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iguera.sma.gob.cl\DAF\Oficina de partes\SMA_jvaldes\SMA 2021\INGRESOS 2021\Informes y reportes\"/>
    </mc:Choice>
  </mc:AlternateContent>
  <xr:revisionPtr revIDLastSave="0" documentId="8_{D2A9D6E6-13C2-4AA5-AF76-E230979241EC}" xr6:coauthVersionLast="46" xr6:coauthVersionMax="46" xr10:uidLastSave="{00000000-0000-0000-0000-000000000000}"/>
  <bookViews>
    <workbookView xWindow="-120" yWindow="-120" windowWidth="29040" windowHeight="15840" tabRatio="813" firstSheet="16" activeTab="27" xr2:uid="{E2DBA8A3-7597-4CBB-B547-B96897C16600}"/>
  </bookViews>
  <sheets>
    <sheet name="VPMA 01" sheetId="1" r:id="rId1"/>
    <sheet name="VPMA 02" sheetId="2" r:id="rId2"/>
    <sheet name="VPMA 03" sheetId="3" r:id="rId3"/>
    <sheet name="VPMA 04" sheetId="4" r:id="rId4"/>
    <sheet name="VPMA 05" sheetId="5" r:id="rId5"/>
    <sheet name="VPMA 06" sheetId="6" r:id="rId6"/>
    <sheet name="VPMA 07" sheetId="7" r:id="rId7"/>
    <sheet name="VPMA 08" sheetId="8" r:id="rId8"/>
    <sheet name="VPMA 09" sheetId="9" r:id="rId9"/>
    <sheet name="VPMA 10" sheetId="10" r:id="rId10"/>
    <sheet name="VPMA 11" sheetId="11" r:id="rId11"/>
    <sheet name="VPMA 12" sheetId="12" r:id="rId12"/>
    <sheet name="Mensual Producciones Netas " sheetId="30" r:id="rId13"/>
    <sheet name="Mensual Procesado Neto" sheetId="15" r:id="rId14"/>
    <sheet name="BAzu 01" sheetId="33" r:id="rId15"/>
    <sheet name="BAzu 02" sheetId="34" r:id="rId16"/>
    <sheet name="BAzu 03" sheetId="35" r:id="rId17"/>
    <sheet name="BAzu 04" sheetId="36" r:id="rId18"/>
    <sheet name="BAzu 05" sheetId="37" r:id="rId19"/>
    <sheet name="BAzu 06" sheetId="38" r:id="rId20"/>
    <sheet name="BAzu 07" sheetId="39" r:id="rId21"/>
    <sheet name="BAzu 08" sheetId="40" r:id="rId22"/>
    <sheet name="BAzu 09" sheetId="41" r:id="rId23"/>
    <sheet name="BAzu 10" sheetId="42" r:id="rId24"/>
    <sheet name="Bazu 11" sheetId="43" r:id="rId25"/>
    <sheet name="BAzu 12" sheetId="44" r:id="rId26"/>
    <sheet name="2020" sheetId="31" r:id="rId27"/>
    <sheet name="Recuperacion 2020" sheetId="32" r:id="rId28"/>
    <sheet name="Coke" sheetId="45" r:id="rId29"/>
    <sheet name="Pitch" sheetId="46" r:id="rId30"/>
    <sheet name="FO" sheetId="47" r:id="rId31"/>
    <sheet name="GO" sheetId="48" r:id="rId32"/>
    <sheet name="DSL" sheetId="49" r:id="rId33"/>
    <sheet name="KER" sheetId="50" r:id="rId34"/>
    <sheet name="GSL" sheetId="51" r:id="rId35"/>
    <sheet name="SLOP" sheetId="52" r:id="rId36"/>
    <sheet name="Crudo" sheetId="54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dol99">#REF!</definedName>
    <definedName name="_Fill" hidden="1">#REF!</definedName>
    <definedName name="_xlnm._FilterDatabase" localSheetId="12" hidden="1">'Mensual Producciones Netas '!$B$7:$H$83</definedName>
    <definedName name="_xlnm._FilterDatabase" localSheetId="2" hidden="1">'VPMA 03'!$B$2:$S$1021</definedName>
    <definedName name="_xlnm._FilterDatabase" localSheetId="5" hidden="1">'VPMA 06'!$B$2:$S$915</definedName>
    <definedName name="_KRM" hidden="1">#REF!</definedName>
    <definedName name="_mes01">[1]EXISTEN.XLS!#REF!</definedName>
    <definedName name="_mes02">[1]EXISTEN.XLS!#REF!</definedName>
    <definedName name="_mes03">[1]EXISTEN.XLS!#REF!</definedName>
    <definedName name="_mes04">[1]EXISTEN.XLS!#REF!</definedName>
    <definedName name="_mes05">[1]EXISTEN.XLS!#REF!</definedName>
    <definedName name="_mes06">[1]EXISTEN.XLS!#REF!</definedName>
    <definedName name="_mes07">[1]EXISTEN.XLS!#REF!</definedName>
    <definedName name="_mes08">[1]EXISTEN.XLS!#REF!</definedName>
    <definedName name="_mes09">[1]EXISTEN.XLS!#REF!</definedName>
    <definedName name="_mes10">[1]EXISTEN.XLS!#REF!</definedName>
    <definedName name="_mes11">[1]EXISTEN.XLS!#REF!</definedName>
    <definedName name="_mes12">[1]EXISTEN.XLS!#REF!</definedName>
    <definedName name="_r" localSheetId="27" hidden="1">{"'Hoja6'!$A$2:$C$103"}</definedName>
    <definedName name="_r" hidden="1">{"'Hoja6'!$A$2:$C$103"}</definedName>
    <definedName name="_ran1">#REF!</definedName>
    <definedName name="_ran10">#REF!</definedName>
    <definedName name="_ran11">#REF!</definedName>
    <definedName name="_ran12">#REF!</definedName>
    <definedName name="_ran13">#REF!</definedName>
    <definedName name="_ran14">#REF!</definedName>
    <definedName name="_ran15">#REF!</definedName>
    <definedName name="_ran16">#REF!</definedName>
    <definedName name="_ran17">#REF!</definedName>
    <definedName name="_ran18">#REF!</definedName>
    <definedName name="_ran19">#REF!</definedName>
    <definedName name="_ran2">#REF!</definedName>
    <definedName name="_ran20">#REF!</definedName>
    <definedName name="_ran21">#REF!</definedName>
    <definedName name="_ran22">#REF!</definedName>
    <definedName name="_ran23">#REF!</definedName>
    <definedName name="_ran24">#REF!</definedName>
    <definedName name="_ran3">#REF!</definedName>
    <definedName name="_ran4">#REF!</definedName>
    <definedName name="_ran5">#REF!</definedName>
    <definedName name="_ran6">#REF!</definedName>
    <definedName name="_ran7">#REF!</definedName>
    <definedName name="_ran8">#REF!</definedName>
    <definedName name="_ran9">#REF!</definedName>
    <definedName name="a" localSheetId="27" hidden="1">{"'Hoja6'!$A$2:$C$103"}</definedName>
    <definedName name="a" hidden="1">{"'Hoja6'!$A$2:$C$103"}</definedName>
    <definedName name="abril">#REF!</definedName>
    <definedName name="API">'[2]Ingreso de Datos'!$E$33</definedName>
    <definedName name="aportek">#REF!</definedName>
    <definedName name="_xlnm.Print_Area" localSheetId="14">'BAzu 01'!$D$61:$J$125</definedName>
    <definedName name="_xlnm.Print_Area" localSheetId="15">'BAzu 02'!$D$61:$J$125</definedName>
    <definedName name="_xlnm.Print_Area" localSheetId="16">'BAzu 03'!$D$61:$J$125</definedName>
    <definedName name="_xlnm.Print_Area" localSheetId="17">'BAzu 04'!$D$61:$J$125</definedName>
    <definedName name="_xlnm.Print_Area" localSheetId="18">'BAzu 05'!$D$61:$J$125</definedName>
    <definedName name="_xlnm.Print_Area" localSheetId="19">'BAzu 06'!$D$61:$J$125</definedName>
    <definedName name="_xlnm.Print_Area" localSheetId="20">'BAzu 07'!$D$61:$J$125</definedName>
    <definedName name="_xlnm.Print_Area" localSheetId="21">'BAzu 08'!$D$61:$J$125</definedName>
    <definedName name="_xlnm.Print_Area" localSheetId="22">'BAzu 09'!$D$61:$J$125</definedName>
    <definedName name="_xlnm.Print_Area" localSheetId="23">'BAzu 10'!$D$61:$J$125</definedName>
    <definedName name="_xlnm.Print_Area" localSheetId="24">'Bazu 11'!$D$61:$J$125</definedName>
    <definedName name="_xlnm.Print_Area" localSheetId="25">'BAzu 12'!$D$61:$J$125</definedName>
    <definedName name="auto_barragestion">[3]MENU1.XLM!$A$279</definedName>
    <definedName name="b" localSheetId="27" hidden="1">{"'Hoja6'!$A$2:$C$103"}</definedName>
    <definedName name="b" hidden="1">{"'Hoja6'!$A$2:$C$103"}</definedName>
    <definedName name="Base_Calculo">[4]Productos!$R$5</definedName>
    <definedName name="Cons_Int">[4]Productos!$G$65</definedName>
    <definedName name="Consumo_Interno" localSheetId="12">[4]Productos!$G:$G</definedName>
    <definedName name="Consumo_Interno">[4]Productos!$G:$G</definedName>
    <definedName name="CRUDO">#REF!</definedName>
    <definedName name="d" localSheetId="27" hidden="1">{"'Hoja6'!$A$2:$C$103"}</definedName>
    <definedName name="d" hidden="1">{"'Hoja6'!$A$2:$C$103"}</definedName>
    <definedName name="DATO">#REF!</definedName>
    <definedName name="DEPARTAMENTO_DE_PRESUPUESTO">#REF!</definedName>
    <definedName name="dol00">#REF!</definedName>
    <definedName name="DOLAR">[5]IPCDOLAR.XLS!$J$2</definedName>
    <definedName name="eee" localSheetId="27" hidden="1">{"'Hoja6'!$A$2:$C$103"}</definedName>
    <definedName name="eee" hidden="1">{"'Hoja6'!$A$2:$C$103"}</definedName>
    <definedName name="eerr" localSheetId="27" hidden="1">{"'Hoja6'!$A$2:$C$103"}</definedName>
    <definedName name="eerr" hidden="1">{"'Hoja6'!$A$2:$C$103"}</definedName>
    <definedName name="emc">#REF!</definedName>
    <definedName name="enero">#REF!</definedName>
    <definedName name="Entregas" localSheetId="12">[4]Productos!$H:$H</definedName>
    <definedName name="Entregas">[4]Productos!$H:$H</definedName>
    <definedName name="F_COMPL">[2]KEDC!$E$38</definedName>
    <definedName name="febrero">#REF!</definedName>
    <definedName name="Fecha_Ingresada">[2]Fechas!$A$8</definedName>
    <definedName name="Final" localSheetId="12">[4]Productos!$M:$M</definedName>
    <definedName name="Final">[4]Productos!$M:$M</definedName>
    <definedName name="gggg" localSheetId="27" hidden="1">{"'Hoja6'!$A$2:$C$103"}</definedName>
    <definedName name="gggg" hidden="1">{"'Hoja6'!$A$2:$C$103"}</definedName>
    <definedName name="gmin">#REF!</definedName>
    <definedName name="H" localSheetId="27" hidden="1">{"'Hoja6'!$A$2:$C$103"}</definedName>
    <definedName name="H" hidden="1">{"'Hoja6'!$A$2:$C$103"}</definedName>
    <definedName name="hhh" localSheetId="27" hidden="1">{"'Hoja6'!$A$2:$C$103"}</definedName>
    <definedName name="hhh" hidden="1">{"'Hoja6'!$A$2:$C$103"}</definedName>
    <definedName name="HTML_CodePage" hidden="1">1252</definedName>
    <definedName name="HTML_Control" localSheetId="27" hidden="1">{"'Hoja6'!$A$2:$C$103"}</definedName>
    <definedName name="HTML_Control" hidden="1">{"'Hoja6'!$A$2:$C$103"}</definedName>
    <definedName name="HTML_Description" hidden="1">""</definedName>
    <definedName name="HTML_Email" hidden="1">""</definedName>
    <definedName name="HTML_Header" hidden="1">""</definedName>
    <definedName name="HTML_LastUpdate" hidden="1">"13/07/2000"</definedName>
    <definedName name="HTML_LineAfter" hidden="1">FALSE</definedName>
    <definedName name="HTML_LineBefore" hidden="1">FALSE</definedName>
    <definedName name="HTML_Name" hidden="1">"Empresa Nacional del Petroleo"</definedName>
    <definedName name="HTML_OBDlg2" hidden="1">TRUE</definedName>
    <definedName name="HTML_OBDlg4" hidden="1">TRUE</definedName>
    <definedName name="HTML_OS" hidden="1">0</definedName>
    <definedName name="HTML_PathFile" hidden="1">"C:\inversio\proy-en-linea\resumen\gastos2000.htm"</definedName>
    <definedName name="HTML_Title" hidden="1">""</definedName>
    <definedName name="Inicial" localSheetId="12">[4]Productos!$E:$E</definedName>
    <definedName name="Inicial">[4]Productos!$E:$E</definedName>
    <definedName name="jjj" localSheetId="27" hidden="1">{"'Hoja6'!$A$2:$C$103"}</definedName>
    <definedName name="jjj" hidden="1">{"'Hoja6'!$A$2:$C$103"}</definedName>
    <definedName name="k" localSheetId="27" hidden="1">{"'Hoja6'!$A$2:$C$103"}</definedName>
    <definedName name="k" hidden="1">{"'Hoja6'!$A$2:$C$103"}</definedName>
    <definedName name="lllll" localSheetId="27" hidden="1">{"'Hoja6'!$A$2:$C$103"}</definedName>
    <definedName name="lllll" hidden="1">{"'Hoja6'!$A$2:$C$103"}</definedName>
    <definedName name="m" localSheetId="27" hidden="1">{"'Hoja6'!$A$2:$C$103"}</definedName>
    <definedName name="m" hidden="1">{"'Hoja6'!$A$2:$C$103"}</definedName>
    <definedName name="magallanes">#REF!</definedName>
    <definedName name="marzo">#REF!</definedName>
    <definedName name="Mas_Valiosos">[4]Productos!$S$5</definedName>
    <definedName name="MDIESELAZUFRE">[6]Petrox!#REF!</definedName>
    <definedName name="MDIESELNORMAL">[6]Petrox!#REF!</definedName>
    <definedName name="METILENO">[6]Petrox!#REF!</definedName>
    <definedName name="MFUEL5">[6]Petrox!#REF!</definedName>
    <definedName name="MFUEL6">[6]Petrox!#REF!</definedName>
    <definedName name="MGASLICUADO">[6]Petrox!#REF!</definedName>
    <definedName name="MGASOAV">[6]Petrox!#REF!</definedName>
    <definedName name="MGASOL81">[6]Petrox!#REF!</definedName>
    <definedName name="MGASOL93">[6]Petrox!#REF!</definedName>
    <definedName name="MGASOL93SP">[6]Petrox!#REF!</definedName>
    <definedName name="MGASOL95SP">[6]Petrox!#REF!</definedName>
    <definedName name="MGASOL97SP">[6]Petrox!#REF!</definedName>
    <definedName name="MIFO180">[6]Petrox!#REF!</definedName>
    <definedName name="MKEROAV">[6]Petrox!#REF!</definedName>
    <definedName name="MKERODOM">[6]Petrox!#REF!</definedName>
    <definedName name="MNAFTA">[6]Petrox!#REF!</definedName>
    <definedName name="MPITCH">[6]Petrox!#REF!</definedName>
    <definedName name="MSOLVENTES">[6]Petrox!#REF!</definedName>
    <definedName name="Neta" localSheetId="12">[4]Productos!$O:$O</definedName>
    <definedName name="Neta">[4]Productos!$O:$O</definedName>
    <definedName name="ñ" localSheetId="27" hidden="1">{"'Hoja6'!$A$2:$C$103"}</definedName>
    <definedName name="ñ" hidden="1">{"'Hoja6'!$A$2:$C$103"}</definedName>
    <definedName name="o" localSheetId="27" hidden="1">{"'Hoja6'!$A$2:$C$103"}</definedName>
    <definedName name="o" hidden="1">{"'Hoja6'!$A$2:$C$103"}</definedName>
    <definedName name="oooo" localSheetId="27" hidden="1">{"'Hoja6'!$A$2:$C$103"}</definedName>
    <definedName name="oooo" hidden="1">{"'Hoja6'!$A$2:$C$103"}</definedName>
    <definedName name="p" localSheetId="27" hidden="1">{"'Hoja6'!$A$2:$C$103"}</definedName>
    <definedName name="p" hidden="1">{"'Hoja6'!$A$2:$C$103"}</definedName>
    <definedName name="PPP">[5]IPCDOLAR.XLS!$J$2</definedName>
    <definedName name="PPPPPP">[5]IPCDOLAR.XLS!$J$2</definedName>
    <definedName name="Prod_Neta">[4]Productos!$O$65</definedName>
    <definedName name="Produccion_Bruta">[4]Productos!$N$65</definedName>
    <definedName name="Produccion_Coke">[4]Productos!$N$61</definedName>
    <definedName name="ptx">#REF!</definedName>
    <definedName name="Recepcion" localSheetId="12">[4]Productos!$F:$F</definedName>
    <definedName name="Recepcion">[4]Productos!$F:$F</definedName>
    <definedName name="Rei">[7]Rei!$A$3:$K$1850</definedName>
    <definedName name="rpc">#REF!</definedName>
    <definedName name="rr" localSheetId="27" hidden="1">{"'Hoja6'!$A$2:$C$103"}</definedName>
    <definedName name="rr" hidden="1">{"'Hoja6'!$A$2:$C$103"}</definedName>
    <definedName name="spt">#REF!</definedName>
    <definedName name="stg">#REF!</definedName>
    <definedName name="Total_Procesado">[4]Crudos!$J$103</definedName>
    <definedName name="Traspaso_Procesos" localSheetId="12">[4]Productos!$L:$L</definedName>
    <definedName name="Traspaso_Procesos">[4]Productos!$L:$L</definedName>
    <definedName name="Traspaso_Productos" localSheetId="12">[4]Productos!$I:$I</definedName>
    <definedName name="Traspaso_Productos">[4]Productos!$I:$I</definedName>
    <definedName name="ttt" localSheetId="27" hidden="1">{"'Hoja6'!$A$2:$C$103"}</definedName>
    <definedName name="ttt" hidden="1">{"'Hoja6'!$A$2:$C$103"}</definedName>
    <definedName name="uu" localSheetId="27" hidden="1">{"'Hoja6'!$A$2:$C$103"}</definedName>
    <definedName name="uu" hidden="1">{"'Hoja6'!$A$2:$C$103"}</definedName>
    <definedName name="xx" localSheetId="27" hidden="1">{"'Hoja6'!$A$2:$C$103"}</definedName>
    <definedName name="xx" hidden="1">{"'Hoja6'!$A$2:$C$103"}</definedName>
    <definedName name="yyy" localSheetId="27" hidden="1">{"'Hoja6'!$A$2:$C$103"}</definedName>
    <definedName name="yyy" hidden="1">{"'Hoja6'!$A$2:$C$103"}</definedName>
    <definedName name="zz" localSheetId="27" hidden="1">{"'Hoja6'!$A$2:$C$103"}</definedName>
    <definedName name="zz" hidden="1">{"'Hoja6'!$A$2:$C$103"}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52" l="1"/>
  <c r="I20" i="52"/>
  <c r="I15" i="52"/>
  <c r="E33" i="33" l="1"/>
  <c r="E31" i="33"/>
  <c r="E33" i="34" l="1"/>
  <c r="E31" i="34"/>
  <c r="E123" i="44"/>
  <c r="E51" i="44"/>
  <c r="E48" i="44"/>
  <c r="E35" i="44"/>
  <c r="E23" i="44"/>
  <c r="E22" i="44"/>
  <c r="E21" i="44"/>
  <c r="E20" i="44"/>
  <c r="E19" i="44"/>
  <c r="E18" i="44"/>
  <c r="E17" i="44"/>
  <c r="E16" i="44"/>
  <c r="E15" i="44"/>
  <c r="E14" i="44"/>
  <c r="E13" i="44"/>
  <c r="E12" i="44"/>
  <c r="E123" i="43"/>
  <c r="E49" i="43"/>
  <c r="E48" i="43"/>
  <c r="E35" i="43"/>
  <c r="E22" i="43"/>
  <c r="E21" i="43"/>
  <c r="E20" i="43"/>
  <c r="E19" i="43"/>
  <c r="E18" i="43"/>
  <c r="E17" i="43"/>
  <c r="E16" i="43"/>
  <c r="E15" i="43"/>
  <c r="E14" i="43"/>
  <c r="E13" i="43"/>
  <c r="E12" i="43"/>
  <c r="E123" i="42"/>
  <c r="E49" i="42"/>
  <c r="E35" i="42"/>
  <c r="E22" i="42"/>
  <c r="E21" i="42"/>
  <c r="E20" i="42"/>
  <c r="E19" i="42"/>
  <c r="E18" i="42"/>
  <c r="E17" i="42"/>
  <c r="E16" i="42"/>
  <c r="E15" i="42"/>
  <c r="E14" i="42"/>
  <c r="E13" i="42"/>
  <c r="E12" i="42"/>
  <c r="E123" i="41"/>
  <c r="E34" i="41"/>
  <c r="E32" i="41"/>
  <c r="E22" i="41"/>
  <c r="E21" i="41"/>
  <c r="E20" i="41"/>
  <c r="E19" i="41"/>
  <c r="E18" i="41"/>
  <c r="E17" i="41"/>
  <c r="E16" i="41"/>
  <c r="E15" i="41"/>
  <c r="E14" i="41"/>
  <c r="E13" i="41"/>
  <c r="E12" i="41"/>
  <c r="E123" i="40"/>
  <c r="E48" i="40"/>
  <c r="E22" i="40"/>
  <c r="E21" i="40"/>
  <c r="E20" i="40"/>
  <c r="E19" i="40"/>
  <c r="E18" i="40"/>
  <c r="E17" i="40"/>
  <c r="E16" i="40"/>
  <c r="E15" i="40"/>
  <c r="E14" i="40"/>
  <c r="E13" i="40"/>
  <c r="E12" i="40"/>
  <c r="E123" i="39"/>
  <c r="E48" i="39"/>
  <c r="E38" i="39"/>
  <c r="E123" i="38" l="1"/>
  <c r="E50" i="38"/>
  <c r="E49" i="38"/>
  <c r="E46" i="38"/>
  <c r="E37" i="38"/>
  <c r="E33" i="38"/>
  <c r="E31" i="38"/>
  <c r="E20" i="38"/>
  <c r="E19" i="38"/>
  <c r="E18" i="38"/>
  <c r="E17" i="38"/>
  <c r="E16" i="38"/>
  <c r="E15" i="38"/>
  <c r="E14" i="38"/>
  <c r="E13" i="38"/>
  <c r="E12" i="38"/>
  <c r="E123" i="37"/>
  <c r="E46" i="37"/>
  <c r="E37" i="37"/>
  <c r="E33" i="37"/>
  <c r="E31" i="37"/>
  <c r="E23" i="37"/>
  <c r="E22" i="37"/>
  <c r="E21" i="37"/>
  <c r="E20" i="37"/>
  <c r="E19" i="37"/>
  <c r="E18" i="37"/>
  <c r="E17" i="37"/>
  <c r="E16" i="37"/>
  <c r="E15" i="37"/>
  <c r="E14" i="37"/>
  <c r="E13" i="37"/>
  <c r="E12" i="37"/>
  <c r="E123" i="36"/>
  <c r="E38" i="35"/>
  <c r="E34" i="35"/>
  <c r="E32" i="35"/>
  <c r="E38" i="36"/>
  <c r="E34" i="36"/>
  <c r="E32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23" i="35"/>
  <c r="E48" i="35"/>
  <c r="E23" i="35"/>
  <c r="E22" i="35"/>
  <c r="E21" i="35"/>
  <c r="E20" i="35"/>
  <c r="E19" i="35"/>
  <c r="E18" i="35"/>
  <c r="E17" i="35"/>
  <c r="E16" i="35"/>
  <c r="E15" i="35"/>
  <c r="E14" i="35"/>
  <c r="E13" i="35"/>
  <c r="E12" i="35"/>
  <c r="E123" i="34"/>
  <c r="E13" i="34"/>
  <c r="E23" i="34"/>
  <c r="E22" i="34"/>
  <c r="E21" i="34"/>
  <c r="E20" i="34"/>
  <c r="E19" i="34"/>
  <c r="E18" i="34"/>
  <c r="E17" i="34"/>
  <c r="E16" i="34"/>
  <c r="E15" i="34"/>
  <c r="E14" i="34"/>
  <c r="E12" i="34"/>
  <c r="E123" i="33"/>
  <c r="E21" i="33"/>
  <c r="E20" i="33"/>
  <c r="E19" i="33"/>
  <c r="E18" i="33"/>
  <c r="E17" i="33"/>
  <c r="E16" i="33"/>
  <c r="E15" i="33"/>
  <c r="E14" i="33"/>
  <c r="E13" i="33"/>
  <c r="E12" i="33"/>
  <c r="E30" i="44"/>
  <c r="E31" i="44"/>
  <c r="E33" i="44"/>
  <c r="E34" i="44"/>
  <c r="E32" i="44"/>
  <c r="E36" i="44"/>
  <c r="E37" i="44"/>
  <c r="E47" i="44"/>
  <c r="E49" i="44"/>
  <c r="E50" i="44"/>
  <c r="E52" i="44"/>
  <c r="E46" i="44"/>
  <c r="E65" i="44"/>
  <c r="E66" i="44"/>
  <c r="E67" i="44"/>
  <c r="E77" i="44"/>
  <c r="E78" i="44"/>
  <c r="E79" i="44"/>
  <c r="E80" i="44"/>
  <c r="E89" i="44"/>
  <c r="E81" i="44"/>
  <c r="I81" i="44" s="1"/>
  <c r="J81" i="44" s="1"/>
  <c r="E92" i="44"/>
  <c r="E93" i="44"/>
  <c r="E71" i="44"/>
  <c r="E72" i="44"/>
  <c r="E96" i="44"/>
  <c r="E97" i="44"/>
  <c r="E98" i="44"/>
  <c r="E99" i="44"/>
  <c r="I99" i="44" s="1"/>
  <c r="J99" i="44" s="1"/>
  <c r="E100" i="44"/>
  <c r="I100" i="44" s="1"/>
  <c r="J100" i="44" s="1"/>
  <c r="E107" i="44"/>
  <c r="E109" i="44"/>
  <c r="E108" i="44"/>
  <c r="E110" i="44"/>
  <c r="I110" i="44" s="1"/>
  <c r="J110" i="44" s="1"/>
  <c r="E111" i="44"/>
  <c r="I111" i="44" s="1"/>
  <c r="J111" i="44" s="1"/>
  <c r="E112" i="44"/>
  <c r="I112" i="44" s="1"/>
  <c r="J112" i="44" s="1"/>
  <c r="E113" i="44"/>
  <c r="I113" i="44" s="1"/>
  <c r="J113" i="44" s="1"/>
  <c r="E119" i="44"/>
  <c r="E120" i="44"/>
  <c r="E114" i="44"/>
  <c r="I114" i="44" s="1"/>
  <c r="J114" i="44" s="1"/>
  <c r="E64" i="44"/>
  <c r="E65" i="43" l="1"/>
  <c r="E66" i="43"/>
  <c r="E67" i="43"/>
  <c r="E77" i="43"/>
  <c r="E78" i="43"/>
  <c r="E79" i="43"/>
  <c r="E80" i="43"/>
  <c r="E81" i="43"/>
  <c r="E89" i="43"/>
  <c r="E92" i="43"/>
  <c r="E93" i="43"/>
  <c r="E71" i="43"/>
  <c r="E72" i="43"/>
  <c r="E96" i="43"/>
  <c r="E97" i="43"/>
  <c r="E98" i="43"/>
  <c r="E99" i="43"/>
  <c r="I99" i="43" s="1"/>
  <c r="J99" i="43" s="1"/>
  <c r="E100" i="43"/>
  <c r="I100" i="43" s="1"/>
  <c r="J100" i="43" s="1"/>
  <c r="E107" i="43"/>
  <c r="E109" i="43"/>
  <c r="E108" i="43"/>
  <c r="E110" i="43"/>
  <c r="I110" i="43" s="1"/>
  <c r="J110" i="43" s="1"/>
  <c r="E111" i="43"/>
  <c r="I111" i="43" s="1"/>
  <c r="J111" i="43" s="1"/>
  <c r="E112" i="43"/>
  <c r="I112" i="43" s="1"/>
  <c r="J112" i="43" s="1"/>
  <c r="E113" i="43"/>
  <c r="I113" i="43" s="1"/>
  <c r="J113" i="43" s="1"/>
  <c r="E119" i="43"/>
  <c r="E120" i="43"/>
  <c r="E114" i="43"/>
  <c r="I114" i="43" s="1"/>
  <c r="J114" i="43" s="1"/>
  <c r="E64" i="43"/>
  <c r="E30" i="43"/>
  <c r="E31" i="43"/>
  <c r="E33" i="43"/>
  <c r="E34" i="43"/>
  <c r="E32" i="43"/>
  <c r="E36" i="43"/>
  <c r="E37" i="43"/>
  <c r="E38" i="43"/>
  <c r="E39" i="43"/>
  <c r="E47" i="43"/>
  <c r="E50" i="43"/>
  <c r="E51" i="43"/>
  <c r="E52" i="43"/>
  <c r="E46" i="43"/>
  <c r="E30" i="42" l="1"/>
  <c r="E31" i="42"/>
  <c r="E33" i="42"/>
  <c r="E34" i="42"/>
  <c r="E32" i="42"/>
  <c r="E36" i="42"/>
  <c r="E37" i="42"/>
  <c r="E54" i="42"/>
  <c r="E47" i="42"/>
  <c r="E48" i="42"/>
  <c r="E50" i="42"/>
  <c r="E51" i="42"/>
  <c r="E52" i="42"/>
  <c r="E53" i="42"/>
  <c r="E46" i="42"/>
  <c r="E65" i="42"/>
  <c r="E66" i="42"/>
  <c r="E67" i="42"/>
  <c r="E77" i="42"/>
  <c r="E78" i="42"/>
  <c r="E79" i="42"/>
  <c r="E80" i="42"/>
  <c r="E81" i="42"/>
  <c r="E84" i="42"/>
  <c r="E83" i="42"/>
  <c r="E89" i="42"/>
  <c r="E82" i="42"/>
  <c r="E92" i="42"/>
  <c r="E93" i="42"/>
  <c r="E71" i="42"/>
  <c r="E72" i="42"/>
  <c r="E96" i="42"/>
  <c r="I96" i="42" s="1"/>
  <c r="J96" i="42" s="1"/>
  <c r="E97" i="42"/>
  <c r="I97" i="42" s="1"/>
  <c r="J97" i="42" s="1"/>
  <c r="E98" i="42"/>
  <c r="I98" i="42" s="1"/>
  <c r="J98" i="42" s="1"/>
  <c r="E99" i="42"/>
  <c r="I99" i="42" s="1"/>
  <c r="J99" i="42" s="1"/>
  <c r="E100" i="42"/>
  <c r="I100" i="42" s="1"/>
  <c r="J100" i="42" s="1"/>
  <c r="E104" i="42"/>
  <c r="E107" i="42"/>
  <c r="E109" i="42"/>
  <c r="E108" i="42"/>
  <c r="E110" i="42"/>
  <c r="E111" i="42"/>
  <c r="E112" i="42"/>
  <c r="E113" i="42"/>
  <c r="E120" i="42"/>
  <c r="E118" i="42"/>
  <c r="E119" i="42"/>
  <c r="E114" i="42"/>
  <c r="E64" i="42"/>
  <c r="E64" i="41"/>
  <c r="E30" i="41" l="1"/>
  <c r="E31" i="41"/>
  <c r="E33" i="41"/>
  <c r="E36" i="41"/>
  <c r="E37" i="41"/>
  <c r="E35" i="41"/>
  <c r="E38" i="41"/>
  <c r="E39" i="41"/>
  <c r="E51" i="41"/>
  <c r="E52" i="41"/>
  <c r="E53" i="41"/>
  <c r="E54" i="41"/>
  <c r="E65" i="41"/>
  <c r="E66" i="41"/>
  <c r="E67" i="41"/>
  <c r="E77" i="41"/>
  <c r="E78" i="41"/>
  <c r="E79" i="41"/>
  <c r="E80" i="41"/>
  <c r="E81" i="41"/>
  <c r="E89" i="41"/>
  <c r="E82" i="41"/>
  <c r="E92" i="41"/>
  <c r="E93" i="41"/>
  <c r="E71" i="41"/>
  <c r="E72" i="41"/>
  <c r="E96" i="41"/>
  <c r="E97" i="41"/>
  <c r="E98" i="41"/>
  <c r="E99" i="41"/>
  <c r="E100" i="41"/>
  <c r="E101" i="41"/>
  <c r="E104" i="41"/>
  <c r="E107" i="41"/>
  <c r="E109" i="41"/>
  <c r="E110" i="41"/>
  <c r="E108" i="41"/>
  <c r="E111" i="41"/>
  <c r="E112" i="41"/>
  <c r="E113" i="41"/>
  <c r="E114" i="41"/>
  <c r="E120" i="41"/>
  <c r="E118" i="41"/>
  <c r="E119" i="41"/>
  <c r="E115" i="41"/>
  <c r="E35" i="40" l="1"/>
  <c r="E36" i="40"/>
  <c r="E34" i="40"/>
  <c r="E37" i="40"/>
  <c r="E38" i="40"/>
  <c r="E39" i="40"/>
  <c r="E40" i="40"/>
  <c r="E47" i="40"/>
  <c r="E49" i="40"/>
  <c r="E51" i="40"/>
  <c r="E52" i="40"/>
  <c r="E53" i="40"/>
  <c r="E50" i="40"/>
  <c r="E54" i="40"/>
  <c r="E65" i="40"/>
  <c r="E66" i="40"/>
  <c r="E67" i="40"/>
  <c r="E77" i="40"/>
  <c r="I77" i="40" s="1"/>
  <c r="J77" i="40" s="1"/>
  <c r="E78" i="40"/>
  <c r="I78" i="40" s="1"/>
  <c r="J78" i="40" s="1"/>
  <c r="E79" i="40"/>
  <c r="I79" i="40" s="1"/>
  <c r="J79" i="40" s="1"/>
  <c r="E80" i="40"/>
  <c r="I80" i="40" s="1"/>
  <c r="J80" i="40" s="1"/>
  <c r="E81" i="40"/>
  <c r="I81" i="40" s="1"/>
  <c r="J81" i="40" s="1"/>
  <c r="E82" i="40"/>
  <c r="I82" i="40" s="1"/>
  <c r="J82" i="40" s="1"/>
  <c r="E85" i="40"/>
  <c r="I85" i="40" s="1"/>
  <c r="J85" i="40" s="1"/>
  <c r="E84" i="40"/>
  <c r="I84" i="40" s="1"/>
  <c r="J84" i="40" s="1"/>
  <c r="E89" i="40"/>
  <c r="E83" i="40"/>
  <c r="I83" i="40" s="1"/>
  <c r="J83" i="40" s="1"/>
  <c r="E92" i="40"/>
  <c r="E93" i="40"/>
  <c r="E71" i="40"/>
  <c r="E72" i="40"/>
  <c r="E96" i="40"/>
  <c r="E97" i="40"/>
  <c r="E98" i="40"/>
  <c r="E99" i="40"/>
  <c r="E100" i="40"/>
  <c r="E101" i="40"/>
  <c r="E104" i="40"/>
  <c r="E107" i="40"/>
  <c r="E110" i="40"/>
  <c r="E108" i="40"/>
  <c r="E109" i="40"/>
  <c r="E111" i="40"/>
  <c r="E112" i="40"/>
  <c r="E113" i="40"/>
  <c r="E120" i="40"/>
  <c r="E118" i="40"/>
  <c r="E119" i="40"/>
  <c r="E114" i="40"/>
  <c r="E64" i="40"/>
  <c r="M77" i="30" l="1"/>
  <c r="E36" i="39"/>
  <c r="E37" i="39"/>
  <c r="E35" i="39"/>
  <c r="E39" i="39"/>
  <c r="E40" i="39"/>
  <c r="E41" i="39"/>
  <c r="E47" i="39"/>
  <c r="E49" i="39"/>
  <c r="E51" i="39"/>
  <c r="E52" i="39"/>
  <c r="E53" i="39"/>
  <c r="E50" i="39"/>
  <c r="E54" i="39"/>
  <c r="E65" i="39"/>
  <c r="E66" i="39"/>
  <c r="E67" i="39"/>
  <c r="E77" i="39"/>
  <c r="E78" i="39"/>
  <c r="E79" i="39"/>
  <c r="E80" i="39"/>
  <c r="E81" i="39"/>
  <c r="E82" i="39"/>
  <c r="I82" i="39" s="1"/>
  <c r="J82" i="39" s="1"/>
  <c r="E85" i="39"/>
  <c r="I85" i="39" s="1"/>
  <c r="J85" i="39" s="1"/>
  <c r="E84" i="39"/>
  <c r="I84" i="39" s="1"/>
  <c r="J84" i="39" s="1"/>
  <c r="E89" i="39"/>
  <c r="E83" i="39"/>
  <c r="I83" i="39" s="1"/>
  <c r="J83" i="39" s="1"/>
  <c r="E92" i="39"/>
  <c r="E93" i="39"/>
  <c r="E71" i="39"/>
  <c r="E72" i="39"/>
  <c r="E96" i="39"/>
  <c r="E97" i="39"/>
  <c r="E98" i="39"/>
  <c r="E99" i="39"/>
  <c r="E100" i="39"/>
  <c r="E104" i="39"/>
  <c r="E110" i="39"/>
  <c r="E108" i="39"/>
  <c r="E109" i="39"/>
  <c r="E112" i="39"/>
  <c r="E111" i="39"/>
  <c r="E119" i="39"/>
  <c r="E64" i="39"/>
  <c r="E107" i="39" l="1"/>
  <c r="E65" i="38" l="1"/>
  <c r="E66" i="38"/>
  <c r="E78" i="38"/>
  <c r="E79" i="38"/>
  <c r="E80" i="38"/>
  <c r="E81" i="38"/>
  <c r="E82" i="38"/>
  <c r="E84" i="38"/>
  <c r="E89" i="38"/>
  <c r="E83" i="38"/>
  <c r="E92" i="38"/>
  <c r="E93" i="38"/>
  <c r="E71" i="38"/>
  <c r="E72" i="38"/>
  <c r="E96" i="38"/>
  <c r="E97" i="38"/>
  <c r="E98" i="38"/>
  <c r="E104" i="38"/>
  <c r="E107" i="38"/>
  <c r="E110" i="38"/>
  <c r="E108" i="38"/>
  <c r="E109" i="38"/>
  <c r="E111" i="38"/>
  <c r="E112" i="38"/>
  <c r="E119" i="38"/>
  <c r="E120" i="38"/>
  <c r="E113" i="38"/>
  <c r="E114" i="38"/>
  <c r="E64" i="38"/>
  <c r="E32" i="38"/>
  <c r="E35" i="38"/>
  <c r="E36" i="38"/>
  <c r="E34" i="38"/>
  <c r="E38" i="38"/>
  <c r="E39" i="38"/>
  <c r="E40" i="38"/>
  <c r="E41" i="38"/>
  <c r="E30" i="38"/>
  <c r="E55" i="38"/>
  <c r="E51" i="38"/>
  <c r="E54" i="38"/>
  <c r="E53" i="38"/>
  <c r="E52" i="38"/>
  <c r="E48" i="38"/>
  <c r="E47" i="38"/>
  <c r="K77" i="30" l="1"/>
  <c r="E40" i="33"/>
  <c r="E39" i="33"/>
  <c r="E38" i="33"/>
  <c r="E37" i="33"/>
  <c r="E34" i="33"/>
  <c r="E36" i="33"/>
  <c r="E35" i="33"/>
  <c r="E32" i="33"/>
  <c r="E30" i="33"/>
  <c r="E49" i="33"/>
  <c r="E48" i="33"/>
  <c r="E47" i="33"/>
  <c r="E46" i="33"/>
  <c r="E113" i="33"/>
  <c r="E120" i="33"/>
  <c r="E119" i="33"/>
  <c r="E112" i="33"/>
  <c r="E111" i="33"/>
  <c r="E110" i="33"/>
  <c r="E109" i="33"/>
  <c r="E108" i="33"/>
  <c r="E107" i="33"/>
  <c r="E104" i="33"/>
  <c r="E98" i="33"/>
  <c r="E97" i="33"/>
  <c r="E96" i="33"/>
  <c r="E72" i="33"/>
  <c r="E71" i="33"/>
  <c r="E93" i="33"/>
  <c r="E92" i="33"/>
  <c r="E83" i="33"/>
  <c r="E89" i="33"/>
  <c r="E84" i="33"/>
  <c r="E82" i="33"/>
  <c r="E81" i="33"/>
  <c r="E80" i="33"/>
  <c r="E79" i="33"/>
  <c r="E78" i="33"/>
  <c r="E77" i="33"/>
  <c r="E67" i="33"/>
  <c r="E66" i="33"/>
  <c r="E65" i="33"/>
  <c r="E64" i="33"/>
  <c r="E114" i="34" l="1"/>
  <c r="E110" i="34"/>
  <c r="E120" i="34"/>
  <c r="E119" i="34"/>
  <c r="E113" i="34"/>
  <c r="E112" i="34"/>
  <c r="E111" i="34"/>
  <c r="E109" i="34"/>
  <c r="E108" i="34"/>
  <c r="E107" i="34"/>
  <c r="E101" i="34"/>
  <c r="E100" i="34"/>
  <c r="E99" i="34"/>
  <c r="E98" i="34"/>
  <c r="E97" i="34"/>
  <c r="E96" i="34"/>
  <c r="E72" i="34"/>
  <c r="E71" i="34"/>
  <c r="E93" i="34"/>
  <c r="E92" i="34"/>
  <c r="E83" i="34"/>
  <c r="E89" i="34"/>
  <c r="E84" i="34"/>
  <c r="E85" i="34"/>
  <c r="E82" i="34"/>
  <c r="E81" i="34"/>
  <c r="E80" i="34"/>
  <c r="E79" i="34"/>
  <c r="E78" i="34"/>
  <c r="E77" i="34"/>
  <c r="E67" i="34"/>
  <c r="E66" i="34"/>
  <c r="E65" i="34"/>
  <c r="E64" i="34"/>
  <c r="E39" i="34"/>
  <c r="E38" i="34"/>
  <c r="E37" i="34"/>
  <c r="E34" i="34"/>
  <c r="E36" i="34"/>
  <c r="E35" i="34"/>
  <c r="E32" i="34"/>
  <c r="E30" i="34"/>
  <c r="E49" i="34"/>
  <c r="E48" i="34"/>
  <c r="E47" i="34"/>
  <c r="E46" i="34"/>
  <c r="E42" i="35" l="1"/>
  <c r="E41" i="35"/>
  <c r="E40" i="35"/>
  <c r="E39" i="35"/>
  <c r="E35" i="35"/>
  <c r="E37" i="35"/>
  <c r="E36" i="35"/>
  <c r="E33" i="35"/>
  <c r="E31" i="35"/>
  <c r="E30" i="35"/>
  <c r="E49" i="35"/>
  <c r="E47" i="35"/>
  <c r="E46" i="35"/>
  <c r="E112" i="35"/>
  <c r="E120" i="35"/>
  <c r="E111" i="35"/>
  <c r="E110" i="35"/>
  <c r="E109" i="35"/>
  <c r="E108" i="35"/>
  <c r="E104" i="35"/>
  <c r="E101" i="35"/>
  <c r="E100" i="35"/>
  <c r="E99" i="35"/>
  <c r="E98" i="35"/>
  <c r="E97" i="35"/>
  <c r="E96" i="35"/>
  <c r="E72" i="35"/>
  <c r="E71" i="35"/>
  <c r="E93" i="35"/>
  <c r="E92" i="35"/>
  <c r="E83" i="35"/>
  <c r="E89" i="35"/>
  <c r="E84" i="35"/>
  <c r="E85" i="35"/>
  <c r="E82" i="35"/>
  <c r="E81" i="35"/>
  <c r="E80" i="35"/>
  <c r="E79" i="35"/>
  <c r="E78" i="35"/>
  <c r="E77" i="35"/>
  <c r="E67" i="35"/>
  <c r="E65" i="35"/>
  <c r="E64" i="35"/>
  <c r="E64" i="36"/>
  <c r="E66" i="35"/>
  <c r="E42" i="36" l="1"/>
  <c r="E41" i="36"/>
  <c r="E40" i="36"/>
  <c r="E39" i="36"/>
  <c r="E35" i="36"/>
  <c r="E37" i="36"/>
  <c r="E36" i="36"/>
  <c r="E33" i="36"/>
  <c r="E31" i="36"/>
  <c r="E30" i="36"/>
  <c r="E39" i="37"/>
  <c r="E38" i="37"/>
  <c r="E34" i="37"/>
  <c r="E36" i="37"/>
  <c r="E35" i="37"/>
  <c r="E32" i="37"/>
  <c r="E30" i="37"/>
  <c r="E49" i="36"/>
  <c r="E48" i="36"/>
  <c r="E47" i="36"/>
  <c r="E46" i="36"/>
  <c r="E113" i="36"/>
  <c r="E112" i="36"/>
  <c r="E120" i="36"/>
  <c r="E119" i="36"/>
  <c r="E111" i="36"/>
  <c r="E110" i="36"/>
  <c r="E109" i="36"/>
  <c r="E108" i="36"/>
  <c r="E107" i="36"/>
  <c r="E104" i="36"/>
  <c r="E98" i="36"/>
  <c r="E97" i="36"/>
  <c r="E96" i="36"/>
  <c r="E72" i="36"/>
  <c r="E71" i="36"/>
  <c r="E93" i="36"/>
  <c r="E92" i="36"/>
  <c r="E83" i="36"/>
  <c r="E89" i="36"/>
  <c r="E84" i="36"/>
  <c r="E82" i="36"/>
  <c r="E81" i="36"/>
  <c r="E80" i="36"/>
  <c r="E79" i="36"/>
  <c r="E78" i="36"/>
  <c r="E66" i="36"/>
  <c r="E65" i="36"/>
  <c r="J83" i="30"/>
  <c r="E52" i="37" l="1"/>
  <c r="E51" i="37"/>
  <c r="E50" i="37"/>
  <c r="E49" i="37"/>
  <c r="E48" i="37"/>
  <c r="E47" i="37"/>
  <c r="E113" i="37"/>
  <c r="E112" i="37"/>
  <c r="E120" i="37"/>
  <c r="E119" i="37"/>
  <c r="E111" i="37"/>
  <c r="E110" i="37"/>
  <c r="E109" i="37"/>
  <c r="E108" i="37"/>
  <c r="E107" i="37"/>
  <c r="E104" i="37"/>
  <c r="E98" i="37"/>
  <c r="E97" i="37"/>
  <c r="E96" i="37"/>
  <c r="E72" i="37"/>
  <c r="E71" i="37"/>
  <c r="E93" i="37"/>
  <c r="E92" i="37"/>
  <c r="E83" i="37"/>
  <c r="E89" i="37"/>
  <c r="E84" i="37"/>
  <c r="E82" i="37"/>
  <c r="E81" i="37"/>
  <c r="E80" i="37"/>
  <c r="E79" i="37"/>
  <c r="E78" i="37"/>
  <c r="E66" i="37"/>
  <c r="E65" i="37"/>
  <c r="E64" i="37"/>
  <c r="H83" i="30" l="1"/>
  <c r="I83" i="30"/>
  <c r="F83" i="30"/>
  <c r="E26" i="30" l="1"/>
  <c r="E84" i="30"/>
  <c r="E79" i="30"/>
  <c r="E76" i="30"/>
  <c r="I77" i="30"/>
  <c r="J77" i="30"/>
  <c r="L77" i="30"/>
  <c r="N77" i="30"/>
  <c r="O77" i="30"/>
  <c r="P77" i="30"/>
  <c r="Q77" i="30"/>
  <c r="E82" i="30"/>
  <c r="E75" i="30"/>
  <c r="E72" i="30"/>
  <c r="E71" i="30"/>
  <c r="E68" i="30"/>
  <c r="E67" i="30"/>
  <c r="E64" i="30"/>
  <c r="E63" i="30"/>
  <c r="E62" i="30"/>
  <c r="E60" i="30"/>
  <c r="E59" i="30"/>
  <c r="E58" i="30"/>
  <c r="E55" i="30"/>
  <c r="E51" i="30"/>
  <c r="E47" i="30"/>
  <c r="E43" i="30"/>
  <c r="E39" i="30"/>
  <c r="E38" i="30"/>
  <c r="E35" i="30"/>
  <c r="E31" i="30"/>
  <c r="E27" i="30"/>
  <c r="E23" i="30"/>
  <c r="E19" i="30"/>
  <c r="E15" i="30"/>
  <c r="E14" i="30"/>
  <c r="E83" i="30"/>
  <c r="E78" i="30"/>
  <c r="E74" i="30"/>
  <c r="E56" i="30"/>
  <c r="E50" i="30"/>
  <c r="E48" i="30"/>
  <c r="E36" i="30"/>
  <c r="E81" i="30"/>
  <c r="E80" i="30"/>
  <c r="E28" i="15"/>
  <c r="E35" i="15"/>
  <c r="E34" i="15"/>
  <c r="E33" i="15"/>
  <c r="E31" i="15"/>
  <c r="E29" i="15"/>
  <c r="G27" i="15"/>
  <c r="H27" i="15"/>
  <c r="I27" i="15"/>
  <c r="J27" i="15"/>
  <c r="K27" i="15"/>
  <c r="L27" i="15"/>
  <c r="M27" i="15"/>
  <c r="N27" i="15"/>
  <c r="O27" i="15"/>
  <c r="P27" i="15"/>
  <c r="Q27" i="15"/>
  <c r="F27" i="15"/>
  <c r="G37" i="15"/>
  <c r="H37" i="15"/>
  <c r="I37" i="15"/>
  <c r="J37" i="15"/>
  <c r="K37" i="15"/>
  <c r="L37" i="15"/>
  <c r="M37" i="15"/>
  <c r="N37" i="15"/>
  <c r="O37" i="15"/>
  <c r="P37" i="15"/>
  <c r="Q37" i="15"/>
  <c r="G49" i="15"/>
  <c r="H49" i="15"/>
  <c r="I49" i="15"/>
  <c r="J49" i="15"/>
  <c r="K49" i="15"/>
  <c r="L49" i="15"/>
  <c r="M49" i="15"/>
  <c r="N49" i="15"/>
  <c r="O49" i="15"/>
  <c r="P49" i="15"/>
  <c r="Q49" i="15"/>
  <c r="E46" i="15"/>
  <c r="E43" i="15"/>
  <c r="E40" i="15"/>
  <c r="E38" i="15"/>
  <c r="E48" i="15"/>
  <c r="E47" i="15"/>
  <c r="E45" i="15"/>
  <c r="E44" i="15"/>
  <c r="E42" i="15"/>
  <c r="E41" i="15"/>
  <c r="E39" i="15"/>
  <c r="E36" i="15"/>
  <c r="E32" i="15"/>
  <c r="E30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27" i="15" l="1"/>
  <c r="Q50" i="15"/>
  <c r="P50" i="15"/>
  <c r="O50" i="15"/>
  <c r="N50" i="15"/>
  <c r="H50" i="15"/>
  <c r="M50" i="15"/>
  <c r="L50" i="15"/>
  <c r="K50" i="15"/>
  <c r="F49" i="15"/>
  <c r="E49" i="15" s="1"/>
  <c r="G50" i="15"/>
  <c r="E18" i="30"/>
  <c r="E22" i="30"/>
  <c r="E30" i="30"/>
  <c r="E34" i="30"/>
  <c r="E46" i="30"/>
  <c r="E54" i="30"/>
  <c r="E66" i="30"/>
  <c r="E70" i="30"/>
  <c r="I50" i="15"/>
  <c r="J50" i="15"/>
  <c r="E16" i="30"/>
  <c r="E20" i="30"/>
  <c r="E24" i="30"/>
  <c r="E28" i="30"/>
  <c r="E32" i="30"/>
  <c r="E40" i="30"/>
  <c r="E44" i="30"/>
  <c r="E52" i="30"/>
  <c r="E42" i="30"/>
  <c r="H77" i="30"/>
  <c r="E12" i="30"/>
  <c r="G77" i="30"/>
  <c r="E17" i="30"/>
  <c r="E25" i="30"/>
  <c r="E29" i="30"/>
  <c r="E37" i="30"/>
  <c r="E41" i="30"/>
  <c r="E45" i="30"/>
  <c r="E49" i="30"/>
  <c r="E53" i="30"/>
  <c r="E57" i="30"/>
  <c r="E61" i="30"/>
  <c r="E65" i="30"/>
  <c r="E69" i="30"/>
  <c r="E73" i="30"/>
  <c r="E13" i="30"/>
  <c r="E21" i="30"/>
  <c r="E33" i="30"/>
  <c r="E11" i="30"/>
  <c r="F77" i="30"/>
  <c r="F37" i="15"/>
  <c r="F50" i="15" s="1"/>
  <c r="E29" i="33"/>
  <c r="I123" i="44"/>
  <c r="I120" i="44"/>
  <c r="J120" i="44" s="1"/>
  <c r="I119" i="44"/>
  <c r="I109" i="44"/>
  <c r="J109" i="44" s="1"/>
  <c r="I108" i="44"/>
  <c r="J108" i="44" s="1"/>
  <c r="I107" i="44"/>
  <c r="I104" i="44"/>
  <c r="I98" i="44"/>
  <c r="J98" i="44" s="1"/>
  <c r="I97" i="44"/>
  <c r="J97" i="44" s="1"/>
  <c r="I96" i="44"/>
  <c r="I93" i="44"/>
  <c r="J93" i="44" s="1"/>
  <c r="I92" i="44"/>
  <c r="I89" i="44"/>
  <c r="I80" i="44"/>
  <c r="J80" i="44" s="1"/>
  <c r="I79" i="44"/>
  <c r="J79" i="44" s="1"/>
  <c r="I78" i="44"/>
  <c r="J78" i="44" s="1"/>
  <c r="I77" i="44"/>
  <c r="I72" i="44"/>
  <c r="J72" i="44" s="1"/>
  <c r="I71" i="44"/>
  <c r="I67" i="44"/>
  <c r="J67" i="44" s="1"/>
  <c r="I66" i="44"/>
  <c r="J66" i="44" s="1"/>
  <c r="I65" i="44"/>
  <c r="J65" i="44" s="1"/>
  <c r="I64" i="44"/>
  <c r="H55" i="44"/>
  <c r="I55" i="44" s="1"/>
  <c r="H54" i="44"/>
  <c r="I54" i="44" s="1"/>
  <c r="H53" i="44"/>
  <c r="I53" i="44" s="1"/>
  <c r="H52" i="44"/>
  <c r="I52" i="44" s="1"/>
  <c r="H51" i="44"/>
  <c r="I51" i="44" s="1"/>
  <c r="H50" i="44"/>
  <c r="I50" i="44" s="1"/>
  <c r="H49" i="44"/>
  <c r="I49" i="44" s="1"/>
  <c r="H48" i="44"/>
  <c r="I48" i="44" s="1"/>
  <c r="H47" i="44"/>
  <c r="I47" i="44" s="1"/>
  <c r="H46" i="44"/>
  <c r="I46" i="44" s="1"/>
  <c r="H41" i="44"/>
  <c r="I41" i="44" s="1"/>
  <c r="H40" i="44"/>
  <c r="I40" i="44" s="1"/>
  <c r="H39" i="44"/>
  <c r="I39" i="44" s="1"/>
  <c r="H38" i="44"/>
  <c r="I38" i="44" s="1"/>
  <c r="H37" i="44"/>
  <c r="I37" i="44" s="1"/>
  <c r="H36" i="44"/>
  <c r="I36" i="44" s="1"/>
  <c r="H35" i="44"/>
  <c r="I35" i="44" s="1"/>
  <c r="H34" i="44"/>
  <c r="I34" i="44" s="1"/>
  <c r="H33" i="44"/>
  <c r="I33" i="44" s="1"/>
  <c r="H32" i="44"/>
  <c r="I32" i="44" s="1"/>
  <c r="H31" i="44"/>
  <c r="I31" i="44" s="1"/>
  <c r="H30" i="44"/>
  <c r="I30" i="44" s="1"/>
  <c r="H23" i="44"/>
  <c r="I23" i="44" s="1"/>
  <c r="H22" i="44"/>
  <c r="I22" i="44" s="1"/>
  <c r="H21" i="44"/>
  <c r="I21" i="44" s="1"/>
  <c r="H20" i="44"/>
  <c r="I20" i="44" s="1"/>
  <c r="H19" i="44"/>
  <c r="I19" i="44" s="1"/>
  <c r="H18" i="44"/>
  <c r="I18" i="44" s="1"/>
  <c r="H17" i="44"/>
  <c r="I17" i="44" s="1"/>
  <c r="H16" i="44"/>
  <c r="I16" i="44" s="1"/>
  <c r="H15" i="44"/>
  <c r="I15" i="44" s="1"/>
  <c r="H14" i="44"/>
  <c r="I14" i="44" s="1"/>
  <c r="H13" i="44"/>
  <c r="I13" i="44" s="1"/>
  <c r="H12" i="44"/>
  <c r="O17" i="32"/>
  <c r="O19" i="32"/>
  <c r="J123" i="44" l="1"/>
  <c r="O23" i="32"/>
  <c r="J122" i="44"/>
  <c r="E50" i="15"/>
  <c r="E77" i="30"/>
  <c r="E37" i="15"/>
  <c r="J89" i="44"/>
  <c r="I90" i="44"/>
  <c r="I105" i="44"/>
  <c r="J104" i="44"/>
  <c r="H11" i="44"/>
  <c r="I12" i="44"/>
  <c r="I57" i="44" s="1"/>
  <c r="J96" i="44"/>
  <c r="I102" i="44"/>
  <c r="I69" i="44"/>
  <c r="J64" i="44"/>
  <c r="J71" i="44"/>
  <c r="J75" i="44" s="1"/>
  <c r="I75" i="44"/>
  <c r="I94" i="44"/>
  <c r="J92" i="44"/>
  <c r="J107" i="44"/>
  <c r="I116" i="44"/>
  <c r="I121" i="44"/>
  <c r="J119" i="44"/>
  <c r="I87" i="44"/>
  <c r="J77" i="44"/>
  <c r="H29" i="44"/>
  <c r="H45" i="44"/>
  <c r="O4" i="32"/>
  <c r="O14" i="32"/>
  <c r="O15" i="32"/>
  <c r="O8" i="32"/>
  <c r="O9" i="32"/>
  <c r="O10" i="32"/>
  <c r="O12" i="32"/>
  <c r="O5" i="32"/>
  <c r="O6" i="32"/>
  <c r="O11" i="32"/>
  <c r="O13" i="32"/>
  <c r="O16" i="32"/>
  <c r="J105" i="44" l="1"/>
  <c r="O22" i="32"/>
  <c r="J102" i="44"/>
  <c r="J121" i="44"/>
  <c r="J87" i="44"/>
  <c r="J94" i="44"/>
  <c r="J116" i="44"/>
  <c r="J90" i="44"/>
  <c r="O21" i="32"/>
  <c r="J69" i="44"/>
  <c r="I125" i="44"/>
  <c r="H57" i="44"/>
  <c r="J125" i="44" l="1"/>
  <c r="I123" i="43"/>
  <c r="I120" i="43"/>
  <c r="J120" i="43" s="1"/>
  <c r="I119" i="43"/>
  <c r="I109" i="43"/>
  <c r="J109" i="43" s="1"/>
  <c r="I108" i="43"/>
  <c r="J108" i="43" s="1"/>
  <c r="I107" i="43"/>
  <c r="I104" i="43"/>
  <c r="I98" i="43"/>
  <c r="J98" i="43" s="1"/>
  <c r="I97" i="43"/>
  <c r="J97" i="43" s="1"/>
  <c r="I96" i="43"/>
  <c r="I93" i="43"/>
  <c r="J93" i="43" s="1"/>
  <c r="I92" i="43"/>
  <c r="I89" i="43"/>
  <c r="I81" i="43"/>
  <c r="J81" i="43" s="1"/>
  <c r="I80" i="43"/>
  <c r="J80" i="43" s="1"/>
  <c r="I79" i="43"/>
  <c r="J79" i="43" s="1"/>
  <c r="I78" i="43"/>
  <c r="J78" i="43" s="1"/>
  <c r="I77" i="43"/>
  <c r="I72" i="43"/>
  <c r="J72" i="43" s="1"/>
  <c r="I71" i="43"/>
  <c r="I67" i="43"/>
  <c r="J67" i="43" s="1"/>
  <c r="I66" i="43"/>
  <c r="J66" i="43" s="1"/>
  <c r="I65" i="43"/>
  <c r="J65" i="43" s="1"/>
  <c r="I64" i="43"/>
  <c r="H55" i="43"/>
  <c r="I55" i="43" s="1"/>
  <c r="H54" i="43"/>
  <c r="I54" i="43" s="1"/>
  <c r="H53" i="43"/>
  <c r="I53" i="43" s="1"/>
  <c r="H52" i="43"/>
  <c r="I52" i="43" s="1"/>
  <c r="H51" i="43"/>
  <c r="I51" i="43" s="1"/>
  <c r="H50" i="43"/>
  <c r="I50" i="43" s="1"/>
  <c r="H49" i="43"/>
  <c r="I49" i="43" s="1"/>
  <c r="H48" i="43"/>
  <c r="I48" i="43" s="1"/>
  <c r="H47" i="43"/>
  <c r="I47" i="43" s="1"/>
  <c r="H46" i="43"/>
  <c r="I46" i="43" s="1"/>
  <c r="H41" i="43"/>
  <c r="I41" i="43" s="1"/>
  <c r="H40" i="43"/>
  <c r="I40" i="43" s="1"/>
  <c r="H39" i="43"/>
  <c r="I39" i="43" s="1"/>
  <c r="H38" i="43"/>
  <c r="I38" i="43" s="1"/>
  <c r="H37" i="43"/>
  <c r="I37" i="43" s="1"/>
  <c r="H36" i="43"/>
  <c r="I36" i="43" s="1"/>
  <c r="H35" i="43"/>
  <c r="I35" i="43" s="1"/>
  <c r="H34" i="43"/>
  <c r="I34" i="43" s="1"/>
  <c r="H33" i="43"/>
  <c r="I33" i="43" s="1"/>
  <c r="H32" i="43"/>
  <c r="I32" i="43" s="1"/>
  <c r="H31" i="43"/>
  <c r="I31" i="43" s="1"/>
  <c r="H30" i="43"/>
  <c r="I30" i="43" s="1"/>
  <c r="H22" i="43"/>
  <c r="I22" i="43" s="1"/>
  <c r="H21" i="43"/>
  <c r="I21" i="43" s="1"/>
  <c r="H20" i="43"/>
  <c r="I20" i="43" s="1"/>
  <c r="H19" i="43"/>
  <c r="I19" i="43" s="1"/>
  <c r="H18" i="43"/>
  <c r="I18" i="43" s="1"/>
  <c r="H17" i="43"/>
  <c r="I17" i="43" s="1"/>
  <c r="H16" i="43"/>
  <c r="I16" i="43" s="1"/>
  <c r="H15" i="43"/>
  <c r="I15" i="43" s="1"/>
  <c r="H14" i="43"/>
  <c r="I14" i="43" s="1"/>
  <c r="H13" i="43"/>
  <c r="I13" i="43" s="1"/>
  <c r="H12" i="43"/>
  <c r="N17" i="32"/>
  <c r="N19" i="32"/>
  <c r="J123" i="43" l="1"/>
  <c r="N23" i="32"/>
  <c r="J122" i="43"/>
  <c r="J89" i="43"/>
  <c r="I90" i="43"/>
  <c r="I105" i="43"/>
  <c r="J104" i="43"/>
  <c r="I87" i="43"/>
  <c r="J77" i="43"/>
  <c r="J96" i="43"/>
  <c r="I102" i="43"/>
  <c r="I12" i="43"/>
  <c r="I57" i="43" s="1"/>
  <c r="H11" i="43"/>
  <c r="I69" i="43"/>
  <c r="J64" i="43"/>
  <c r="J71" i="43"/>
  <c r="J75" i="43" s="1"/>
  <c r="I75" i="43"/>
  <c r="I94" i="43"/>
  <c r="J92" i="43"/>
  <c r="J107" i="43"/>
  <c r="I116" i="43"/>
  <c r="I121" i="43"/>
  <c r="J119" i="43"/>
  <c r="H29" i="43"/>
  <c r="H45" i="43"/>
  <c r="N11" i="32"/>
  <c r="N15" i="32"/>
  <c r="N13" i="32"/>
  <c r="N9" i="32"/>
  <c r="N8" i="32"/>
  <c r="N14" i="32"/>
  <c r="N6" i="32"/>
  <c r="N10" i="32"/>
  <c r="N4" i="32"/>
  <c r="N12" i="32"/>
  <c r="N16" i="32"/>
  <c r="N5" i="32"/>
  <c r="J105" i="43" l="1"/>
  <c r="N22" i="32"/>
  <c r="J102" i="43"/>
  <c r="J121" i="43"/>
  <c r="J116" i="43"/>
  <c r="J90" i="43"/>
  <c r="J94" i="43"/>
  <c r="J87" i="43"/>
  <c r="N21" i="32"/>
  <c r="J69" i="43"/>
  <c r="I125" i="43"/>
  <c r="H57" i="43"/>
  <c r="J125" i="43" l="1"/>
  <c r="I123" i="42"/>
  <c r="I120" i="42"/>
  <c r="J120" i="42" s="1"/>
  <c r="I119" i="42"/>
  <c r="J119" i="42" s="1"/>
  <c r="I118" i="42"/>
  <c r="I114" i="42"/>
  <c r="J114" i="42" s="1"/>
  <c r="I113" i="42"/>
  <c r="J113" i="42" s="1"/>
  <c r="I112" i="42"/>
  <c r="J112" i="42" s="1"/>
  <c r="I111" i="42"/>
  <c r="J111" i="42" s="1"/>
  <c r="I110" i="42"/>
  <c r="J110" i="42" s="1"/>
  <c r="I109" i="42"/>
  <c r="J109" i="42" s="1"/>
  <c r="I108" i="42"/>
  <c r="J108" i="42" s="1"/>
  <c r="I107" i="42"/>
  <c r="I104" i="42"/>
  <c r="I93" i="42"/>
  <c r="J93" i="42" s="1"/>
  <c r="I92" i="42"/>
  <c r="I89" i="42"/>
  <c r="I84" i="42"/>
  <c r="J84" i="42" s="1"/>
  <c r="I83" i="42"/>
  <c r="J83" i="42" s="1"/>
  <c r="I82" i="42"/>
  <c r="J82" i="42" s="1"/>
  <c r="I81" i="42"/>
  <c r="J81" i="42" s="1"/>
  <c r="I80" i="42"/>
  <c r="J80" i="42" s="1"/>
  <c r="I79" i="42"/>
  <c r="J79" i="42" s="1"/>
  <c r="I78" i="42"/>
  <c r="J78" i="42" s="1"/>
  <c r="I77" i="42"/>
  <c r="I72" i="42"/>
  <c r="J72" i="42" s="1"/>
  <c r="I71" i="42"/>
  <c r="I67" i="42"/>
  <c r="J67" i="42" s="1"/>
  <c r="I66" i="42"/>
  <c r="J66" i="42" s="1"/>
  <c r="I65" i="42"/>
  <c r="J65" i="42" s="1"/>
  <c r="I64" i="42"/>
  <c r="H55" i="42"/>
  <c r="I55" i="42" s="1"/>
  <c r="H54" i="42"/>
  <c r="I54" i="42" s="1"/>
  <c r="H53" i="42"/>
  <c r="I53" i="42" s="1"/>
  <c r="H52" i="42"/>
  <c r="I52" i="42" s="1"/>
  <c r="H51" i="42"/>
  <c r="I51" i="42" s="1"/>
  <c r="H50" i="42"/>
  <c r="I50" i="42" s="1"/>
  <c r="H49" i="42"/>
  <c r="I49" i="42" s="1"/>
  <c r="H48" i="42"/>
  <c r="I48" i="42" s="1"/>
  <c r="H47" i="42"/>
  <c r="I47" i="42" s="1"/>
  <c r="H46" i="42"/>
  <c r="I46" i="42" s="1"/>
  <c r="H41" i="42"/>
  <c r="I41" i="42" s="1"/>
  <c r="H40" i="42"/>
  <c r="I40" i="42" s="1"/>
  <c r="H39" i="42"/>
  <c r="I39" i="42" s="1"/>
  <c r="H38" i="42"/>
  <c r="I38" i="42" s="1"/>
  <c r="H37" i="42"/>
  <c r="I37" i="42" s="1"/>
  <c r="H36" i="42"/>
  <c r="I36" i="42" s="1"/>
  <c r="H35" i="42"/>
  <c r="I35" i="42" s="1"/>
  <c r="H34" i="42"/>
  <c r="I34" i="42" s="1"/>
  <c r="H33" i="42"/>
  <c r="I33" i="42" s="1"/>
  <c r="H32" i="42"/>
  <c r="I32" i="42" s="1"/>
  <c r="H31" i="42"/>
  <c r="I31" i="42" s="1"/>
  <c r="H30" i="42"/>
  <c r="I30" i="42" s="1"/>
  <c r="H22" i="42"/>
  <c r="I22" i="42" s="1"/>
  <c r="H21" i="42"/>
  <c r="I21" i="42" s="1"/>
  <c r="H20" i="42"/>
  <c r="I20" i="42" s="1"/>
  <c r="H19" i="42"/>
  <c r="I19" i="42" s="1"/>
  <c r="H18" i="42"/>
  <c r="I18" i="42" s="1"/>
  <c r="H17" i="42"/>
  <c r="I17" i="42" s="1"/>
  <c r="H16" i="42"/>
  <c r="I16" i="42" s="1"/>
  <c r="H15" i="42"/>
  <c r="I15" i="42" s="1"/>
  <c r="H14" i="42"/>
  <c r="I14" i="42" s="1"/>
  <c r="H13" i="42"/>
  <c r="I13" i="42" s="1"/>
  <c r="H12" i="42"/>
  <c r="I12" i="42" s="1"/>
  <c r="M19" i="32"/>
  <c r="M17" i="32"/>
  <c r="J123" i="42" l="1"/>
  <c r="M23" i="32"/>
  <c r="J122" i="42"/>
  <c r="I87" i="42"/>
  <c r="I57" i="42"/>
  <c r="J77" i="42"/>
  <c r="I105" i="42"/>
  <c r="J104" i="42"/>
  <c r="I94" i="42"/>
  <c r="J92" i="42"/>
  <c r="J107" i="42"/>
  <c r="I116" i="42"/>
  <c r="I69" i="42"/>
  <c r="J64" i="42"/>
  <c r="J71" i="42"/>
  <c r="J75" i="42" s="1"/>
  <c r="I75" i="42"/>
  <c r="J89" i="42"/>
  <c r="I90" i="42"/>
  <c r="H11" i="42"/>
  <c r="I121" i="42"/>
  <c r="J118" i="42"/>
  <c r="I102" i="42"/>
  <c r="H29" i="42"/>
  <c r="H45" i="42"/>
  <c r="M9" i="32"/>
  <c r="M10" i="32"/>
  <c r="M11" i="32"/>
  <c r="M8" i="32"/>
  <c r="M14" i="32"/>
  <c r="M13" i="32"/>
  <c r="M5" i="32"/>
  <c r="M15" i="32"/>
  <c r="M6" i="32"/>
  <c r="M16" i="32"/>
  <c r="M12" i="32"/>
  <c r="M4" i="32"/>
  <c r="M22" i="32" l="1"/>
  <c r="J102" i="42"/>
  <c r="J90" i="42"/>
  <c r="J105" i="42"/>
  <c r="J94" i="42"/>
  <c r="J121" i="42"/>
  <c r="J116" i="42"/>
  <c r="J87" i="42"/>
  <c r="M21" i="32"/>
  <c r="H57" i="42"/>
  <c r="J69" i="42"/>
  <c r="I125" i="42"/>
  <c r="J125" i="42" l="1"/>
  <c r="I123" i="41"/>
  <c r="I120" i="41"/>
  <c r="J120" i="41" s="1"/>
  <c r="I119" i="41"/>
  <c r="J119" i="41" s="1"/>
  <c r="I118" i="41"/>
  <c r="I115" i="41"/>
  <c r="J115" i="41" s="1"/>
  <c r="I114" i="41"/>
  <c r="J114" i="41" s="1"/>
  <c r="I113" i="41"/>
  <c r="J113" i="41" s="1"/>
  <c r="I112" i="41"/>
  <c r="J112" i="41" s="1"/>
  <c r="I111" i="41"/>
  <c r="J111" i="41" s="1"/>
  <c r="I110" i="41"/>
  <c r="J110" i="41" s="1"/>
  <c r="I109" i="41"/>
  <c r="J109" i="41" s="1"/>
  <c r="I108" i="41"/>
  <c r="J108" i="41" s="1"/>
  <c r="I107" i="41"/>
  <c r="I104" i="41"/>
  <c r="I101" i="41"/>
  <c r="J101" i="41" s="1"/>
  <c r="I100" i="41"/>
  <c r="J100" i="41" s="1"/>
  <c r="I99" i="41"/>
  <c r="J99" i="41" s="1"/>
  <c r="I98" i="41"/>
  <c r="J98" i="41" s="1"/>
  <c r="I97" i="41"/>
  <c r="J97" i="41" s="1"/>
  <c r="I96" i="41"/>
  <c r="I93" i="41"/>
  <c r="J93" i="41" s="1"/>
  <c r="I92" i="41"/>
  <c r="I89" i="41"/>
  <c r="I82" i="41"/>
  <c r="J82" i="41" s="1"/>
  <c r="I81" i="41"/>
  <c r="J81" i="41" s="1"/>
  <c r="I80" i="41"/>
  <c r="J80" i="41" s="1"/>
  <c r="I79" i="41"/>
  <c r="J79" i="41" s="1"/>
  <c r="I78" i="41"/>
  <c r="J78" i="41" s="1"/>
  <c r="I77" i="41"/>
  <c r="I72" i="41"/>
  <c r="J72" i="41" s="1"/>
  <c r="I71" i="41"/>
  <c r="I67" i="41"/>
  <c r="J67" i="41" s="1"/>
  <c r="I66" i="41"/>
  <c r="J66" i="41" s="1"/>
  <c r="I65" i="41"/>
  <c r="J65" i="41" s="1"/>
  <c r="I64" i="41"/>
  <c r="H55" i="41"/>
  <c r="I55" i="41" s="1"/>
  <c r="H54" i="41"/>
  <c r="I54" i="41" s="1"/>
  <c r="H53" i="41"/>
  <c r="I53" i="41" s="1"/>
  <c r="H52" i="41"/>
  <c r="I52" i="41" s="1"/>
  <c r="H51" i="41"/>
  <c r="I51" i="41" s="1"/>
  <c r="H50" i="41"/>
  <c r="I50" i="41" s="1"/>
  <c r="H49" i="41"/>
  <c r="I49" i="41" s="1"/>
  <c r="H48" i="41"/>
  <c r="I48" i="41" s="1"/>
  <c r="H47" i="41"/>
  <c r="I47" i="41" s="1"/>
  <c r="H46" i="41"/>
  <c r="I46" i="41" s="1"/>
  <c r="H41" i="41"/>
  <c r="I41" i="41" s="1"/>
  <c r="H40" i="41"/>
  <c r="I40" i="41" s="1"/>
  <c r="H39" i="41"/>
  <c r="I39" i="41" s="1"/>
  <c r="H38" i="41"/>
  <c r="I38" i="41" s="1"/>
  <c r="H37" i="41"/>
  <c r="I37" i="41" s="1"/>
  <c r="H36" i="41"/>
  <c r="I36" i="41" s="1"/>
  <c r="H35" i="41"/>
  <c r="I35" i="41" s="1"/>
  <c r="H34" i="41"/>
  <c r="I34" i="41" s="1"/>
  <c r="H33" i="41"/>
  <c r="I33" i="41" s="1"/>
  <c r="H32" i="41"/>
  <c r="I32" i="41" s="1"/>
  <c r="H31" i="41"/>
  <c r="I31" i="41" s="1"/>
  <c r="H30" i="41"/>
  <c r="I30" i="41" s="1"/>
  <c r="H22" i="41"/>
  <c r="I22" i="41" s="1"/>
  <c r="H21" i="41"/>
  <c r="I21" i="41" s="1"/>
  <c r="H20" i="41"/>
  <c r="I20" i="41" s="1"/>
  <c r="H19" i="41"/>
  <c r="I19" i="41" s="1"/>
  <c r="H18" i="41"/>
  <c r="I18" i="41" s="1"/>
  <c r="H17" i="41"/>
  <c r="I17" i="41" s="1"/>
  <c r="H16" i="41"/>
  <c r="I16" i="41" s="1"/>
  <c r="H15" i="41"/>
  <c r="I15" i="41" s="1"/>
  <c r="H14" i="41"/>
  <c r="I14" i="41" s="1"/>
  <c r="H13" i="41"/>
  <c r="I13" i="41" s="1"/>
  <c r="H12" i="41"/>
  <c r="L17" i="32"/>
  <c r="L19" i="32"/>
  <c r="J123" i="41" l="1"/>
  <c r="L23" i="32"/>
  <c r="J122" i="41"/>
  <c r="I87" i="41"/>
  <c r="J77" i="41"/>
  <c r="J96" i="41"/>
  <c r="I102" i="41"/>
  <c r="I121" i="41"/>
  <c r="J118" i="41"/>
  <c r="J107" i="41"/>
  <c r="I116" i="41"/>
  <c r="I12" i="41"/>
  <c r="I57" i="41" s="1"/>
  <c r="H11" i="41"/>
  <c r="I69" i="41"/>
  <c r="J64" i="41"/>
  <c r="J89" i="41"/>
  <c r="I90" i="41"/>
  <c r="J71" i="41"/>
  <c r="J75" i="41" s="1"/>
  <c r="I75" i="41"/>
  <c r="I94" i="41"/>
  <c r="J92" i="41"/>
  <c r="I105" i="41"/>
  <c r="J104" i="41"/>
  <c r="H29" i="41"/>
  <c r="H45" i="41"/>
  <c r="L15" i="32"/>
  <c r="L5" i="32"/>
  <c r="L11" i="32"/>
  <c r="L12" i="32"/>
  <c r="L4" i="32"/>
  <c r="L14" i="32"/>
  <c r="L6" i="32"/>
  <c r="L13" i="32"/>
  <c r="L16" i="32"/>
  <c r="L8" i="32"/>
  <c r="L10" i="32"/>
  <c r="L9" i="32"/>
  <c r="L22" i="32" l="1"/>
  <c r="J102" i="41"/>
  <c r="J105" i="41"/>
  <c r="J90" i="41"/>
  <c r="J116" i="41"/>
  <c r="J94" i="41"/>
  <c r="J121" i="41"/>
  <c r="J87" i="41"/>
  <c r="L21" i="32"/>
  <c r="J69" i="41"/>
  <c r="I125" i="41"/>
  <c r="H57" i="41"/>
  <c r="J125" i="41" l="1"/>
  <c r="I123" i="40"/>
  <c r="I120" i="40"/>
  <c r="J120" i="40" s="1"/>
  <c r="I119" i="40"/>
  <c r="J119" i="40" s="1"/>
  <c r="I118" i="40"/>
  <c r="I114" i="40"/>
  <c r="J114" i="40" s="1"/>
  <c r="I113" i="40"/>
  <c r="J113" i="40" s="1"/>
  <c r="I112" i="40"/>
  <c r="J112" i="40" s="1"/>
  <c r="I111" i="40"/>
  <c r="J111" i="40" s="1"/>
  <c r="I110" i="40"/>
  <c r="J110" i="40" s="1"/>
  <c r="I109" i="40"/>
  <c r="J109" i="40" s="1"/>
  <c r="I108" i="40"/>
  <c r="J108" i="40" s="1"/>
  <c r="I107" i="40"/>
  <c r="I104" i="40"/>
  <c r="I101" i="40"/>
  <c r="J101" i="40" s="1"/>
  <c r="I100" i="40"/>
  <c r="J100" i="40" s="1"/>
  <c r="I99" i="40"/>
  <c r="J99" i="40" s="1"/>
  <c r="I98" i="40"/>
  <c r="J98" i="40" s="1"/>
  <c r="I97" i="40"/>
  <c r="J97" i="40" s="1"/>
  <c r="I96" i="40"/>
  <c r="I93" i="40"/>
  <c r="J93" i="40" s="1"/>
  <c r="I92" i="40"/>
  <c r="I89" i="40"/>
  <c r="I72" i="40"/>
  <c r="J72" i="40" s="1"/>
  <c r="I71" i="40"/>
  <c r="I67" i="40"/>
  <c r="J67" i="40" s="1"/>
  <c r="I66" i="40"/>
  <c r="J66" i="40" s="1"/>
  <c r="I65" i="40"/>
  <c r="J65" i="40" s="1"/>
  <c r="I64" i="40"/>
  <c r="H55" i="40"/>
  <c r="I55" i="40" s="1"/>
  <c r="H54" i="40"/>
  <c r="I54" i="40" s="1"/>
  <c r="H53" i="40"/>
  <c r="I53" i="40" s="1"/>
  <c r="H52" i="40"/>
  <c r="I52" i="40" s="1"/>
  <c r="H51" i="40"/>
  <c r="I51" i="40" s="1"/>
  <c r="H50" i="40"/>
  <c r="I50" i="40" s="1"/>
  <c r="H49" i="40"/>
  <c r="I49" i="40" s="1"/>
  <c r="H48" i="40"/>
  <c r="I48" i="40" s="1"/>
  <c r="H47" i="40"/>
  <c r="I47" i="40" s="1"/>
  <c r="H46" i="40"/>
  <c r="I46" i="40" s="1"/>
  <c r="H41" i="40"/>
  <c r="I41" i="40" s="1"/>
  <c r="H40" i="40"/>
  <c r="I40" i="40" s="1"/>
  <c r="H39" i="40"/>
  <c r="I39" i="40" s="1"/>
  <c r="H38" i="40"/>
  <c r="I38" i="40" s="1"/>
  <c r="H37" i="40"/>
  <c r="I37" i="40" s="1"/>
  <c r="H36" i="40"/>
  <c r="I36" i="40" s="1"/>
  <c r="H35" i="40"/>
  <c r="I35" i="40" s="1"/>
  <c r="H34" i="40"/>
  <c r="I34" i="40" s="1"/>
  <c r="H33" i="40"/>
  <c r="I33" i="40" s="1"/>
  <c r="H32" i="40"/>
  <c r="I32" i="40" s="1"/>
  <c r="H31" i="40"/>
  <c r="I31" i="40" s="1"/>
  <c r="H30" i="40"/>
  <c r="I30" i="40" s="1"/>
  <c r="H22" i="40"/>
  <c r="I22" i="40" s="1"/>
  <c r="H21" i="40"/>
  <c r="I21" i="40" s="1"/>
  <c r="H20" i="40"/>
  <c r="I20" i="40" s="1"/>
  <c r="H19" i="40"/>
  <c r="I19" i="40" s="1"/>
  <c r="H18" i="40"/>
  <c r="I18" i="40" s="1"/>
  <c r="H17" i="40"/>
  <c r="I17" i="40" s="1"/>
  <c r="H16" i="40"/>
  <c r="I16" i="40" s="1"/>
  <c r="H15" i="40"/>
  <c r="I15" i="40" s="1"/>
  <c r="H14" i="40"/>
  <c r="I14" i="40" s="1"/>
  <c r="H13" i="40"/>
  <c r="I13" i="40" s="1"/>
  <c r="H12" i="40"/>
  <c r="K17" i="32"/>
  <c r="K19" i="32"/>
  <c r="J123" i="40" l="1"/>
  <c r="K23" i="32"/>
  <c r="J122" i="40"/>
  <c r="H11" i="40"/>
  <c r="I12" i="40"/>
  <c r="I57" i="40" s="1"/>
  <c r="I69" i="40"/>
  <c r="J64" i="40"/>
  <c r="I94" i="40"/>
  <c r="J92" i="40"/>
  <c r="J107" i="40"/>
  <c r="I116" i="40"/>
  <c r="I121" i="40"/>
  <c r="J118" i="40"/>
  <c r="I87" i="40"/>
  <c r="J96" i="40"/>
  <c r="I102" i="40"/>
  <c r="J71" i="40"/>
  <c r="J75" i="40" s="1"/>
  <c r="I75" i="40"/>
  <c r="I105" i="40"/>
  <c r="J104" i="40"/>
  <c r="J89" i="40"/>
  <c r="I90" i="40"/>
  <c r="H29" i="40"/>
  <c r="H45" i="40"/>
  <c r="K11" i="32"/>
  <c r="K6" i="32"/>
  <c r="K15" i="32"/>
  <c r="K10" i="32"/>
  <c r="K5" i="32"/>
  <c r="K12" i="32"/>
  <c r="K4" i="32"/>
  <c r="K13" i="32"/>
  <c r="K8" i="32"/>
  <c r="K9" i="32"/>
  <c r="K16" i="32"/>
  <c r="K14" i="32"/>
  <c r="K22" i="32" l="1"/>
  <c r="J116" i="40"/>
  <c r="J87" i="40"/>
  <c r="J105" i="40"/>
  <c r="J90" i="40"/>
  <c r="J102" i="40"/>
  <c r="J121" i="40"/>
  <c r="J94" i="40"/>
  <c r="K21" i="32"/>
  <c r="J69" i="40"/>
  <c r="I125" i="40"/>
  <c r="H57" i="40"/>
  <c r="J125" i="40" l="1"/>
  <c r="I123" i="39"/>
  <c r="I120" i="39"/>
  <c r="J120" i="39" s="1"/>
  <c r="I119" i="39"/>
  <c r="I114" i="39"/>
  <c r="J114" i="39" s="1"/>
  <c r="I113" i="39"/>
  <c r="J113" i="39" s="1"/>
  <c r="I112" i="39"/>
  <c r="J112" i="39" s="1"/>
  <c r="I111" i="39"/>
  <c r="J111" i="39" s="1"/>
  <c r="I110" i="39"/>
  <c r="J110" i="39" s="1"/>
  <c r="I109" i="39"/>
  <c r="J109" i="39" s="1"/>
  <c r="I108" i="39"/>
  <c r="J108" i="39" s="1"/>
  <c r="I107" i="39"/>
  <c r="J107" i="39" s="1"/>
  <c r="I104" i="39"/>
  <c r="I101" i="39"/>
  <c r="J101" i="39" s="1"/>
  <c r="I100" i="39"/>
  <c r="J100" i="39" s="1"/>
  <c r="I99" i="39"/>
  <c r="J99" i="39" s="1"/>
  <c r="I98" i="39"/>
  <c r="J98" i="39" s="1"/>
  <c r="I97" i="39"/>
  <c r="J97" i="39" s="1"/>
  <c r="I96" i="39"/>
  <c r="J96" i="39" s="1"/>
  <c r="I93" i="39"/>
  <c r="J93" i="39" s="1"/>
  <c r="I92" i="39"/>
  <c r="I89" i="39"/>
  <c r="J89" i="39" s="1"/>
  <c r="I81" i="39"/>
  <c r="J81" i="39" s="1"/>
  <c r="I80" i="39"/>
  <c r="J80" i="39" s="1"/>
  <c r="I79" i="39"/>
  <c r="J79" i="39" s="1"/>
  <c r="I78" i="39"/>
  <c r="J78" i="39" s="1"/>
  <c r="I77" i="39"/>
  <c r="I72" i="39"/>
  <c r="J72" i="39" s="1"/>
  <c r="I71" i="39"/>
  <c r="J71" i="39" s="1"/>
  <c r="J75" i="39" s="1"/>
  <c r="I67" i="39"/>
  <c r="J67" i="39" s="1"/>
  <c r="I66" i="39"/>
  <c r="J66" i="39" s="1"/>
  <c r="I65" i="39"/>
  <c r="J65" i="39" s="1"/>
  <c r="I64" i="39"/>
  <c r="H55" i="39"/>
  <c r="I55" i="39" s="1"/>
  <c r="H54" i="39"/>
  <c r="I54" i="39" s="1"/>
  <c r="H53" i="39"/>
  <c r="I53" i="39" s="1"/>
  <c r="H52" i="39"/>
  <c r="I52" i="39" s="1"/>
  <c r="H51" i="39"/>
  <c r="I51" i="39" s="1"/>
  <c r="H50" i="39"/>
  <c r="I50" i="39" s="1"/>
  <c r="H49" i="39"/>
  <c r="I49" i="39" s="1"/>
  <c r="H48" i="39"/>
  <c r="I48" i="39" s="1"/>
  <c r="H47" i="39"/>
  <c r="I47" i="39" s="1"/>
  <c r="H46" i="39"/>
  <c r="H41" i="39"/>
  <c r="I41" i="39" s="1"/>
  <c r="H40" i="39"/>
  <c r="I40" i="39" s="1"/>
  <c r="H39" i="39"/>
  <c r="I39" i="39" s="1"/>
  <c r="H38" i="39"/>
  <c r="I38" i="39" s="1"/>
  <c r="H37" i="39"/>
  <c r="I37" i="39" s="1"/>
  <c r="H36" i="39"/>
  <c r="I36" i="39" s="1"/>
  <c r="H35" i="39"/>
  <c r="I35" i="39" s="1"/>
  <c r="H34" i="39"/>
  <c r="I34" i="39" s="1"/>
  <c r="H33" i="39"/>
  <c r="I33" i="39" s="1"/>
  <c r="H32" i="39"/>
  <c r="I32" i="39" s="1"/>
  <c r="H31" i="39"/>
  <c r="I31" i="39" s="1"/>
  <c r="H30" i="39"/>
  <c r="J17" i="32"/>
  <c r="J19" i="32"/>
  <c r="J123" i="39" l="1"/>
  <c r="J23" i="32"/>
  <c r="J122" i="39"/>
  <c r="E20" i="39"/>
  <c r="H20" i="39" s="1"/>
  <c r="I20" i="39" s="1"/>
  <c r="E17" i="39"/>
  <c r="H17" i="39" s="1"/>
  <c r="I17" i="39" s="1"/>
  <c r="E16" i="39"/>
  <c r="H16" i="39" s="1"/>
  <c r="I16" i="39" s="1"/>
  <c r="E14" i="39"/>
  <c r="H14" i="39" s="1"/>
  <c r="I14" i="39" s="1"/>
  <c r="E12" i="39"/>
  <c r="H12" i="39" s="1"/>
  <c r="E13" i="39"/>
  <c r="H13" i="39" s="1"/>
  <c r="I13" i="39" s="1"/>
  <c r="E21" i="39"/>
  <c r="H21" i="39" s="1"/>
  <c r="I21" i="39" s="1"/>
  <c r="E18" i="39"/>
  <c r="H18" i="39" s="1"/>
  <c r="I18" i="39" s="1"/>
  <c r="E15" i="39"/>
  <c r="H15" i="39" s="1"/>
  <c r="I15" i="39" s="1"/>
  <c r="E19" i="39"/>
  <c r="H19" i="39" s="1"/>
  <c r="I19" i="39" s="1"/>
  <c r="I30" i="39"/>
  <c r="H29" i="39"/>
  <c r="J92" i="39"/>
  <c r="I94" i="39"/>
  <c r="I105" i="39"/>
  <c r="J104" i="39"/>
  <c r="I121" i="39"/>
  <c r="J119" i="39"/>
  <c r="J77" i="39"/>
  <c r="I87" i="39"/>
  <c r="I69" i="39"/>
  <c r="J64" i="39"/>
  <c r="I90" i="39"/>
  <c r="I102" i="39"/>
  <c r="I75" i="39"/>
  <c r="I46" i="39"/>
  <c r="H45" i="39"/>
  <c r="I116" i="39"/>
  <c r="J15" i="32"/>
  <c r="J8" i="32"/>
  <c r="J10" i="32"/>
  <c r="J16" i="32"/>
  <c r="J6" i="32"/>
  <c r="J5" i="32"/>
  <c r="J13" i="32"/>
  <c r="J12" i="32"/>
  <c r="J11" i="32"/>
  <c r="J14" i="32"/>
  <c r="J9" i="32"/>
  <c r="J22" i="32" l="1"/>
  <c r="J87" i="39"/>
  <c r="J105" i="39"/>
  <c r="J116" i="39"/>
  <c r="J90" i="39"/>
  <c r="J94" i="39"/>
  <c r="J102" i="39"/>
  <c r="J121" i="39"/>
  <c r="I12" i="39"/>
  <c r="H11" i="39"/>
  <c r="J69" i="39"/>
  <c r="I125" i="39"/>
  <c r="I57" i="39"/>
  <c r="J4" i="32"/>
  <c r="J125" i="39" l="1"/>
  <c r="J21" i="32"/>
  <c r="H57" i="39"/>
  <c r="I123" i="38"/>
  <c r="I120" i="38"/>
  <c r="I119" i="38"/>
  <c r="I114" i="38"/>
  <c r="I113" i="38"/>
  <c r="I112" i="38"/>
  <c r="I111" i="38"/>
  <c r="I110" i="38"/>
  <c r="I109" i="38"/>
  <c r="I108" i="38"/>
  <c r="I107" i="38"/>
  <c r="I104" i="38"/>
  <c r="I101" i="38"/>
  <c r="I100" i="38"/>
  <c r="I99" i="38"/>
  <c r="I98" i="38"/>
  <c r="I97" i="38"/>
  <c r="I96" i="38"/>
  <c r="I93" i="38"/>
  <c r="I92" i="38"/>
  <c r="I89" i="38"/>
  <c r="I85" i="38"/>
  <c r="I84" i="38"/>
  <c r="I83" i="38"/>
  <c r="I82" i="38"/>
  <c r="I81" i="38"/>
  <c r="I80" i="38"/>
  <c r="I79" i="38"/>
  <c r="I78" i="38"/>
  <c r="I77" i="38"/>
  <c r="I72" i="38"/>
  <c r="I71" i="38"/>
  <c r="I67" i="38"/>
  <c r="I66" i="38"/>
  <c r="I65" i="38"/>
  <c r="I64" i="38"/>
  <c r="N60" i="38"/>
  <c r="H55" i="38"/>
  <c r="I55" i="38" s="1"/>
  <c r="H54" i="38"/>
  <c r="I54" i="38" s="1"/>
  <c r="H53" i="38"/>
  <c r="I53" i="38" s="1"/>
  <c r="H52" i="38"/>
  <c r="I52" i="38" s="1"/>
  <c r="H51" i="38"/>
  <c r="I51" i="38" s="1"/>
  <c r="H50" i="38"/>
  <c r="I50" i="38" s="1"/>
  <c r="H49" i="38"/>
  <c r="I49" i="38" s="1"/>
  <c r="H48" i="38"/>
  <c r="I48" i="38" s="1"/>
  <c r="H47" i="38"/>
  <c r="I47" i="38" s="1"/>
  <c r="H46" i="38"/>
  <c r="H41" i="38"/>
  <c r="I41" i="38" s="1"/>
  <c r="H40" i="38"/>
  <c r="I40" i="38" s="1"/>
  <c r="H39" i="38"/>
  <c r="I39" i="38" s="1"/>
  <c r="H38" i="38"/>
  <c r="I38" i="38" s="1"/>
  <c r="H37" i="38"/>
  <c r="I37" i="38" s="1"/>
  <c r="H36" i="38"/>
  <c r="I36" i="38" s="1"/>
  <c r="H35" i="38"/>
  <c r="I35" i="38" s="1"/>
  <c r="H34" i="38"/>
  <c r="I34" i="38" s="1"/>
  <c r="H33" i="38"/>
  <c r="I33" i="38" s="1"/>
  <c r="H32" i="38"/>
  <c r="I32" i="38" s="1"/>
  <c r="H31" i="38"/>
  <c r="H30" i="38"/>
  <c r="I30" i="38" s="1"/>
  <c r="H20" i="38"/>
  <c r="I20" i="38" s="1"/>
  <c r="H19" i="38"/>
  <c r="I19" i="38" s="1"/>
  <c r="H18" i="38"/>
  <c r="I18" i="38" s="1"/>
  <c r="H17" i="38"/>
  <c r="I17" i="38" s="1"/>
  <c r="H16" i="38"/>
  <c r="I16" i="38" s="1"/>
  <c r="H15" i="38"/>
  <c r="I15" i="38" s="1"/>
  <c r="H14" i="38"/>
  <c r="I14" i="38" s="1"/>
  <c r="H13" i="38"/>
  <c r="I13" i="38" s="1"/>
  <c r="H12" i="38"/>
  <c r="I17" i="32"/>
  <c r="I19" i="32"/>
  <c r="J66" i="38" l="1"/>
  <c r="J81" i="38"/>
  <c r="I23" i="32"/>
  <c r="J85" i="38"/>
  <c r="J100" i="38"/>
  <c r="J108" i="38"/>
  <c r="J112" i="38"/>
  <c r="J120" i="38"/>
  <c r="J67" i="38"/>
  <c r="J82" i="38"/>
  <c r="J83" i="38"/>
  <c r="J114" i="38"/>
  <c r="J78" i="38"/>
  <c r="J97" i="38"/>
  <c r="J101" i="38"/>
  <c r="J109" i="38"/>
  <c r="J113" i="38"/>
  <c r="J122" i="38"/>
  <c r="J79" i="38"/>
  <c r="J98" i="38"/>
  <c r="J110" i="38"/>
  <c r="J65" i="38"/>
  <c r="J72" i="38"/>
  <c r="J80" i="38"/>
  <c r="J84" i="38"/>
  <c r="J93" i="38"/>
  <c r="J99" i="38"/>
  <c r="J111" i="38"/>
  <c r="J123" i="38"/>
  <c r="H29" i="38"/>
  <c r="I69" i="38"/>
  <c r="J64" i="38"/>
  <c r="I31" i="38"/>
  <c r="J71" i="38"/>
  <c r="J75" i="38" s="1"/>
  <c r="I75" i="38"/>
  <c r="I94" i="38"/>
  <c r="J92" i="38"/>
  <c r="I105" i="38"/>
  <c r="J104" i="38"/>
  <c r="J89" i="38"/>
  <c r="I90" i="38"/>
  <c r="I46" i="38"/>
  <c r="H45" i="38"/>
  <c r="J107" i="38"/>
  <c r="I116" i="38"/>
  <c r="I121" i="38"/>
  <c r="J119" i="38"/>
  <c r="I12" i="38"/>
  <c r="H11" i="38"/>
  <c r="I87" i="38"/>
  <c r="J77" i="38"/>
  <c r="J96" i="38"/>
  <c r="I102" i="38"/>
  <c r="I12" i="32"/>
  <c r="I5" i="32"/>
  <c r="I9" i="32"/>
  <c r="I8" i="32"/>
  <c r="I14" i="32"/>
  <c r="I6" i="32"/>
  <c r="I16" i="32"/>
  <c r="I13" i="32"/>
  <c r="I11" i="32"/>
  <c r="I10" i="32"/>
  <c r="I4" i="32"/>
  <c r="I15" i="32"/>
  <c r="I22" i="32" l="1"/>
  <c r="J121" i="38"/>
  <c r="J105" i="38"/>
  <c r="J102" i="38"/>
  <c r="J116" i="38"/>
  <c r="J90" i="38"/>
  <c r="J87" i="38"/>
  <c r="J94" i="38"/>
  <c r="I21" i="32"/>
  <c r="H57" i="38"/>
  <c r="I57" i="38"/>
  <c r="J69" i="38"/>
  <c r="I125" i="38"/>
  <c r="J125" i="38" l="1"/>
  <c r="I123" i="37"/>
  <c r="I120" i="37"/>
  <c r="I119" i="37"/>
  <c r="I113" i="37"/>
  <c r="I112" i="37"/>
  <c r="I111" i="37"/>
  <c r="I110" i="37"/>
  <c r="I109" i="37"/>
  <c r="I108" i="37"/>
  <c r="I107" i="37"/>
  <c r="I104" i="37"/>
  <c r="I105" i="37" s="1"/>
  <c r="I101" i="37"/>
  <c r="I100" i="37"/>
  <c r="I99" i="37"/>
  <c r="I98" i="37"/>
  <c r="I97" i="37"/>
  <c r="I96" i="37"/>
  <c r="I93" i="37"/>
  <c r="I92" i="37"/>
  <c r="I89" i="37"/>
  <c r="I85" i="37"/>
  <c r="I84" i="37"/>
  <c r="I83" i="37"/>
  <c r="I82" i="37"/>
  <c r="I81" i="37"/>
  <c r="I80" i="37"/>
  <c r="I79" i="37"/>
  <c r="I78" i="37"/>
  <c r="I77" i="37"/>
  <c r="I72" i="37"/>
  <c r="I71" i="37"/>
  <c r="I67" i="37"/>
  <c r="I66" i="37"/>
  <c r="I65" i="37"/>
  <c r="I64" i="37"/>
  <c r="N57" i="37"/>
  <c r="H52" i="37"/>
  <c r="I52" i="37" s="1"/>
  <c r="H51" i="37"/>
  <c r="I51" i="37" s="1"/>
  <c r="H50" i="37"/>
  <c r="I50" i="37" s="1"/>
  <c r="H49" i="37"/>
  <c r="I49" i="37" s="1"/>
  <c r="H48" i="37"/>
  <c r="I48" i="37" s="1"/>
  <c r="H47" i="37"/>
  <c r="I47" i="37" s="1"/>
  <c r="H46" i="37"/>
  <c r="I46" i="37" s="1"/>
  <c r="H42" i="37"/>
  <c r="I42" i="37" s="1"/>
  <c r="H41" i="37"/>
  <c r="I41" i="37" s="1"/>
  <c r="H40" i="37"/>
  <c r="I40" i="37" s="1"/>
  <c r="H39" i="37"/>
  <c r="I39" i="37" s="1"/>
  <c r="H38" i="37"/>
  <c r="I38" i="37" s="1"/>
  <c r="H37" i="37"/>
  <c r="I37" i="37" s="1"/>
  <c r="H36" i="37"/>
  <c r="I36" i="37" s="1"/>
  <c r="H35" i="37"/>
  <c r="I35" i="37" s="1"/>
  <c r="H34" i="37"/>
  <c r="I34" i="37" s="1"/>
  <c r="H33" i="37"/>
  <c r="I33" i="37" s="1"/>
  <c r="H32" i="37"/>
  <c r="I32" i="37" s="1"/>
  <c r="H31" i="37"/>
  <c r="I31" i="37" s="1"/>
  <c r="H30" i="37"/>
  <c r="H23" i="37"/>
  <c r="I23" i="37" s="1"/>
  <c r="H22" i="37"/>
  <c r="I22" i="37" s="1"/>
  <c r="H21" i="37"/>
  <c r="I21" i="37" s="1"/>
  <c r="H20" i="37"/>
  <c r="I20" i="37" s="1"/>
  <c r="H19" i="37"/>
  <c r="I19" i="37" s="1"/>
  <c r="H18" i="37"/>
  <c r="I18" i="37" s="1"/>
  <c r="H17" i="37"/>
  <c r="I17" i="37" s="1"/>
  <c r="H16" i="37"/>
  <c r="I16" i="37" s="1"/>
  <c r="H15" i="37"/>
  <c r="I15" i="37" s="1"/>
  <c r="H14" i="37"/>
  <c r="I14" i="37" s="1"/>
  <c r="H13" i="37"/>
  <c r="I13" i="37" s="1"/>
  <c r="H12" i="37"/>
  <c r="H17" i="32"/>
  <c r="H19" i="32"/>
  <c r="H14" i="32"/>
  <c r="H23" i="32" l="1"/>
  <c r="J66" i="37"/>
  <c r="J77" i="37"/>
  <c r="J81" i="37"/>
  <c r="J85" i="37"/>
  <c r="J65" i="37"/>
  <c r="J98" i="37"/>
  <c r="J105" i="37"/>
  <c r="J110" i="37"/>
  <c r="J72" i="37"/>
  <c r="J80" i="37"/>
  <c r="J84" i="37"/>
  <c r="J93" i="37"/>
  <c r="J99" i="37"/>
  <c r="J111" i="37"/>
  <c r="J120" i="37"/>
  <c r="J67" i="37"/>
  <c r="J78" i="37"/>
  <c r="J82" i="37"/>
  <c r="J100" i="37"/>
  <c r="J108" i="37"/>
  <c r="J112" i="37"/>
  <c r="J122" i="37"/>
  <c r="J64" i="37"/>
  <c r="J79" i="37"/>
  <c r="J83" i="37"/>
  <c r="J92" i="37"/>
  <c r="J97" i="37"/>
  <c r="J101" i="37"/>
  <c r="J109" i="37"/>
  <c r="J113" i="37"/>
  <c r="J123" i="37"/>
  <c r="H45" i="37"/>
  <c r="I12" i="37"/>
  <c r="H11" i="37"/>
  <c r="I30" i="37"/>
  <c r="H29" i="37"/>
  <c r="I90" i="37"/>
  <c r="J89" i="37"/>
  <c r="J107" i="37"/>
  <c r="I116" i="37"/>
  <c r="I121" i="37"/>
  <c r="J119" i="37"/>
  <c r="I75" i="37"/>
  <c r="J71" i="37"/>
  <c r="J75" i="37" s="1"/>
  <c r="I94" i="37"/>
  <c r="I87" i="37"/>
  <c r="I102" i="37"/>
  <c r="J96" i="37"/>
  <c r="I69" i="37"/>
  <c r="J104" i="37"/>
  <c r="H16" i="32"/>
  <c r="H15" i="32"/>
  <c r="H4" i="32"/>
  <c r="H13" i="32"/>
  <c r="H8" i="32"/>
  <c r="H12" i="32"/>
  <c r="H5" i="32"/>
  <c r="H9" i="32"/>
  <c r="H11" i="32"/>
  <c r="H6" i="32"/>
  <c r="H10" i="32"/>
  <c r="H22" i="32" l="1"/>
  <c r="J102" i="37"/>
  <c r="J87" i="37"/>
  <c r="J116" i="37"/>
  <c r="J94" i="37"/>
  <c r="J121" i="37"/>
  <c r="J90" i="37"/>
  <c r="H21" i="32"/>
  <c r="H53" i="37"/>
  <c r="I125" i="37"/>
  <c r="J69" i="37"/>
  <c r="I53" i="37"/>
  <c r="J125" i="37" l="1"/>
  <c r="I123" i="36"/>
  <c r="I120" i="36"/>
  <c r="I119" i="36"/>
  <c r="I113" i="36"/>
  <c r="I112" i="36"/>
  <c r="I111" i="36"/>
  <c r="I110" i="36"/>
  <c r="I109" i="36"/>
  <c r="I108" i="36"/>
  <c r="I107" i="36"/>
  <c r="I104" i="36"/>
  <c r="I101" i="36"/>
  <c r="I100" i="36"/>
  <c r="I99" i="36"/>
  <c r="I98" i="36"/>
  <c r="I97" i="36"/>
  <c r="I96" i="36"/>
  <c r="I93" i="36"/>
  <c r="I92" i="36"/>
  <c r="I89" i="36"/>
  <c r="I85" i="36"/>
  <c r="I84" i="36"/>
  <c r="I83" i="36"/>
  <c r="I82" i="36"/>
  <c r="I81" i="36"/>
  <c r="I80" i="36"/>
  <c r="I79" i="36"/>
  <c r="I78" i="36"/>
  <c r="I77" i="36"/>
  <c r="I72" i="36"/>
  <c r="I71" i="36"/>
  <c r="I67" i="36"/>
  <c r="I66" i="36"/>
  <c r="I65" i="36"/>
  <c r="I64" i="36"/>
  <c r="N60" i="36"/>
  <c r="H51" i="36"/>
  <c r="I51" i="36" s="1"/>
  <c r="H50" i="36"/>
  <c r="I50" i="36" s="1"/>
  <c r="H49" i="36"/>
  <c r="I49" i="36" s="1"/>
  <c r="H48" i="36"/>
  <c r="I48" i="36" s="1"/>
  <c r="H47" i="36"/>
  <c r="I47" i="36" s="1"/>
  <c r="H46" i="36"/>
  <c r="H42" i="36"/>
  <c r="I42" i="36" s="1"/>
  <c r="H41" i="36"/>
  <c r="I41" i="36" s="1"/>
  <c r="H40" i="36"/>
  <c r="I40" i="36" s="1"/>
  <c r="H39" i="36"/>
  <c r="I39" i="36" s="1"/>
  <c r="H38" i="36"/>
  <c r="I38" i="36" s="1"/>
  <c r="H37" i="36"/>
  <c r="I37" i="36" s="1"/>
  <c r="H36" i="36"/>
  <c r="I36" i="36" s="1"/>
  <c r="H35" i="36"/>
  <c r="I35" i="36" s="1"/>
  <c r="H34" i="36"/>
  <c r="I34" i="36" s="1"/>
  <c r="H33" i="36"/>
  <c r="I33" i="36" s="1"/>
  <c r="H32" i="36"/>
  <c r="I32" i="36" s="1"/>
  <c r="H31" i="36"/>
  <c r="H30" i="36"/>
  <c r="I30" i="36" s="1"/>
  <c r="H23" i="36"/>
  <c r="I23" i="36" s="1"/>
  <c r="H22" i="36"/>
  <c r="I22" i="36" s="1"/>
  <c r="H21" i="36"/>
  <c r="I21" i="36" s="1"/>
  <c r="H20" i="36"/>
  <c r="I20" i="36" s="1"/>
  <c r="H19" i="36"/>
  <c r="I19" i="36" s="1"/>
  <c r="H18" i="36"/>
  <c r="I18" i="36" s="1"/>
  <c r="H17" i="36"/>
  <c r="I17" i="36" s="1"/>
  <c r="H16" i="36"/>
  <c r="I16" i="36" s="1"/>
  <c r="H15" i="36"/>
  <c r="I15" i="36" s="1"/>
  <c r="H14" i="36"/>
  <c r="I14" i="36" s="1"/>
  <c r="H13" i="36"/>
  <c r="I13" i="36" s="1"/>
  <c r="H12" i="36"/>
  <c r="G19" i="32"/>
  <c r="G17" i="32"/>
  <c r="G23" i="32" l="1"/>
  <c r="J101" i="36"/>
  <c r="J67" i="36"/>
  <c r="J78" i="36"/>
  <c r="J82" i="36"/>
  <c r="J89" i="36"/>
  <c r="J97" i="36"/>
  <c r="J71" i="36"/>
  <c r="J75" i="36" s="1"/>
  <c r="J79" i="36"/>
  <c r="J83" i="36"/>
  <c r="J98" i="36"/>
  <c r="J110" i="36"/>
  <c r="J65" i="36"/>
  <c r="J72" i="36"/>
  <c r="J80" i="36"/>
  <c r="J84" i="36"/>
  <c r="J93" i="36"/>
  <c r="J99" i="36"/>
  <c r="J111" i="36"/>
  <c r="J120" i="36"/>
  <c r="J66" i="36"/>
  <c r="J81" i="36"/>
  <c r="J85" i="36"/>
  <c r="J96" i="36"/>
  <c r="J100" i="36"/>
  <c r="J108" i="36"/>
  <c r="J112" i="36"/>
  <c r="J122" i="36"/>
  <c r="J109" i="36"/>
  <c r="J113" i="36"/>
  <c r="J123" i="36"/>
  <c r="H29" i="36"/>
  <c r="I31" i="36"/>
  <c r="I105" i="36"/>
  <c r="J104" i="36"/>
  <c r="J77" i="36"/>
  <c r="I87" i="36"/>
  <c r="I12" i="36"/>
  <c r="H11" i="36"/>
  <c r="I75" i="36"/>
  <c r="I90" i="36"/>
  <c r="J64" i="36"/>
  <c r="I69" i="36"/>
  <c r="I46" i="36"/>
  <c r="H45" i="36"/>
  <c r="I121" i="36"/>
  <c r="J119" i="36"/>
  <c r="I102" i="36"/>
  <c r="I94" i="36"/>
  <c r="J92" i="36"/>
  <c r="J107" i="36"/>
  <c r="I116" i="36"/>
  <c r="G9" i="32"/>
  <c r="G14" i="32"/>
  <c r="G15" i="32"/>
  <c r="G6" i="32"/>
  <c r="G4" i="32"/>
  <c r="G8" i="32"/>
  <c r="G5" i="32"/>
  <c r="G13" i="32"/>
  <c r="G12" i="32"/>
  <c r="G11" i="32"/>
  <c r="G10" i="32"/>
  <c r="G16" i="32"/>
  <c r="G22" i="32" l="1"/>
  <c r="J87" i="36"/>
  <c r="J90" i="36"/>
  <c r="J102" i="36"/>
  <c r="J94" i="36"/>
  <c r="J116" i="36"/>
  <c r="J121" i="36"/>
  <c r="J105" i="36"/>
  <c r="G21" i="32"/>
  <c r="J69" i="36"/>
  <c r="I125" i="36"/>
  <c r="H53" i="36"/>
  <c r="I53" i="36"/>
  <c r="J125" i="36" l="1"/>
  <c r="I123" i="35"/>
  <c r="I120" i="35"/>
  <c r="I119" i="35"/>
  <c r="I112" i="35"/>
  <c r="I111" i="35"/>
  <c r="I110" i="35"/>
  <c r="I109" i="35"/>
  <c r="I108" i="35"/>
  <c r="I107" i="35"/>
  <c r="I104" i="35"/>
  <c r="I101" i="35"/>
  <c r="I100" i="35"/>
  <c r="I99" i="35"/>
  <c r="I98" i="35"/>
  <c r="I97" i="35"/>
  <c r="I96" i="35"/>
  <c r="I93" i="35"/>
  <c r="I92" i="35"/>
  <c r="I89" i="35"/>
  <c r="I85" i="35"/>
  <c r="I84" i="35"/>
  <c r="I83" i="35"/>
  <c r="I82" i="35"/>
  <c r="I81" i="35"/>
  <c r="I80" i="35"/>
  <c r="I79" i="35"/>
  <c r="I78" i="35"/>
  <c r="I77" i="35"/>
  <c r="I72" i="35"/>
  <c r="I71" i="35"/>
  <c r="I67" i="35"/>
  <c r="I66" i="35"/>
  <c r="I65" i="35"/>
  <c r="I64" i="35"/>
  <c r="N60" i="35"/>
  <c r="H51" i="35"/>
  <c r="I51" i="35" s="1"/>
  <c r="H50" i="35"/>
  <c r="I50" i="35" s="1"/>
  <c r="H49" i="35"/>
  <c r="I49" i="35" s="1"/>
  <c r="H48" i="35"/>
  <c r="I48" i="35" s="1"/>
  <c r="H47" i="35"/>
  <c r="I47" i="35" s="1"/>
  <c r="H46" i="35"/>
  <c r="H42" i="35"/>
  <c r="I42" i="35" s="1"/>
  <c r="H41" i="35"/>
  <c r="I41" i="35" s="1"/>
  <c r="H40" i="35"/>
  <c r="I40" i="35" s="1"/>
  <c r="H39" i="35"/>
  <c r="I39" i="35" s="1"/>
  <c r="H38" i="35"/>
  <c r="I38" i="35" s="1"/>
  <c r="H37" i="35"/>
  <c r="I37" i="35" s="1"/>
  <c r="H36" i="35"/>
  <c r="I36" i="35" s="1"/>
  <c r="H35" i="35"/>
  <c r="I35" i="35" s="1"/>
  <c r="H34" i="35"/>
  <c r="I34" i="35" s="1"/>
  <c r="H33" i="35"/>
  <c r="I33" i="35" s="1"/>
  <c r="H32" i="35"/>
  <c r="I32" i="35" s="1"/>
  <c r="H31" i="35"/>
  <c r="I31" i="35" s="1"/>
  <c r="H30" i="35"/>
  <c r="H23" i="35"/>
  <c r="I23" i="35" s="1"/>
  <c r="H22" i="35"/>
  <c r="I22" i="35" s="1"/>
  <c r="H21" i="35"/>
  <c r="I21" i="35" s="1"/>
  <c r="H20" i="35"/>
  <c r="I20" i="35" s="1"/>
  <c r="H19" i="35"/>
  <c r="I19" i="35" s="1"/>
  <c r="H18" i="35"/>
  <c r="I18" i="35" s="1"/>
  <c r="H17" i="35"/>
  <c r="I17" i="35" s="1"/>
  <c r="H16" i="35"/>
  <c r="I16" i="35" s="1"/>
  <c r="H15" i="35"/>
  <c r="I15" i="35" s="1"/>
  <c r="H14" i="35"/>
  <c r="I14" i="35" s="1"/>
  <c r="H13" i="35"/>
  <c r="I13" i="35" s="1"/>
  <c r="H12" i="35"/>
  <c r="F17" i="32"/>
  <c r="F19" i="32"/>
  <c r="J67" i="35" l="1"/>
  <c r="F23" i="32"/>
  <c r="J82" i="35"/>
  <c r="J109" i="35"/>
  <c r="J79" i="35"/>
  <c r="J83" i="35"/>
  <c r="J98" i="35"/>
  <c r="J110" i="35"/>
  <c r="J120" i="35"/>
  <c r="J78" i="35"/>
  <c r="J101" i="35"/>
  <c r="J65" i="35"/>
  <c r="J72" i="35"/>
  <c r="J80" i="35"/>
  <c r="J84" i="35"/>
  <c r="J93" i="35"/>
  <c r="J99" i="35"/>
  <c r="J111" i="35"/>
  <c r="J97" i="35"/>
  <c r="J66" i="35"/>
  <c r="J81" i="35"/>
  <c r="J85" i="35"/>
  <c r="J100" i="35"/>
  <c r="J108" i="35"/>
  <c r="J112" i="35"/>
  <c r="J123" i="35"/>
  <c r="J122" i="35"/>
  <c r="H29" i="35"/>
  <c r="J107" i="35"/>
  <c r="I116" i="35"/>
  <c r="I30" i="35"/>
  <c r="I87" i="35"/>
  <c r="J77" i="35"/>
  <c r="J96" i="35"/>
  <c r="I102" i="35"/>
  <c r="I12" i="35"/>
  <c r="H11" i="35"/>
  <c r="J89" i="35"/>
  <c r="I90" i="35"/>
  <c r="I121" i="35"/>
  <c r="J119" i="35"/>
  <c r="H45" i="35"/>
  <c r="I46" i="35"/>
  <c r="I69" i="35"/>
  <c r="J64" i="35"/>
  <c r="J71" i="35"/>
  <c r="J75" i="35" s="1"/>
  <c r="I75" i="35"/>
  <c r="I94" i="35"/>
  <c r="J92" i="35"/>
  <c r="I105" i="35"/>
  <c r="J104" i="35"/>
  <c r="F6" i="32"/>
  <c r="F4" i="32"/>
  <c r="F11" i="32"/>
  <c r="F8" i="32"/>
  <c r="F10" i="32"/>
  <c r="F16" i="32"/>
  <c r="F13" i="32"/>
  <c r="F14" i="32"/>
  <c r="F9" i="32"/>
  <c r="F15" i="32"/>
  <c r="F5" i="32"/>
  <c r="F12" i="32"/>
  <c r="F22" i="32" l="1"/>
  <c r="J116" i="35"/>
  <c r="J105" i="35"/>
  <c r="J94" i="35"/>
  <c r="J121" i="35"/>
  <c r="J87" i="35"/>
  <c r="J90" i="35"/>
  <c r="J102" i="35"/>
  <c r="F21" i="32"/>
  <c r="I53" i="35"/>
  <c r="J69" i="35"/>
  <c r="I125" i="35"/>
  <c r="H53" i="35"/>
  <c r="J125" i="35" l="1"/>
  <c r="I123" i="34"/>
  <c r="I120" i="34"/>
  <c r="I119" i="34"/>
  <c r="I114" i="34"/>
  <c r="I113" i="34"/>
  <c r="I112" i="34"/>
  <c r="I111" i="34"/>
  <c r="I110" i="34"/>
  <c r="I109" i="34"/>
  <c r="I108" i="34"/>
  <c r="J108" i="34" s="1"/>
  <c r="I107" i="34"/>
  <c r="I104" i="34"/>
  <c r="I101" i="34"/>
  <c r="I100" i="34"/>
  <c r="J100" i="34" s="1"/>
  <c r="I99" i="34"/>
  <c r="I98" i="34"/>
  <c r="I97" i="34"/>
  <c r="I96" i="34"/>
  <c r="I93" i="34"/>
  <c r="I92" i="34"/>
  <c r="I89" i="34"/>
  <c r="I85" i="34"/>
  <c r="J85" i="34" s="1"/>
  <c r="I84" i="34"/>
  <c r="I83" i="34"/>
  <c r="I82" i="34"/>
  <c r="I81" i="34"/>
  <c r="J81" i="34" s="1"/>
  <c r="I80" i="34"/>
  <c r="I79" i="34"/>
  <c r="I78" i="34"/>
  <c r="I77" i="34"/>
  <c r="I72" i="34"/>
  <c r="I71" i="34"/>
  <c r="I67" i="34"/>
  <c r="I66" i="34"/>
  <c r="J66" i="34" s="1"/>
  <c r="I65" i="34"/>
  <c r="J65" i="34" s="1"/>
  <c r="I64" i="34"/>
  <c r="N60" i="34"/>
  <c r="H49" i="34"/>
  <c r="I49" i="34" s="1"/>
  <c r="H48" i="34"/>
  <c r="I48" i="34" s="1"/>
  <c r="H47" i="34"/>
  <c r="I47" i="34" s="1"/>
  <c r="H46" i="34"/>
  <c r="H39" i="34"/>
  <c r="I39" i="34" s="1"/>
  <c r="H38" i="34"/>
  <c r="I38" i="34" s="1"/>
  <c r="H37" i="34"/>
  <c r="I37" i="34" s="1"/>
  <c r="H36" i="34"/>
  <c r="I36" i="34" s="1"/>
  <c r="H35" i="34"/>
  <c r="I35" i="34" s="1"/>
  <c r="H34" i="34"/>
  <c r="I34" i="34" s="1"/>
  <c r="H33" i="34"/>
  <c r="I33" i="34" s="1"/>
  <c r="H32" i="34"/>
  <c r="I32" i="34" s="1"/>
  <c r="H31" i="34"/>
  <c r="I31" i="34" s="1"/>
  <c r="H30" i="34"/>
  <c r="H23" i="34"/>
  <c r="I23" i="34" s="1"/>
  <c r="H22" i="34"/>
  <c r="I22" i="34" s="1"/>
  <c r="H21" i="34"/>
  <c r="I21" i="34" s="1"/>
  <c r="H20" i="34"/>
  <c r="I20" i="34" s="1"/>
  <c r="H19" i="34"/>
  <c r="I19" i="34" s="1"/>
  <c r="H18" i="34"/>
  <c r="I18" i="34" s="1"/>
  <c r="H17" i="34"/>
  <c r="I17" i="34" s="1"/>
  <c r="H16" i="34"/>
  <c r="I16" i="34" s="1"/>
  <c r="H15" i="34"/>
  <c r="I15" i="34" s="1"/>
  <c r="H14" i="34"/>
  <c r="I14" i="34" s="1"/>
  <c r="H13" i="34"/>
  <c r="I13" i="34" s="1"/>
  <c r="H12" i="34"/>
  <c r="E19" i="32"/>
  <c r="E17" i="32"/>
  <c r="J112" i="34" l="1"/>
  <c r="J120" i="34"/>
  <c r="E23" i="32"/>
  <c r="J79" i="34"/>
  <c r="J67" i="34"/>
  <c r="J78" i="34"/>
  <c r="J82" i="34"/>
  <c r="J97" i="34"/>
  <c r="J101" i="34"/>
  <c r="J109" i="34"/>
  <c r="J113" i="34"/>
  <c r="J122" i="34"/>
  <c r="J83" i="34"/>
  <c r="J98" i="34"/>
  <c r="J110" i="34"/>
  <c r="J114" i="34"/>
  <c r="J72" i="34"/>
  <c r="J80" i="34"/>
  <c r="J84" i="34"/>
  <c r="J93" i="34"/>
  <c r="J99" i="34"/>
  <c r="J111" i="34"/>
  <c r="J123" i="34"/>
  <c r="H29" i="34"/>
  <c r="I30" i="34"/>
  <c r="I12" i="34"/>
  <c r="H11" i="34"/>
  <c r="I46" i="34"/>
  <c r="H45" i="34"/>
  <c r="I69" i="34"/>
  <c r="J64" i="34"/>
  <c r="J71" i="34"/>
  <c r="I75" i="34"/>
  <c r="I94" i="34"/>
  <c r="J92" i="34"/>
  <c r="I105" i="34"/>
  <c r="J104" i="34"/>
  <c r="J89" i="34"/>
  <c r="I90" i="34"/>
  <c r="J107" i="34"/>
  <c r="I116" i="34"/>
  <c r="I121" i="34"/>
  <c r="J119" i="34"/>
  <c r="I87" i="34"/>
  <c r="J77" i="34"/>
  <c r="J96" i="34"/>
  <c r="I102" i="34"/>
  <c r="E12" i="32"/>
  <c r="E14" i="32"/>
  <c r="E16" i="32"/>
  <c r="E11" i="32"/>
  <c r="E15" i="32"/>
  <c r="E5" i="32"/>
  <c r="E10" i="32"/>
  <c r="E8" i="32"/>
  <c r="E4" i="32"/>
  <c r="E9" i="32"/>
  <c r="E6" i="32"/>
  <c r="E13" i="32"/>
  <c r="J105" i="34" l="1"/>
  <c r="E22" i="32"/>
  <c r="J102" i="34"/>
  <c r="J90" i="34"/>
  <c r="J121" i="34"/>
  <c r="J94" i="34"/>
  <c r="J116" i="34"/>
  <c r="J87" i="34"/>
  <c r="E21" i="32"/>
  <c r="J75" i="34"/>
  <c r="H53" i="34"/>
  <c r="J69" i="34"/>
  <c r="I125" i="34"/>
  <c r="I53" i="34"/>
  <c r="J125" i="34" l="1"/>
  <c r="I123" i="33"/>
  <c r="I120" i="33"/>
  <c r="I119" i="33"/>
  <c r="I113" i="33"/>
  <c r="I112" i="33"/>
  <c r="I111" i="33"/>
  <c r="I110" i="33"/>
  <c r="I109" i="33"/>
  <c r="I108" i="33"/>
  <c r="I107" i="33"/>
  <c r="I104" i="33"/>
  <c r="I101" i="33"/>
  <c r="I100" i="33"/>
  <c r="I99" i="33"/>
  <c r="I98" i="33"/>
  <c r="I97" i="33"/>
  <c r="I96" i="33"/>
  <c r="I93" i="33"/>
  <c r="I92" i="33"/>
  <c r="I89" i="33"/>
  <c r="I85" i="33"/>
  <c r="I84" i="33"/>
  <c r="I83" i="33"/>
  <c r="J83" i="33" s="1"/>
  <c r="I82" i="33"/>
  <c r="I81" i="33"/>
  <c r="J81" i="33" s="1"/>
  <c r="I80" i="33"/>
  <c r="J80" i="33" s="1"/>
  <c r="I79" i="33"/>
  <c r="J79" i="33" s="1"/>
  <c r="I78" i="33"/>
  <c r="I77" i="33"/>
  <c r="I72" i="33"/>
  <c r="J72" i="33" s="1"/>
  <c r="I71" i="33"/>
  <c r="I67" i="33"/>
  <c r="I66" i="33"/>
  <c r="J66" i="33" s="1"/>
  <c r="I65" i="33"/>
  <c r="J65" i="33" s="1"/>
  <c r="I64" i="33"/>
  <c r="N60" i="33"/>
  <c r="H49" i="33"/>
  <c r="I49" i="33" s="1"/>
  <c r="H48" i="33"/>
  <c r="I48" i="33" s="1"/>
  <c r="H47" i="33"/>
  <c r="I47" i="33" s="1"/>
  <c r="H40" i="33"/>
  <c r="I40" i="33" s="1"/>
  <c r="H39" i="33"/>
  <c r="I39" i="33" s="1"/>
  <c r="H38" i="33"/>
  <c r="I38" i="33" s="1"/>
  <c r="H37" i="33"/>
  <c r="I37" i="33" s="1"/>
  <c r="H36" i="33"/>
  <c r="I36" i="33" s="1"/>
  <c r="H35" i="33"/>
  <c r="I35" i="33" s="1"/>
  <c r="H34" i="33"/>
  <c r="I34" i="33" s="1"/>
  <c r="H33" i="33"/>
  <c r="I33" i="33" s="1"/>
  <c r="H32" i="33"/>
  <c r="I32" i="33" s="1"/>
  <c r="H31" i="33"/>
  <c r="I31" i="33" s="1"/>
  <c r="H30" i="33"/>
  <c r="H21" i="33"/>
  <c r="I21" i="33" s="1"/>
  <c r="H20" i="33"/>
  <c r="I20" i="33" s="1"/>
  <c r="H19" i="33"/>
  <c r="I19" i="33" s="1"/>
  <c r="H18" i="33"/>
  <c r="I18" i="33" s="1"/>
  <c r="H17" i="33"/>
  <c r="I17" i="33" s="1"/>
  <c r="H16" i="33"/>
  <c r="I16" i="33" s="1"/>
  <c r="H15" i="33"/>
  <c r="I15" i="33" s="1"/>
  <c r="H14" i="33"/>
  <c r="I14" i="33" s="1"/>
  <c r="H13" i="33"/>
  <c r="I13" i="33" s="1"/>
  <c r="D19" i="32"/>
  <c r="D17" i="32"/>
  <c r="M28" i="31"/>
  <c r="M30" i="31"/>
  <c r="J84" i="33" l="1"/>
  <c r="J93" i="33"/>
  <c r="J107" i="33"/>
  <c r="J111" i="33"/>
  <c r="J120" i="33"/>
  <c r="J85" i="33"/>
  <c r="D23" i="32"/>
  <c r="P23" i="32" s="1"/>
  <c r="J67" i="33"/>
  <c r="J78" i="33"/>
  <c r="J82" i="33"/>
  <c r="J97" i="33"/>
  <c r="J101" i="33"/>
  <c r="J122" i="33"/>
  <c r="H29" i="33"/>
  <c r="H46" i="33"/>
  <c r="I46" i="33" s="1"/>
  <c r="E45" i="33"/>
  <c r="E11" i="33"/>
  <c r="H12" i="33"/>
  <c r="H11" i="33" s="1"/>
  <c r="I69" i="33"/>
  <c r="J64" i="33"/>
  <c r="J71" i="33"/>
  <c r="J75" i="33" s="1"/>
  <c r="I75" i="33"/>
  <c r="I30" i="33"/>
  <c r="J104" i="33"/>
  <c r="I105" i="33"/>
  <c r="I121" i="33"/>
  <c r="J119" i="33"/>
  <c r="I87" i="33"/>
  <c r="J77" i="33"/>
  <c r="J89" i="33"/>
  <c r="J98" i="33"/>
  <c r="I102" i="33"/>
  <c r="J108" i="33"/>
  <c r="I90" i="33"/>
  <c r="J99" i="33"/>
  <c r="J109" i="33"/>
  <c r="J113" i="33"/>
  <c r="J92" i="33"/>
  <c r="I94" i="33"/>
  <c r="J112" i="33"/>
  <c r="J96" i="33"/>
  <c r="J100" i="33"/>
  <c r="J110" i="33"/>
  <c r="I116" i="33"/>
  <c r="J123" i="33"/>
  <c r="D16" i="32"/>
  <c r="M16" i="31"/>
  <c r="M10" i="31"/>
  <c r="D8" i="32"/>
  <c r="D10" i="32"/>
  <c r="D4" i="32"/>
  <c r="E14" i="31"/>
  <c r="M14" i="31"/>
  <c r="D11" i="32"/>
  <c r="M20" i="31"/>
  <c r="D13" i="32"/>
  <c r="M26" i="31"/>
  <c r="M12" i="31"/>
  <c r="M24" i="31"/>
  <c r="D5" i="32"/>
  <c r="E19" i="31"/>
  <c r="D12" i="32"/>
  <c r="M22" i="31"/>
  <c r="D15" i="32"/>
  <c r="D9" i="32"/>
  <c r="D14" i="32"/>
  <c r="M18" i="31"/>
  <c r="D22" i="32" l="1"/>
  <c r="P22" i="32" s="1"/>
  <c r="P5" i="32"/>
  <c r="J116" i="33"/>
  <c r="J102" i="33"/>
  <c r="J94" i="33"/>
  <c r="J105" i="33"/>
  <c r="J87" i="33"/>
  <c r="M36" i="31"/>
  <c r="J90" i="33"/>
  <c r="J121" i="33"/>
  <c r="H45" i="33"/>
  <c r="I12" i="33"/>
  <c r="I53" i="33" s="1"/>
  <c r="J69" i="33"/>
  <c r="I125" i="33"/>
  <c r="P4" i="32"/>
  <c r="P8" i="32"/>
  <c r="P16" i="32"/>
  <c r="P9" i="32"/>
  <c r="P13" i="32"/>
  <c r="P17" i="32"/>
  <c r="P12" i="32"/>
  <c r="P10" i="32"/>
  <c r="P14" i="32"/>
  <c r="P11" i="32"/>
  <c r="P15" i="32"/>
  <c r="P19" i="32"/>
  <c r="D6" i="32"/>
  <c r="E23" i="31"/>
  <c r="D21" i="32" l="1"/>
  <c r="P21" i="32" s="1"/>
  <c r="P6" i="32"/>
  <c r="H53" i="33"/>
  <c r="N51" i="33" s="1"/>
  <c r="J125" i="33"/>
  <c r="E36" i="31"/>
  <c r="J38" i="31" s="1"/>
  <c r="M24" i="32"/>
  <c r="E24" i="32"/>
  <c r="H24" i="32"/>
  <c r="K24" i="32"/>
  <c r="I24" i="32"/>
  <c r="O24" i="32"/>
  <c r="N24" i="32"/>
  <c r="J24" i="32"/>
  <c r="L24" i="32"/>
  <c r="G24" i="32"/>
  <c r="F24" i="32"/>
  <c r="D24" i="32" l="1"/>
  <c r="P24" i="32"/>
</calcChain>
</file>

<file path=xl/sharedStrings.xml><?xml version="1.0" encoding="utf-8"?>
<sst xmlns="http://schemas.openxmlformats.org/spreadsheetml/2006/main" count="166695" uniqueCount="10931">
  <si>
    <t>Buque</t>
  </si>
  <si>
    <t>Estado Mov.</t>
  </si>
  <si>
    <t>Estado Transf.</t>
  </si>
  <si>
    <t>Emisor</t>
  </si>
  <si>
    <t>Circuito</t>
  </si>
  <si>
    <t>Receptor</t>
  </si>
  <si>
    <t>Producto Origen</t>
  </si>
  <si>
    <t>Producto Destino</t>
  </si>
  <si>
    <t>Hora Inicio</t>
  </si>
  <si>
    <t>Hora Fin</t>
  </si>
  <si>
    <t>Altura Inicial Emisor</t>
  </si>
  <si>
    <t>Altura Inicial Receptor</t>
  </si>
  <si>
    <t>Altura Final Emisor</t>
  </si>
  <si>
    <t>Altura Final Receptor</t>
  </si>
  <si>
    <t>Volumen</t>
  </si>
  <si>
    <t>Densidad</t>
  </si>
  <si>
    <t>Usuario</t>
  </si>
  <si>
    <t>Hora de ingreso</t>
  </si>
  <si>
    <t>-</t>
  </si>
  <si>
    <t>Cerrado</t>
  </si>
  <si>
    <t>Completa</t>
  </si>
  <si>
    <t>BLEND-90521</t>
  </si>
  <si>
    <t>(90521) Diesel C</t>
  </si>
  <si>
    <t>2,104 m</t>
  </si>
  <si>
    <t>2,119 m</t>
  </si>
  <si>
    <t>36,00 API</t>
  </si>
  <si>
    <t>O2-Ronald Smith Pizarro</t>
  </si>
  <si>
    <t>PRD_90311</t>
  </si>
  <si>
    <t>301A</t>
  </si>
  <si>
    <t>(90310) Kerosene Aviación</t>
  </si>
  <si>
    <t>8,772 m</t>
  </si>
  <si>
    <t>8,838 m</t>
  </si>
  <si>
    <t>43,50 API</t>
  </si>
  <si>
    <t>HCK1-90311</t>
  </si>
  <si>
    <t>8,584 m</t>
  </si>
  <si>
    <t>8,943 m</t>
  </si>
  <si>
    <t>36,50 API</t>
  </si>
  <si>
    <t>R0-Elizabeth Galvez Olivares</t>
  </si>
  <si>
    <t>MHC1-90311</t>
  </si>
  <si>
    <t>44,10 API</t>
  </si>
  <si>
    <t>BLEND-GASOLINAS</t>
  </si>
  <si>
    <t>403A</t>
  </si>
  <si>
    <t>(90217) Gasolina 93 RP</t>
  </si>
  <si>
    <t>1,491 m</t>
  </si>
  <si>
    <t>2,910 m</t>
  </si>
  <si>
    <t>59,30 API</t>
  </si>
  <si>
    <t>418A</t>
  </si>
  <si>
    <t>4,215 m</t>
  </si>
  <si>
    <t>5,935 m</t>
  </si>
  <si>
    <t>59,90 API</t>
  </si>
  <si>
    <t>418B</t>
  </si>
  <si>
    <t>(90213) Gasolina 97 RP</t>
  </si>
  <si>
    <t>3,366 m</t>
  </si>
  <si>
    <t>5,219 m</t>
  </si>
  <si>
    <t>57,11 API</t>
  </si>
  <si>
    <t>C3C3=SPLTR-90116</t>
  </si>
  <si>
    <t>444C</t>
  </si>
  <si>
    <t>(90126) Propileno Baja Pureza</t>
  </si>
  <si>
    <t>0,781 m</t>
  </si>
  <si>
    <t>1,431 m</t>
  </si>
  <si>
    <t>517,5 kg/m3</t>
  </si>
  <si>
    <t>O2-Enrique Ortiz Cardemil</t>
  </si>
  <si>
    <t>INT-90114</t>
  </si>
  <si>
    <t>411H</t>
  </si>
  <si>
    <t>(90114) Butano Comercial</t>
  </si>
  <si>
    <t>0,398 m</t>
  </si>
  <si>
    <t>1,560 m</t>
  </si>
  <si>
    <t>560,4 kg/m3</t>
  </si>
  <si>
    <t>BLEND-90511</t>
  </si>
  <si>
    <t>330A</t>
  </si>
  <si>
    <t>(90511) Diesel A-1</t>
  </si>
  <si>
    <t>1,684 m</t>
  </si>
  <si>
    <t>4,199 m</t>
  </si>
  <si>
    <t>37,00 API</t>
  </si>
  <si>
    <t>3,005 m</t>
  </si>
  <si>
    <t>3,315 m</t>
  </si>
  <si>
    <t>3,516 m</t>
  </si>
  <si>
    <t>C3C3=SPLTR-90112</t>
  </si>
  <si>
    <t>446A</t>
  </si>
  <si>
    <t>(90112) Propano Comercial</t>
  </si>
  <si>
    <t>0,422 m</t>
  </si>
  <si>
    <t>1,254 m</t>
  </si>
  <si>
    <t>510,5 kg/m3</t>
  </si>
  <si>
    <t>O2-Mauricio Torrejon Veas</t>
  </si>
  <si>
    <t>430A</t>
  </si>
  <si>
    <t>(90218) Gasolina 93 RM</t>
  </si>
  <si>
    <t>10,015 m</t>
  </si>
  <si>
    <t>10,592 m</t>
  </si>
  <si>
    <t>62,09 API</t>
  </si>
  <si>
    <t>403B</t>
  </si>
  <si>
    <t>9,947 m</t>
  </si>
  <si>
    <t>10,605 m</t>
  </si>
  <si>
    <t>2,814 m</t>
  </si>
  <si>
    <t>2,950 m</t>
  </si>
  <si>
    <t>1,358 m</t>
  </si>
  <si>
    <t>43,47 API</t>
  </si>
  <si>
    <t>COKER-HCGO</t>
  </si>
  <si>
    <t>335B</t>
  </si>
  <si>
    <t>(90610) Gas Oil</t>
  </si>
  <si>
    <t>4,754 m</t>
  </si>
  <si>
    <t>5,021 m</t>
  </si>
  <si>
    <t>20,90 API</t>
  </si>
  <si>
    <t>411G</t>
  </si>
  <si>
    <t>0,346 m</t>
  </si>
  <si>
    <t>1,911 m</t>
  </si>
  <si>
    <t>585,3 kg/m3</t>
  </si>
  <si>
    <t>O2-Jose Becerra Salinas</t>
  </si>
  <si>
    <t>VAC1-HVGO</t>
  </si>
  <si>
    <t>6,562 m</t>
  </si>
  <si>
    <t>8,248 m</t>
  </si>
  <si>
    <t>24,80 API</t>
  </si>
  <si>
    <t>O2-Leonardo Arancibia A.</t>
  </si>
  <si>
    <t>Abierto</t>
  </si>
  <si>
    <t>FCC3-90926</t>
  </si>
  <si>
    <t>320A</t>
  </si>
  <si>
    <t>(90926) COL</t>
  </si>
  <si>
    <t>5,278 m</t>
  </si>
  <si>
    <t>1,733 m</t>
  </si>
  <si>
    <t>931,8 kg/m3</t>
  </si>
  <si>
    <t>ALQN3-90210</t>
  </si>
  <si>
    <t>417A</t>
  </si>
  <si>
    <t>(90210) Alquilato</t>
  </si>
  <si>
    <t>8,414 m</t>
  </si>
  <si>
    <t>7,342 m</t>
  </si>
  <si>
    <t>70,79 API</t>
  </si>
  <si>
    <t>TOP12-90911</t>
  </si>
  <si>
    <t>406A</t>
  </si>
  <si>
    <t>(90911) Slop Liviano</t>
  </si>
  <si>
    <t>9,677 m</t>
  </si>
  <si>
    <t>9,704 m</t>
  </si>
  <si>
    <t>39,80 API</t>
  </si>
  <si>
    <t>R0-Jose Luis Quezada</t>
  </si>
  <si>
    <t>447A</t>
  </si>
  <si>
    <t>1,391 m</t>
  </si>
  <si>
    <t>2,357 m</t>
  </si>
  <si>
    <t>512,5 kg/m3</t>
  </si>
  <si>
    <t>415A</t>
  </si>
  <si>
    <t>1,871 m</t>
  </si>
  <si>
    <t>3,596 m</t>
  </si>
  <si>
    <t>36,20 API</t>
  </si>
  <si>
    <t>8,250 m</t>
  </si>
  <si>
    <t>10,233 m</t>
  </si>
  <si>
    <t>60,70 API</t>
  </si>
  <si>
    <t>430B</t>
  </si>
  <si>
    <t>(90214) Gasolina 97 RM</t>
  </si>
  <si>
    <t>6,058 m</t>
  </si>
  <si>
    <t>8,011 m</t>
  </si>
  <si>
    <t>56,10 API</t>
  </si>
  <si>
    <t>5,981 m</t>
  </si>
  <si>
    <t>59,89 API</t>
  </si>
  <si>
    <t>301B</t>
  </si>
  <si>
    <t>3,221 m</t>
  </si>
  <si>
    <t>8,527 m</t>
  </si>
  <si>
    <t>43,49 API</t>
  </si>
  <si>
    <t>43,67 API</t>
  </si>
  <si>
    <t>444A</t>
  </si>
  <si>
    <t>0,605 m</t>
  </si>
  <si>
    <t>2,392 m</t>
  </si>
  <si>
    <t>518,5 kg/m3</t>
  </si>
  <si>
    <t>413F</t>
  </si>
  <si>
    <t>0,873 m</t>
  </si>
  <si>
    <t>1,900 m</t>
  </si>
  <si>
    <t>562,4 kg/m3</t>
  </si>
  <si>
    <t>O2-Pablo Solis Arellano</t>
  </si>
  <si>
    <t>FCC-90922</t>
  </si>
  <si>
    <t>407B</t>
  </si>
  <si>
    <t>(90922) Decantado</t>
  </si>
  <si>
    <t>7,331 m</t>
  </si>
  <si>
    <t>9,361 m</t>
  </si>
  <si>
    <t>999,0 kg/m3</t>
  </si>
  <si>
    <t>COKER2-90999</t>
  </si>
  <si>
    <t>31,40 API</t>
  </si>
  <si>
    <t>Usuario de ejecución de tareas automáticas</t>
  </si>
  <si>
    <t>COKER</t>
  </si>
  <si>
    <t>INV-COQUE</t>
  </si>
  <si>
    <t>(90920) Coke Combustible</t>
  </si>
  <si>
    <t>899,0 kg/m3</t>
  </si>
  <si>
    <t>COKER-90813</t>
  </si>
  <si>
    <t>190A</t>
  </si>
  <si>
    <t>(90814) Pitch Especial</t>
  </si>
  <si>
    <t>14,01 API</t>
  </si>
  <si>
    <t>190B</t>
  </si>
  <si>
    <t>14,81 API</t>
  </si>
  <si>
    <t>E3-NAFTAL</t>
  </si>
  <si>
    <t>421B</t>
  </si>
  <si>
    <t>(90228) Gasolina de Topping</t>
  </si>
  <si>
    <t>79,80 API</t>
  </si>
  <si>
    <t>E3-NAFTAP</t>
  </si>
  <si>
    <t>421A</t>
  </si>
  <si>
    <t>(90230) Nafta</t>
  </si>
  <si>
    <t>81,49 API</t>
  </si>
  <si>
    <t>0,188 m</t>
  </si>
  <si>
    <t>0,091 m</t>
  </si>
  <si>
    <t>0,912 m</t>
  </si>
  <si>
    <t>36,60 API</t>
  </si>
  <si>
    <t>7,677 m</t>
  </si>
  <si>
    <t>64,80 API</t>
  </si>
  <si>
    <t>3,609 m</t>
  </si>
  <si>
    <t>54,84 API</t>
  </si>
  <si>
    <t>6,076 m</t>
  </si>
  <si>
    <t>5,982 m</t>
  </si>
  <si>
    <t>1,150 m</t>
  </si>
  <si>
    <t>413D</t>
  </si>
  <si>
    <t>0,093 m</t>
  </si>
  <si>
    <t>1,700 m</t>
  </si>
  <si>
    <t>561,4 kg/m3</t>
  </si>
  <si>
    <t>0,622 m</t>
  </si>
  <si>
    <t>1,536 m</t>
  </si>
  <si>
    <t>8,898 m</t>
  </si>
  <si>
    <t>43,52 API</t>
  </si>
  <si>
    <t>(90311) Kerosene</t>
  </si>
  <si>
    <t>444B</t>
  </si>
  <si>
    <t>0,491 m</t>
  </si>
  <si>
    <t>2,248 m</t>
  </si>
  <si>
    <t>525,8 kg/m3</t>
  </si>
  <si>
    <t>5,014 m</t>
  </si>
  <si>
    <t>8,575 m</t>
  </si>
  <si>
    <t>6,207 m</t>
  </si>
  <si>
    <t>9,370 m</t>
  </si>
  <si>
    <t>9,456 m</t>
  </si>
  <si>
    <t>70,16 API</t>
  </si>
  <si>
    <t>5,317 m</t>
  </si>
  <si>
    <t>61,75 API</t>
  </si>
  <si>
    <t>2,088 m</t>
  </si>
  <si>
    <t>56,96 API</t>
  </si>
  <si>
    <t>9,614 m</t>
  </si>
  <si>
    <t>444D</t>
  </si>
  <si>
    <t>2,382 m</t>
  </si>
  <si>
    <t>516,5 kg/m3</t>
  </si>
  <si>
    <t>420A</t>
  </si>
  <si>
    <t>10,239 m</t>
  </si>
  <si>
    <t>11,503 m</t>
  </si>
  <si>
    <t>4,903 m</t>
  </si>
  <si>
    <t>57,93 API</t>
  </si>
  <si>
    <t>330B</t>
  </si>
  <si>
    <t>3,578 m</t>
  </si>
  <si>
    <t>10,527 m</t>
  </si>
  <si>
    <t>36,85 API</t>
  </si>
  <si>
    <t>408A</t>
  </si>
  <si>
    <t>3,614 m</t>
  </si>
  <si>
    <t>5,974 m</t>
  </si>
  <si>
    <t>584,0 kg/m3</t>
  </si>
  <si>
    <t>447C</t>
  </si>
  <si>
    <t>0,846 m</t>
  </si>
  <si>
    <t>2,338 m</t>
  </si>
  <si>
    <t>513,5 kg/m3</t>
  </si>
  <si>
    <t>8,253 m</t>
  </si>
  <si>
    <t>0,277 m</t>
  </si>
  <si>
    <t>1,689 m</t>
  </si>
  <si>
    <t>2,320 m</t>
  </si>
  <si>
    <t>4,492 m</t>
  </si>
  <si>
    <t>43,20 API</t>
  </si>
  <si>
    <t>0,453 m</t>
  </si>
  <si>
    <t>1,906 m</t>
  </si>
  <si>
    <t>43,19 API</t>
  </si>
  <si>
    <t>0,483 m</t>
  </si>
  <si>
    <t>1,737 m</t>
  </si>
  <si>
    <t>10,476 m</t>
  </si>
  <si>
    <t>1,508 m</t>
  </si>
  <si>
    <t>9,034 m</t>
  </si>
  <si>
    <t>43,43 API</t>
  </si>
  <si>
    <t>5,451 m</t>
  </si>
  <si>
    <t>10,091 m</t>
  </si>
  <si>
    <t>70,10 API</t>
  </si>
  <si>
    <t>ALQN-IC4</t>
  </si>
  <si>
    <t>413E</t>
  </si>
  <si>
    <t>(90119) Isobutano</t>
  </si>
  <si>
    <t>1,089 m</t>
  </si>
  <si>
    <t>1,093 m</t>
  </si>
  <si>
    <t>578,4 kg/m3</t>
  </si>
  <si>
    <t>6,341 m</t>
  </si>
  <si>
    <t>8,935 m</t>
  </si>
  <si>
    <t>581,0 kg/m3</t>
  </si>
  <si>
    <t>7,010 m</t>
  </si>
  <si>
    <t>10,495 m</t>
  </si>
  <si>
    <t>8,697 m</t>
  </si>
  <si>
    <t>8,972 m</t>
  </si>
  <si>
    <t>43,10 API</t>
  </si>
  <si>
    <t>0,770 m</t>
  </si>
  <si>
    <t>2,409 m</t>
  </si>
  <si>
    <t>447B</t>
  </si>
  <si>
    <t>0,548 m</t>
  </si>
  <si>
    <t>2,263 m</t>
  </si>
  <si>
    <t>507,5 kg/m3</t>
  </si>
  <si>
    <t>1,285 m</t>
  </si>
  <si>
    <t>59,19 API</t>
  </si>
  <si>
    <t>0,600 m</t>
  </si>
  <si>
    <t>55,81 API</t>
  </si>
  <si>
    <t>5,506 m</t>
  </si>
  <si>
    <t>9,581 m</t>
  </si>
  <si>
    <t>31,44 API</t>
  </si>
  <si>
    <t>1,261 m</t>
  </si>
  <si>
    <t>60,90 API</t>
  </si>
  <si>
    <t>0,650 m</t>
  </si>
  <si>
    <t>0,507 m</t>
  </si>
  <si>
    <t>0,356 m</t>
  </si>
  <si>
    <t>1,547 m</t>
  </si>
  <si>
    <t>8,394 m</t>
  </si>
  <si>
    <t>61,01 API</t>
  </si>
  <si>
    <t>1,453 m</t>
  </si>
  <si>
    <t>1,012 m</t>
  </si>
  <si>
    <t>0,273 m</t>
  </si>
  <si>
    <t>2,323 m</t>
  </si>
  <si>
    <t>518,4 kg/m3</t>
  </si>
  <si>
    <t>0,089 m</t>
  </si>
  <si>
    <t>2,334 m</t>
  </si>
  <si>
    <t>512,6 kg/m3</t>
  </si>
  <si>
    <t>1,497 m</t>
  </si>
  <si>
    <t>10,422 m</t>
  </si>
  <si>
    <t>59,66 API</t>
  </si>
  <si>
    <t>8,273 m</t>
  </si>
  <si>
    <t>9,099 m</t>
  </si>
  <si>
    <t>431B</t>
  </si>
  <si>
    <t>10,609 m</t>
  </si>
  <si>
    <t>10,764 m</t>
  </si>
  <si>
    <t>60,40 API</t>
  </si>
  <si>
    <t>447D</t>
  </si>
  <si>
    <t>2,186 m</t>
  </si>
  <si>
    <t>2,345 m</t>
  </si>
  <si>
    <t>415B</t>
  </si>
  <si>
    <t>3,556 m</t>
  </si>
  <si>
    <t>4,934 m</t>
  </si>
  <si>
    <t>1,736 m</t>
  </si>
  <si>
    <t>519,5 kg/m3</t>
  </si>
  <si>
    <t>1,080 m</t>
  </si>
  <si>
    <t>402B</t>
  </si>
  <si>
    <t>10,118 m</t>
  </si>
  <si>
    <t>10,496 m</t>
  </si>
  <si>
    <t>56,40 API</t>
  </si>
  <si>
    <t>2,581 m</t>
  </si>
  <si>
    <t>3,396 m</t>
  </si>
  <si>
    <t>8,884 m</t>
  </si>
  <si>
    <t>36,61 API</t>
  </si>
  <si>
    <t>7,267 m</t>
  </si>
  <si>
    <t>31,92 API</t>
  </si>
  <si>
    <t>9,531 m</t>
  </si>
  <si>
    <t>9,310 m</t>
  </si>
  <si>
    <t>1,168 m</t>
  </si>
  <si>
    <t>0,830 m</t>
  </si>
  <si>
    <t>0,000 m</t>
  </si>
  <si>
    <t>0,417 m</t>
  </si>
  <si>
    <t>1,802 m</t>
  </si>
  <si>
    <t>0,961 m</t>
  </si>
  <si>
    <t>8,908 m</t>
  </si>
  <si>
    <t>0,347 m</t>
  </si>
  <si>
    <t>6,564 m</t>
  </si>
  <si>
    <t>408B</t>
  </si>
  <si>
    <t>4,268 m</t>
  </si>
  <si>
    <t>5,963 m</t>
  </si>
  <si>
    <t>582,0 kg/m3</t>
  </si>
  <si>
    <t>447E</t>
  </si>
  <si>
    <t>2,259 m</t>
  </si>
  <si>
    <t>2,355 m</t>
  </si>
  <si>
    <t>5,362 m</t>
  </si>
  <si>
    <t>8,900 m</t>
  </si>
  <si>
    <t>62,36 API</t>
  </si>
  <si>
    <t>7,531 m</t>
  </si>
  <si>
    <t>5,986 m</t>
  </si>
  <si>
    <t>60,36 API</t>
  </si>
  <si>
    <t>7,199 m</t>
  </si>
  <si>
    <t>8,929 m</t>
  </si>
  <si>
    <t>43,84 API</t>
  </si>
  <si>
    <t>6,097 m</t>
  </si>
  <si>
    <t>10,513 m</t>
  </si>
  <si>
    <t>36,70 API</t>
  </si>
  <si>
    <t>411F</t>
  </si>
  <si>
    <t>0,692 m</t>
  </si>
  <si>
    <t>1,903 m</t>
  </si>
  <si>
    <t>564,4 kg/m3</t>
  </si>
  <si>
    <t>444E</t>
  </si>
  <si>
    <t>0,649 m</t>
  </si>
  <si>
    <t>2,428 m</t>
  </si>
  <si>
    <t>520,5 kg/m3</t>
  </si>
  <si>
    <t>4,620 m</t>
  </si>
  <si>
    <t>7,266 m</t>
  </si>
  <si>
    <t>30,84 API</t>
  </si>
  <si>
    <t>9,527 m</t>
  </si>
  <si>
    <t>0,420 m</t>
  </si>
  <si>
    <t>0,163 m</t>
  </si>
  <si>
    <t>1,646 m</t>
  </si>
  <si>
    <t>36,71 API</t>
  </si>
  <si>
    <t>1,511 m</t>
  </si>
  <si>
    <t>42,80 API</t>
  </si>
  <si>
    <t>3,874 m</t>
  </si>
  <si>
    <t>60,80 API</t>
  </si>
  <si>
    <t>8,144 m</t>
  </si>
  <si>
    <t>0,344 m</t>
  </si>
  <si>
    <t>2,402 m</t>
  </si>
  <si>
    <t>8,001 m</t>
  </si>
  <si>
    <t>9,031 m</t>
  </si>
  <si>
    <t>58,98 API</t>
  </si>
  <si>
    <t>1,501 m</t>
  </si>
  <si>
    <t>52,70 API</t>
  </si>
  <si>
    <t>1,521 m</t>
  </si>
  <si>
    <t>2,370 m</t>
  </si>
  <si>
    <t>E908-ALQUIL</t>
  </si>
  <si>
    <t>416A</t>
  </si>
  <si>
    <t>(90240) Gasolina 100 LL</t>
  </si>
  <si>
    <t>5,174 m</t>
  </si>
  <si>
    <t>5,514 m</t>
  </si>
  <si>
    <t>71,10 API</t>
  </si>
  <si>
    <t>6,318 m</t>
  </si>
  <si>
    <t>6,561 m</t>
  </si>
  <si>
    <t>2,705 m</t>
  </si>
  <si>
    <t>8,350 m</t>
  </si>
  <si>
    <t>10,591 m</t>
  </si>
  <si>
    <t>60,67 API</t>
  </si>
  <si>
    <t>7,578 m</t>
  </si>
  <si>
    <t>8,363 m</t>
  </si>
  <si>
    <t>57,21 API</t>
  </si>
  <si>
    <t>2,477 m</t>
  </si>
  <si>
    <t>5,010 m</t>
  </si>
  <si>
    <t>9,242 m</t>
  </si>
  <si>
    <t>36,41 API</t>
  </si>
  <si>
    <t>0,827 m</t>
  </si>
  <si>
    <t>1,169 m</t>
  </si>
  <si>
    <t>411E</t>
  </si>
  <si>
    <t>0,037 m</t>
  </si>
  <si>
    <t>1,907 m</t>
  </si>
  <si>
    <t>563,4 kg/m3</t>
  </si>
  <si>
    <t>0,635 m</t>
  </si>
  <si>
    <t>1,474 m</t>
  </si>
  <si>
    <t>8,760 m</t>
  </si>
  <si>
    <t>43,08 API</t>
  </si>
  <si>
    <t>9,468 m</t>
  </si>
  <si>
    <t>4,621 m</t>
  </si>
  <si>
    <t>2,947 m</t>
  </si>
  <si>
    <t>10,972 m</t>
  </si>
  <si>
    <t>61,09 API</t>
  </si>
  <si>
    <t>31,62 API</t>
  </si>
  <si>
    <t>1,434 m</t>
  </si>
  <si>
    <t>42,61 API</t>
  </si>
  <si>
    <t>0,604 m</t>
  </si>
  <si>
    <t>0,368 m</t>
  </si>
  <si>
    <t>2,440 m</t>
  </si>
  <si>
    <t>3,712 m</t>
  </si>
  <si>
    <t>7,052 m</t>
  </si>
  <si>
    <t>7,257 m</t>
  </si>
  <si>
    <t>42,40 API</t>
  </si>
  <si>
    <t>1,022 m</t>
  </si>
  <si>
    <t>0,793 m</t>
  </si>
  <si>
    <t>2,381 m</t>
  </si>
  <si>
    <t>1,621 m</t>
  </si>
  <si>
    <t>0,184 m</t>
  </si>
  <si>
    <t>1,843 m</t>
  </si>
  <si>
    <t>0,371 m</t>
  </si>
  <si>
    <t>2,039 m</t>
  </si>
  <si>
    <t>514,0 kg/m3</t>
  </si>
  <si>
    <t>4,416 m</t>
  </si>
  <si>
    <t>8,525 m</t>
  </si>
  <si>
    <t>TOP1-AGO</t>
  </si>
  <si>
    <t>9,120 m</t>
  </si>
  <si>
    <t>6,972 m</t>
  </si>
  <si>
    <t>20,89 API</t>
  </si>
  <si>
    <t>4,057 m</t>
  </si>
  <si>
    <t>4,945 m</t>
  </si>
  <si>
    <t>36,31 API</t>
  </si>
  <si>
    <t>446C</t>
  </si>
  <si>
    <t>1,249 m</t>
  </si>
  <si>
    <t>2,426 m</t>
  </si>
  <si>
    <t>411D</t>
  </si>
  <si>
    <t>1,367 m</t>
  </si>
  <si>
    <t>4,609 m</t>
  </si>
  <si>
    <t>61,46 API</t>
  </si>
  <si>
    <t>2,809 m</t>
  </si>
  <si>
    <t>54,92 API</t>
  </si>
  <si>
    <t>3,100 m</t>
  </si>
  <si>
    <t>8,002 m</t>
  </si>
  <si>
    <t>59,01 API</t>
  </si>
  <si>
    <t>445B</t>
  </si>
  <si>
    <t>1,208 m</t>
  </si>
  <si>
    <t>2,385 m</t>
  </si>
  <si>
    <t>3,760 m</t>
  </si>
  <si>
    <t>8,657 m</t>
  </si>
  <si>
    <t>42,20 API</t>
  </si>
  <si>
    <t>42,18 API</t>
  </si>
  <si>
    <t>8,456 m</t>
  </si>
  <si>
    <t>30,62 API</t>
  </si>
  <si>
    <t>2,197 m</t>
  </si>
  <si>
    <t>36,40 API</t>
  </si>
  <si>
    <t>42,29 API</t>
  </si>
  <si>
    <t>0,657 m</t>
  </si>
  <si>
    <t>0,265 m</t>
  </si>
  <si>
    <t>1,594 m</t>
  </si>
  <si>
    <t>61,40 API</t>
  </si>
  <si>
    <t>1,641 m</t>
  </si>
  <si>
    <t>55,40 API</t>
  </si>
  <si>
    <t>0,364 m</t>
  </si>
  <si>
    <t>0,278 m</t>
  </si>
  <si>
    <t>2,026 m</t>
  </si>
  <si>
    <t>36,30 API</t>
  </si>
  <si>
    <t>0,795 m</t>
  </si>
  <si>
    <t>7,181 m</t>
  </si>
  <si>
    <t>445E</t>
  </si>
  <si>
    <t>0,354 m</t>
  </si>
  <si>
    <t>2,389 m</t>
  </si>
  <si>
    <t>4,712 m</t>
  </si>
  <si>
    <t>10,205 m</t>
  </si>
  <si>
    <t>O2-Sergio Díaz</t>
  </si>
  <si>
    <t>3,656 m</t>
  </si>
  <si>
    <t>6,014 m</t>
  </si>
  <si>
    <t>986,5 kg/m3</t>
  </si>
  <si>
    <t>1,105 m</t>
  </si>
  <si>
    <t>1,853 m</t>
  </si>
  <si>
    <t>572,9 kg/m3</t>
  </si>
  <si>
    <t>3,762 m</t>
  </si>
  <si>
    <t>8,417 m</t>
  </si>
  <si>
    <t>43,60 API</t>
  </si>
  <si>
    <t>1,564 m</t>
  </si>
  <si>
    <t>2,404 m</t>
  </si>
  <si>
    <t>445D</t>
  </si>
  <si>
    <t>1,933 m</t>
  </si>
  <si>
    <t>2,419 m</t>
  </si>
  <si>
    <t>0,573 m</t>
  </si>
  <si>
    <t>1,936 m</t>
  </si>
  <si>
    <t>8,009 m</t>
  </si>
  <si>
    <t>62,89 API</t>
  </si>
  <si>
    <t>6,289 m</t>
  </si>
  <si>
    <t>6,605 m</t>
  </si>
  <si>
    <t>40,47 API</t>
  </si>
  <si>
    <t>8,457 m</t>
  </si>
  <si>
    <t>8,092 m</t>
  </si>
  <si>
    <t>30,75 API</t>
  </si>
  <si>
    <t>6,585 m</t>
  </si>
  <si>
    <t>7,028 m</t>
  </si>
  <si>
    <t>60,60 API</t>
  </si>
  <si>
    <t>6,166 m</t>
  </si>
  <si>
    <t>53,31 API</t>
  </si>
  <si>
    <t>0,251 m</t>
  </si>
  <si>
    <t>0,383 m</t>
  </si>
  <si>
    <t>7,597 m</t>
  </si>
  <si>
    <t>7,318 m</t>
  </si>
  <si>
    <t>58,60 API</t>
  </si>
  <si>
    <t>1,187 m</t>
  </si>
  <si>
    <t>0,076 m</t>
  </si>
  <si>
    <t>MHC-CARMHC1</t>
  </si>
  <si>
    <t>3102B</t>
  </si>
  <si>
    <t>(91000) Crudo Mezcla</t>
  </si>
  <si>
    <t>3,945 m</t>
  </si>
  <si>
    <t>4,357 m</t>
  </si>
  <si>
    <t>28,19 API</t>
  </si>
  <si>
    <t>10,532 m</t>
  </si>
  <si>
    <t>9,935 m</t>
  </si>
  <si>
    <t>335A</t>
  </si>
  <si>
    <t>3,217 m</t>
  </si>
  <si>
    <t>3,274 m</t>
  </si>
  <si>
    <t>19,70 API</t>
  </si>
  <si>
    <t>0,393 m</t>
  </si>
  <si>
    <t>583,4 kg/m3</t>
  </si>
  <si>
    <t>1,588 m</t>
  </si>
  <si>
    <t>10,521 m</t>
  </si>
  <si>
    <t>SOLV1-SOLCLI</t>
  </si>
  <si>
    <t>302C</t>
  </si>
  <si>
    <t>(90415) Xileno Industrial</t>
  </si>
  <si>
    <t>5,104 m</t>
  </si>
  <si>
    <t>5,663 m</t>
  </si>
  <si>
    <t>32,90 API</t>
  </si>
  <si>
    <t>2,889 m</t>
  </si>
  <si>
    <t>70,75 API</t>
  </si>
  <si>
    <t>10,530 m</t>
  </si>
  <si>
    <t>10,572 m</t>
  </si>
  <si>
    <t>411I</t>
  </si>
  <si>
    <t>0,931 m</t>
  </si>
  <si>
    <t>1,967 m</t>
  </si>
  <si>
    <t>9,511 m</t>
  </si>
  <si>
    <t>10,553 m</t>
  </si>
  <si>
    <t>446E</t>
  </si>
  <si>
    <t>1,695 m</t>
  </si>
  <si>
    <t>2,393 m</t>
  </si>
  <si>
    <t>508,5 kg/m3</t>
  </si>
  <si>
    <t>413A</t>
  </si>
  <si>
    <t>1,419 m</t>
  </si>
  <si>
    <t>1,869 m</t>
  </si>
  <si>
    <t>581,4 kg/m3</t>
  </si>
  <si>
    <t>4,781 m</t>
  </si>
  <si>
    <t>8,436 m</t>
  </si>
  <si>
    <t>9,684 m</t>
  </si>
  <si>
    <t>939,9 kg/m3</t>
  </si>
  <si>
    <t>4,880 m</t>
  </si>
  <si>
    <t>65,22 API</t>
  </si>
  <si>
    <t>3,629 m</t>
  </si>
  <si>
    <t>59,63 API</t>
  </si>
  <si>
    <t>445A</t>
  </si>
  <si>
    <t>0,309 m</t>
  </si>
  <si>
    <t>2,361 m</t>
  </si>
  <si>
    <t>521,5 kg/m3</t>
  </si>
  <si>
    <t>4,868 m</t>
  </si>
  <si>
    <t>6,128 m</t>
  </si>
  <si>
    <t>54,50 API</t>
  </si>
  <si>
    <t>31,00 API</t>
  </si>
  <si>
    <t>8,504 m</t>
  </si>
  <si>
    <t>5,985 m</t>
  </si>
  <si>
    <t>0,274 m</t>
  </si>
  <si>
    <t>2,081 m</t>
  </si>
  <si>
    <t>9,219 m</t>
  </si>
  <si>
    <t>10,584 m</t>
  </si>
  <si>
    <t>55,91 API</t>
  </si>
  <si>
    <t>3,884 m</t>
  </si>
  <si>
    <t>57,84 API</t>
  </si>
  <si>
    <t>1,500 m</t>
  </si>
  <si>
    <t>62,60 API</t>
  </si>
  <si>
    <t>0,789 m</t>
  </si>
  <si>
    <t>4,779 m</t>
  </si>
  <si>
    <t>7,525 m</t>
  </si>
  <si>
    <t>9,435 m</t>
  </si>
  <si>
    <t>61,30 API</t>
  </si>
  <si>
    <t>0,218 m</t>
  </si>
  <si>
    <t>445C</t>
  </si>
  <si>
    <t>0,390 m</t>
  </si>
  <si>
    <t>0,115 m</t>
  </si>
  <si>
    <t>1,606 m</t>
  </si>
  <si>
    <t>0,452 m</t>
  </si>
  <si>
    <t>4,033 m</t>
  </si>
  <si>
    <t>3,441 m</t>
  </si>
  <si>
    <t>4,045 m</t>
  </si>
  <si>
    <t>71,20 API</t>
  </si>
  <si>
    <t>1,494 m</t>
  </si>
  <si>
    <t>2,267 m</t>
  </si>
  <si>
    <t>58,81 API</t>
  </si>
  <si>
    <t>3,922 m</t>
  </si>
  <si>
    <t>62,92 API</t>
  </si>
  <si>
    <t>446D</t>
  </si>
  <si>
    <t>1,003 m</t>
  </si>
  <si>
    <t>2,363 m</t>
  </si>
  <si>
    <t>511,5 kg/m3</t>
  </si>
  <si>
    <t>1,956 m</t>
  </si>
  <si>
    <t>8,830 m</t>
  </si>
  <si>
    <t>43,69 API</t>
  </si>
  <si>
    <t>6,532 m</t>
  </si>
  <si>
    <t>8,076 m</t>
  </si>
  <si>
    <t>1,581 m</t>
  </si>
  <si>
    <t>565,4 kg/m3</t>
  </si>
  <si>
    <t>10,361 m</t>
  </si>
  <si>
    <t>11,412 m</t>
  </si>
  <si>
    <t>36,10 API</t>
  </si>
  <si>
    <t>7,291 m</t>
  </si>
  <si>
    <t>934,9 kg/m3</t>
  </si>
  <si>
    <t>F-120</t>
  </si>
  <si>
    <t>8,840 m</t>
  </si>
  <si>
    <t>9,287 m</t>
  </si>
  <si>
    <t>9,544 m</t>
  </si>
  <si>
    <t>61,18 API</t>
  </si>
  <si>
    <t>1,449 m</t>
  </si>
  <si>
    <t>1,955 m</t>
  </si>
  <si>
    <t>43,30 API</t>
  </si>
  <si>
    <t>35,70 API</t>
  </si>
  <si>
    <t>8,467 m</t>
  </si>
  <si>
    <t>7,636 m</t>
  </si>
  <si>
    <t>0,449 m</t>
  </si>
  <si>
    <t>7,240 m</t>
  </si>
  <si>
    <t>55,61 API</t>
  </si>
  <si>
    <t>1,510 m</t>
  </si>
  <si>
    <t>1,972 m</t>
  </si>
  <si>
    <t>1,698 m</t>
  </si>
  <si>
    <t>3,921 m</t>
  </si>
  <si>
    <t>59,00 API</t>
  </si>
  <si>
    <t>0,326 m</t>
  </si>
  <si>
    <t>0,304 m</t>
  </si>
  <si>
    <t>510,6 kg/m3</t>
  </si>
  <si>
    <t>0,807 m</t>
  </si>
  <si>
    <t>43,15 API</t>
  </si>
  <si>
    <t>1,268 m</t>
  </si>
  <si>
    <t>8,167 m</t>
  </si>
  <si>
    <t>8,185 m</t>
  </si>
  <si>
    <t>2,987 m</t>
  </si>
  <si>
    <t>3,547 m</t>
  </si>
  <si>
    <t>0,877 m</t>
  </si>
  <si>
    <t>6,836 m</t>
  </si>
  <si>
    <t>36,29 API</t>
  </si>
  <si>
    <t>1,555 m</t>
  </si>
  <si>
    <t>2,399 m</t>
  </si>
  <si>
    <t>6,100 m</t>
  </si>
  <si>
    <t>9,026 m</t>
  </si>
  <si>
    <t>6,524 m</t>
  </si>
  <si>
    <t>9,742 m</t>
  </si>
  <si>
    <t>58,83 API</t>
  </si>
  <si>
    <t>6,678 m</t>
  </si>
  <si>
    <t>57,94 API</t>
  </si>
  <si>
    <t>SWS1</t>
  </si>
  <si>
    <t>(80001) Aguas Acidas</t>
  </si>
  <si>
    <t>7,939 m</t>
  </si>
  <si>
    <t>8,671 m</t>
  </si>
  <si>
    <t>0,00 API</t>
  </si>
  <si>
    <t>446B</t>
  </si>
  <si>
    <t>1,346 m</t>
  </si>
  <si>
    <t>9,469 m</t>
  </si>
  <si>
    <t>30,97 API</t>
  </si>
  <si>
    <t>7,749 m</t>
  </si>
  <si>
    <t>0,295 m</t>
  </si>
  <si>
    <t>7,418 m</t>
  </si>
  <si>
    <t>3,101 m</t>
  </si>
  <si>
    <t>6,525 m</t>
  </si>
  <si>
    <t>61,25 API</t>
  </si>
  <si>
    <t>7,233 m</t>
  </si>
  <si>
    <t>62,04 API</t>
  </si>
  <si>
    <t>35,60 API</t>
  </si>
  <si>
    <t>0,415 m</t>
  </si>
  <si>
    <t>6,032 m</t>
  </si>
  <si>
    <t>7,725 m</t>
  </si>
  <si>
    <t>43,23 API</t>
  </si>
  <si>
    <t>2,455 m</t>
  </si>
  <si>
    <t>60,00 API</t>
  </si>
  <si>
    <t>1,572 m</t>
  </si>
  <si>
    <t>1,975 m</t>
  </si>
  <si>
    <t>0,280 m</t>
  </si>
  <si>
    <t>2,368 m</t>
  </si>
  <si>
    <t>8,547 m</t>
  </si>
  <si>
    <t>10,802 m</t>
  </si>
  <si>
    <t>8,162 m</t>
  </si>
  <si>
    <t>1,948 m</t>
  </si>
  <si>
    <t>4,256 m</t>
  </si>
  <si>
    <t>3,548 m</t>
  </si>
  <si>
    <t>0,210 m</t>
  </si>
  <si>
    <t>2,020 m</t>
  </si>
  <si>
    <t>2,397 m</t>
  </si>
  <si>
    <t>1,469 m</t>
  </si>
  <si>
    <t>2,362 m</t>
  </si>
  <si>
    <t>3,287 m</t>
  </si>
  <si>
    <t>7,671 m</t>
  </si>
  <si>
    <t>8,301 m</t>
  </si>
  <si>
    <t>59,40 API</t>
  </si>
  <si>
    <t>5,493 m</t>
  </si>
  <si>
    <t>55,29 API</t>
  </si>
  <si>
    <t>3,505 m</t>
  </si>
  <si>
    <t>4,881 m</t>
  </si>
  <si>
    <t>6,071 m</t>
  </si>
  <si>
    <t>5,942 m</t>
  </si>
  <si>
    <t>9,470 m</t>
  </si>
  <si>
    <t>31,20 API</t>
  </si>
  <si>
    <t>8,636 m</t>
  </si>
  <si>
    <t>8,691 m</t>
  </si>
  <si>
    <t>5,718 m</t>
  </si>
  <si>
    <t>3,202 m</t>
  </si>
  <si>
    <t>3,503 m</t>
  </si>
  <si>
    <t>4,613 m</t>
  </si>
  <si>
    <t>35,10 API</t>
  </si>
  <si>
    <t>1,342 m</t>
  </si>
  <si>
    <t>2,403 m</t>
  </si>
  <si>
    <t>4,797 m</t>
  </si>
  <si>
    <t>53,77 API</t>
  </si>
  <si>
    <t>4,883 m</t>
  </si>
  <si>
    <t>0,646 m</t>
  </si>
  <si>
    <t>2,171 m</t>
  </si>
  <si>
    <t>65,30 API</t>
  </si>
  <si>
    <t>1,746 m</t>
  </si>
  <si>
    <t>0,157 m</t>
  </si>
  <si>
    <t>2,019 m</t>
  </si>
  <si>
    <t>1,365 m</t>
  </si>
  <si>
    <t>8,543 m</t>
  </si>
  <si>
    <t>6,566 m</t>
  </si>
  <si>
    <t>8,635 m</t>
  </si>
  <si>
    <t>1,559 m</t>
  </si>
  <si>
    <t>32,89 API</t>
  </si>
  <si>
    <t>2,916 m</t>
  </si>
  <si>
    <t>6,990 m</t>
  </si>
  <si>
    <t>8,269 m</t>
  </si>
  <si>
    <t>42,65 API</t>
  </si>
  <si>
    <t>6,471 m</t>
  </si>
  <si>
    <t>9,230 m</t>
  </si>
  <si>
    <t>53,80 API</t>
  </si>
  <si>
    <t>6,219 m</t>
  </si>
  <si>
    <t>10,702 m</t>
  </si>
  <si>
    <t>68,22 API</t>
  </si>
  <si>
    <t>3,698 m</t>
  </si>
  <si>
    <t>5,766 m</t>
  </si>
  <si>
    <t>54,36 API</t>
  </si>
  <si>
    <t>4,480 m</t>
  </si>
  <si>
    <t>10,413 m</t>
  </si>
  <si>
    <t>35,90 API</t>
  </si>
  <si>
    <t>1,264 m</t>
  </si>
  <si>
    <t>0,704 m</t>
  </si>
  <si>
    <t>2,394 m</t>
  </si>
  <si>
    <t>6,764 m</t>
  </si>
  <si>
    <t>6,148 m</t>
  </si>
  <si>
    <t>10,431 m</t>
  </si>
  <si>
    <t>36,81 API</t>
  </si>
  <si>
    <t>6,714 m</t>
  </si>
  <si>
    <t>31,59 API</t>
  </si>
  <si>
    <t>0,644 m</t>
  </si>
  <si>
    <t>1,604 m</t>
  </si>
  <si>
    <t>0,607 m</t>
  </si>
  <si>
    <t>1,603 m</t>
  </si>
  <si>
    <t>61,80 API</t>
  </si>
  <si>
    <t>1,522 m</t>
  </si>
  <si>
    <t>1,768 m</t>
  </si>
  <si>
    <t>35,20 API</t>
  </si>
  <si>
    <t>0,199 m</t>
  </si>
  <si>
    <t>0,578 m</t>
  </si>
  <si>
    <t>6,510 m</t>
  </si>
  <si>
    <t>8,517 m</t>
  </si>
  <si>
    <t>5,751 m</t>
  </si>
  <si>
    <t>4,758 m</t>
  </si>
  <si>
    <t>1,519 m</t>
  </si>
  <si>
    <t>1,897 m</t>
  </si>
  <si>
    <t>582,4 kg/m3</t>
  </si>
  <si>
    <t>2,802 m</t>
  </si>
  <si>
    <t>10,508 m</t>
  </si>
  <si>
    <t>36,23 API</t>
  </si>
  <si>
    <t>4,707 m</t>
  </si>
  <si>
    <t>9,927 m</t>
  </si>
  <si>
    <t>65,66 API</t>
  </si>
  <si>
    <t>8,255 m</t>
  </si>
  <si>
    <t>10,153 m</t>
  </si>
  <si>
    <t>55,76 API</t>
  </si>
  <si>
    <t>4,789 m</t>
  </si>
  <si>
    <t>5,754 m</t>
  </si>
  <si>
    <t>58,25 API</t>
  </si>
  <si>
    <t>1,107 m</t>
  </si>
  <si>
    <t>2,401 m</t>
  </si>
  <si>
    <t>521,2 kg/m3</t>
  </si>
  <si>
    <t>2,989 m</t>
  </si>
  <si>
    <t>8,639 m</t>
  </si>
  <si>
    <t>9,038 m</t>
  </si>
  <si>
    <t>6,765 m</t>
  </si>
  <si>
    <t>1,046 m</t>
  </si>
  <si>
    <t>2,276 m</t>
  </si>
  <si>
    <t>506,5 kg/m3</t>
  </si>
  <si>
    <t>3,246 m</t>
  </si>
  <si>
    <t>ALQN-90112</t>
  </si>
  <si>
    <t>0,651 m</t>
  </si>
  <si>
    <t>1,463 m</t>
  </si>
  <si>
    <t>35,40 API</t>
  </si>
  <si>
    <t>0,641 m</t>
  </si>
  <si>
    <t>1,214 m</t>
  </si>
  <si>
    <t>36,11 API</t>
  </si>
  <si>
    <t>1,596 m</t>
  </si>
  <si>
    <t>67,55 API</t>
  </si>
  <si>
    <t>5,961 m</t>
  </si>
  <si>
    <t>70,73 API</t>
  </si>
  <si>
    <t>3,675 m</t>
  </si>
  <si>
    <t>45,00 API</t>
  </si>
  <si>
    <t>0,234 m</t>
  </si>
  <si>
    <t>2,251 m</t>
  </si>
  <si>
    <t>511,7 kg/m3</t>
  </si>
  <si>
    <t>9,680 m</t>
  </si>
  <si>
    <t>9,153 m</t>
  </si>
  <si>
    <t>25,20 API</t>
  </si>
  <si>
    <t>0,543 m</t>
  </si>
  <si>
    <t>1,499 m</t>
  </si>
  <si>
    <t>8,526 m</t>
  </si>
  <si>
    <t>5,455 m</t>
  </si>
  <si>
    <t>8,513 m</t>
  </si>
  <si>
    <t>4,718 m</t>
  </si>
  <si>
    <t>2,652 m</t>
  </si>
  <si>
    <t>411J</t>
  </si>
  <si>
    <t>1,348 m</t>
  </si>
  <si>
    <t>6,703 m</t>
  </si>
  <si>
    <t>8,955 m</t>
  </si>
  <si>
    <t>1,123 m</t>
  </si>
  <si>
    <t>522,6 kg/m3</t>
  </si>
  <si>
    <t>3,686 m</t>
  </si>
  <si>
    <t>4,677 m</t>
  </si>
  <si>
    <t>35,08 API</t>
  </si>
  <si>
    <t>3,065 m</t>
  </si>
  <si>
    <t>79,93 API</t>
  </si>
  <si>
    <t>2,768 m</t>
  </si>
  <si>
    <t>51,87 API</t>
  </si>
  <si>
    <t>0,859 m</t>
  </si>
  <si>
    <t>2,353 m</t>
  </si>
  <si>
    <t>5,750 m</t>
  </si>
  <si>
    <t>9,039 m</t>
  </si>
  <si>
    <t>31,08 API</t>
  </si>
  <si>
    <t>6,303 m</t>
  </si>
  <si>
    <t>0,269 m</t>
  </si>
  <si>
    <t>1,561 m</t>
  </si>
  <si>
    <t>1,719 m</t>
  </si>
  <si>
    <t>59,60 API</t>
  </si>
  <si>
    <t>0,522 m</t>
  </si>
  <si>
    <t>2,380 m</t>
  </si>
  <si>
    <t>35,00 API</t>
  </si>
  <si>
    <t>0,336 m</t>
  </si>
  <si>
    <t>0,450 m</t>
  </si>
  <si>
    <t>510,7 kg/m3</t>
  </si>
  <si>
    <t>4,604 m</t>
  </si>
  <si>
    <t>10,546 m</t>
  </si>
  <si>
    <t>5,574 m</t>
  </si>
  <si>
    <t>8,497 m</t>
  </si>
  <si>
    <t>8,136 m</t>
  </si>
  <si>
    <t>10,563 m</t>
  </si>
  <si>
    <t>59,14 API</t>
  </si>
  <si>
    <t>3,750 m</t>
  </si>
  <si>
    <t>1,757 m</t>
  </si>
  <si>
    <t>1,651 m</t>
  </si>
  <si>
    <t>1,308 m</t>
  </si>
  <si>
    <t>2,374 m</t>
  </si>
  <si>
    <t>6,522 m</t>
  </si>
  <si>
    <t>10,478 m</t>
  </si>
  <si>
    <t>36,90 API</t>
  </si>
  <si>
    <t>0,892 m</t>
  </si>
  <si>
    <t>2,349 m</t>
  </si>
  <si>
    <t>509,5 kg/m3</t>
  </si>
  <si>
    <t>1,760 m</t>
  </si>
  <si>
    <t>5,571 m</t>
  </si>
  <si>
    <t>62,73 API</t>
  </si>
  <si>
    <t>4,557 m</t>
  </si>
  <si>
    <t>920,6 kg/m3</t>
  </si>
  <si>
    <t>1,650 m</t>
  </si>
  <si>
    <t>5,632 m</t>
  </si>
  <si>
    <t>52,03 API</t>
  </si>
  <si>
    <t>1,987 m</t>
  </si>
  <si>
    <t>6,928 m</t>
  </si>
  <si>
    <t>7,401 m</t>
  </si>
  <si>
    <t>5,748 m</t>
  </si>
  <si>
    <t>30,95 API</t>
  </si>
  <si>
    <t>58,70 API</t>
  </si>
  <si>
    <t>8,186 m</t>
  </si>
  <si>
    <t>1,490 m</t>
  </si>
  <si>
    <t>0,350 m</t>
  </si>
  <si>
    <t>1,459 m</t>
  </si>
  <si>
    <t>0,498 m</t>
  </si>
  <si>
    <t>0,683 m</t>
  </si>
  <si>
    <t>9,009 m</t>
  </si>
  <si>
    <t>5,872 m</t>
  </si>
  <si>
    <t>7,822 m</t>
  </si>
  <si>
    <t>56,55 API</t>
  </si>
  <si>
    <t>0,130 m</t>
  </si>
  <si>
    <t>506,2 kg/m3</t>
  </si>
  <si>
    <t>6,134 m</t>
  </si>
  <si>
    <t>7,632 m</t>
  </si>
  <si>
    <t>59,70 API</t>
  </si>
  <si>
    <t>5,320 m</t>
  </si>
  <si>
    <t>8,407 m</t>
  </si>
  <si>
    <t>5,273 m</t>
  </si>
  <si>
    <t>5,747 m</t>
  </si>
  <si>
    <t>9,620 m</t>
  </si>
  <si>
    <t>11,411 m</t>
  </si>
  <si>
    <t>VAC-90813</t>
  </si>
  <si>
    <t>(90711) Petróleo Combustible Nº6 RP</t>
  </si>
  <si>
    <t>7,132 m</t>
  </si>
  <si>
    <t>7,207 m</t>
  </si>
  <si>
    <t>11,80 API</t>
  </si>
  <si>
    <t>1,993 m</t>
  </si>
  <si>
    <t>2,378 m</t>
  </si>
  <si>
    <t>6,164 m</t>
  </si>
  <si>
    <t>8,970 m</t>
  </si>
  <si>
    <t>8,536 m</t>
  </si>
  <si>
    <t>5,078 m</t>
  </si>
  <si>
    <t>10,965 m</t>
  </si>
  <si>
    <t>57,51 API</t>
  </si>
  <si>
    <t>4,804 m</t>
  </si>
  <si>
    <t>5,861 m</t>
  </si>
  <si>
    <t>57,80 API</t>
  </si>
  <si>
    <t>10,403 m</t>
  </si>
  <si>
    <t>11,057 m</t>
  </si>
  <si>
    <t>2,813 m</t>
  </si>
  <si>
    <t>0,477 m</t>
  </si>
  <si>
    <t>0,917 m</t>
  </si>
  <si>
    <t>2,407 m</t>
  </si>
  <si>
    <t>515,5 kg/m3</t>
  </si>
  <si>
    <t>4,443 m</t>
  </si>
  <si>
    <t>2,528 m</t>
  </si>
  <si>
    <t>940,5 kg/m3</t>
  </si>
  <si>
    <t>32,00 API</t>
  </si>
  <si>
    <t>0,517 m</t>
  </si>
  <si>
    <t>2,688 m</t>
  </si>
  <si>
    <t>9,817 m</t>
  </si>
  <si>
    <t>7,114 m</t>
  </si>
  <si>
    <t>60,59 API</t>
  </si>
  <si>
    <t>2,535 m</t>
  </si>
  <si>
    <t>62,30 API</t>
  </si>
  <si>
    <t>1,614 m</t>
  </si>
  <si>
    <t>0,761 m</t>
  </si>
  <si>
    <t>0,969 m</t>
  </si>
  <si>
    <t>34,90 API</t>
  </si>
  <si>
    <t>7,178 m</t>
  </si>
  <si>
    <t>8,473 m</t>
  </si>
  <si>
    <t>0,275 m</t>
  </si>
  <si>
    <t>2,289 m</t>
  </si>
  <si>
    <t>523,0 kg/m3</t>
  </si>
  <si>
    <t>5,882 m</t>
  </si>
  <si>
    <t>11,79 API</t>
  </si>
  <si>
    <t>0,193 m</t>
  </si>
  <si>
    <t>1,904 m</t>
  </si>
  <si>
    <t>563,2 kg/m3</t>
  </si>
  <si>
    <t>3,037 m</t>
  </si>
  <si>
    <t>3,951 m</t>
  </si>
  <si>
    <t>4,858 m</t>
  </si>
  <si>
    <t>8,331 m</t>
  </si>
  <si>
    <t>3,938 m</t>
  </si>
  <si>
    <t>1,222 m</t>
  </si>
  <si>
    <t>2,432 m</t>
  </si>
  <si>
    <t>1,681 m</t>
  </si>
  <si>
    <t>2,359 m</t>
  </si>
  <si>
    <t>5,164 m</t>
  </si>
  <si>
    <t>43,82 API</t>
  </si>
  <si>
    <t>5,319 m</t>
  </si>
  <si>
    <t>5,435 m</t>
  </si>
  <si>
    <t>10,799 m</t>
  </si>
  <si>
    <t>63,21 API</t>
  </si>
  <si>
    <t>6,068 m</t>
  </si>
  <si>
    <t>10,781 m</t>
  </si>
  <si>
    <t>57,33 API</t>
  </si>
  <si>
    <t>9,401 m</t>
  </si>
  <si>
    <t>58,96 API</t>
  </si>
  <si>
    <t>5,952 m</t>
  </si>
  <si>
    <t>36,35 API</t>
  </si>
  <si>
    <t>3,001 m</t>
  </si>
  <si>
    <t>8,768 m</t>
  </si>
  <si>
    <t>35,91 API</t>
  </si>
  <si>
    <t>7,026 m</t>
  </si>
  <si>
    <t>2,991 m</t>
  </si>
  <si>
    <t>42,30 API</t>
  </si>
  <si>
    <t>5,829 m</t>
  </si>
  <si>
    <t>1,303 m</t>
  </si>
  <si>
    <t>2,387 m</t>
  </si>
  <si>
    <t>2,257 m</t>
  </si>
  <si>
    <t>3,228 m</t>
  </si>
  <si>
    <t>9,195 m</t>
  </si>
  <si>
    <t>55,50 API</t>
  </si>
  <si>
    <t>1,357 m</t>
  </si>
  <si>
    <t>5,074 m</t>
  </si>
  <si>
    <t>0,403 m</t>
  </si>
  <si>
    <t>1,495 m</t>
  </si>
  <si>
    <t>1,479 m</t>
  </si>
  <si>
    <t>63,20 API</t>
  </si>
  <si>
    <t>46,08 API</t>
  </si>
  <si>
    <t>5,190 m</t>
  </si>
  <si>
    <t>10,617 m</t>
  </si>
  <si>
    <t>36,09 API</t>
  </si>
  <si>
    <t>4,637 m</t>
  </si>
  <si>
    <t>3,755 m</t>
  </si>
  <si>
    <t>3,810 m</t>
  </si>
  <si>
    <t>24,10 API</t>
  </si>
  <si>
    <t>8,295 m</t>
  </si>
  <si>
    <t>9,295 m</t>
  </si>
  <si>
    <t>9,816 m</t>
  </si>
  <si>
    <t>0,518 m</t>
  </si>
  <si>
    <t>0,831 m</t>
  </si>
  <si>
    <t>567,4 kg/m3</t>
  </si>
  <si>
    <t>5,776 m</t>
  </si>
  <si>
    <t>8,742 m</t>
  </si>
  <si>
    <t>59,17 API</t>
  </si>
  <si>
    <t>1,231 m</t>
  </si>
  <si>
    <t>1,909 m</t>
  </si>
  <si>
    <t>8,386 m</t>
  </si>
  <si>
    <t>67,04 API</t>
  </si>
  <si>
    <t>2,405 m</t>
  </si>
  <si>
    <t>9,005 m</t>
  </si>
  <si>
    <t>43,13 API</t>
  </si>
  <si>
    <t>4,605 m</t>
  </si>
  <si>
    <t>10,488 m</t>
  </si>
  <si>
    <t>37,90 API</t>
  </si>
  <si>
    <t>0,468 m</t>
  </si>
  <si>
    <t>2,400 m</t>
  </si>
  <si>
    <t>6,013 m</t>
  </si>
  <si>
    <t>8,766 m</t>
  </si>
  <si>
    <t>31,17 API</t>
  </si>
  <si>
    <t>2,789 m</t>
  </si>
  <si>
    <t>0,436 m</t>
  </si>
  <si>
    <t>3,324 m</t>
  </si>
  <si>
    <t>1,659 m</t>
  </si>
  <si>
    <t>35,50 API</t>
  </si>
  <si>
    <t>43,41 API</t>
  </si>
  <si>
    <t>8,174 m</t>
  </si>
  <si>
    <t>55,10 API</t>
  </si>
  <si>
    <t>0,640 m</t>
  </si>
  <si>
    <t>9,308 m</t>
  </si>
  <si>
    <t>83,33 API</t>
  </si>
  <si>
    <t>0,414 m</t>
  </si>
  <si>
    <t>2,274 m</t>
  </si>
  <si>
    <t>1,051 m</t>
  </si>
  <si>
    <t>8,578 m</t>
  </si>
  <si>
    <t>43,32 API</t>
  </si>
  <si>
    <t>7,056 m</t>
  </si>
  <si>
    <t>7,952 m</t>
  </si>
  <si>
    <t>67,63 API</t>
  </si>
  <si>
    <t>1,498 m</t>
  </si>
  <si>
    <t>56,93 API</t>
  </si>
  <si>
    <t>4,953 m</t>
  </si>
  <si>
    <t>8,190 m</t>
  </si>
  <si>
    <t>7,452 m</t>
  </si>
  <si>
    <t>8,818 m</t>
  </si>
  <si>
    <t>583,0 kg/m3</t>
  </si>
  <si>
    <t>8,409 m</t>
  </si>
  <si>
    <t>6,909 m</t>
  </si>
  <si>
    <t>53,60 API</t>
  </si>
  <si>
    <t>6,423 m</t>
  </si>
  <si>
    <t>8,904 m</t>
  </si>
  <si>
    <t>9,343 m</t>
  </si>
  <si>
    <t>10,363 m</t>
  </si>
  <si>
    <t>2,828 m</t>
  </si>
  <si>
    <t>6,260 m</t>
  </si>
  <si>
    <t>0,034 m</t>
  </si>
  <si>
    <t>0,876 m</t>
  </si>
  <si>
    <t>523,5 kg/m3</t>
  </si>
  <si>
    <t>0,889 m</t>
  </si>
  <si>
    <t>2,358 m</t>
  </si>
  <si>
    <t>7,705 m</t>
  </si>
  <si>
    <t>31,35 API</t>
  </si>
  <si>
    <t>0,609 m</t>
  </si>
  <si>
    <t>0,211 m</t>
  </si>
  <si>
    <t>1,874 m</t>
  </si>
  <si>
    <t>4,389 m</t>
  </si>
  <si>
    <t>70,53 API</t>
  </si>
  <si>
    <t>1,723 m</t>
  </si>
  <si>
    <t>42,70 API</t>
  </si>
  <si>
    <t>1,630 m</t>
  </si>
  <si>
    <t>10,581 m</t>
  </si>
  <si>
    <t>0,255 m</t>
  </si>
  <si>
    <t>2,252 m</t>
  </si>
  <si>
    <t>1,441 m</t>
  </si>
  <si>
    <t>5,331 m</t>
  </si>
  <si>
    <t>69,84 API</t>
  </si>
  <si>
    <t>3,800 m</t>
  </si>
  <si>
    <t>4,590 m</t>
  </si>
  <si>
    <t>8,153 m</t>
  </si>
  <si>
    <t>5,953 m</t>
  </si>
  <si>
    <t>4,984 m</t>
  </si>
  <si>
    <t>9,961 m</t>
  </si>
  <si>
    <t>58,09 API</t>
  </si>
  <si>
    <t>4,888 m</t>
  </si>
  <si>
    <t>10,973 m</t>
  </si>
  <si>
    <t>7,281 m</t>
  </si>
  <si>
    <t>3,107 m</t>
  </si>
  <si>
    <t>8,912 m</t>
  </si>
  <si>
    <t>42,10 API</t>
  </si>
  <si>
    <t>4,575 m</t>
  </si>
  <si>
    <t>50,69 API</t>
  </si>
  <si>
    <t>1,401 m</t>
  </si>
  <si>
    <t>5,716 m</t>
  </si>
  <si>
    <t>9,363 m</t>
  </si>
  <si>
    <t>0,236 m</t>
  </si>
  <si>
    <t>2,308 m</t>
  </si>
  <si>
    <t>9,257 m</t>
  </si>
  <si>
    <t>1.042,0 kg/m3</t>
  </si>
  <si>
    <t>32,16 API</t>
  </si>
  <si>
    <t>8,280 m</t>
  </si>
  <si>
    <t>4,311 m</t>
  </si>
  <si>
    <t>54,70 API</t>
  </si>
  <si>
    <t>7,001 m</t>
  </si>
  <si>
    <t>1,562 m</t>
  </si>
  <si>
    <t>34,80 API</t>
  </si>
  <si>
    <t>10,038 m</t>
  </si>
  <si>
    <t>10,601 m</t>
  </si>
  <si>
    <t>60,91 API</t>
  </si>
  <si>
    <t>2,818 m</t>
  </si>
  <si>
    <t>0,286 m</t>
  </si>
  <si>
    <t>2,491 m</t>
  </si>
  <si>
    <t>58,10 API</t>
  </si>
  <si>
    <t>1,754 m</t>
  </si>
  <si>
    <t>64,10 API</t>
  </si>
  <si>
    <t>4,188 m</t>
  </si>
  <si>
    <t>4,306 m</t>
  </si>
  <si>
    <t>1,527 m</t>
  </si>
  <si>
    <t>0,307 m</t>
  </si>
  <si>
    <t>6,466 m</t>
  </si>
  <si>
    <t>3,055 m</t>
  </si>
  <si>
    <t>404B</t>
  </si>
  <si>
    <t>(90816) Asfalto CA24</t>
  </si>
  <si>
    <t>7,707 m</t>
  </si>
  <si>
    <t>10,494 m</t>
  </si>
  <si>
    <t>7,30 API</t>
  </si>
  <si>
    <t>8,052 m</t>
  </si>
  <si>
    <t>1,470 m</t>
  </si>
  <si>
    <t>3,673 m</t>
  </si>
  <si>
    <t>29,69 API</t>
  </si>
  <si>
    <t>2,435 m</t>
  </si>
  <si>
    <t>1,679 m</t>
  </si>
  <si>
    <t>10,579 m</t>
  </si>
  <si>
    <t>58,58 API</t>
  </si>
  <si>
    <t>9,121 m</t>
  </si>
  <si>
    <t>10,795 m</t>
  </si>
  <si>
    <t>27,58 API</t>
  </si>
  <si>
    <t>3,649 m</t>
  </si>
  <si>
    <t>53,41 API</t>
  </si>
  <si>
    <t>2,439 m</t>
  </si>
  <si>
    <t>10,024 m</t>
  </si>
  <si>
    <t>1,535 m</t>
  </si>
  <si>
    <t>8,954 m</t>
  </si>
  <si>
    <t>32,78 API</t>
  </si>
  <si>
    <t>7,417 m</t>
  </si>
  <si>
    <t>9,256 m</t>
  </si>
  <si>
    <t>8,110 m</t>
  </si>
  <si>
    <t>1,478 m</t>
  </si>
  <si>
    <t>41,91 API</t>
  </si>
  <si>
    <t>1,673 m</t>
  </si>
  <si>
    <t>7,473 m</t>
  </si>
  <si>
    <t>8,299 m</t>
  </si>
  <si>
    <t>60,50 API</t>
  </si>
  <si>
    <t>54,89 API</t>
  </si>
  <si>
    <t>0,162 m</t>
  </si>
  <si>
    <t>0,023 m</t>
  </si>
  <si>
    <t>4,130 m</t>
  </si>
  <si>
    <t>4,928 m</t>
  </si>
  <si>
    <t>58,00 API</t>
  </si>
  <si>
    <t>29,56 API</t>
  </si>
  <si>
    <t>6,461 m</t>
  </si>
  <si>
    <t>2,756 m</t>
  </si>
  <si>
    <t>8,166 m</t>
  </si>
  <si>
    <t>4,060 m</t>
  </si>
  <si>
    <t>7,246 m</t>
  </si>
  <si>
    <t>9,170 m</t>
  </si>
  <si>
    <t>7,009 m</t>
  </si>
  <si>
    <t>7,002 m</t>
  </si>
  <si>
    <t>7,069 m</t>
  </si>
  <si>
    <t>10,995 m</t>
  </si>
  <si>
    <t>3,664 m</t>
  </si>
  <si>
    <t>61,12 API</t>
  </si>
  <si>
    <t>0,397 m</t>
  </si>
  <si>
    <t>1,838 m</t>
  </si>
  <si>
    <t>8,882 m</t>
  </si>
  <si>
    <t>42,25 API</t>
  </si>
  <si>
    <t>SOLV1-SOLTOP</t>
  </si>
  <si>
    <t>309B</t>
  </si>
  <si>
    <t>(90410) Aguarras Mineral</t>
  </si>
  <si>
    <t>7,064 m</t>
  </si>
  <si>
    <t>7,696 m</t>
  </si>
  <si>
    <t>47,10 API</t>
  </si>
  <si>
    <t>2,416 m</t>
  </si>
  <si>
    <t>6,635 m</t>
  </si>
  <si>
    <t>10,018 m</t>
  </si>
  <si>
    <t>1,332 m</t>
  </si>
  <si>
    <t>2,240 m</t>
  </si>
  <si>
    <t>30,82 API</t>
  </si>
  <si>
    <t>1,516 m</t>
  </si>
  <si>
    <t>1,390 m</t>
  </si>
  <si>
    <t>41,69 API</t>
  </si>
  <si>
    <t>0,253 m</t>
  </si>
  <si>
    <t>3,744 m</t>
  </si>
  <si>
    <t>55,41 API</t>
  </si>
  <si>
    <t>1,965 m</t>
  </si>
  <si>
    <t>61,69 API</t>
  </si>
  <si>
    <t>61,70 API</t>
  </si>
  <si>
    <t>1,533 m</t>
  </si>
  <si>
    <t>0,329 m</t>
  </si>
  <si>
    <t>0,572 m</t>
  </si>
  <si>
    <t>1,591 m</t>
  </si>
  <si>
    <t>566,4 kg/m3</t>
  </si>
  <si>
    <t>7,919 m</t>
  </si>
  <si>
    <t>5,100 m</t>
  </si>
  <si>
    <t>8,091 m</t>
  </si>
  <si>
    <t>58,07 API</t>
  </si>
  <si>
    <t>6,624 m</t>
  </si>
  <si>
    <t>4,956 m</t>
  </si>
  <si>
    <t>6,784 m</t>
  </si>
  <si>
    <t>1,296 m</t>
  </si>
  <si>
    <t>8,805 m</t>
  </si>
  <si>
    <t>41,80 API</t>
  </si>
  <si>
    <t>0,179 m</t>
  </si>
  <si>
    <t>2,365 m</t>
  </si>
  <si>
    <t>512,7 kg/m3</t>
  </si>
  <si>
    <t>6,212 m</t>
  </si>
  <si>
    <t>309A</t>
  </si>
  <si>
    <t>10,975 m</t>
  </si>
  <si>
    <t>11,352 m</t>
  </si>
  <si>
    <t>47,90 API</t>
  </si>
  <si>
    <t>2,456 m</t>
  </si>
  <si>
    <t>6,177 m</t>
  </si>
  <si>
    <t>577,4 kg/m3</t>
  </si>
  <si>
    <t>4,117 m</t>
  </si>
  <si>
    <t>5,524 m</t>
  </si>
  <si>
    <t>2,327 m</t>
  </si>
  <si>
    <t>7,426 m</t>
  </si>
  <si>
    <t>8,654 m</t>
  </si>
  <si>
    <t>10,270 m</t>
  </si>
  <si>
    <t>8,658 m</t>
  </si>
  <si>
    <t>63,91 API</t>
  </si>
  <si>
    <t>3,817 m</t>
  </si>
  <si>
    <t>6,667 m</t>
  </si>
  <si>
    <t>3,632 m</t>
  </si>
  <si>
    <t>10,398 m</t>
  </si>
  <si>
    <t>68,98 API</t>
  </si>
  <si>
    <t>0,832 m</t>
  </si>
  <si>
    <t>520,2 kg/m3</t>
  </si>
  <si>
    <t>7,234 m</t>
  </si>
  <si>
    <t>10,516 m</t>
  </si>
  <si>
    <t>37,60 API</t>
  </si>
  <si>
    <t>0,381 m</t>
  </si>
  <si>
    <t>8,007 m</t>
  </si>
  <si>
    <t>10,019 m</t>
  </si>
  <si>
    <t>9,445 m</t>
  </si>
  <si>
    <t>29,61 API</t>
  </si>
  <si>
    <t>0,182 m</t>
  </si>
  <si>
    <t>524,5 kg/m3</t>
  </si>
  <si>
    <t>1,551 m</t>
  </si>
  <si>
    <t>37,59 API</t>
  </si>
  <si>
    <t>7,532 m</t>
  </si>
  <si>
    <t>1,448 m</t>
  </si>
  <si>
    <t>55,09 API</t>
  </si>
  <si>
    <t>1,714 m</t>
  </si>
  <si>
    <t>55,19 API</t>
  </si>
  <si>
    <t>10,474 m</t>
  </si>
  <si>
    <t>36,21 API</t>
  </si>
  <si>
    <t>5,335 m</t>
  </si>
  <si>
    <t>O2-Montero V., Rodrigo</t>
  </si>
  <si>
    <t>1,297 m</t>
  </si>
  <si>
    <t>42,89 API</t>
  </si>
  <si>
    <t>1,091 m</t>
  </si>
  <si>
    <t>6,642 m</t>
  </si>
  <si>
    <t>10,391 m</t>
  </si>
  <si>
    <t>57,89 API</t>
  </si>
  <si>
    <t>0,810 m</t>
  </si>
  <si>
    <t>0,487 m</t>
  </si>
  <si>
    <t>509,7 kg/m3</t>
  </si>
  <si>
    <t>3,838 m</t>
  </si>
  <si>
    <t>69,65 API</t>
  </si>
  <si>
    <t>8,491 m</t>
  </si>
  <si>
    <t>7,159 m</t>
  </si>
  <si>
    <t>8,480 m</t>
  </si>
  <si>
    <t>1,821 m</t>
  </si>
  <si>
    <t>404A</t>
  </si>
  <si>
    <t>(90815) Asfalto CA14</t>
  </si>
  <si>
    <t>7,949 m</t>
  </si>
  <si>
    <t>11,403 m</t>
  </si>
  <si>
    <t>7,80 API</t>
  </si>
  <si>
    <t>10,824 m</t>
  </si>
  <si>
    <t>11,068 m</t>
  </si>
  <si>
    <t>1,766 m</t>
  </si>
  <si>
    <t>4,155 m</t>
  </si>
  <si>
    <t>5,118 m</t>
  </si>
  <si>
    <t>5,260 m</t>
  </si>
  <si>
    <t>25,65 API</t>
  </si>
  <si>
    <t>5,803 m</t>
  </si>
  <si>
    <t>10,425 m</t>
  </si>
  <si>
    <t>10,803 m</t>
  </si>
  <si>
    <t>5,337 m</t>
  </si>
  <si>
    <t>6,458 m</t>
  </si>
  <si>
    <t>55,43 API</t>
  </si>
  <si>
    <t>0,531 m</t>
  </si>
  <si>
    <t>1,061 m</t>
  </si>
  <si>
    <t>5,414 m</t>
  </si>
  <si>
    <t>422B</t>
  </si>
  <si>
    <t>5,866 m</t>
  </si>
  <si>
    <t>9,037 m</t>
  </si>
  <si>
    <t>9,480 m</t>
  </si>
  <si>
    <t>8,994 m</t>
  </si>
  <si>
    <t>29,46 API</t>
  </si>
  <si>
    <t>6,470 m</t>
  </si>
  <si>
    <t>919,1 kg/m3</t>
  </si>
  <si>
    <t>5,068 m</t>
  </si>
  <si>
    <t>5,117 m</t>
  </si>
  <si>
    <t>5,575 m</t>
  </si>
  <si>
    <t>0,929 m</t>
  </si>
  <si>
    <t>0,181 m</t>
  </si>
  <si>
    <t>1,577 m</t>
  </si>
  <si>
    <t>10,224 m</t>
  </si>
  <si>
    <t>49,92 API</t>
  </si>
  <si>
    <t>4,680 m</t>
  </si>
  <si>
    <t>56,01 API</t>
  </si>
  <si>
    <t>42,31 API</t>
  </si>
  <si>
    <t>3,191 m</t>
  </si>
  <si>
    <t>0,359 m</t>
  </si>
  <si>
    <t>2,625 m</t>
  </si>
  <si>
    <t>3,799 m</t>
  </si>
  <si>
    <t>70,41 API</t>
  </si>
  <si>
    <t>8,632 m</t>
  </si>
  <si>
    <t>9,017 m</t>
  </si>
  <si>
    <t>6,008 m</t>
  </si>
  <si>
    <t>37,40 API</t>
  </si>
  <si>
    <t>1,750 m</t>
  </si>
  <si>
    <t>5,928 m</t>
  </si>
  <si>
    <t>8,013 m</t>
  </si>
  <si>
    <t>41,19 API</t>
  </si>
  <si>
    <t>55,65 API</t>
  </si>
  <si>
    <t>8,026 m</t>
  </si>
  <si>
    <t>59,84 API</t>
  </si>
  <si>
    <t>9,503 m</t>
  </si>
  <si>
    <t>1,182 m</t>
  </si>
  <si>
    <t>2,342 m</t>
  </si>
  <si>
    <t>0,769 m</t>
  </si>
  <si>
    <t>511,2 kg/m3</t>
  </si>
  <si>
    <t>9,033 m</t>
  </si>
  <si>
    <t>29,91 API</t>
  </si>
  <si>
    <t>9,763 m</t>
  </si>
  <si>
    <t>0,088 m</t>
  </si>
  <si>
    <t>8,854 m</t>
  </si>
  <si>
    <t>0,316 m</t>
  </si>
  <si>
    <t>1,399 m</t>
  </si>
  <si>
    <t>55,31 API</t>
  </si>
  <si>
    <t>7,087 m</t>
  </si>
  <si>
    <t>1,974 m</t>
  </si>
  <si>
    <t>1,682 m</t>
  </si>
  <si>
    <t>4,010 m</t>
  </si>
  <si>
    <t>8,823 m</t>
  </si>
  <si>
    <t>9,474 m</t>
  </si>
  <si>
    <t>2,212 m</t>
  </si>
  <si>
    <t>0,986 m</t>
  </si>
  <si>
    <t>1,018 m</t>
  </si>
  <si>
    <t>5,521 m</t>
  </si>
  <si>
    <t>5,910 m</t>
  </si>
  <si>
    <t>4,606 m</t>
  </si>
  <si>
    <t>60,83 API</t>
  </si>
  <si>
    <t>3,070 m</t>
  </si>
  <si>
    <t>5,581 m</t>
  </si>
  <si>
    <t>54,90 API</t>
  </si>
  <si>
    <t>1,117 m</t>
  </si>
  <si>
    <t>2,406 m</t>
  </si>
  <si>
    <t>2,785 m</t>
  </si>
  <si>
    <t>8,172 m</t>
  </si>
  <si>
    <t>41,48 API</t>
  </si>
  <si>
    <t>0,594 m</t>
  </si>
  <si>
    <t>3,770 m</t>
  </si>
  <si>
    <t>8,118 m</t>
  </si>
  <si>
    <t>3,518 m</t>
  </si>
  <si>
    <t>1,996 m</t>
  </si>
  <si>
    <t>0,560 m</t>
  </si>
  <si>
    <t>1,668 m</t>
  </si>
  <si>
    <t>6,066 m</t>
  </si>
  <si>
    <t>30,92 API</t>
  </si>
  <si>
    <t>10,375 m</t>
  </si>
  <si>
    <t>10,661 m</t>
  </si>
  <si>
    <t>4,308 m</t>
  </si>
  <si>
    <t>0,266 m</t>
  </si>
  <si>
    <t>43,91 API</t>
  </si>
  <si>
    <t>0,327 m</t>
  </si>
  <si>
    <t>2,330 m</t>
  </si>
  <si>
    <t>1,530 m</t>
  </si>
  <si>
    <t>2,054 m</t>
  </si>
  <si>
    <t>0,645 m</t>
  </si>
  <si>
    <t>8,082 m</t>
  </si>
  <si>
    <t>11,037 m</t>
  </si>
  <si>
    <t>38,00 API</t>
  </si>
  <si>
    <t>1,715 m</t>
  </si>
  <si>
    <t>8,782 m</t>
  </si>
  <si>
    <t>42,74 API</t>
  </si>
  <si>
    <t>1,531 m</t>
  </si>
  <si>
    <t>0,305 m</t>
  </si>
  <si>
    <t>2,386 m</t>
  </si>
  <si>
    <t>524,1 kg/m3</t>
  </si>
  <si>
    <t>3,352 m</t>
  </si>
  <si>
    <t>70,40 API</t>
  </si>
  <si>
    <t>7,292 m</t>
  </si>
  <si>
    <t>4,384 m</t>
  </si>
  <si>
    <t>595,0 kg/m3</t>
  </si>
  <si>
    <t>2,305 m</t>
  </si>
  <si>
    <t>2,390 m</t>
  </si>
  <si>
    <t>7,129 m</t>
  </si>
  <si>
    <t>10,544 m</t>
  </si>
  <si>
    <t>9,762 m</t>
  </si>
  <si>
    <t>10,526 m</t>
  </si>
  <si>
    <t>61,59 API</t>
  </si>
  <si>
    <t>7,712 m</t>
  </si>
  <si>
    <t>9,859 m</t>
  </si>
  <si>
    <t>1,045 m</t>
  </si>
  <si>
    <t>0,760 m</t>
  </si>
  <si>
    <t>564,5 kg/m3</t>
  </si>
  <si>
    <t>5,531 m</t>
  </si>
  <si>
    <t>64,70 API</t>
  </si>
  <si>
    <t>7,619 m</t>
  </si>
  <si>
    <t>7,738 m</t>
  </si>
  <si>
    <t>43,90 API</t>
  </si>
  <si>
    <t>1,059 m</t>
  </si>
  <si>
    <t>8,177 m</t>
  </si>
  <si>
    <t>8,819 m</t>
  </si>
  <si>
    <t>7,012 m</t>
  </si>
  <si>
    <t>6,065 m</t>
  </si>
  <si>
    <t>31,61 API</t>
  </si>
  <si>
    <t>9,537 m</t>
  </si>
  <si>
    <t>5,109 m</t>
  </si>
  <si>
    <t>0,844 m</t>
  </si>
  <si>
    <t>37,30 API</t>
  </si>
  <si>
    <t>0,803 m</t>
  </si>
  <si>
    <t>7,264 m</t>
  </si>
  <si>
    <t>7,617 m</t>
  </si>
  <si>
    <t>9,524 m</t>
  </si>
  <si>
    <t>11,489 m</t>
  </si>
  <si>
    <t>2,115 m</t>
  </si>
  <si>
    <t>6,190 m</t>
  </si>
  <si>
    <t>55,20 API</t>
  </si>
  <si>
    <t>0,244 m</t>
  </si>
  <si>
    <t>0,342 m</t>
  </si>
  <si>
    <t>1,016 m</t>
  </si>
  <si>
    <t>1,554 m</t>
  </si>
  <si>
    <t>3,041 m</t>
  </si>
  <si>
    <t>0,282 m</t>
  </si>
  <si>
    <t>1,937 m</t>
  </si>
  <si>
    <t>2,246 m</t>
  </si>
  <si>
    <t>3,128 m</t>
  </si>
  <si>
    <t>7,635 m</t>
  </si>
  <si>
    <t>10,111 m</t>
  </si>
  <si>
    <t>6,512 m</t>
  </si>
  <si>
    <t>2,998 m</t>
  </si>
  <si>
    <t>9,805 m</t>
  </si>
  <si>
    <t>60,85 API</t>
  </si>
  <si>
    <t>3,402 m</t>
  </si>
  <si>
    <t>8,528 m</t>
  </si>
  <si>
    <t>43,80 API</t>
  </si>
  <si>
    <t>3,774 m</t>
  </si>
  <si>
    <t>580,0 kg/m3</t>
  </si>
  <si>
    <t>1,029 m</t>
  </si>
  <si>
    <t>411C</t>
  </si>
  <si>
    <t>0,752 m</t>
  </si>
  <si>
    <t>1,880 m</t>
  </si>
  <si>
    <t>5,030 m</t>
  </si>
  <si>
    <t>10,486 m</t>
  </si>
  <si>
    <t>7,381 m</t>
  </si>
  <si>
    <t>31,84 API</t>
  </si>
  <si>
    <t>7,684 m</t>
  </si>
  <si>
    <t>1,312 m</t>
  </si>
  <si>
    <t>1,600 m</t>
  </si>
  <si>
    <t>0,001 m</t>
  </si>
  <si>
    <t>3,411 m</t>
  </si>
  <si>
    <t>0,883 m</t>
  </si>
  <si>
    <t>7,413 m</t>
  </si>
  <si>
    <t>7,466 m</t>
  </si>
  <si>
    <t>1,436 m</t>
  </si>
  <si>
    <t>2,449 m</t>
  </si>
  <si>
    <t>0,285 m</t>
  </si>
  <si>
    <t>2,100 m</t>
  </si>
  <si>
    <t>51,59 API</t>
  </si>
  <si>
    <t>4,829 m</t>
  </si>
  <si>
    <t>5,282 m</t>
  </si>
  <si>
    <t>62,40 API</t>
  </si>
  <si>
    <t>1,065 m</t>
  </si>
  <si>
    <t>7,989 m</t>
  </si>
  <si>
    <t>8,530 m</t>
  </si>
  <si>
    <t>61,90 API</t>
  </si>
  <si>
    <t>6,751 m</t>
  </si>
  <si>
    <t>8,865 m</t>
  </si>
  <si>
    <t>43,17 API</t>
  </si>
  <si>
    <t>1,618 m</t>
  </si>
  <si>
    <t>3,771 m</t>
  </si>
  <si>
    <t>1,359 m</t>
  </si>
  <si>
    <t>4,314 m</t>
  </si>
  <si>
    <t>63,43 API</t>
  </si>
  <si>
    <t>9,160 m</t>
  </si>
  <si>
    <t>53,45 API</t>
  </si>
  <si>
    <t>0,906 m</t>
  </si>
  <si>
    <t>1,932 m</t>
  </si>
  <si>
    <t>3,597 m</t>
  </si>
  <si>
    <t>10,475 m</t>
  </si>
  <si>
    <t>38,85 API</t>
  </si>
  <si>
    <t>0,828 m</t>
  </si>
  <si>
    <t>2,344 m</t>
  </si>
  <si>
    <t>4,842 m</t>
  </si>
  <si>
    <t>7,380 m</t>
  </si>
  <si>
    <t>31,90 API</t>
  </si>
  <si>
    <t>11,145 m</t>
  </si>
  <si>
    <t>7,530 m</t>
  </si>
  <si>
    <t>5,714 m</t>
  </si>
  <si>
    <t>3,151 m</t>
  </si>
  <si>
    <t>0,284 m</t>
  </si>
  <si>
    <t>1,706 m</t>
  </si>
  <si>
    <t>0,260 m</t>
  </si>
  <si>
    <t>43,99 API</t>
  </si>
  <si>
    <t>0,742 m</t>
  </si>
  <si>
    <t>7,519 m</t>
  </si>
  <si>
    <t>8,081 m</t>
  </si>
  <si>
    <t>1,213 m</t>
  </si>
  <si>
    <t>8,936 m</t>
  </si>
  <si>
    <t>43,78 API</t>
  </si>
  <si>
    <t>8,964 m</t>
  </si>
  <si>
    <t>1,002 m</t>
  </si>
  <si>
    <t>9,692 m</t>
  </si>
  <si>
    <t>11,405 m</t>
  </si>
  <si>
    <t>40,32 API</t>
  </si>
  <si>
    <t>0,678 m</t>
  </si>
  <si>
    <t>580,4 kg/m3</t>
  </si>
  <si>
    <t>2,163 m</t>
  </si>
  <si>
    <t>63,86 API</t>
  </si>
  <si>
    <t>3,499 m</t>
  </si>
  <si>
    <t>62,38 API</t>
  </si>
  <si>
    <t>7,929 m</t>
  </si>
  <si>
    <t>53,87 API</t>
  </si>
  <si>
    <t>0,603 m</t>
  </si>
  <si>
    <t>513,2 kg/m3</t>
  </si>
  <si>
    <t>7,892 m</t>
  </si>
  <si>
    <t>4,907 m</t>
  </si>
  <si>
    <t>6,645 m</t>
  </si>
  <si>
    <t>32,54 API</t>
  </si>
  <si>
    <t>6,541 m</t>
  </si>
  <si>
    <t>417B</t>
  </si>
  <si>
    <t>1,465 m</t>
  </si>
  <si>
    <t>1,765 m</t>
  </si>
  <si>
    <t>69,60 API</t>
  </si>
  <si>
    <t>2,437 m</t>
  </si>
  <si>
    <t>2,995 m</t>
  </si>
  <si>
    <t>0,919 m</t>
  </si>
  <si>
    <t>1,675 m</t>
  </si>
  <si>
    <t>585,0 kg/m3</t>
  </si>
  <si>
    <t>4,099 m</t>
  </si>
  <si>
    <t>5,089 m</t>
  </si>
  <si>
    <t>2,444 m</t>
  </si>
  <si>
    <t>4,752 m</t>
  </si>
  <si>
    <t>56,30 API</t>
  </si>
  <si>
    <t>2,938 m</t>
  </si>
  <si>
    <t>59,50 API</t>
  </si>
  <si>
    <t>9,666 m</t>
  </si>
  <si>
    <t>10,597 m</t>
  </si>
  <si>
    <t>60,10 API</t>
  </si>
  <si>
    <t>0,127 m</t>
  </si>
  <si>
    <t>1,827 m</t>
  </si>
  <si>
    <t>1,210 m</t>
  </si>
  <si>
    <t>2,443 m</t>
  </si>
  <si>
    <t>0,973 m</t>
  </si>
  <si>
    <t>1,040 m</t>
  </si>
  <si>
    <t>59,20 API</t>
  </si>
  <si>
    <t>0,101 m</t>
  </si>
  <si>
    <t>1,889 m</t>
  </si>
  <si>
    <t>1,556 m</t>
  </si>
  <si>
    <t>10,509 m</t>
  </si>
  <si>
    <t>VAC2-GOL</t>
  </si>
  <si>
    <t>5,689 m</t>
  </si>
  <si>
    <t>5,774 m</t>
  </si>
  <si>
    <t>23,80 API</t>
  </si>
  <si>
    <t>5,904 m</t>
  </si>
  <si>
    <t>578,0 kg/m3</t>
  </si>
  <si>
    <t>7,664 m</t>
  </si>
  <si>
    <t>6,410 m</t>
  </si>
  <si>
    <t>10,604 m</t>
  </si>
  <si>
    <t>1,865 m</t>
  </si>
  <si>
    <t>2,420 m</t>
  </si>
  <si>
    <t>10,506 m</t>
  </si>
  <si>
    <t>35,69 API</t>
  </si>
  <si>
    <t>3,081 m</t>
  </si>
  <si>
    <t>8,754 m</t>
  </si>
  <si>
    <t>41,88 API</t>
  </si>
  <si>
    <t>0,768 m</t>
  </si>
  <si>
    <t>2,337 m</t>
  </si>
  <si>
    <t>9,337 m</t>
  </si>
  <si>
    <t>9,311 m</t>
  </si>
  <si>
    <t>1.065,3 kg/m3</t>
  </si>
  <si>
    <t>2,973 m</t>
  </si>
  <si>
    <t>4,689 m</t>
  </si>
  <si>
    <t>30,31 API</t>
  </si>
  <si>
    <t>0,111 m</t>
  </si>
  <si>
    <t>1,218 m</t>
  </si>
  <si>
    <t>42,37 API</t>
  </si>
  <si>
    <t>4,562 m</t>
  </si>
  <si>
    <t>8,577 m</t>
  </si>
  <si>
    <t>1,455 m</t>
  </si>
  <si>
    <t>5,411 m</t>
  </si>
  <si>
    <t>0,550 m</t>
  </si>
  <si>
    <t>1,589 m</t>
  </si>
  <si>
    <t>0,314 m</t>
  </si>
  <si>
    <t>1,503 m</t>
  </si>
  <si>
    <t>10,590 m</t>
  </si>
  <si>
    <t>5,135 m</t>
  </si>
  <si>
    <t>60,20 API</t>
  </si>
  <si>
    <t>1,456 m</t>
  </si>
  <si>
    <t>59,43 API</t>
  </si>
  <si>
    <t>2,261 m</t>
  </si>
  <si>
    <t>3,554 m</t>
  </si>
  <si>
    <t>5,620 m</t>
  </si>
  <si>
    <t>8,458 m</t>
  </si>
  <si>
    <t>42,21 API</t>
  </si>
  <si>
    <t>420B</t>
  </si>
  <si>
    <t>1,458 m</t>
  </si>
  <si>
    <t>1,882 m</t>
  </si>
  <si>
    <t>2,322 m</t>
  </si>
  <si>
    <t>513,8 kg/m3</t>
  </si>
  <si>
    <t>1,970 m</t>
  </si>
  <si>
    <t>0,851 m</t>
  </si>
  <si>
    <t>1,921 m</t>
  </si>
  <si>
    <t>4,263 m</t>
  </si>
  <si>
    <t>5,528 m</t>
  </si>
  <si>
    <t>4,759 m</t>
  </si>
  <si>
    <t>33,77 API</t>
  </si>
  <si>
    <t>7,268 m</t>
  </si>
  <si>
    <t>10,768 m</t>
  </si>
  <si>
    <t>1,553 m</t>
  </si>
  <si>
    <t>4,372 m</t>
  </si>
  <si>
    <t>0,847 m</t>
  </si>
  <si>
    <t>1,808 m</t>
  </si>
  <si>
    <t>1,877 m</t>
  </si>
  <si>
    <t>6,287 m</t>
  </si>
  <si>
    <t>9,339 m</t>
  </si>
  <si>
    <t>30,42 API</t>
  </si>
  <si>
    <t>2,328 m</t>
  </si>
  <si>
    <t>1,360 m</t>
  </si>
  <si>
    <t>0,474 m</t>
  </si>
  <si>
    <t>0,849 m</t>
  </si>
  <si>
    <t>8,080 m</t>
  </si>
  <si>
    <t>8,216 m</t>
  </si>
  <si>
    <t>0,489 m</t>
  </si>
  <si>
    <t>0,107 m</t>
  </si>
  <si>
    <t>1,354 m</t>
  </si>
  <si>
    <t>322B</t>
  </si>
  <si>
    <t>(90220) Gasolina de Cortes (Gas 88)</t>
  </si>
  <si>
    <t>7,443 m</t>
  </si>
  <si>
    <t>7,923 m</t>
  </si>
  <si>
    <t>53,50 API</t>
  </si>
  <si>
    <t>1,703 m</t>
  </si>
  <si>
    <t>1,892 m</t>
  </si>
  <si>
    <t>0,957 m</t>
  </si>
  <si>
    <t>4,375 m</t>
  </si>
  <si>
    <t>0,953 m</t>
  </si>
  <si>
    <t>1,862 m</t>
  </si>
  <si>
    <t>2,600 m</t>
  </si>
  <si>
    <t>3,849 m</t>
  </si>
  <si>
    <t>22,00 API</t>
  </si>
  <si>
    <t>0,376 m</t>
  </si>
  <si>
    <t>1,949 m</t>
  </si>
  <si>
    <t>61,14 API</t>
  </si>
  <si>
    <t>10,000 m</t>
  </si>
  <si>
    <t>1,582 m</t>
  </si>
  <si>
    <t>36,27 API</t>
  </si>
  <si>
    <t>1,129 m</t>
  </si>
  <si>
    <t>65,40 API</t>
  </si>
  <si>
    <t>0,198 m</t>
  </si>
  <si>
    <t>0,154 m</t>
  </si>
  <si>
    <t>1,473 m</t>
  </si>
  <si>
    <t>2,335 m</t>
  </si>
  <si>
    <t>9,478 m</t>
  </si>
  <si>
    <t>9,963 m</t>
  </si>
  <si>
    <t>10,587 m</t>
  </si>
  <si>
    <t>55,39 API</t>
  </si>
  <si>
    <t>5,173 m</t>
  </si>
  <si>
    <t>4,765 m</t>
  </si>
  <si>
    <t>60,38 API</t>
  </si>
  <si>
    <t>0,788 m</t>
  </si>
  <si>
    <t>1,515 m</t>
  </si>
  <si>
    <t>4,393 m</t>
  </si>
  <si>
    <t>8,839 m</t>
  </si>
  <si>
    <t>5,758 m</t>
  </si>
  <si>
    <t>10,596 m</t>
  </si>
  <si>
    <t>1.066,9 kg/m3</t>
  </si>
  <si>
    <t>30,05 API</t>
  </si>
  <si>
    <t>4,922 m</t>
  </si>
  <si>
    <t>5,643 m</t>
  </si>
  <si>
    <t>5,757 m</t>
  </si>
  <si>
    <t>3,650 m</t>
  </si>
  <si>
    <t>35,45 API</t>
  </si>
  <si>
    <t>0,296 m</t>
  </si>
  <si>
    <t>9,453 m</t>
  </si>
  <si>
    <t>133,72 API</t>
  </si>
  <si>
    <t>3,416 m</t>
  </si>
  <si>
    <t>5,218 m</t>
  </si>
  <si>
    <t>4,663 m</t>
  </si>
  <si>
    <t>61,19 API</t>
  </si>
  <si>
    <t>1,446 m</t>
  </si>
  <si>
    <t>0,294 m</t>
  </si>
  <si>
    <t>519,2 kg/m3</t>
  </si>
  <si>
    <t>10,556 m</t>
  </si>
  <si>
    <t>1,193 m</t>
  </si>
  <si>
    <t>4,483 m</t>
  </si>
  <si>
    <t>4,338 m</t>
  </si>
  <si>
    <t>6,319 m</t>
  </si>
  <si>
    <t>10,408 m</t>
  </si>
  <si>
    <t>8,272 m</t>
  </si>
  <si>
    <t>59,79 API</t>
  </si>
  <si>
    <t>7,981 m</t>
  </si>
  <si>
    <t>64,89 API</t>
  </si>
  <si>
    <t>2,623 m</t>
  </si>
  <si>
    <t>63,83 API</t>
  </si>
  <si>
    <t>0,362 m</t>
  </si>
  <si>
    <t>0,685 m</t>
  </si>
  <si>
    <t>1,663 m</t>
  </si>
  <si>
    <t>43,00 API</t>
  </si>
  <si>
    <t>10,081 m</t>
  </si>
  <si>
    <t>4,457 m</t>
  </si>
  <si>
    <t>30,00 API</t>
  </si>
  <si>
    <t>1,440 m</t>
  </si>
  <si>
    <t>41,99 API</t>
  </si>
  <si>
    <t>0,406 m</t>
  </si>
  <si>
    <t>7,718 m</t>
  </si>
  <si>
    <t>56,88 API</t>
  </si>
  <si>
    <t>7,394 m</t>
  </si>
  <si>
    <t>75,55 API</t>
  </si>
  <si>
    <t>2,250 m</t>
  </si>
  <si>
    <t>2,622 m</t>
  </si>
  <si>
    <t>55,18 API</t>
  </si>
  <si>
    <t>1,505 m</t>
  </si>
  <si>
    <t>6,581 m</t>
  </si>
  <si>
    <t>53,89 API</t>
  </si>
  <si>
    <t>6,081 m</t>
  </si>
  <si>
    <t>64,56 API</t>
  </si>
  <si>
    <t>1,851 m</t>
  </si>
  <si>
    <t>59,80 API</t>
  </si>
  <si>
    <t>3,575 m</t>
  </si>
  <si>
    <t>4,066 m</t>
  </si>
  <si>
    <t>3102A</t>
  </si>
  <si>
    <t>2,593 m</t>
  </si>
  <si>
    <t>2,627 m</t>
  </si>
  <si>
    <t>31,80 API</t>
  </si>
  <si>
    <t>0,405 m</t>
  </si>
  <si>
    <t>518,9 kg/m3</t>
  </si>
  <si>
    <t>1,060 m</t>
  </si>
  <si>
    <t>2,340 m</t>
  </si>
  <si>
    <t>509,9 kg/m3</t>
  </si>
  <si>
    <t>1,011 m</t>
  </si>
  <si>
    <t>7,937 m</t>
  </si>
  <si>
    <t>42,44 API</t>
  </si>
  <si>
    <t>SOLV2-SOLFON</t>
  </si>
  <si>
    <t>4,998 m</t>
  </si>
  <si>
    <t>5,448 m</t>
  </si>
  <si>
    <t>2,101 m</t>
  </si>
  <si>
    <t>7,092 m</t>
  </si>
  <si>
    <t>8,037 m</t>
  </si>
  <si>
    <t>40,62 API</t>
  </si>
  <si>
    <t>3,354 m</t>
  </si>
  <si>
    <t>64,37 API</t>
  </si>
  <si>
    <t>1,149 m</t>
  </si>
  <si>
    <t>53,25 API</t>
  </si>
  <si>
    <t>0,099 m</t>
  </si>
  <si>
    <t>1,807 m</t>
  </si>
  <si>
    <t>1,019 m</t>
  </si>
  <si>
    <t>2,229 m</t>
  </si>
  <si>
    <t>416B</t>
  </si>
  <si>
    <t>1,595 m</t>
  </si>
  <si>
    <t>2,170 m</t>
  </si>
  <si>
    <t>71,60 API</t>
  </si>
  <si>
    <t>7,493 m</t>
  </si>
  <si>
    <t>10,080 m</t>
  </si>
  <si>
    <t>1,712 m</t>
  </si>
  <si>
    <t>4,284 m</t>
  </si>
  <si>
    <t>0,495 m</t>
  </si>
  <si>
    <t>3,509 m</t>
  </si>
  <si>
    <t>54,11 API</t>
  </si>
  <si>
    <t>7,440 m</t>
  </si>
  <si>
    <t>8,891 m</t>
  </si>
  <si>
    <t>1,583 m</t>
  </si>
  <si>
    <t>63,70 API</t>
  </si>
  <si>
    <t>0,998 m</t>
  </si>
  <si>
    <t>3,220 m</t>
  </si>
  <si>
    <t>54,10 API</t>
  </si>
  <si>
    <t>0,965 m</t>
  </si>
  <si>
    <t>1,777 m</t>
  </si>
  <si>
    <t>7,090 m</t>
  </si>
  <si>
    <t>0,399 m</t>
  </si>
  <si>
    <t>0,334 m</t>
  </si>
  <si>
    <t>521,7 kg/m3</t>
  </si>
  <si>
    <t>9,727 m</t>
  </si>
  <si>
    <t>9,991 m</t>
  </si>
  <si>
    <t>4,111 m</t>
  </si>
  <si>
    <t>2,283 m</t>
  </si>
  <si>
    <t>4,769 m</t>
  </si>
  <si>
    <t>5,170 m</t>
  </si>
  <si>
    <t>71,40 API</t>
  </si>
  <si>
    <t>4,328 m</t>
  </si>
  <si>
    <t>7,801 m</t>
  </si>
  <si>
    <t>1,929 m</t>
  </si>
  <si>
    <t>1,899 m</t>
  </si>
  <si>
    <t>1,901 m</t>
  </si>
  <si>
    <t>2,173 m</t>
  </si>
  <si>
    <t>9,535 m</t>
  </si>
  <si>
    <t>10,634 m</t>
  </si>
  <si>
    <t>69,87 API</t>
  </si>
  <si>
    <t>4,339 m</t>
  </si>
  <si>
    <t>7,037 m</t>
  </si>
  <si>
    <t>55,57 API</t>
  </si>
  <si>
    <t>3,250 m</t>
  </si>
  <si>
    <t>8,941 m</t>
  </si>
  <si>
    <t>6,921 m</t>
  </si>
  <si>
    <t>7,495 m</t>
  </si>
  <si>
    <t>30,48 API</t>
  </si>
  <si>
    <t>4,355 m</t>
  </si>
  <si>
    <t>931,2 kg/m3</t>
  </si>
  <si>
    <t>0,966 m</t>
  </si>
  <si>
    <t>8,673 m</t>
  </si>
  <si>
    <t>57,61 API</t>
  </si>
  <si>
    <t>2,890 m</t>
  </si>
  <si>
    <t>1,636 m</t>
  </si>
  <si>
    <t>60,72 API</t>
  </si>
  <si>
    <t>0,500 m</t>
  </si>
  <si>
    <t>0,555 m</t>
  </si>
  <si>
    <t>2,124 m</t>
  </si>
  <si>
    <t>1,946 m</t>
  </si>
  <si>
    <t>7,869 m</t>
  </si>
  <si>
    <t>0,078 m</t>
  </si>
  <si>
    <t>10,102 m</t>
  </si>
  <si>
    <t>3,261 m</t>
  </si>
  <si>
    <t>1,788 m</t>
  </si>
  <si>
    <t>1,132 m</t>
  </si>
  <si>
    <t>1,856 m</t>
  </si>
  <si>
    <t>1,815 m</t>
  </si>
  <si>
    <t>6,330 m</t>
  </si>
  <si>
    <t>8,574 m</t>
  </si>
  <si>
    <t>41,93 API</t>
  </si>
  <si>
    <t>7,514 m</t>
  </si>
  <si>
    <t>58,88 API</t>
  </si>
  <si>
    <t>5,015 m</t>
  </si>
  <si>
    <t>10,787 m</t>
  </si>
  <si>
    <t>69,50 API</t>
  </si>
  <si>
    <t>4,014 m</t>
  </si>
  <si>
    <t>71,91 API</t>
  </si>
  <si>
    <t>4,296 m</t>
  </si>
  <si>
    <t>10,971 m</t>
  </si>
  <si>
    <t>51,25 API</t>
  </si>
  <si>
    <t>0,524 m</t>
  </si>
  <si>
    <t>4,022 m</t>
  </si>
  <si>
    <t>8,021 m</t>
  </si>
  <si>
    <t>31,10 API</t>
  </si>
  <si>
    <t>0,490 m</t>
  </si>
  <si>
    <t>3,831 m</t>
  </si>
  <si>
    <t>71,30 API</t>
  </si>
  <si>
    <t>6,103 m</t>
  </si>
  <si>
    <t>5,102 m</t>
  </si>
  <si>
    <t>6,833 m</t>
  </si>
  <si>
    <t>57,41 API</t>
  </si>
  <si>
    <t>1,670 m</t>
  </si>
  <si>
    <t>32,60 API</t>
  </si>
  <si>
    <t>0,396 m</t>
  </si>
  <si>
    <t>0,559 m</t>
  </si>
  <si>
    <t>2,350 m</t>
  </si>
  <si>
    <t>519,0 kg/m3</t>
  </si>
  <si>
    <t>2,936 m</t>
  </si>
  <si>
    <t>8,738 m</t>
  </si>
  <si>
    <t>9,218 m</t>
  </si>
  <si>
    <t>2,116 m</t>
  </si>
  <si>
    <t>0,208 m</t>
  </si>
  <si>
    <t>405A</t>
  </si>
  <si>
    <t>7,950 m</t>
  </si>
  <si>
    <t>8,100 m</t>
  </si>
  <si>
    <t>39,60 API</t>
  </si>
  <si>
    <t>5,383 m</t>
  </si>
  <si>
    <t>5,988 m</t>
  </si>
  <si>
    <t>2,232 m</t>
  </si>
  <si>
    <t>10,063 m</t>
  </si>
  <si>
    <t>11,398 m</t>
  </si>
  <si>
    <t>1,573 m</t>
  </si>
  <si>
    <t>1,854 m</t>
  </si>
  <si>
    <t>1,257 m</t>
  </si>
  <si>
    <t>1,274 m</t>
  </si>
  <si>
    <t>4,170 m</t>
  </si>
  <si>
    <t>59,12 API</t>
  </si>
  <si>
    <t>5,651 m</t>
  </si>
  <si>
    <t>10,416 m</t>
  </si>
  <si>
    <t>55,15 API</t>
  </si>
  <si>
    <t>3,285 m</t>
  </si>
  <si>
    <t>3,829 m</t>
  </si>
  <si>
    <t>2,682 m</t>
  </si>
  <si>
    <t>8,999 m</t>
  </si>
  <si>
    <t>10,246 m</t>
  </si>
  <si>
    <t>4,818 m</t>
  </si>
  <si>
    <t>7,665 m</t>
  </si>
  <si>
    <t>31,21 API</t>
  </si>
  <si>
    <t>2,108 m</t>
  </si>
  <si>
    <t>3,314 m</t>
  </si>
  <si>
    <t>1,202 m</t>
  </si>
  <si>
    <t>2,681 m</t>
  </si>
  <si>
    <t>35,80 API</t>
  </si>
  <si>
    <t>3,138 m</t>
  </si>
  <si>
    <t>7,931 m</t>
  </si>
  <si>
    <t>6,194 m</t>
  </si>
  <si>
    <t>2,713 m</t>
  </si>
  <si>
    <t>38,32 API</t>
  </si>
  <si>
    <t>2,920 m</t>
  </si>
  <si>
    <t>0,367 m</t>
  </si>
  <si>
    <t>8,050 m</t>
  </si>
  <si>
    <t>80,79 API</t>
  </si>
  <si>
    <t>0,153 m</t>
  </si>
  <si>
    <t>4,555 m</t>
  </si>
  <si>
    <t>10,442 m</t>
  </si>
  <si>
    <t>1,580 m</t>
  </si>
  <si>
    <t>1,990 m</t>
  </si>
  <si>
    <t>2,803 m</t>
  </si>
  <si>
    <t>8,226 m</t>
  </si>
  <si>
    <t>4,489 m</t>
  </si>
  <si>
    <t>6,022 m</t>
  </si>
  <si>
    <t>1,127 m</t>
  </si>
  <si>
    <t>6,027 m</t>
  </si>
  <si>
    <t>4,796 m</t>
  </si>
  <si>
    <t>7,639 m</t>
  </si>
  <si>
    <t>35,73 API</t>
  </si>
  <si>
    <t>7,573 m</t>
  </si>
  <si>
    <t>7,970 m</t>
  </si>
  <si>
    <t>1,162 m</t>
  </si>
  <si>
    <t>2,706 m</t>
  </si>
  <si>
    <t>62,41 API</t>
  </si>
  <si>
    <t>0,493 m</t>
  </si>
  <si>
    <t>9,107 m</t>
  </si>
  <si>
    <t>7,095 m</t>
  </si>
  <si>
    <t>1,552 m</t>
  </si>
  <si>
    <t>7,960 m</t>
  </si>
  <si>
    <t>4,795 m</t>
  </si>
  <si>
    <t>0,964 m</t>
  </si>
  <si>
    <t>41,90 API</t>
  </si>
  <si>
    <t>3,512 m</t>
  </si>
  <si>
    <t>7,890 m</t>
  </si>
  <si>
    <t>7,992 m</t>
  </si>
  <si>
    <t>103,54 API</t>
  </si>
  <si>
    <t>9,573 m</t>
  </si>
  <si>
    <t>11,556 m</t>
  </si>
  <si>
    <t>0,321 m</t>
  </si>
  <si>
    <t>520,4 kg/m3</t>
  </si>
  <si>
    <t>7,580 m</t>
  </si>
  <si>
    <t>3,369 m</t>
  </si>
  <si>
    <t>3,420 m</t>
  </si>
  <si>
    <t>4,257 m</t>
  </si>
  <si>
    <t>36,05 API</t>
  </si>
  <si>
    <t>1,674 m</t>
  </si>
  <si>
    <t>6,479 m</t>
  </si>
  <si>
    <t>10,376 m</t>
  </si>
  <si>
    <t>4,504 m</t>
  </si>
  <si>
    <t>8,579 m</t>
  </si>
  <si>
    <t>54,16 API</t>
  </si>
  <si>
    <t>1,989 m</t>
  </si>
  <si>
    <t>2,800 m</t>
  </si>
  <si>
    <t>3,364 m</t>
  </si>
  <si>
    <t>2,055 m</t>
  </si>
  <si>
    <t>0,408 m</t>
  </si>
  <si>
    <t>5,642 m</t>
  </si>
  <si>
    <t>31,29 API</t>
  </si>
  <si>
    <t>7,833 m</t>
  </si>
  <si>
    <t>0,205 m</t>
  </si>
  <si>
    <t>0,180 m</t>
  </si>
  <si>
    <t>1,364 m</t>
  </si>
  <si>
    <t>1,677 m</t>
  </si>
  <si>
    <t>4,951 m</t>
  </si>
  <si>
    <t>2,080 m</t>
  </si>
  <si>
    <t>8,275 m</t>
  </si>
  <si>
    <t>0,233 m</t>
  </si>
  <si>
    <t>1,913 m</t>
  </si>
  <si>
    <t>10,142 m</t>
  </si>
  <si>
    <t>10,279 m</t>
  </si>
  <si>
    <t>55,70 API</t>
  </si>
  <si>
    <t>E908-ALQUIP</t>
  </si>
  <si>
    <t>8,427 m</t>
  </si>
  <si>
    <t>1,644 m</t>
  </si>
  <si>
    <t>2,375 m</t>
  </si>
  <si>
    <t>61,20 API</t>
  </si>
  <si>
    <t>4,074 m</t>
  </si>
  <si>
    <t>3,414 m</t>
  </si>
  <si>
    <t>7,775 m</t>
  </si>
  <si>
    <t>60,49 API</t>
  </si>
  <si>
    <t>1,152 m</t>
  </si>
  <si>
    <t>41,82 API</t>
  </si>
  <si>
    <t>6,231 m</t>
  </si>
  <si>
    <t>4,835 m</t>
  </si>
  <si>
    <t>1,711 m</t>
  </si>
  <si>
    <t>1,908 m</t>
  </si>
  <si>
    <t>572,4 kg/m3</t>
  </si>
  <si>
    <t>8,667 m</t>
  </si>
  <si>
    <t>8,965 m</t>
  </si>
  <si>
    <t>0,736 m</t>
  </si>
  <si>
    <t>5,393 m</t>
  </si>
  <si>
    <t>10,462 m</t>
  </si>
  <si>
    <t>0,441 m</t>
  </si>
  <si>
    <t>2,270 m</t>
  </si>
  <si>
    <t>513,0 kg/m3</t>
  </si>
  <si>
    <t>7,507 m</t>
  </si>
  <si>
    <t>5,641 m</t>
  </si>
  <si>
    <t>6,338 m</t>
  </si>
  <si>
    <t>30,50 API</t>
  </si>
  <si>
    <t>0,313 m</t>
  </si>
  <si>
    <t>1,638 m</t>
  </si>
  <si>
    <t>56,90 API</t>
  </si>
  <si>
    <t>1,413 m</t>
  </si>
  <si>
    <t>3,442 m</t>
  </si>
  <si>
    <t>0,095 m</t>
  </si>
  <si>
    <t>1,482 m</t>
  </si>
  <si>
    <t>9,992 m</t>
  </si>
  <si>
    <t>1,597 m</t>
  </si>
  <si>
    <t>10,485 m</t>
  </si>
  <si>
    <t>1,691 m</t>
  </si>
  <si>
    <t>8,666 m</t>
  </si>
  <si>
    <t>0,553 m</t>
  </si>
  <si>
    <t>8,415 m</t>
  </si>
  <si>
    <t>1,422 m</t>
  </si>
  <si>
    <t>6,077 m</t>
  </si>
  <si>
    <t>1,811 m</t>
  </si>
  <si>
    <t>3,808 m</t>
  </si>
  <si>
    <t>1,885 m</t>
  </si>
  <si>
    <t>6,278 m</t>
  </si>
  <si>
    <t>7,067 m</t>
  </si>
  <si>
    <t>8,329 m</t>
  </si>
  <si>
    <t>5,923 m</t>
  </si>
  <si>
    <t>10,049 m</t>
  </si>
  <si>
    <t>10,160 m</t>
  </si>
  <si>
    <t>2,663 m</t>
  </si>
  <si>
    <t>5,929 m</t>
  </si>
  <si>
    <t>0,240 m</t>
  </si>
  <si>
    <t>2,396 m</t>
  </si>
  <si>
    <t>9,193 m</t>
  </si>
  <si>
    <t>7,506 m</t>
  </si>
  <si>
    <t>5,263 m</t>
  </si>
  <si>
    <t>1,200 m</t>
  </si>
  <si>
    <t>63,40 API</t>
  </si>
  <si>
    <t>1,592 m</t>
  </si>
  <si>
    <t>7,107 m</t>
  </si>
  <si>
    <t>27,30 API</t>
  </si>
  <si>
    <t>4,286 m</t>
  </si>
  <si>
    <t>61,60 API</t>
  </si>
  <si>
    <t>7,218 m</t>
  </si>
  <si>
    <t>7,300 m</t>
  </si>
  <si>
    <t>51,40 API</t>
  </si>
  <si>
    <t>1,151 m</t>
  </si>
  <si>
    <t>6,277 m</t>
  </si>
  <si>
    <t>3,312 m</t>
  </si>
  <si>
    <t>60,30 API</t>
  </si>
  <si>
    <t>0,261 m</t>
  </si>
  <si>
    <t>1,812 m</t>
  </si>
  <si>
    <t>62,00 API</t>
  </si>
  <si>
    <t>0,165 m</t>
  </si>
  <si>
    <t>9,473 m</t>
  </si>
  <si>
    <t>9,700 m</t>
  </si>
  <si>
    <t>61,51 API</t>
  </si>
  <si>
    <t>8,933 m</t>
  </si>
  <si>
    <t>6,028 m</t>
  </si>
  <si>
    <t>7,764 m</t>
  </si>
  <si>
    <t>5,267 m</t>
  </si>
  <si>
    <t>5,984 m</t>
  </si>
  <si>
    <t>6,023 m</t>
  </si>
  <si>
    <t>7,210 m</t>
  </si>
  <si>
    <t>60,98 API</t>
  </si>
  <si>
    <t>5,976 m</t>
  </si>
  <si>
    <t>97,61 API</t>
  </si>
  <si>
    <t>5,996 m</t>
  </si>
  <si>
    <t>7,187 m</t>
  </si>
  <si>
    <t>2,024 m</t>
  </si>
  <si>
    <t>1,190 m</t>
  </si>
  <si>
    <t>0,614 m</t>
  </si>
  <si>
    <t>1,864 m</t>
  </si>
  <si>
    <t>575,4 kg/m3</t>
  </si>
  <si>
    <t>7,986 m</t>
  </si>
  <si>
    <t>8,219 m</t>
  </si>
  <si>
    <t>2,827 m</t>
  </si>
  <si>
    <t>62,01 API</t>
  </si>
  <si>
    <t>5,983 m</t>
  </si>
  <si>
    <t>30,93 API</t>
  </si>
  <si>
    <t>8,753 m</t>
  </si>
  <si>
    <t>7,985 m</t>
  </si>
  <si>
    <t>0,212 m</t>
  </si>
  <si>
    <t>0,328 m</t>
  </si>
  <si>
    <t>5,313 m</t>
  </si>
  <si>
    <t>41,95 API</t>
  </si>
  <si>
    <t>2,634 m</t>
  </si>
  <si>
    <t>3,984 m</t>
  </si>
  <si>
    <t>0,880 m</t>
  </si>
  <si>
    <t>0,297 m</t>
  </si>
  <si>
    <t>2,372 m</t>
  </si>
  <si>
    <t>522,5 kg/m3</t>
  </si>
  <si>
    <t>7,254 m</t>
  </si>
  <si>
    <t>1,918 m</t>
  </si>
  <si>
    <t>1,291 m</t>
  </si>
  <si>
    <t>1,861 m</t>
  </si>
  <si>
    <t>562,0 kg/m3</t>
  </si>
  <si>
    <t>5,032 m</t>
  </si>
  <si>
    <t>63,61 API</t>
  </si>
  <si>
    <t>3,301 m</t>
  </si>
  <si>
    <t>9,514 m</t>
  </si>
  <si>
    <t>62,14 API</t>
  </si>
  <si>
    <t>2,307 m</t>
  </si>
  <si>
    <t>2,475 m</t>
  </si>
  <si>
    <t>1,602 m</t>
  </si>
  <si>
    <t>4,141 m</t>
  </si>
  <si>
    <t>8,616 m</t>
  </si>
  <si>
    <t>8,406 m</t>
  </si>
  <si>
    <t>30,30 API</t>
  </si>
  <si>
    <t>2,724 m</t>
  </si>
  <si>
    <t>5,765 m</t>
  </si>
  <si>
    <t>8,471 m</t>
  </si>
  <si>
    <t>7,119 m</t>
  </si>
  <si>
    <t>8,551 m</t>
  </si>
  <si>
    <t>5,387 m</t>
  </si>
  <si>
    <t>0,750 m</t>
  </si>
  <si>
    <t>0,257 m</t>
  </si>
  <si>
    <t>0,584 m</t>
  </si>
  <si>
    <t>1,692 m</t>
  </si>
  <si>
    <t>1,922 m</t>
  </si>
  <si>
    <t>60,02 API</t>
  </si>
  <si>
    <t>5,890 m</t>
  </si>
  <si>
    <t>6,806 m</t>
  </si>
  <si>
    <t>2,577 m</t>
  </si>
  <si>
    <t>1,917 m</t>
  </si>
  <si>
    <t>1,356 m</t>
  </si>
  <si>
    <t>1,702 m</t>
  </si>
  <si>
    <t>61,06 API</t>
  </si>
  <si>
    <t>1,171 m</t>
  </si>
  <si>
    <t>4,944 m</t>
  </si>
  <si>
    <t>10,510 m</t>
  </si>
  <si>
    <t>4,498 m</t>
  </si>
  <si>
    <t>8,967 m</t>
  </si>
  <si>
    <t>55,46 API</t>
  </si>
  <si>
    <t>7,434 m</t>
  </si>
  <si>
    <t>5,198 m</t>
  </si>
  <si>
    <t>8,773 m</t>
  </si>
  <si>
    <t>8,775 m</t>
  </si>
  <si>
    <t>7,350 m</t>
  </si>
  <si>
    <t>117,81 API</t>
  </si>
  <si>
    <t>10,305 m</t>
  </si>
  <si>
    <t>10,600 m</t>
  </si>
  <si>
    <t>1,388 m</t>
  </si>
  <si>
    <t>1,504 m</t>
  </si>
  <si>
    <t>4,091 m</t>
  </si>
  <si>
    <t>7,378 m</t>
  </si>
  <si>
    <t>8,767 m</t>
  </si>
  <si>
    <t>43,62 API</t>
  </si>
  <si>
    <t>0,152 m</t>
  </si>
  <si>
    <t>516,0 kg/m3</t>
  </si>
  <si>
    <t>0,220 m</t>
  </si>
  <si>
    <t>507,0 kg/m3</t>
  </si>
  <si>
    <t>0,879 m</t>
  </si>
  <si>
    <t>1,287 m</t>
  </si>
  <si>
    <t>8,443 m</t>
  </si>
  <si>
    <t>10,739 m</t>
  </si>
  <si>
    <t>5,789 m</t>
  </si>
  <si>
    <t>8,881 m</t>
  </si>
  <si>
    <t>6,618 m</t>
  </si>
  <si>
    <t>7,038 m</t>
  </si>
  <si>
    <t>1,813 m</t>
  </si>
  <si>
    <t>2,391 m</t>
  </si>
  <si>
    <t>1,685 m</t>
  </si>
  <si>
    <t>7,406 m</t>
  </si>
  <si>
    <t>7,698 m</t>
  </si>
  <si>
    <t>10,567 m</t>
  </si>
  <si>
    <t>59,71 API</t>
  </si>
  <si>
    <t>1,710 m</t>
  </si>
  <si>
    <t>9,245 m</t>
  </si>
  <si>
    <t>1,549 m</t>
  </si>
  <si>
    <t>5,830 m</t>
  </si>
  <si>
    <t>60,93 API</t>
  </si>
  <si>
    <t>1,377 m</t>
  </si>
  <si>
    <t>0,270 m</t>
  </si>
  <si>
    <t>58,47 API</t>
  </si>
  <si>
    <t>62,50 API</t>
  </si>
  <si>
    <t>6,670 m</t>
  </si>
  <si>
    <t>1,958 m</t>
  </si>
  <si>
    <t>2,779 m</t>
  </si>
  <si>
    <t>35,86 API</t>
  </si>
  <si>
    <t>0,963 m</t>
  </si>
  <si>
    <t>8,932 m</t>
  </si>
  <si>
    <t>5,713 m</t>
  </si>
  <si>
    <t>1,309 m</t>
  </si>
  <si>
    <t>1,886 m</t>
  </si>
  <si>
    <t>600,8 kg/m3</t>
  </si>
  <si>
    <t>9,847 m</t>
  </si>
  <si>
    <t>36,80 API</t>
  </si>
  <si>
    <t>8,736 m</t>
  </si>
  <si>
    <t>1,405 m</t>
  </si>
  <si>
    <t>2,311 m</t>
  </si>
  <si>
    <t>7,847 m</t>
  </si>
  <si>
    <t>64,86 API</t>
  </si>
  <si>
    <t>8,231 m</t>
  </si>
  <si>
    <t>10,695 m</t>
  </si>
  <si>
    <t>64,21 API</t>
  </si>
  <si>
    <t>520,3 kg/m3</t>
  </si>
  <si>
    <t>3,148 m</t>
  </si>
  <si>
    <t>56,53 API</t>
  </si>
  <si>
    <t>3,526 m</t>
  </si>
  <si>
    <t>6,508 m</t>
  </si>
  <si>
    <t>7,125 m</t>
  </si>
  <si>
    <t>30,60 API</t>
  </si>
  <si>
    <t>8,549 m</t>
  </si>
  <si>
    <t>8,785 m</t>
  </si>
  <si>
    <t>2,725 m</t>
  </si>
  <si>
    <t>0,259 m</t>
  </si>
  <si>
    <t>2,532 m</t>
  </si>
  <si>
    <t>64,40 API</t>
  </si>
  <si>
    <t>1,662 m</t>
  </si>
  <si>
    <t>3,434 m</t>
  </si>
  <si>
    <t>4,906 m</t>
  </si>
  <si>
    <t>2,769 m</t>
  </si>
  <si>
    <t>5,909 m</t>
  </si>
  <si>
    <t>0,114 m</t>
  </si>
  <si>
    <t>1,539 m</t>
  </si>
  <si>
    <t>43,39 API</t>
  </si>
  <si>
    <t>1,518 m</t>
  </si>
  <si>
    <t>61,10 API</t>
  </si>
  <si>
    <t>1,407 m</t>
  </si>
  <si>
    <t>6,776 m</t>
  </si>
  <si>
    <t>8,905 m</t>
  </si>
  <si>
    <t>45,69 API</t>
  </si>
  <si>
    <t>1,371 m</t>
  </si>
  <si>
    <t>2,859 m</t>
  </si>
  <si>
    <t>36,76 API</t>
  </si>
  <si>
    <t>0,618 m</t>
  </si>
  <si>
    <t>517,2 kg/m3</t>
  </si>
  <si>
    <t>325C</t>
  </si>
  <si>
    <t>10,030 m</t>
  </si>
  <si>
    <t>8,326 m</t>
  </si>
  <si>
    <t>8,371 m</t>
  </si>
  <si>
    <t>8,305 m</t>
  </si>
  <si>
    <t>10,518 m</t>
  </si>
  <si>
    <t>1,834 m</t>
  </si>
  <si>
    <t>3,730 m</t>
  </si>
  <si>
    <t>7,611 m</t>
  </si>
  <si>
    <t>8,710 m</t>
  </si>
  <si>
    <t>10,703 m</t>
  </si>
  <si>
    <t>9,464 m</t>
  </si>
  <si>
    <t>10,248 m</t>
  </si>
  <si>
    <t>0,642 m</t>
  </si>
  <si>
    <t>0,864 m</t>
  </si>
  <si>
    <t>3,961 m</t>
  </si>
  <si>
    <t>5,522 m</t>
  </si>
  <si>
    <t>2,644 m</t>
  </si>
  <si>
    <t>2,781 m</t>
  </si>
  <si>
    <t>7,126 m</t>
  </si>
  <si>
    <t>6,328 m</t>
  </si>
  <si>
    <t>9,441 m</t>
  </si>
  <si>
    <t>31,60 API</t>
  </si>
  <si>
    <t>5,418 m</t>
  </si>
  <si>
    <t>5,523 m</t>
  </si>
  <si>
    <t>2,576 m</t>
  </si>
  <si>
    <t>37,20 API</t>
  </si>
  <si>
    <t>42,50 API</t>
  </si>
  <si>
    <t>3,040 m</t>
  </si>
  <si>
    <t>0,194 m</t>
  </si>
  <si>
    <t>0,384 m</t>
  </si>
  <si>
    <t>1,347 m</t>
  </si>
  <si>
    <t>67,91 API</t>
  </si>
  <si>
    <t>7,373 m</t>
  </si>
  <si>
    <t>55,96 API</t>
  </si>
  <si>
    <t>8,224 m</t>
  </si>
  <si>
    <t>0,792 m</t>
  </si>
  <si>
    <t>1,902 m</t>
  </si>
  <si>
    <t>579,4 kg/m3</t>
  </si>
  <si>
    <t>7,804 m</t>
  </si>
  <si>
    <t>39,27 API</t>
  </si>
  <si>
    <t>1,298 m</t>
  </si>
  <si>
    <t>3,028 m</t>
  </si>
  <si>
    <t>2,046 m</t>
  </si>
  <si>
    <t>8,851 m</t>
  </si>
  <si>
    <t>9,340 m</t>
  </si>
  <si>
    <t>9,354 m</t>
  </si>
  <si>
    <t>9,728 m</t>
  </si>
  <si>
    <t>10,067 m</t>
  </si>
  <si>
    <t>21,70 API</t>
  </si>
  <si>
    <t>6,655 m</t>
  </si>
  <si>
    <t>57,43 API</t>
  </si>
  <si>
    <t>60,75 API</t>
  </si>
  <si>
    <t>6,583 m</t>
  </si>
  <si>
    <t>3,078 m</t>
  </si>
  <si>
    <t>4,291 m</t>
  </si>
  <si>
    <t>2,379 m</t>
  </si>
  <si>
    <t>4,323 m</t>
  </si>
  <si>
    <t>1,042 m</t>
  </si>
  <si>
    <t>0,943 m</t>
  </si>
  <si>
    <t>0,977 m</t>
  </si>
  <si>
    <t>5,980 m</t>
  </si>
  <si>
    <t>990,0 kg/m3</t>
  </si>
  <si>
    <t>6,726 m</t>
  </si>
  <si>
    <t>5,625 m</t>
  </si>
  <si>
    <t>6,196 m</t>
  </si>
  <si>
    <t>6,329 m</t>
  </si>
  <si>
    <t>3,684 m</t>
  </si>
  <si>
    <t>0,451 m</t>
  </si>
  <si>
    <t>3,966 m</t>
  </si>
  <si>
    <t>1,037 m</t>
  </si>
  <si>
    <t>1,226 m</t>
  </si>
  <si>
    <t>3,025 m</t>
  </si>
  <si>
    <t>42,95 API</t>
  </si>
  <si>
    <t>2,336 m</t>
  </si>
  <si>
    <t>5,605 m</t>
  </si>
  <si>
    <t>3,638 m</t>
  </si>
  <si>
    <t>61,54 API</t>
  </si>
  <si>
    <t>SOLV1-SOLCLS</t>
  </si>
  <si>
    <t>8,653 m</t>
  </si>
  <si>
    <t>9,555 m</t>
  </si>
  <si>
    <t>4,403 m</t>
  </si>
  <si>
    <t>52,68 API</t>
  </si>
  <si>
    <t>1,514 m</t>
  </si>
  <si>
    <t>62,25 API</t>
  </si>
  <si>
    <t>0,435 m</t>
  </si>
  <si>
    <t>517,0 kg/m3</t>
  </si>
  <si>
    <t>0,941 m</t>
  </si>
  <si>
    <t>0,967 m</t>
  </si>
  <si>
    <t>10,757 m</t>
  </si>
  <si>
    <t>10,771 m</t>
  </si>
  <si>
    <t>11,019 m</t>
  </si>
  <si>
    <t>11,377 m</t>
  </si>
  <si>
    <t>7,456 m</t>
  </si>
  <si>
    <t>8,032 m</t>
  </si>
  <si>
    <t>9,112 m</t>
  </si>
  <si>
    <t>1,844 m</t>
  </si>
  <si>
    <t>1,920 m</t>
  </si>
  <si>
    <t>573,4 kg/m3</t>
  </si>
  <si>
    <t>43,09 API</t>
  </si>
  <si>
    <t>8,931 m</t>
  </si>
  <si>
    <t>10,273 m</t>
  </si>
  <si>
    <t>66,44 API</t>
  </si>
  <si>
    <t>8,008 m</t>
  </si>
  <si>
    <t>2,329 m</t>
  </si>
  <si>
    <t>1,172 m</t>
  </si>
  <si>
    <t>2,398 m</t>
  </si>
  <si>
    <t>505,2 kg/m3</t>
  </si>
  <si>
    <t>1,439 m</t>
  </si>
  <si>
    <t>6,021 m</t>
  </si>
  <si>
    <t>2,045 m</t>
  </si>
  <si>
    <t>7,763 m</t>
  </si>
  <si>
    <t>30,80 API</t>
  </si>
  <si>
    <t>6,126 m</t>
  </si>
  <si>
    <t>6,195 m</t>
  </si>
  <si>
    <t>8,745 m</t>
  </si>
  <si>
    <t>935,2 kg/m3</t>
  </si>
  <si>
    <t>10,817 m</t>
  </si>
  <si>
    <t>11,099 m</t>
  </si>
  <si>
    <t>1,586 m</t>
  </si>
  <si>
    <t>0,913 m</t>
  </si>
  <si>
    <t>0,315 m</t>
  </si>
  <si>
    <t>0,570 m</t>
  </si>
  <si>
    <t>10,529 m</t>
  </si>
  <si>
    <t>1,542 m</t>
  </si>
  <si>
    <t>62,06 API</t>
  </si>
  <si>
    <t>10,106 m</t>
  </si>
  <si>
    <t>5,726 m</t>
  </si>
  <si>
    <t>6,476 m</t>
  </si>
  <si>
    <t>10,580 m</t>
  </si>
  <si>
    <t>1,452 m</t>
  </si>
  <si>
    <t>2,765 m</t>
  </si>
  <si>
    <t>50,76 API</t>
  </si>
  <si>
    <t>8,826 m</t>
  </si>
  <si>
    <t>9,601 m</t>
  </si>
  <si>
    <t>78,95 API</t>
  </si>
  <si>
    <t>2,988 m</t>
  </si>
  <si>
    <t>577,0 kg/m3</t>
  </si>
  <si>
    <t>1,082 m</t>
  </si>
  <si>
    <t>3,622 m</t>
  </si>
  <si>
    <t>3,765 m</t>
  </si>
  <si>
    <t>6,125 m</t>
  </si>
  <si>
    <t>10,722 m</t>
  </si>
  <si>
    <t>4,717 m</t>
  </si>
  <si>
    <t>6,107 m</t>
  </si>
  <si>
    <t>59,58 API</t>
  </si>
  <si>
    <t>31,26 API</t>
  </si>
  <si>
    <t>1,351 m</t>
  </si>
  <si>
    <t>0,974 m</t>
  </si>
  <si>
    <t>2,132 m</t>
  </si>
  <si>
    <t>4,664 m</t>
  </si>
  <si>
    <t>60,41 API</t>
  </si>
  <si>
    <t>1,277 m</t>
  </si>
  <si>
    <t>1,794 m</t>
  </si>
  <si>
    <t>0,132 m</t>
  </si>
  <si>
    <t>1,266 m</t>
  </si>
  <si>
    <t>0,890 m</t>
  </si>
  <si>
    <t>7,377 m</t>
  </si>
  <si>
    <t>0,829 m</t>
  </si>
  <si>
    <t>8,641 m</t>
  </si>
  <si>
    <t>8,695 m</t>
  </si>
  <si>
    <t>1,427 m</t>
  </si>
  <si>
    <t>1,601 m</t>
  </si>
  <si>
    <t>6,897 m</t>
  </si>
  <si>
    <t>7,857 m</t>
  </si>
  <si>
    <t>11,77 API</t>
  </si>
  <si>
    <t>6,047 m</t>
  </si>
  <si>
    <t>6,535 m</t>
  </si>
  <si>
    <t>8,976 m</t>
  </si>
  <si>
    <t>579,0 kg/m3</t>
  </si>
  <si>
    <t>1,888 m</t>
  </si>
  <si>
    <t>4,012 m</t>
  </si>
  <si>
    <t>7,284 m</t>
  </si>
  <si>
    <t>40,81 API</t>
  </si>
  <si>
    <t>3,879 m</t>
  </si>
  <si>
    <t>100,09 API</t>
  </si>
  <si>
    <t>7,450 m</t>
  </si>
  <si>
    <t>10,348 m</t>
  </si>
  <si>
    <t>56,13 API</t>
  </si>
  <si>
    <t>10,127 m</t>
  </si>
  <si>
    <t>6,807 m</t>
  </si>
  <si>
    <t>10,515 m</t>
  </si>
  <si>
    <t>2,431 m</t>
  </si>
  <si>
    <t>4,867 m</t>
  </si>
  <si>
    <t>6,276 m</t>
  </si>
  <si>
    <t>5,927 m</t>
  </si>
  <si>
    <t>951,2 kg/m3</t>
  </si>
  <si>
    <t>6,096 m</t>
  </si>
  <si>
    <t>70,01 API</t>
  </si>
  <si>
    <t>31,81 API</t>
  </si>
  <si>
    <t>2,128 m</t>
  </si>
  <si>
    <t>0,520 m</t>
  </si>
  <si>
    <t>1,375 m</t>
  </si>
  <si>
    <t>6,717 m</t>
  </si>
  <si>
    <t>142,35 API</t>
  </si>
  <si>
    <t>1,627 m</t>
  </si>
  <si>
    <t>0,672 m</t>
  </si>
  <si>
    <t>1,269 m</t>
  </si>
  <si>
    <t>0,442 m</t>
  </si>
  <si>
    <t>9,657 m</t>
  </si>
  <si>
    <t>10,983 m</t>
  </si>
  <si>
    <t>8,920 m</t>
  </si>
  <si>
    <t>1,969 m</t>
  </si>
  <si>
    <t>3,560 m</t>
  </si>
  <si>
    <t>7,214 m</t>
  </si>
  <si>
    <t>10,610 m</t>
  </si>
  <si>
    <t>3,453 m</t>
  </si>
  <si>
    <t>55,51 API</t>
  </si>
  <si>
    <t>1,073 m</t>
  </si>
  <si>
    <t>3,570 m</t>
  </si>
  <si>
    <t>8,604 m</t>
  </si>
  <si>
    <t>1,049 m</t>
  </si>
  <si>
    <t>3,777 m</t>
  </si>
  <si>
    <t>3,356 m</t>
  </si>
  <si>
    <t>8,614 m</t>
  </si>
  <si>
    <t>2,549 m</t>
  </si>
  <si>
    <t>5,005 m</t>
  </si>
  <si>
    <t>32,05 API</t>
  </si>
  <si>
    <t>6,554 m</t>
  </si>
  <si>
    <t>5,509 m</t>
  </si>
  <si>
    <t>10,660 m</t>
  </si>
  <si>
    <t>10,710 m</t>
  </si>
  <si>
    <t>1,525 m</t>
  </si>
  <si>
    <t>3,355 m</t>
  </si>
  <si>
    <t>2,787 m</t>
  </si>
  <si>
    <t>0,331 m</t>
  </si>
  <si>
    <t>1,590 m</t>
  </si>
  <si>
    <t>0,512 m</t>
  </si>
  <si>
    <t>5,921 m</t>
  </si>
  <si>
    <t>2,994 m</t>
  </si>
  <si>
    <t>2,199 m</t>
  </si>
  <si>
    <t>2,941 m</t>
  </si>
  <si>
    <t>1,135 m</t>
  </si>
  <si>
    <t>2,852 m</t>
  </si>
  <si>
    <t>3,880 m</t>
  </si>
  <si>
    <t>10,304 m</t>
  </si>
  <si>
    <t>6,444 m</t>
  </si>
  <si>
    <t>10,440 m</t>
  </si>
  <si>
    <t>62,20 API</t>
  </si>
  <si>
    <t>52,49 API</t>
  </si>
  <si>
    <t>0,933 m</t>
  </si>
  <si>
    <t>8,795 m</t>
  </si>
  <si>
    <t>2,003 m</t>
  </si>
  <si>
    <t>3,322 m</t>
  </si>
  <si>
    <t>521,1 kg/m3</t>
  </si>
  <si>
    <t>5,701 m</t>
  </si>
  <si>
    <t>1,545 m</t>
  </si>
  <si>
    <t>8,677 m</t>
  </si>
  <si>
    <t>3,736 m</t>
  </si>
  <si>
    <t>5,920 m</t>
  </si>
  <si>
    <t>4,571 m</t>
  </si>
  <si>
    <t>9,715 m</t>
  </si>
  <si>
    <t>10,479 m</t>
  </si>
  <si>
    <t>53,70 API</t>
  </si>
  <si>
    <t>0,561 m</t>
  </si>
  <si>
    <t>1,884 m</t>
  </si>
  <si>
    <t>8,310 m</t>
  </si>
  <si>
    <t>9,617 m</t>
  </si>
  <si>
    <t>33,41 API</t>
  </si>
  <si>
    <t>3,522 m</t>
  </si>
  <si>
    <t>4,533 m</t>
  </si>
  <si>
    <t>5,779 m</t>
  </si>
  <si>
    <t>70,04 API</t>
  </si>
  <si>
    <t>8,107 m</t>
  </si>
  <si>
    <t>8,151 m</t>
  </si>
  <si>
    <t>0,287 m</t>
  </si>
  <si>
    <t>3,741 m</t>
  </si>
  <si>
    <t>49,86 API</t>
  </si>
  <si>
    <t>6,411 m</t>
  </si>
  <si>
    <t>47,28 API</t>
  </si>
  <si>
    <t>0,308 m</t>
  </si>
  <si>
    <t>9,265 m</t>
  </si>
  <si>
    <t>10,176 m</t>
  </si>
  <si>
    <t>53,72 API</t>
  </si>
  <si>
    <t>3,160 m</t>
  </si>
  <si>
    <t>57,98 API</t>
  </si>
  <si>
    <t>0,577 m</t>
  </si>
  <si>
    <t>2,219 m</t>
  </si>
  <si>
    <t>515,1 kg/m3</t>
  </si>
  <si>
    <t>7,436 m</t>
  </si>
  <si>
    <t>2,158 m</t>
  </si>
  <si>
    <t>4,977 m</t>
  </si>
  <si>
    <t>1,538 m</t>
  </si>
  <si>
    <t>6,907 m</t>
  </si>
  <si>
    <t>1,699 m</t>
  </si>
  <si>
    <t>2,411 m</t>
  </si>
  <si>
    <t>4,545 m</t>
  </si>
  <si>
    <t>8,507 m</t>
  </si>
  <si>
    <t>37,27 API</t>
  </si>
  <si>
    <t>2,506 m</t>
  </si>
  <si>
    <t>68,64 API</t>
  </si>
  <si>
    <t>1,826 m</t>
  </si>
  <si>
    <t>62,49 API</t>
  </si>
  <si>
    <t>9,793 m</t>
  </si>
  <si>
    <t>3,523 m</t>
  </si>
  <si>
    <t>5,172 m</t>
  </si>
  <si>
    <t>945,9 kg/m3</t>
  </si>
  <si>
    <t>5,034 m</t>
  </si>
  <si>
    <t>10,646 m</t>
  </si>
  <si>
    <t>38,60 API</t>
  </si>
  <si>
    <t>7,400 m</t>
  </si>
  <si>
    <t>6,453 m</t>
  </si>
  <si>
    <t>1,476 m</t>
  </si>
  <si>
    <t>7,162 m</t>
  </si>
  <si>
    <t>7,779 m</t>
  </si>
  <si>
    <t>50,48 API</t>
  </si>
  <si>
    <t>5,085 m</t>
  </si>
  <si>
    <t>6,294 m</t>
  </si>
  <si>
    <t>1,260 m</t>
  </si>
  <si>
    <t>4,139 m</t>
  </si>
  <si>
    <t>9,012 m</t>
  </si>
  <si>
    <t>0,701 m</t>
  </si>
  <si>
    <t>508,1 kg/m3</t>
  </si>
  <si>
    <t>11,383 m</t>
  </si>
  <si>
    <t>7,40 API</t>
  </si>
  <si>
    <t>5,946 m</t>
  </si>
  <si>
    <t>20,84 API</t>
  </si>
  <si>
    <t>5,864 m</t>
  </si>
  <si>
    <t>0,915 m</t>
  </si>
  <si>
    <t>5,612 m</t>
  </si>
  <si>
    <t>3,910 m</t>
  </si>
  <si>
    <t>5,688 m</t>
  </si>
  <si>
    <t>37,41 API</t>
  </si>
  <si>
    <t>6,611 m</t>
  </si>
  <si>
    <t>8,077 m</t>
  </si>
  <si>
    <t>7,994 m</t>
  </si>
  <si>
    <t>3,586 m</t>
  </si>
  <si>
    <t>57,81 API</t>
  </si>
  <si>
    <t>33,00 API</t>
  </si>
  <si>
    <t>5,907 m</t>
  </si>
  <si>
    <t>5,132 m</t>
  </si>
  <si>
    <t>10,419 m</t>
  </si>
  <si>
    <t>4,103 m</t>
  </si>
  <si>
    <t>6,234 m</t>
  </si>
  <si>
    <t>1,569 m</t>
  </si>
  <si>
    <t>63,30 API</t>
  </si>
  <si>
    <t>5,954 m</t>
  </si>
  <si>
    <t>1,575 m</t>
  </si>
  <si>
    <t>2,147 m</t>
  </si>
  <si>
    <t>2,191 m</t>
  </si>
  <si>
    <t>7,156 m</t>
  </si>
  <si>
    <t>8,827 m</t>
  </si>
  <si>
    <t>6,343 m</t>
  </si>
  <si>
    <t>7,000 m</t>
  </si>
  <si>
    <t>58,82 API</t>
  </si>
  <si>
    <t>1,563 m</t>
  </si>
  <si>
    <t>24,99 API</t>
  </si>
  <si>
    <t>7,154 m</t>
  </si>
  <si>
    <t>5,553 m</t>
  </si>
  <si>
    <t>4,970 m</t>
  </si>
  <si>
    <t>9,515 m</t>
  </si>
  <si>
    <t>36,91 API</t>
  </si>
  <si>
    <t>4,136 m</t>
  </si>
  <si>
    <t>4,659 m</t>
  </si>
  <si>
    <t>7,654 m</t>
  </si>
  <si>
    <t>6,919 m</t>
  </si>
  <si>
    <t>43,70 API</t>
  </si>
  <si>
    <t>1,786 m</t>
  </si>
  <si>
    <t>567,9 kg/m3</t>
  </si>
  <si>
    <t>0,804 m</t>
  </si>
  <si>
    <t>5,363 m</t>
  </si>
  <si>
    <t>56,70 API</t>
  </si>
  <si>
    <t>2,655 m</t>
  </si>
  <si>
    <t>3,918 m</t>
  </si>
  <si>
    <t>8,213 m</t>
  </si>
  <si>
    <t>10,031 m</t>
  </si>
  <si>
    <t>56,85 API</t>
  </si>
  <si>
    <t>0,228 m</t>
  </si>
  <si>
    <t>2,360 m</t>
  </si>
  <si>
    <t>516,2 kg/m3</t>
  </si>
  <si>
    <t>6,245 m</t>
  </si>
  <si>
    <t>7,996 m</t>
  </si>
  <si>
    <t>4,890 m</t>
  </si>
  <si>
    <t>10,354 m</t>
  </si>
  <si>
    <t>1,293 m</t>
  </si>
  <si>
    <t>0,058 m</t>
  </si>
  <si>
    <t>5,253 m</t>
  </si>
  <si>
    <t>9,885 m</t>
  </si>
  <si>
    <t>0,385 m</t>
  </si>
  <si>
    <t>0,611 m</t>
  </si>
  <si>
    <t>0,026 m</t>
  </si>
  <si>
    <t>0,464 m</t>
  </si>
  <si>
    <t>1,475 m</t>
  </si>
  <si>
    <t>6,673 m</t>
  </si>
  <si>
    <t>6,922 m</t>
  </si>
  <si>
    <t>3,273 m</t>
  </si>
  <si>
    <t>1,341 m</t>
  </si>
  <si>
    <t>3,806 m</t>
  </si>
  <si>
    <t>58,78 API</t>
  </si>
  <si>
    <t>1,467 m</t>
  </si>
  <si>
    <t>7,363 m</t>
  </si>
  <si>
    <t>53,15 API</t>
  </si>
  <si>
    <t>2,205 m</t>
  </si>
  <si>
    <t>2,156 m</t>
  </si>
  <si>
    <t>1,930 m</t>
  </si>
  <si>
    <t>514,5 kg/m3</t>
  </si>
  <si>
    <t>10,380 m</t>
  </si>
  <si>
    <t>10,616 m</t>
  </si>
  <si>
    <t>51,04 API</t>
  </si>
  <si>
    <t>4,828 m</t>
  </si>
  <si>
    <t>3,536 m</t>
  </si>
  <si>
    <t>5,222 m</t>
  </si>
  <si>
    <t>0,976 m</t>
  </si>
  <si>
    <t>2,339 m</t>
  </si>
  <si>
    <t>1,020 m</t>
  </si>
  <si>
    <t>1,805 m</t>
  </si>
  <si>
    <t>4,969 m</t>
  </si>
  <si>
    <t>4,648 m</t>
  </si>
  <si>
    <t>8,813 m</t>
  </si>
  <si>
    <t>4,599 m</t>
  </si>
  <si>
    <t>32,08 API</t>
  </si>
  <si>
    <t>10,148 m</t>
  </si>
  <si>
    <t>11,190 m</t>
  </si>
  <si>
    <t>6,045 m</t>
  </si>
  <si>
    <t>4,735 m</t>
  </si>
  <si>
    <t>1,072 m</t>
  </si>
  <si>
    <t>1,619 m</t>
  </si>
  <si>
    <t>3,032 m</t>
  </si>
  <si>
    <t>0,283 m</t>
  </si>
  <si>
    <t>6,666 m</t>
  </si>
  <si>
    <t>63,51 API</t>
  </si>
  <si>
    <t>57,40 API</t>
  </si>
  <si>
    <t>0,562 m</t>
  </si>
  <si>
    <t>0,209 m</t>
  </si>
  <si>
    <t>5,834 m</t>
  </si>
  <si>
    <t>6,270 m</t>
  </si>
  <si>
    <t>2,604 m</t>
  </si>
  <si>
    <t>3,109 m</t>
  </si>
  <si>
    <t>5,679 m</t>
  </si>
  <si>
    <t>5,088 m</t>
  </si>
  <si>
    <t>2,962 m</t>
  </si>
  <si>
    <t>10,595 m</t>
  </si>
  <si>
    <t>1,009 m</t>
  </si>
  <si>
    <t>0,455 m</t>
  </si>
  <si>
    <t>512,1 kg/m3</t>
  </si>
  <si>
    <t>3,885 m</t>
  </si>
  <si>
    <t>69,49 API</t>
  </si>
  <si>
    <t>0,662 m</t>
  </si>
  <si>
    <t>2,640 m</t>
  </si>
  <si>
    <t>9,184 m</t>
  </si>
  <si>
    <t>44,30 API</t>
  </si>
  <si>
    <t>0,825 m</t>
  </si>
  <si>
    <t>5,987 m</t>
  </si>
  <si>
    <t>10,133 m</t>
  </si>
  <si>
    <t>10,602 m</t>
  </si>
  <si>
    <t>74,40 API</t>
  </si>
  <si>
    <t>0,911 m</t>
  </si>
  <si>
    <t>0,937 m</t>
  </si>
  <si>
    <t>3,631 m</t>
  </si>
  <si>
    <t>8,837 m</t>
  </si>
  <si>
    <t>8,889 m</t>
  </si>
  <si>
    <t>1,894 m</t>
  </si>
  <si>
    <t>6,559 m</t>
  </si>
  <si>
    <t>1,096 m</t>
  </si>
  <si>
    <t>1,809 m</t>
  </si>
  <si>
    <t>508,7 kg/m3</t>
  </si>
  <si>
    <t>11,013 m</t>
  </si>
  <si>
    <t>57,79 API</t>
  </si>
  <si>
    <t>2,145 m</t>
  </si>
  <si>
    <t>31,55 API</t>
  </si>
  <si>
    <t>9,721 m</t>
  </si>
  <si>
    <t>9,362 m</t>
  </si>
  <si>
    <t>4,598 m</t>
  </si>
  <si>
    <t>2,502 m</t>
  </si>
  <si>
    <t>1,068 m</t>
  </si>
  <si>
    <t>0,536 m</t>
  </si>
  <si>
    <t>0,975 m</t>
  </si>
  <si>
    <t>0,817 m</t>
  </si>
  <si>
    <t>3,924 m</t>
  </si>
  <si>
    <t>1,492 m</t>
  </si>
  <si>
    <t>10,344 m</t>
  </si>
  <si>
    <t>0,357 m</t>
  </si>
  <si>
    <t>3,363 m</t>
  </si>
  <si>
    <t>VAC2-GOP</t>
  </si>
  <si>
    <t>10,876 m</t>
  </si>
  <si>
    <t>10,869 m</t>
  </si>
  <si>
    <t>2,083 m</t>
  </si>
  <si>
    <t>2,957 m</t>
  </si>
  <si>
    <t>5,576 m</t>
  </si>
  <si>
    <t>586,0 kg/m3</t>
  </si>
  <si>
    <t>3,242 m</t>
  </si>
  <si>
    <t>6,706 m</t>
  </si>
  <si>
    <t>43,21 API</t>
  </si>
  <si>
    <t>46,00 API</t>
  </si>
  <si>
    <t>1,164 m</t>
  </si>
  <si>
    <t>1,879 m</t>
  </si>
  <si>
    <t>VAC1-MVGO</t>
  </si>
  <si>
    <t>10,821 m</t>
  </si>
  <si>
    <t>11,008 m</t>
  </si>
  <si>
    <t>22,80 API</t>
  </si>
  <si>
    <t>0,595 m</t>
  </si>
  <si>
    <t>2,228 m</t>
  </si>
  <si>
    <t>1,717 m</t>
  </si>
  <si>
    <t>6,950 m</t>
  </si>
  <si>
    <t>7,288 m</t>
  </si>
  <si>
    <t>55,63 API</t>
  </si>
  <si>
    <t>8,178 m</t>
  </si>
  <si>
    <t>932,5 kg/m3</t>
  </si>
  <si>
    <t>6,504 m</t>
  </si>
  <si>
    <t>5,736 m</t>
  </si>
  <si>
    <t>3103A</t>
  </si>
  <si>
    <t>8,462 m</t>
  </si>
  <si>
    <t>22,95 API</t>
  </si>
  <si>
    <t>0,580 m</t>
  </si>
  <si>
    <t>55,90 API</t>
  </si>
  <si>
    <t>0,533 m</t>
  </si>
  <si>
    <t>10,782 m</t>
  </si>
  <si>
    <t>0,823 m</t>
  </si>
  <si>
    <t>3,241 m</t>
  </si>
  <si>
    <t>4,898 m</t>
  </si>
  <si>
    <t>7,877 m</t>
  </si>
  <si>
    <t>1,215 m</t>
  </si>
  <si>
    <t>10,338 m</t>
  </si>
  <si>
    <t>10,780 m</t>
  </si>
  <si>
    <t>1,330 m</t>
  </si>
  <si>
    <t>7,883 m</t>
  </si>
  <si>
    <t>8,514 m</t>
  </si>
  <si>
    <t>11,161 m</t>
  </si>
  <si>
    <t>11,378 m</t>
  </si>
  <si>
    <t>21,90 API</t>
  </si>
  <si>
    <t>1,102 m</t>
  </si>
  <si>
    <t>9,732 m</t>
  </si>
  <si>
    <t>2,277 m</t>
  </si>
  <si>
    <t>5,546 m</t>
  </si>
  <si>
    <t>44,89 API</t>
  </si>
  <si>
    <t>54,55 API</t>
  </si>
  <si>
    <t>6,730 m</t>
  </si>
  <si>
    <t>62,68 API</t>
  </si>
  <si>
    <t>0,424 m</t>
  </si>
  <si>
    <t>516,9 kg/m3</t>
  </si>
  <si>
    <t>2,174 m</t>
  </si>
  <si>
    <t>0,411 m</t>
  </si>
  <si>
    <t>5,547 m</t>
  </si>
  <si>
    <t>2,103 m</t>
  </si>
  <si>
    <t>1,484 m</t>
  </si>
  <si>
    <t>58,90 API</t>
  </si>
  <si>
    <t>1,742 m</t>
  </si>
  <si>
    <t>0,333 m</t>
  </si>
  <si>
    <t>6,064 m</t>
  </si>
  <si>
    <t>7,275 m</t>
  </si>
  <si>
    <t>0,229 m</t>
  </si>
  <si>
    <t>2,235 m</t>
  </si>
  <si>
    <t>10,429 m</t>
  </si>
  <si>
    <t>10,562 m</t>
  </si>
  <si>
    <t>11,388 m</t>
  </si>
  <si>
    <t>0,513 m</t>
  </si>
  <si>
    <t>1,860 m</t>
  </si>
  <si>
    <t>10,092 m</t>
  </si>
  <si>
    <t>10,034 m</t>
  </si>
  <si>
    <t>4,436 m</t>
  </si>
  <si>
    <t>9,820 m</t>
  </si>
  <si>
    <t>59,53 API</t>
  </si>
  <si>
    <t>4,415 m</t>
  </si>
  <si>
    <t>5,180 m</t>
  </si>
  <si>
    <t>0,404 m</t>
  </si>
  <si>
    <t>2,032 m</t>
  </si>
  <si>
    <t>518,1 kg/m3</t>
  </si>
  <si>
    <t>533,9 kg/m3</t>
  </si>
  <si>
    <t>8,870 m</t>
  </si>
  <si>
    <t>4,112 m</t>
  </si>
  <si>
    <t>1,321 m</t>
  </si>
  <si>
    <t>3,072 m</t>
  </si>
  <si>
    <t>9,599 m</t>
  </si>
  <si>
    <t>9,644 m</t>
  </si>
  <si>
    <t>9,675 m</t>
  </si>
  <si>
    <t>0,888 m</t>
  </si>
  <si>
    <t>10,829 m</t>
  </si>
  <si>
    <t>9,419 m</t>
  </si>
  <si>
    <t>4,522 m</t>
  </si>
  <si>
    <t>4,293 m</t>
  </si>
  <si>
    <t>42,83 API</t>
  </si>
  <si>
    <t>3,163 m</t>
  </si>
  <si>
    <t>57,46 API</t>
  </si>
  <si>
    <t>6,550 m</t>
  </si>
  <si>
    <t>9,774 m</t>
  </si>
  <si>
    <t>8,502 m</t>
  </si>
  <si>
    <t>10,465 m</t>
  </si>
  <si>
    <t>37,10 API</t>
  </si>
  <si>
    <t>2,065 m</t>
  </si>
  <si>
    <t>61,38 API</t>
  </si>
  <si>
    <t>566,7 kg/m3</t>
  </si>
  <si>
    <t>1,201 m</t>
  </si>
  <si>
    <t>2,346 m</t>
  </si>
  <si>
    <t>550,0 kg/m3</t>
  </si>
  <si>
    <t>2,011 m</t>
  </si>
  <si>
    <t>519,3 kg/m3</t>
  </si>
  <si>
    <t>6,615 m</t>
  </si>
  <si>
    <t>1,819 m</t>
  </si>
  <si>
    <t>2,214 m</t>
  </si>
  <si>
    <t>31,30 API</t>
  </si>
  <si>
    <t>0,138 m</t>
  </si>
  <si>
    <t>0,227 m</t>
  </si>
  <si>
    <t>57,10 API</t>
  </si>
  <si>
    <t>4,517 m</t>
  </si>
  <si>
    <t>1,485 m</t>
  </si>
  <si>
    <t>44,61 API</t>
  </si>
  <si>
    <t>0,744 m</t>
  </si>
  <si>
    <t>1,734 m</t>
  </si>
  <si>
    <t>1,462 m</t>
  </si>
  <si>
    <t>10,522 m</t>
  </si>
  <si>
    <t>1,571 m</t>
  </si>
  <si>
    <t>1,928 m</t>
  </si>
  <si>
    <t>9,786 m</t>
  </si>
  <si>
    <t>10,351 m</t>
  </si>
  <si>
    <t>10,464 m</t>
  </si>
  <si>
    <t>1,776 m</t>
  </si>
  <si>
    <t>8,254 m</t>
  </si>
  <si>
    <t>1,044 m</t>
  </si>
  <si>
    <t>1,952 m</t>
  </si>
  <si>
    <t>5,115 m</t>
  </si>
  <si>
    <t>5,458 m</t>
  </si>
  <si>
    <t>10,849 m</t>
  </si>
  <si>
    <t>58,99 API</t>
  </si>
  <si>
    <t>10,994 m</t>
  </si>
  <si>
    <t>11,399 m</t>
  </si>
  <si>
    <t>1.065,9 kg/m3</t>
  </si>
  <si>
    <t>6,227 m</t>
  </si>
  <si>
    <t>904,4 kg/m3</t>
  </si>
  <si>
    <t>2,243 m</t>
  </si>
  <si>
    <t>3,709 m</t>
  </si>
  <si>
    <t>1,445 m</t>
  </si>
  <si>
    <t>8,039 m</t>
  </si>
  <si>
    <t>2,278 m</t>
  </si>
  <si>
    <t>3,714 m</t>
  </si>
  <si>
    <t>0,995 m</t>
  </si>
  <si>
    <t>1,289 m</t>
  </si>
  <si>
    <t>8,503 m</t>
  </si>
  <si>
    <t>1,728 m</t>
  </si>
  <si>
    <t>2,025 m</t>
  </si>
  <si>
    <t>10,310 m</t>
  </si>
  <si>
    <t>10,608 m</t>
  </si>
  <si>
    <t>5,266 m</t>
  </si>
  <si>
    <t>8,159 m</t>
  </si>
  <si>
    <t>8,842 m</t>
  </si>
  <si>
    <t>11,516 m</t>
  </si>
  <si>
    <t>1,593 m</t>
  </si>
  <si>
    <t>4,322 m</t>
  </si>
  <si>
    <t>9,499 m</t>
  </si>
  <si>
    <t>52,09 API</t>
  </si>
  <si>
    <t>5,931 m</t>
  </si>
  <si>
    <t>2,384 m</t>
  </si>
  <si>
    <t>8,718 m</t>
  </si>
  <si>
    <t>0,796 m</t>
  </si>
  <si>
    <t>7,216 m</t>
  </si>
  <si>
    <t>44,50 API</t>
  </si>
  <si>
    <t>2,096 m</t>
  </si>
  <si>
    <t>3,635 m</t>
  </si>
  <si>
    <t>8,599 m</t>
  </si>
  <si>
    <t>TOP2-GOV</t>
  </si>
  <si>
    <t>10,561 m</t>
  </si>
  <si>
    <t>10,154 m</t>
  </si>
  <si>
    <t>1,713 m</t>
  </si>
  <si>
    <t>0,262 m</t>
  </si>
  <si>
    <t>8,133 m</t>
  </si>
  <si>
    <t>0,440 m</t>
  </si>
  <si>
    <t>3,260 m</t>
  </si>
  <si>
    <t>44,54 API</t>
  </si>
  <si>
    <t>1,036 m</t>
  </si>
  <si>
    <t>583,1 kg/m3</t>
  </si>
  <si>
    <t>4,494 m</t>
  </si>
  <si>
    <t>4,864 m</t>
  </si>
  <si>
    <t>37,11 API</t>
  </si>
  <si>
    <t>4,950 m</t>
  </si>
  <si>
    <t>5,973 m</t>
  </si>
  <si>
    <t>1,017 m</t>
  </si>
  <si>
    <t>0,574 m</t>
  </si>
  <si>
    <t>44,70 API</t>
  </si>
  <si>
    <t>4,277 m</t>
  </si>
  <si>
    <t>57,26 API</t>
  </si>
  <si>
    <t>1,770 m</t>
  </si>
  <si>
    <t>5,247 m</t>
  </si>
  <si>
    <t>31,05 API</t>
  </si>
  <si>
    <t>7,534 m</t>
  </si>
  <si>
    <t>1,769 m</t>
  </si>
  <si>
    <t>4,195 m</t>
  </si>
  <si>
    <t>64,50 API</t>
  </si>
  <si>
    <t>8,419 m</t>
  </si>
  <si>
    <t>8,598 m</t>
  </si>
  <si>
    <t>52,30 API</t>
  </si>
  <si>
    <t>0,131 m</t>
  </si>
  <si>
    <t>1,271 m</t>
  </si>
  <si>
    <t>3,872 m</t>
  </si>
  <si>
    <t>2,233 m</t>
  </si>
  <si>
    <t>64,51 API</t>
  </si>
  <si>
    <t>5,406 m</t>
  </si>
  <si>
    <t>411A</t>
  </si>
  <si>
    <t>0,661 m</t>
  </si>
  <si>
    <t>1,999 m</t>
  </si>
  <si>
    <t>0,757 m</t>
  </si>
  <si>
    <t>1,101 m</t>
  </si>
  <si>
    <t>3,909 m</t>
  </si>
  <si>
    <t>0,581 m</t>
  </si>
  <si>
    <t>2,161 m</t>
  </si>
  <si>
    <t>412A</t>
  </si>
  <si>
    <t>0,290 m</t>
  </si>
  <si>
    <t>1,847 m</t>
  </si>
  <si>
    <t>2,453 m</t>
  </si>
  <si>
    <t>3,912 m</t>
  </si>
  <si>
    <t>1,423 m</t>
  </si>
  <si>
    <t>412H</t>
  </si>
  <si>
    <t>1,905 m</t>
  </si>
  <si>
    <t>570,4 kg/m3</t>
  </si>
  <si>
    <t>2,727 m</t>
  </si>
  <si>
    <t>44,90 API</t>
  </si>
  <si>
    <t>3,083 m</t>
  </si>
  <si>
    <t>9,635 m</t>
  </si>
  <si>
    <t>11,389 m</t>
  </si>
  <si>
    <t>10,300 m</t>
  </si>
  <si>
    <t>1,623 m</t>
  </si>
  <si>
    <t>2,079 m</t>
  </si>
  <si>
    <t>6,019 m</t>
  </si>
  <si>
    <t>10,439 m</t>
  </si>
  <si>
    <t>37,01 API</t>
  </si>
  <si>
    <t>89,23 API</t>
  </si>
  <si>
    <t>8,058 m</t>
  </si>
  <si>
    <t>10,763 m</t>
  </si>
  <si>
    <t>412F</t>
  </si>
  <si>
    <t>5,989 m</t>
  </si>
  <si>
    <t>1,658 m</t>
  </si>
  <si>
    <t>412E</t>
  </si>
  <si>
    <t>0,293 m</t>
  </si>
  <si>
    <t>1,386 m</t>
  </si>
  <si>
    <t>58,50 API</t>
  </si>
  <si>
    <t>65,49 API</t>
  </si>
  <si>
    <t>3,265 m</t>
  </si>
  <si>
    <t>513,4 kg/m3</t>
  </si>
  <si>
    <t>3,200 m</t>
  </si>
  <si>
    <t>57,56 API</t>
  </si>
  <si>
    <t>44,76 API</t>
  </si>
  <si>
    <t>0,239 m</t>
  </si>
  <si>
    <t>1,849 m</t>
  </si>
  <si>
    <t>1,910 m</t>
  </si>
  <si>
    <t>8,468 m</t>
  </si>
  <si>
    <t>8,686 m</t>
  </si>
  <si>
    <t>5,208 m</t>
  </si>
  <si>
    <t>4,125 m</t>
  </si>
  <si>
    <t>4,558 m</t>
  </si>
  <si>
    <t>2,085 m</t>
  </si>
  <si>
    <t>3,225 m</t>
  </si>
  <si>
    <t>1,339 m</t>
  </si>
  <si>
    <t>3,118 m</t>
  </si>
  <si>
    <t>2,193 m</t>
  </si>
  <si>
    <t>30,63 API</t>
  </si>
  <si>
    <t>1,000 m</t>
  </si>
  <si>
    <t>1,400 m</t>
  </si>
  <si>
    <t>3,267 m</t>
  </si>
  <si>
    <t>1,382 m</t>
  </si>
  <si>
    <t>44,80 API</t>
  </si>
  <si>
    <t>31,50 API</t>
  </si>
  <si>
    <t>10,216 m</t>
  </si>
  <si>
    <t>25,74 API</t>
  </si>
  <si>
    <t>6,238 m</t>
  </si>
  <si>
    <t>10,331 m</t>
  </si>
  <si>
    <t>3,935 m</t>
  </si>
  <si>
    <t>47,73 API</t>
  </si>
  <si>
    <t>7,228 m</t>
  </si>
  <si>
    <t>8,659 m</t>
  </si>
  <si>
    <t>5,350 m</t>
  </si>
  <si>
    <t>10,457 m</t>
  </si>
  <si>
    <t>0,739 m</t>
  </si>
  <si>
    <t>8,895 m</t>
  </si>
  <si>
    <t>9,346 m</t>
  </si>
  <si>
    <t>0,145 m</t>
  </si>
  <si>
    <t>1,248 m</t>
  </si>
  <si>
    <t>7,231 m</t>
  </si>
  <si>
    <t>59,48 API</t>
  </si>
  <si>
    <t>3,326 m</t>
  </si>
  <si>
    <t>0,416 m</t>
  </si>
  <si>
    <t>565,7 kg/m3</t>
  </si>
  <si>
    <t>6,506 m</t>
  </si>
  <si>
    <t>8,924 m</t>
  </si>
  <si>
    <t>1.065,0 kg/m3</t>
  </si>
  <si>
    <t>4,402 m</t>
  </si>
  <si>
    <t>9,779 m</t>
  </si>
  <si>
    <t>3,464 m</t>
  </si>
  <si>
    <t>3,581 m</t>
  </si>
  <si>
    <t>43,40 API</t>
  </si>
  <si>
    <t>10,415 m</t>
  </si>
  <si>
    <t>1,178 m</t>
  </si>
  <si>
    <t>5,932 m</t>
  </si>
  <si>
    <t>7,905 m</t>
  </si>
  <si>
    <t>0,402 m</t>
  </si>
  <si>
    <t>5,529 m</t>
  </si>
  <si>
    <t>4,808 m</t>
  </si>
  <si>
    <t>1,898 m</t>
  </si>
  <si>
    <t>1,546 m</t>
  </si>
  <si>
    <t>6,133 m</t>
  </si>
  <si>
    <t>0,360 m</t>
  </si>
  <si>
    <t>2,788 m</t>
  </si>
  <si>
    <t>1,708 m</t>
  </si>
  <si>
    <t>Incompleta (Iniciada)</t>
  </si>
  <si>
    <t>11,243 m</t>
  </si>
  <si>
    <t>11,247 m</t>
  </si>
  <si>
    <t>2,388 m</t>
  </si>
  <si>
    <t>44,78 API</t>
  </si>
  <si>
    <t>5,311 m</t>
  </si>
  <si>
    <t>10,340 m</t>
  </si>
  <si>
    <t>7,307 m</t>
  </si>
  <si>
    <t>59,92 API</t>
  </si>
  <si>
    <t>7,260 m</t>
  </si>
  <si>
    <t>10,949 m</t>
  </si>
  <si>
    <t>0,666 m</t>
  </si>
  <si>
    <t>10,480 m</t>
  </si>
  <si>
    <t>1,517 m</t>
  </si>
  <si>
    <t>4,367 m</t>
  </si>
  <si>
    <t>66,79 API</t>
  </si>
  <si>
    <t>2,592 m</t>
  </si>
  <si>
    <t>10,582 m</t>
  </si>
  <si>
    <t>9,522 m</t>
  </si>
  <si>
    <t>2,624 m</t>
  </si>
  <si>
    <t>10,812 m</t>
  </si>
  <si>
    <t>11,242 m</t>
  </si>
  <si>
    <t>22,10 API</t>
  </si>
  <si>
    <t>104,24 API</t>
  </si>
  <si>
    <t>3,768 m</t>
  </si>
  <si>
    <t>526,3 kg/m3</t>
  </si>
  <si>
    <t>5,310 m</t>
  </si>
  <si>
    <t>5,312 m</t>
  </si>
  <si>
    <t>1,229 m</t>
  </si>
  <si>
    <t>560,6 kg/m3</t>
  </si>
  <si>
    <t>11,404 m</t>
  </si>
  <si>
    <t>10,184 m</t>
  </si>
  <si>
    <t>10,471 m</t>
  </si>
  <si>
    <t>3,941 m</t>
  </si>
  <si>
    <t>10,540 m</t>
  </si>
  <si>
    <t>32,70 API</t>
  </si>
  <si>
    <t>3,473 m</t>
  </si>
  <si>
    <t>3,791 m</t>
  </si>
  <si>
    <t>3,746 m</t>
  </si>
  <si>
    <t>9,610 m</t>
  </si>
  <si>
    <t>10,466 m</t>
  </si>
  <si>
    <t>55,80 API</t>
  </si>
  <si>
    <t>8,359 m</t>
  </si>
  <si>
    <t>9,598 m</t>
  </si>
  <si>
    <t>3,075 m</t>
  </si>
  <si>
    <t>1,443 m</t>
  </si>
  <si>
    <t>0,901 m</t>
  </si>
  <si>
    <t>9,870 m</t>
  </si>
  <si>
    <t>10,460 m</t>
  </si>
  <si>
    <t>40,24 API</t>
  </si>
  <si>
    <t>0,250 m</t>
  </si>
  <si>
    <t>9,369 m</t>
  </si>
  <si>
    <t>5,708 m</t>
  </si>
  <si>
    <t>1.075,0 kg/m3</t>
  </si>
  <si>
    <t>9,801 m</t>
  </si>
  <si>
    <t>6,745 m</t>
  </si>
  <si>
    <t>7,080 m</t>
  </si>
  <si>
    <t>(90725) IFO 2020 VLSFO (IFO 180 RME)</t>
  </si>
  <si>
    <t>9,046 m</t>
  </si>
  <si>
    <t>9,627 m</t>
  </si>
  <si>
    <t>6,391 m</t>
  </si>
  <si>
    <t>10,191 m</t>
  </si>
  <si>
    <t>37,70 API</t>
  </si>
  <si>
    <t>2,438 m</t>
  </si>
  <si>
    <t>89,38 API</t>
  </si>
  <si>
    <t>11,400 m</t>
  </si>
  <si>
    <t>5,844 m</t>
  </si>
  <si>
    <t>44,12 API</t>
  </si>
  <si>
    <t>10,785 m</t>
  </si>
  <si>
    <t>44,19 API</t>
  </si>
  <si>
    <t>9,296 m</t>
  </si>
  <si>
    <t>10,401 m</t>
  </si>
  <si>
    <t>61,50 API</t>
  </si>
  <si>
    <t>1,406 m</t>
  </si>
  <si>
    <t>56,20 API</t>
  </si>
  <si>
    <t>10,215 m</t>
  </si>
  <si>
    <t>10,628 m</t>
  </si>
  <si>
    <t>2,926 m</t>
  </si>
  <si>
    <t>1,063 m</t>
  </si>
  <si>
    <t>9,479 m</t>
  </si>
  <si>
    <t>9,709 m</t>
  </si>
  <si>
    <t>1,324 m</t>
  </si>
  <si>
    <t>1,043 m</t>
  </si>
  <si>
    <t>9,450 m</t>
  </si>
  <si>
    <t>4,044 m</t>
  </si>
  <si>
    <t>2,321 m</t>
  </si>
  <si>
    <t>42,60 API</t>
  </si>
  <si>
    <t>0,375 m</t>
  </si>
  <si>
    <t>2,534 m</t>
  </si>
  <si>
    <t>29,80 API</t>
  </si>
  <si>
    <t>9,638 m</t>
  </si>
  <si>
    <t>3,956 m</t>
  </si>
  <si>
    <t>1,935 m</t>
  </si>
  <si>
    <t>1,055 m</t>
  </si>
  <si>
    <t>1,891 m</t>
  </si>
  <si>
    <t>585,4 kg/m3</t>
  </si>
  <si>
    <t>10,235 m</t>
  </si>
  <si>
    <t>11,402 m</t>
  </si>
  <si>
    <t>8,325 m</t>
  </si>
  <si>
    <t>8,680 m</t>
  </si>
  <si>
    <t>5,849 m</t>
  </si>
  <si>
    <t>8,792 m</t>
  </si>
  <si>
    <t>68,44 API</t>
  </si>
  <si>
    <t>3,123 m</t>
  </si>
  <si>
    <t>0,592 m</t>
  </si>
  <si>
    <t>1,787 m</t>
  </si>
  <si>
    <t>1,991 m</t>
  </si>
  <si>
    <t>3,981 m</t>
  </si>
  <si>
    <t>32,80 API</t>
  </si>
  <si>
    <t>9,584 m</t>
  </si>
  <si>
    <t>4,992 m</t>
  </si>
  <si>
    <t>0,300 m</t>
  </si>
  <si>
    <t>5,231 m</t>
  </si>
  <si>
    <t>10,477 m</t>
  </si>
  <si>
    <t>6,970 m</t>
  </si>
  <si>
    <t>56,60 API</t>
  </si>
  <si>
    <t>3,313 m</t>
  </si>
  <si>
    <t>7,716 m</t>
  </si>
  <si>
    <t>9,259 m</t>
  </si>
  <si>
    <t>0,241 m</t>
  </si>
  <si>
    <t>0,482 m</t>
  </si>
  <si>
    <t>9,108 m</t>
  </si>
  <si>
    <t>63,32 API</t>
  </si>
  <si>
    <t>583,9 kg/m3</t>
  </si>
  <si>
    <t>2,376 m</t>
  </si>
  <si>
    <t>1,196 m</t>
  </si>
  <si>
    <t>1,858 m</t>
  </si>
  <si>
    <t>520,7 kg/m3</t>
  </si>
  <si>
    <t>2,836 m</t>
  </si>
  <si>
    <t>36,94 API</t>
  </si>
  <si>
    <t>9,552 m</t>
  </si>
  <si>
    <t>5,783 m</t>
  </si>
  <si>
    <t>57,08 API</t>
  </si>
  <si>
    <t>1,345 m</t>
  </si>
  <si>
    <t>5,681 m</t>
  </si>
  <si>
    <t>7,875 m</t>
  </si>
  <si>
    <t>59,27 API</t>
  </si>
  <si>
    <t>10,169 m</t>
  </si>
  <si>
    <t>7,953 m</t>
  </si>
  <si>
    <t>8,124 m</t>
  </si>
  <si>
    <t>2,343 m</t>
  </si>
  <si>
    <t>0,167 m</t>
  </si>
  <si>
    <t>3,238 m</t>
  </si>
  <si>
    <t>0,298 m</t>
  </si>
  <si>
    <t>5,562 m</t>
  </si>
  <si>
    <t>1,188 m</t>
  </si>
  <si>
    <t>10,637 m</t>
  </si>
  <si>
    <t>4,474 m</t>
  </si>
  <si>
    <t>5,096 m</t>
  </si>
  <si>
    <t>63,10 API</t>
  </si>
  <si>
    <t>9,788 m</t>
  </si>
  <si>
    <t>9,857 m</t>
  </si>
  <si>
    <t>6,500 m</t>
  </si>
  <si>
    <t>7,688 m</t>
  </si>
  <si>
    <t>24,48 API</t>
  </si>
  <si>
    <t>7,128 m</t>
  </si>
  <si>
    <t>1,281 m</t>
  </si>
  <si>
    <t>9,611 m</t>
  </si>
  <si>
    <t>37,50 API</t>
  </si>
  <si>
    <t>4,885 m</t>
  </si>
  <si>
    <t>5,905 m</t>
  </si>
  <si>
    <t>2,676 m</t>
  </si>
  <si>
    <t>57,59 API</t>
  </si>
  <si>
    <t>5,254 m</t>
  </si>
  <si>
    <t>57,30 API</t>
  </si>
  <si>
    <t>7,319 m</t>
  </si>
  <si>
    <t>10,969 m</t>
  </si>
  <si>
    <t>75,93 API</t>
  </si>
  <si>
    <t>1,424 m</t>
  </si>
  <si>
    <t>2,189 m</t>
  </si>
  <si>
    <t>9,846 m</t>
  </si>
  <si>
    <t>9,550 m</t>
  </si>
  <si>
    <t>32,63 API</t>
  </si>
  <si>
    <t>7,555 m</t>
  </si>
  <si>
    <t>18,90 API</t>
  </si>
  <si>
    <t>1,108 m</t>
  </si>
  <si>
    <t>40,18 API</t>
  </si>
  <si>
    <t>61,00 API</t>
  </si>
  <si>
    <t>1,396 m</t>
  </si>
  <si>
    <t>2,504 m</t>
  </si>
  <si>
    <t>0,124 m</t>
  </si>
  <si>
    <t>1,507 m</t>
  </si>
  <si>
    <t>37,63 API</t>
  </si>
  <si>
    <t>3,432 m</t>
  </si>
  <si>
    <t>5,908 m</t>
  </si>
  <si>
    <t>7,138 m</t>
  </si>
  <si>
    <t>29,09 API</t>
  </si>
  <si>
    <t>7,740 m</t>
  </si>
  <si>
    <t>10,927 m</t>
  </si>
  <si>
    <t>11,105 m</t>
  </si>
  <si>
    <t>21,60 API</t>
  </si>
  <si>
    <t>7,008 m</t>
  </si>
  <si>
    <t>7,170 m</t>
  </si>
  <si>
    <t>19,04 API</t>
  </si>
  <si>
    <t>3,776 m</t>
  </si>
  <si>
    <t>4,479 m</t>
  </si>
  <si>
    <t>7,399 m</t>
  </si>
  <si>
    <t>9,133 m</t>
  </si>
  <si>
    <t>2,932 m</t>
  </si>
  <si>
    <t>569,4 kg/m3</t>
  </si>
  <si>
    <t>0,412 m</t>
  </si>
  <si>
    <t>32,40 API</t>
  </si>
  <si>
    <t>10,053 m</t>
  </si>
  <si>
    <t>9,848 m</t>
  </si>
  <si>
    <t>0,413 m</t>
  </si>
  <si>
    <t>2,159 m</t>
  </si>
  <si>
    <t>6,865 m</t>
  </si>
  <si>
    <t>2,715 m</t>
  </si>
  <si>
    <t>0,002 m</t>
  </si>
  <si>
    <t>9,477 m</t>
  </si>
  <si>
    <t>46,70 API</t>
  </si>
  <si>
    <t>7,321 m</t>
  </si>
  <si>
    <t>8,877 m</t>
  </si>
  <si>
    <t>11,132 m</t>
  </si>
  <si>
    <t>11,155 m</t>
  </si>
  <si>
    <t>2,496 m</t>
  </si>
  <si>
    <t>2,691 m</t>
  </si>
  <si>
    <t>6,752 m</t>
  </si>
  <si>
    <t>127,35 API</t>
  </si>
  <si>
    <t>2,094 m</t>
  </si>
  <si>
    <t>6,495 m</t>
  </si>
  <si>
    <t>52,66 API</t>
  </si>
  <si>
    <t>2,500 m</t>
  </si>
  <si>
    <t>9,075 m</t>
  </si>
  <si>
    <t>6,400 m</t>
  </si>
  <si>
    <t>6,493 m</t>
  </si>
  <si>
    <t>0,541 m</t>
  </si>
  <si>
    <t>1,947 m</t>
  </si>
  <si>
    <t>2,458 m</t>
  </si>
  <si>
    <t>6,124 m</t>
  </si>
  <si>
    <t>36,01 API</t>
  </si>
  <si>
    <t>5,721 m</t>
  </si>
  <si>
    <t>1,087 m</t>
  </si>
  <si>
    <t>1,727 m</t>
  </si>
  <si>
    <t>2,244 m</t>
  </si>
  <si>
    <t>0,633 m</t>
  </si>
  <si>
    <t>6,117 m</t>
  </si>
  <si>
    <t>6,551 m</t>
  </si>
  <si>
    <t>7,057 m</t>
  </si>
  <si>
    <t>1,056 m</t>
  </si>
  <si>
    <t>11,271 m</t>
  </si>
  <si>
    <t>21,20 API</t>
  </si>
  <si>
    <t>9,102 m</t>
  </si>
  <si>
    <t>9,604 m</t>
  </si>
  <si>
    <t>6,864 m</t>
  </si>
  <si>
    <t>5,655 m</t>
  </si>
  <si>
    <t>0,658 m</t>
  </si>
  <si>
    <t>5,608 m</t>
  </si>
  <si>
    <t>5,162 m</t>
  </si>
  <si>
    <t>19,80 API</t>
  </si>
  <si>
    <t>0,230 m</t>
  </si>
  <si>
    <t>0,984 m</t>
  </si>
  <si>
    <t>1,086 m</t>
  </si>
  <si>
    <t>1,488 m</t>
  </si>
  <si>
    <t>1,944 m</t>
  </si>
  <si>
    <t>36,63 API</t>
  </si>
  <si>
    <t>1,513 m</t>
  </si>
  <si>
    <t>39,10 API</t>
  </si>
  <si>
    <t>0,247 m</t>
  </si>
  <si>
    <t>1,783 m</t>
  </si>
  <si>
    <t>24,60 API</t>
  </si>
  <si>
    <t>5,137 m</t>
  </si>
  <si>
    <t>8,927 m</t>
  </si>
  <si>
    <t>44,20 API</t>
  </si>
  <si>
    <t>7,169 m</t>
  </si>
  <si>
    <t>10,535 m</t>
  </si>
  <si>
    <t>62,70 API</t>
  </si>
  <si>
    <t>2,028 m</t>
  </si>
  <si>
    <t>10,861 m</t>
  </si>
  <si>
    <t>3,619 m</t>
  </si>
  <si>
    <t>3,839 m</t>
  </si>
  <si>
    <t>5,420 m</t>
  </si>
  <si>
    <t>1,393 m</t>
  </si>
  <si>
    <t>9,984 m</t>
  </si>
  <si>
    <t>21,21 API</t>
  </si>
  <si>
    <t>2,854 m</t>
  </si>
  <si>
    <t>3,752 m</t>
  </si>
  <si>
    <t>58,63 API</t>
  </si>
  <si>
    <t>0,708 m</t>
  </si>
  <si>
    <t>3,391 m</t>
  </si>
  <si>
    <t>0,171 m</t>
  </si>
  <si>
    <t>1,024 m</t>
  </si>
  <si>
    <t>10,066 m</t>
  </si>
  <si>
    <t>10,783 m</t>
  </si>
  <si>
    <t>5,530 m</t>
  </si>
  <si>
    <t>1,534 m</t>
  </si>
  <si>
    <t>9,360 m</t>
  </si>
  <si>
    <t>6,863 m</t>
  </si>
  <si>
    <t>3,293 m</t>
  </si>
  <si>
    <t>0,083 m</t>
  </si>
  <si>
    <t>9,952 m</t>
  </si>
  <si>
    <t>0,954 m</t>
  </si>
  <si>
    <t>67,01 API</t>
  </si>
  <si>
    <t>1,134 m</t>
  </si>
  <si>
    <t>8,899 m</t>
  </si>
  <si>
    <t>1,310 m</t>
  </si>
  <si>
    <t>6,327 m</t>
  </si>
  <si>
    <t>6,906 m</t>
  </si>
  <si>
    <t>8,945 m</t>
  </si>
  <si>
    <t>6,214 m</t>
  </si>
  <si>
    <t>45,50 API</t>
  </si>
  <si>
    <t>4,303 m</t>
  </si>
  <si>
    <t>4,331 m</t>
  </si>
  <si>
    <t>0,021 m</t>
  </si>
  <si>
    <t>4,172 m</t>
  </si>
  <si>
    <t>405B</t>
  </si>
  <si>
    <t>11,189 m</t>
  </si>
  <si>
    <t>11,295 m</t>
  </si>
  <si>
    <t>38,40 API</t>
  </si>
  <si>
    <t>2,918 m</t>
  </si>
  <si>
    <t>4,370 m</t>
  </si>
  <si>
    <t>3,633 m</t>
  </si>
  <si>
    <t>5,402 m</t>
  </si>
  <si>
    <t>4,631 m</t>
  </si>
  <si>
    <t>4,335 m</t>
  </si>
  <si>
    <t>9,719 m</t>
  </si>
  <si>
    <t>64,13 API</t>
  </si>
  <si>
    <t>8,670 m</t>
  </si>
  <si>
    <t>10,655 m</t>
  </si>
  <si>
    <t>57,69 API</t>
  </si>
  <si>
    <t>6,926 m</t>
  </si>
  <si>
    <t>7,606 m</t>
  </si>
  <si>
    <t>111,72 API</t>
  </si>
  <si>
    <t>2,507 m</t>
  </si>
  <si>
    <t>37,49 API</t>
  </si>
  <si>
    <t>0,094 m</t>
  </si>
  <si>
    <t>0,121 m</t>
  </si>
  <si>
    <t>0,528 m</t>
  </si>
  <si>
    <t>9,331 m</t>
  </si>
  <si>
    <t>32,18 API</t>
  </si>
  <si>
    <t>6,095 m</t>
  </si>
  <si>
    <t>0,202 m</t>
  </si>
  <si>
    <t>0,003 m</t>
  </si>
  <si>
    <t>1,550 m</t>
  </si>
  <si>
    <t>1,568 m</t>
  </si>
  <si>
    <t>6,309 m</t>
  </si>
  <si>
    <t>6,283 m</t>
  </si>
  <si>
    <t>84,88 API</t>
  </si>
  <si>
    <t>1,161 m</t>
  </si>
  <si>
    <t>3,493 m</t>
  </si>
  <si>
    <t>1,830 m</t>
  </si>
  <si>
    <t>3,517 m</t>
  </si>
  <si>
    <t>3,400 m</t>
  </si>
  <si>
    <t>9,334 m</t>
  </si>
  <si>
    <t>9,338 m</t>
  </si>
  <si>
    <t>11,221 m</t>
  </si>
  <si>
    <t>11,393 m</t>
  </si>
  <si>
    <t>11,138 m</t>
  </si>
  <si>
    <t>1,962 m</t>
  </si>
  <si>
    <t>9,916 m</t>
  </si>
  <si>
    <t>10,593 m</t>
  </si>
  <si>
    <t>35,79 API</t>
  </si>
  <si>
    <t>4,564 m</t>
  </si>
  <si>
    <t>8,961 m</t>
  </si>
  <si>
    <t>44,02 API</t>
  </si>
  <si>
    <t>4,079 m</t>
  </si>
  <si>
    <t>59,76 API</t>
  </si>
  <si>
    <t>57,71 API</t>
  </si>
  <si>
    <t>3,346 m</t>
  </si>
  <si>
    <t>HCK</t>
  </si>
  <si>
    <t>7,637 m</t>
  </si>
  <si>
    <t>10,294 m</t>
  </si>
  <si>
    <t>31,77 API</t>
  </si>
  <si>
    <t>2,196 m</t>
  </si>
  <si>
    <t>2,309 m</t>
  </si>
  <si>
    <t>10,028 m</t>
  </si>
  <si>
    <t>31,57 API</t>
  </si>
  <si>
    <t>7,385 m</t>
  </si>
  <si>
    <t>7,371 m</t>
  </si>
  <si>
    <t>0,358 m</t>
  </si>
  <si>
    <t>0,299 m</t>
  </si>
  <si>
    <t>4,078 m</t>
  </si>
  <si>
    <t>57,70 API</t>
  </si>
  <si>
    <t>0,794 m</t>
  </si>
  <si>
    <t>44,17 API</t>
  </si>
  <si>
    <t>2,260 m</t>
  </si>
  <si>
    <t>8,023 m</t>
  </si>
  <si>
    <t>68,66 API</t>
  </si>
  <si>
    <t>3,893 m</t>
  </si>
  <si>
    <t>8,398 m</t>
  </si>
  <si>
    <t>65,82 API</t>
  </si>
  <si>
    <t>9,113 m</t>
  </si>
  <si>
    <t>9,430 m</t>
  </si>
  <si>
    <t>11,058 m</t>
  </si>
  <si>
    <t>8,152 m</t>
  </si>
  <si>
    <t>10,620 m</t>
  </si>
  <si>
    <t>2,675 m</t>
  </si>
  <si>
    <t>5,939 m</t>
  </si>
  <si>
    <t>4,593 m</t>
  </si>
  <si>
    <t>8,794 m</t>
  </si>
  <si>
    <t>8,996 m</t>
  </si>
  <si>
    <t>58,94 API</t>
  </si>
  <si>
    <t>0,427 m</t>
  </si>
  <si>
    <t>0,732 m</t>
  </si>
  <si>
    <t>9,048 m</t>
  </si>
  <si>
    <t>9,731 m</t>
  </si>
  <si>
    <t>10,029 m</t>
  </si>
  <si>
    <t>0,341 m</t>
  </si>
  <si>
    <t>0,090 m</t>
  </si>
  <si>
    <t>1,775 m</t>
  </si>
  <si>
    <t>4,594 m</t>
  </si>
  <si>
    <t>3,871 m</t>
  </si>
  <si>
    <t>8,324 m</t>
  </si>
  <si>
    <t>49,45 API</t>
  </si>
  <si>
    <t>10,445 m</t>
  </si>
  <si>
    <t>10,985 m</t>
  </si>
  <si>
    <t>0,947 m</t>
  </si>
  <si>
    <t>2,137 m</t>
  </si>
  <si>
    <t>5,740 m</t>
  </si>
  <si>
    <t>760,9 kg/m3</t>
  </si>
  <si>
    <t>3,009 m</t>
  </si>
  <si>
    <t>9,491 m</t>
  </si>
  <si>
    <t>5,860 m</t>
  </si>
  <si>
    <t>5,277 m</t>
  </si>
  <si>
    <t>73,88 API</t>
  </si>
  <si>
    <t>6,608 m</t>
  </si>
  <si>
    <t>51,28 API</t>
  </si>
  <si>
    <t>3,450 m</t>
  </si>
  <si>
    <t>3,175 m</t>
  </si>
  <si>
    <t>7,956 m</t>
  </si>
  <si>
    <t>44,15 API</t>
  </si>
  <si>
    <t>7,674 m</t>
  </si>
  <si>
    <t>2,383 m</t>
  </si>
  <si>
    <t>7,633 m</t>
  </si>
  <si>
    <t>5,536 m</t>
  </si>
  <si>
    <t>2,107 m</t>
  </si>
  <si>
    <t>3,174 m</t>
  </si>
  <si>
    <t>10,328 m</t>
  </si>
  <si>
    <t>1,557 m</t>
  </si>
  <si>
    <t>9,994 m</t>
  </si>
  <si>
    <t>8,408 m</t>
  </si>
  <si>
    <t>8,496 m</t>
  </si>
  <si>
    <t>2,367 m</t>
  </si>
  <si>
    <t>2,034 m</t>
  </si>
  <si>
    <t>55,58 API</t>
  </si>
  <si>
    <t>1,985 m</t>
  </si>
  <si>
    <t>0,215 m</t>
  </si>
  <si>
    <t>3,497 m</t>
  </si>
  <si>
    <t>9,752 m</t>
  </si>
  <si>
    <t>3,504 m</t>
  </si>
  <si>
    <t>6,004 m</t>
  </si>
  <si>
    <t>4,245 m</t>
  </si>
  <si>
    <t>0,428 m</t>
  </si>
  <si>
    <t>7,458 m</t>
  </si>
  <si>
    <t>10,319 m</t>
  </si>
  <si>
    <t>64,75 API</t>
  </si>
  <si>
    <t>4,016 m</t>
  </si>
  <si>
    <t>0,475 m</t>
  </si>
  <si>
    <t>5,125 m</t>
  </si>
  <si>
    <t>7,634 m</t>
  </si>
  <si>
    <t>8,074 m</t>
  </si>
  <si>
    <t>4,005 m</t>
  </si>
  <si>
    <t>10,578 m</t>
  </si>
  <si>
    <t>35,49 API</t>
  </si>
  <si>
    <t>3,426 m</t>
  </si>
  <si>
    <t>4,896 m</t>
  </si>
  <si>
    <t>6,175 m</t>
  </si>
  <si>
    <t>59,78 API</t>
  </si>
  <si>
    <t>54,99 API</t>
  </si>
  <si>
    <t>10,201 m</t>
  </si>
  <si>
    <t>0,504 m</t>
  </si>
  <si>
    <t>1,241 m</t>
  </si>
  <si>
    <t>8,846 m</t>
  </si>
  <si>
    <t>(90716) Petróleo Combustible Nº6 RM</t>
  </si>
  <si>
    <t>3,700 m</t>
  </si>
  <si>
    <t>6,542 m</t>
  </si>
  <si>
    <t>12,16 API</t>
  </si>
  <si>
    <t>4,877 m</t>
  </si>
  <si>
    <t>0,616 m</t>
  </si>
  <si>
    <t>2,352 m</t>
  </si>
  <si>
    <t>509,2 kg/m3</t>
  </si>
  <si>
    <t>4,026 m</t>
  </si>
  <si>
    <t>6,224 m</t>
  </si>
  <si>
    <t>45,93 API</t>
  </si>
  <si>
    <t>11,177 m</t>
  </si>
  <si>
    <t>11,231 m</t>
  </si>
  <si>
    <t>9,587 m</t>
  </si>
  <si>
    <t>2,348 m</t>
  </si>
  <si>
    <t>3,877 m</t>
  </si>
  <si>
    <t>6,070 m</t>
  </si>
  <si>
    <t>35,83 API</t>
  </si>
  <si>
    <t>9,940 m</t>
  </si>
  <si>
    <t>10,032 m</t>
  </si>
  <si>
    <t>3,952 m</t>
  </si>
  <si>
    <t>58,55 API</t>
  </si>
  <si>
    <t>7,693 m</t>
  </si>
  <si>
    <t>10,410 m</t>
  </si>
  <si>
    <t>60,89 API</t>
  </si>
  <si>
    <t>0,871 m</t>
  </si>
  <si>
    <t>1,923 m</t>
  </si>
  <si>
    <t>4,050 m</t>
  </si>
  <si>
    <t>0,505 m</t>
  </si>
  <si>
    <t>17,50 API</t>
  </si>
  <si>
    <t>31,07 API</t>
  </si>
  <si>
    <t>3,487 m</t>
  </si>
  <si>
    <t>9,640 m</t>
  </si>
  <si>
    <t>0,320 m</t>
  </si>
  <si>
    <t>4,788 m</t>
  </si>
  <si>
    <t>4,865 m</t>
  </si>
  <si>
    <t>6,735 m</t>
  </si>
  <si>
    <t>54,20 API</t>
  </si>
  <si>
    <t>1,315 m</t>
  </si>
  <si>
    <t>1,464 m</t>
  </si>
  <si>
    <t>8,024 m</t>
  </si>
  <si>
    <t>8,130 m</t>
  </si>
  <si>
    <t>5,146 m</t>
  </si>
  <si>
    <t>10,777 m</t>
  </si>
  <si>
    <t>1,988 m</t>
  </si>
  <si>
    <t>0,175 m</t>
  </si>
  <si>
    <t>0,323 m</t>
  </si>
  <si>
    <t>1,773 m</t>
  </si>
  <si>
    <t>7,926 m</t>
  </si>
  <si>
    <t>8,00 API</t>
  </si>
  <si>
    <t>11,108 m</t>
  </si>
  <si>
    <t>9,672 m</t>
  </si>
  <si>
    <t>2,211 m</t>
  </si>
  <si>
    <t>5,081 m</t>
  </si>
  <si>
    <t>19,19 API</t>
  </si>
  <si>
    <t>4,809 m</t>
  </si>
  <si>
    <t>8,357 m</t>
  </si>
  <si>
    <t>3,418 m</t>
  </si>
  <si>
    <t>61,99 API</t>
  </si>
  <si>
    <t>54,77 API</t>
  </si>
  <si>
    <t>3,124 m</t>
  </si>
  <si>
    <t>7,100 m</t>
  </si>
  <si>
    <t>55,98 API</t>
  </si>
  <si>
    <t>568,7 kg/m3</t>
  </si>
  <si>
    <t>2,480 m</t>
  </si>
  <si>
    <t>43,06 API</t>
  </si>
  <si>
    <t>2,366 m</t>
  </si>
  <si>
    <t>4,376 m</t>
  </si>
  <si>
    <t>7,034 m</t>
  </si>
  <si>
    <t>1,041 m</t>
  </si>
  <si>
    <t>58,80 API</t>
  </si>
  <si>
    <t>53,20 API</t>
  </si>
  <si>
    <t>0,900 m</t>
  </si>
  <si>
    <t>0,267 m</t>
  </si>
  <si>
    <t>0,754 m</t>
  </si>
  <si>
    <t>411B</t>
  </si>
  <si>
    <t>1,652 m</t>
  </si>
  <si>
    <t>1,615 m</t>
  </si>
  <si>
    <t>2,554 m</t>
  </si>
  <si>
    <t>68,60 API</t>
  </si>
  <si>
    <t>1,502 m</t>
  </si>
  <si>
    <t>42,16 API</t>
  </si>
  <si>
    <t>4,630 m</t>
  </si>
  <si>
    <t>4,782 m</t>
  </si>
  <si>
    <t>5,950 m</t>
  </si>
  <si>
    <t>8,694 m</t>
  </si>
  <si>
    <t>57,66 API</t>
  </si>
  <si>
    <t>4,745 m</t>
  </si>
  <si>
    <t>20,57 API</t>
  </si>
  <si>
    <t>0,615 m</t>
  </si>
  <si>
    <t>1,986 m</t>
  </si>
  <si>
    <t>7,293 m</t>
  </si>
  <si>
    <t>8,971 m</t>
  </si>
  <si>
    <t>3,857 m</t>
  </si>
  <si>
    <t>7,276 m</t>
  </si>
  <si>
    <t>4,146 m</t>
  </si>
  <si>
    <t>10,286 m</t>
  </si>
  <si>
    <t>58,42 API</t>
  </si>
  <si>
    <t>1,234 m</t>
  </si>
  <si>
    <t>2,413 m</t>
  </si>
  <si>
    <t>11,017 m</t>
  </si>
  <si>
    <t>8,147 m</t>
  </si>
  <si>
    <t>3,753 m</t>
  </si>
  <si>
    <t>0,159 m</t>
  </si>
  <si>
    <t>42,12 API</t>
  </si>
  <si>
    <t>1,543 m</t>
  </si>
  <si>
    <t>4,237 m</t>
  </si>
  <si>
    <t>20,70 API</t>
  </si>
  <si>
    <t>10,815 m</t>
  </si>
  <si>
    <t>11,407 m</t>
  </si>
  <si>
    <t>5,001 m</t>
  </si>
  <si>
    <t>6,079 m</t>
  </si>
  <si>
    <t>50,55 API</t>
  </si>
  <si>
    <t>5,662 m</t>
  </si>
  <si>
    <t>8,817 m</t>
  </si>
  <si>
    <t>0,583 m</t>
  </si>
  <si>
    <t>2,414 m</t>
  </si>
  <si>
    <t>507,2 kg/m3</t>
  </si>
  <si>
    <t>2,202 m</t>
  </si>
  <si>
    <t>5,020 m</t>
  </si>
  <si>
    <t>0,499 m</t>
  </si>
  <si>
    <t>7,251 m</t>
  </si>
  <si>
    <t>8,148 m</t>
  </si>
  <si>
    <t>31,37 API</t>
  </si>
  <si>
    <t>10,756 m</t>
  </si>
  <si>
    <t>6,597 m</t>
  </si>
  <si>
    <t>0,301 m</t>
  </si>
  <si>
    <t>1,696 m</t>
  </si>
  <si>
    <t>5,660 m</t>
  </si>
  <si>
    <t>2,446 m</t>
  </si>
  <si>
    <t>518,7 kg/m3</t>
  </si>
  <si>
    <t>1,313 m</t>
  </si>
  <si>
    <t>2,418 m</t>
  </si>
  <si>
    <t>5,876 m</t>
  </si>
  <si>
    <t>5,945 m</t>
  </si>
  <si>
    <t>35,44 API</t>
  </si>
  <si>
    <t>2,759 m</t>
  </si>
  <si>
    <t>69,61 API</t>
  </si>
  <si>
    <t>4,007 m</t>
  </si>
  <si>
    <t>8,820 m</t>
  </si>
  <si>
    <t>1,883 m</t>
  </si>
  <si>
    <t>644,5 kg/m3</t>
  </si>
  <si>
    <t>510,8 kg/m3</t>
  </si>
  <si>
    <t>1,074 m</t>
  </si>
  <si>
    <t>6,689 m</t>
  </si>
  <si>
    <t>7,250 m</t>
  </si>
  <si>
    <t>1,529 m</t>
  </si>
  <si>
    <t>5,024 m</t>
  </si>
  <si>
    <t>1,050 m</t>
  </si>
  <si>
    <t>0,219 m</t>
  </si>
  <si>
    <t>2,498 m</t>
  </si>
  <si>
    <t>1,528 m</t>
  </si>
  <si>
    <t>1,672 m</t>
  </si>
  <si>
    <t>1,806 m</t>
  </si>
  <si>
    <t>0,382 m</t>
  </si>
  <si>
    <t>10,666 m</t>
  </si>
  <si>
    <t>58,02 API</t>
  </si>
  <si>
    <t>5,291 m</t>
  </si>
  <si>
    <t>1,146 m</t>
  </si>
  <si>
    <t>42,00 API</t>
  </si>
  <si>
    <t>0,709 m</t>
  </si>
  <si>
    <t>0,252 m</t>
  </si>
  <si>
    <t>2,408 m</t>
  </si>
  <si>
    <t>2,354 m</t>
  </si>
  <si>
    <t>8,915 m</t>
  </si>
  <si>
    <t>41,86 API</t>
  </si>
  <si>
    <t>10,005 m</t>
  </si>
  <si>
    <t>71,90 API</t>
  </si>
  <si>
    <t>49,93 API</t>
  </si>
  <si>
    <t>1,574 m</t>
  </si>
  <si>
    <t>10,980 m</t>
  </si>
  <si>
    <t>51,78 API</t>
  </si>
  <si>
    <t>35,65 API</t>
  </si>
  <si>
    <t>29,97 API</t>
  </si>
  <si>
    <t>5,262 m</t>
  </si>
  <si>
    <t>5,307 m</t>
  </si>
  <si>
    <t>1,671 m</t>
  </si>
  <si>
    <t>1,778 m</t>
  </si>
  <si>
    <t>2,632 m</t>
  </si>
  <si>
    <t>3104B</t>
  </si>
  <si>
    <t>0,519 m</t>
  </si>
  <si>
    <t>1,021 m</t>
  </si>
  <si>
    <t>9,571 m</t>
  </si>
  <si>
    <t>37,45 API</t>
  </si>
  <si>
    <t>9,696 m</t>
  </si>
  <si>
    <t>11,029 m</t>
  </si>
  <si>
    <t>909,7 kg/m3</t>
  </si>
  <si>
    <t>5,512 m</t>
  </si>
  <si>
    <t>40,73 API</t>
  </si>
  <si>
    <t>1,895 m</t>
  </si>
  <si>
    <t>2,075 m</t>
  </si>
  <si>
    <t>1,030 m</t>
  </si>
  <si>
    <t>02-Sergio Gonzalez Diaz</t>
  </si>
  <si>
    <t>6,489 m</t>
  </si>
  <si>
    <t>9,654 m</t>
  </si>
  <si>
    <t>10,501 m</t>
  </si>
  <si>
    <t>37,21 API</t>
  </si>
  <si>
    <t>3,342 m</t>
  </si>
  <si>
    <t>3,433 m</t>
  </si>
  <si>
    <t>11,37 API</t>
  </si>
  <si>
    <t>3,990 m</t>
  </si>
  <si>
    <t>5,270 m</t>
  </si>
  <si>
    <t>1,741 m</t>
  </si>
  <si>
    <t>8,233 m</t>
  </si>
  <si>
    <t>9,002 m</t>
  </si>
  <si>
    <t>10,914 m</t>
  </si>
  <si>
    <t>27,40 API</t>
  </si>
  <si>
    <t>3,737 m</t>
  </si>
  <si>
    <t>5,169 m</t>
  </si>
  <si>
    <t>SOLV2-SOLTOP</t>
  </si>
  <si>
    <t>6,609 m</t>
  </si>
  <si>
    <t>6,958 m</t>
  </si>
  <si>
    <t>2,712 m</t>
  </si>
  <si>
    <t>1,738 m</t>
  </si>
  <si>
    <t>8,267 m</t>
  </si>
  <si>
    <t>793,8 kg/m3</t>
  </si>
  <si>
    <t>4,821 m</t>
  </si>
  <si>
    <t>5,405 m</t>
  </si>
  <si>
    <t>5,693 m</t>
  </si>
  <si>
    <t>1,145 m</t>
  </si>
  <si>
    <t>1,008 m</t>
  </si>
  <si>
    <t>23,98 API</t>
  </si>
  <si>
    <t>10,742 m</t>
  </si>
  <si>
    <t>47,93 API</t>
  </si>
  <si>
    <t>6,172 m</t>
  </si>
  <si>
    <t>42,59 API</t>
  </si>
  <si>
    <t>3,604 m</t>
  </si>
  <si>
    <t>3,628 m</t>
  </si>
  <si>
    <t>0,896 m</t>
  </si>
  <si>
    <t>53,30 API</t>
  </si>
  <si>
    <t>6,827 m</t>
  </si>
  <si>
    <t>928,8 kg/m3</t>
  </si>
  <si>
    <t>4,053 m</t>
  </si>
  <si>
    <t>8,028 m</t>
  </si>
  <si>
    <t>4,748 m</t>
  </si>
  <si>
    <t>3,767 m</t>
  </si>
  <si>
    <t>5,062 m</t>
  </si>
  <si>
    <t>3,552 m</t>
  </si>
  <si>
    <t>7,061 m</t>
  </si>
  <si>
    <t>48,21 API</t>
  </si>
  <si>
    <t>1,206 m</t>
  </si>
  <si>
    <t>9,955 m</t>
  </si>
  <si>
    <t>11,474 m</t>
  </si>
  <si>
    <t>F-806</t>
  </si>
  <si>
    <t>10,140 m</t>
  </si>
  <si>
    <t>10,443 m</t>
  </si>
  <si>
    <t>34,40 API</t>
  </si>
  <si>
    <t>1,403 m</t>
  </si>
  <si>
    <t>1,376 m</t>
  </si>
  <si>
    <t>1,133 m</t>
  </si>
  <si>
    <t>6,185 m</t>
  </si>
  <si>
    <t>6,575 m</t>
  </si>
  <si>
    <t>5,490 m</t>
  </si>
  <si>
    <t>6,001 m</t>
  </si>
  <si>
    <t>3,280 m</t>
  </si>
  <si>
    <t>71,50 API</t>
  </si>
  <si>
    <t>2,069 m</t>
  </si>
  <si>
    <t>511,8 kg/m3</t>
  </si>
  <si>
    <t>1,548 m</t>
  </si>
  <si>
    <t>5,192 m</t>
  </si>
  <si>
    <t>36,82 API</t>
  </si>
  <si>
    <t>2,553 m</t>
  </si>
  <si>
    <t>4,776 m</t>
  </si>
  <si>
    <t>52,05 API</t>
  </si>
  <si>
    <t>3,822 m</t>
  </si>
  <si>
    <t>11,052 m</t>
  </si>
  <si>
    <t>11,078 m</t>
  </si>
  <si>
    <t>4,726 m</t>
  </si>
  <si>
    <t>41,40 API</t>
  </si>
  <si>
    <t>3,189 m</t>
  </si>
  <si>
    <t>0,433 m</t>
  </si>
  <si>
    <t>7,954 m</t>
  </si>
  <si>
    <t>11,233 m</t>
  </si>
  <si>
    <t>11,236 m</t>
  </si>
  <si>
    <t>7,303 m</t>
  </si>
  <si>
    <t>4,087 m</t>
  </si>
  <si>
    <t>3,181 m</t>
  </si>
  <si>
    <t>1,963 m</t>
  </si>
  <si>
    <t>2,488 m</t>
  </si>
  <si>
    <t>71,59 API</t>
  </si>
  <si>
    <t>6,349 m</t>
  </si>
  <si>
    <t>55,47 API</t>
  </si>
  <si>
    <t>5,873 m</t>
  </si>
  <si>
    <t>11,062 m</t>
  </si>
  <si>
    <t>6,812 m</t>
  </si>
  <si>
    <t>10,481 m</t>
  </si>
  <si>
    <t>0,392 m</t>
  </si>
  <si>
    <t>2,692 m</t>
  </si>
  <si>
    <t>6,811 m</t>
  </si>
  <si>
    <t>56,09 API</t>
  </si>
  <si>
    <t>4,968 m</t>
  </si>
  <si>
    <t>0,243 m</t>
  </si>
  <si>
    <t>1,959 m</t>
  </si>
  <si>
    <t>68,80 API</t>
  </si>
  <si>
    <t>10,977 m</t>
  </si>
  <si>
    <t>5,098 m</t>
  </si>
  <si>
    <t>5,603 m</t>
  </si>
  <si>
    <t>8,343 m</t>
  </si>
  <si>
    <t>2,180 m</t>
  </si>
  <si>
    <t>1,243 m</t>
  </si>
  <si>
    <t>1,764 m</t>
  </si>
  <si>
    <t>0,932 m</t>
  </si>
  <si>
    <t>1,743 m</t>
  </si>
  <si>
    <t>508,6 kg/m3</t>
  </si>
  <si>
    <t>8,429 m</t>
  </si>
  <si>
    <t>64,07 API</t>
  </si>
  <si>
    <t>5,007 m</t>
  </si>
  <si>
    <t>51,97 API</t>
  </si>
  <si>
    <t>3,917 m</t>
  </si>
  <si>
    <t>1,724 m</t>
  </si>
  <si>
    <t>31,25 API</t>
  </si>
  <si>
    <t>1,486 m</t>
  </si>
  <si>
    <t>3,720 m</t>
  </si>
  <si>
    <t>3,618 m</t>
  </si>
  <si>
    <t>6,880 m</t>
  </si>
  <si>
    <t>4,240 m</t>
  </si>
  <si>
    <t>54,21 API</t>
  </si>
  <si>
    <t>0,447 m</t>
  </si>
  <si>
    <t>5,833 m</t>
  </si>
  <si>
    <t>10,902 m</t>
  </si>
  <si>
    <t>3,344 m</t>
  </si>
  <si>
    <t>9,451 m</t>
  </si>
  <si>
    <t>1,349 m</t>
  </si>
  <si>
    <t>1,973 m</t>
  </si>
  <si>
    <t>59,68 API</t>
  </si>
  <si>
    <t>3,677 m</t>
  </si>
  <si>
    <t>51,69 API</t>
  </si>
  <si>
    <t>9,593 m</t>
  </si>
  <si>
    <t>3,721 m</t>
  </si>
  <si>
    <t>6,160 m</t>
  </si>
  <si>
    <t>3,050 m</t>
  </si>
  <si>
    <t>5,449 m</t>
  </si>
  <si>
    <t>5,429 m</t>
  </si>
  <si>
    <t>41,70 API</t>
  </si>
  <si>
    <t>2,915 m</t>
  </si>
  <si>
    <t>46,80 API</t>
  </si>
  <si>
    <t>3,131 m</t>
  </si>
  <si>
    <t>7,959 m</t>
  </si>
  <si>
    <t>3,543 m</t>
  </si>
  <si>
    <t>3,616 m</t>
  </si>
  <si>
    <t>4,278 m</t>
  </si>
  <si>
    <t>11,061 m</t>
  </si>
  <si>
    <t>1,335 m</t>
  </si>
  <si>
    <t>0,547 m</t>
  </si>
  <si>
    <t>1,385 m</t>
  </si>
  <si>
    <t>9,636 m</t>
  </si>
  <si>
    <t>10,473 m</t>
  </si>
  <si>
    <t>10,468 m</t>
  </si>
  <si>
    <t>1,566 m</t>
  </si>
  <si>
    <t>41,59 API</t>
  </si>
  <si>
    <t>5,431 m</t>
  </si>
  <si>
    <t>4,121 m</t>
  </si>
  <si>
    <t>10,893 m</t>
  </si>
  <si>
    <t>303C</t>
  </si>
  <si>
    <t>7,448 m</t>
  </si>
  <si>
    <t>8,372 m</t>
  </si>
  <si>
    <t>7,502 m</t>
  </si>
  <si>
    <t>6,600 m</t>
  </si>
  <si>
    <t>2,597 m</t>
  </si>
  <si>
    <t>3,127 m</t>
  </si>
  <si>
    <t>4,700 m</t>
  </si>
  <si>
    <t>5,840 m</t>
  </si>
  <si>
    <t>6,888 m</t>
  </si>
  <si>
    <t>41,29 API</t>
  </si>
  <si>
    <t>3,321 m</t>
  </si>
  <si>
    <t>5,800 m</t>
  </si>
  <si>
    <t>56,36 API</t>
  </si>
  <si>
    <t>3,329 m</t>
  </si>
  <si>
    <t>41,54 API</t>
  </si>
  <si>
    <t>7,324 m</t>
  </si>
  <si>
    <t>7,583 m</t>
  </si>
  <si>
    <t>990,6 kg/m3</t>
  </si>
  <si>
    <t>10,585 m</t>
  </si>
  <si>
    <t>7,059 m</t>
  </si>
  <si>
    <t>57,50 API</t>
  </si>
  <si>
    <t>2,761 m</t>
  </si>
  <si>
    <t>54,80 API</t>
  </si>
  <si>
    <t>0,197 m</t>
  </si>
  <si>
    <t>3,498 m</t>
  </si>
  <si>
    <t>0,997 m</t>
  </si>
  <si>
    <t>10,818 m</t>
  </si>
  <si>
    <t>11,448 m</t>
  </si>
  <si>
    <t>926,3 kg/m3</t>
  </si>
  <si>
    <t>10,217 m</t>
  </si>
  <si>
    <t>11,261 m</t>
  </si>
  <si>
    <t>22,81 API</t>
  </si>
  <si>
    <t>7,703 m</t>
  </si>
  <si>
    <t>9,439 m</t>
  </si>
  <si>
    <t>2,068 m</t>
  </si>
  <si>
    <t>49,66 API</t>
  </si>
  <si>
    <t>9,925 m</t>
  </si>
  <si>
    <t>7,730 m</t>
  </si>
  <si>
    <t>4,994 m</t>
  </si>
  <si>
    <t>5,948 m</t>
  </si>
  <si>
    <t>2,245 m</t>
  </si>
  <si>
    <t>41,50 API</t>
  </si>
  <si>
    <t>0,818 m</t>
  </si>
  <si>
    <t>1,690 m</t>
  </si>
  <si>
    <t>0,379 m</t>
  </si>
  <si>
    <t>0,134 m</t>
  </si>
  <si>
    <t>1,216 m</t>
  </si>
  <si>
    <t>1,961 m</t>
  </si>
  <si>
    <t>10,748 m</t>
  </si>
  <si>
    <t>3,423 m</t>
  </si>
  <si>
    <t>3,549 m</t>
  </si>
  <si>
    <t>10,548 m</t>
  </si>
  <si>
    <t>5,611 m</t>
  </si>
  <si>
    <t>9,756 m</t>
  </si>
  <si>
    <t>5,806 m</t>
  </si>
  <si>
    <t>55,21 API</t>
  </si>
  <si>
    <t>2,371 m</t>
  </si>
  <si>
    <t>65,41 API</t>
  </si>
  <si>
    <t>571,4 kg/m3</t>
  </si>
  <si>
    <t>510,3 kg/m3</t>
  </si>
  <si>
    <t>6,817 m</t>
  </si>
  <si>
    <t>40,13 API</t>
  </si>
  <si>
    <t>1,270 m</t>
  </si>
  <si>
    <t>0,630 m</t>
  </si>
  <si>
    <t>4,395 m</t>
  </si>
  <si>
    <t>5,375 m</t>
  </si>
  <si>
    <t>0,693 m</t>
  </si>
  <si>
    <t>2,543 m</t>
  </si>
  <si>
    <t>44,40 API</t>
  </si>
  <si>
    <t>4,093 m</t>
  </si>
  <si>
    <t>10,668 m</t>
  </si>
  <si>
    <t>10,012 m</t>
  </si>
  <si>
    <t>7,887 m</t>
  </si>
  <si>
    <t>1,950 m</t>
  </si>
  <si>
    <t>2,209 m</t>
  </si>
  <si>
    <t>2,878 m</t>
  </si>
  <si>
    <t>2,940 m</t>
  </si>
  <si>
    <t>4,751 m</t>
  </si>
  <si>
    <t>5,047 m</t>
  </si>
  <si>
    <t>9,375 m</t>
  </si>
  <si>
    <t>10,023 m</t>
  </si>
  <si>
    <t>11,091 m</t>
  </si>
  <si>
    <t>11,430 m</t>
  </si>
  <si>
    <t>1,635 m</t>
  </si>
  <si>
    <t>2,369 m</t>
  </si>
  <si>
    <t>5,526 m</t>
  </si>
  <si>
    <t>1,608 m</t>
  </si>
  <si>
    <t>1,633 m</t>
  </si>
  <si>
    <t>10,014 m</t>
  </si>
  <si>
    <t>45,83 API</t>
  </si>
  <si>
    <t>41,60 API</t>
  </si>
  <si>
    <t>0,200 m</t>
  </si>
  <si>
    <t>1,740 m</t>
  </si>
  <si>
    <t>8,156 m</t>
  </si>
  <si>
    <t>9,493 m</t>
  </si>
  <si>
    <t>3,745 m</t>
  </si>
  <si>
    <t>7,812 m</t>
  </si>
  <si>
    <t>576,0 kg/m3</t>
  </si>
  <si>
    <t>1,466 m</t>
  </si>
  <si>
    <t>11,360 m</t>
  </si>
  <si>
    <t>11,370 m</t>
  </si>
  <si>
    <t>5,476 m</t>
  </si>
  <si>
    <t>41,61 API</t>
  </si>
  <si>
    <t>0,863 m</t>
  </si>
  <si>
    <t>57,85 API</t>
  </si>
  <si>
    <t>1,749 m</t>
  </si>
  <si>
    <t>2,316 m</t>
  </si>
  <si>
    <t>10,337 m</t>
  </si>
  <si>
    <t>1,392 m</t>
  </si>
  <si>
    <t>61,96 API</t>
  </si>
  <si>
    <t>0,258 m</t>
  </si>
  <si>
    <t>6,262 m</t>
  </si>
  <si>
    <t>10,538 m</t>
  </si>
  <si>
    <t>9,988 m</t>
  </si>
  <si>
    <t>939,0 kg/m3</t>
  </si>
  <si>
    <t>2,326 m</t>
  </si>
  <si>
    <t>6,716 m</t>
  </si>
  <si>
    <t>11,329 m</t>
  </si>
  <si>
    <t>37,31 API</t>
  </si>
  <si>
    <t>5,070 m</t>
  </si>
  <si>
    <t>8,353 m</t>
  </si>
  <si>
    <t>62,28 API</t>
  </si>
  <si>
    <t>9,066 m</t>
  </si>
  <si>
    <t>9,236 m</t>
  </si>
  <si>
    <t>87,39 API</t>
  </si>
  <si>
    <t>2,445 m</t>
  </si>
  <si>
    <t>3,772 m</t>
  </si>
  <si>
    <t>10,134 m</t>
  </si>
  <si>
    <t>2,053 m</t>
  </si>
  <si>
    <t>40,30 API</t>
  </si>
  <si>
    <t>1,487 m</t>
  </si>
  <si>
    <t>9,868 m</t>
  </si>
  <si>
    <t>6,658 m</t>
  </si>
  <si>
    <t>63,00 API</t>
  </si>
  <si>
    <t>8,209 m</t>
  </si>
  <si>
    <t>7,780 m</t>
  </si>
  <si>
    <t>9,941 m</t>
  </si>
  <si>
    <t>11,041 m</t>
  </si>
  <si>
    <t>10,434 m</t>
  </si>
  <si>
    <t>927,0 kg/m3</t>
  </si>
  <si>
    <t>10,313 m</t>
  </si>
  <si>
    <t>11,176 m</t>
  </si>
  <si>
    <t>5,298 m</t>
  </si>
  <si>
    <t>5,894 m</t>
  </si>
  <si>
    <t>0,812 m</t>
  </si>
  <si>
    <t>500,3 kg/m3</t>
  </si>
  <si>
    <t>5,049 m</t>
  </si>
  <si>
    <t>71,43 API</t>
  </si>
  <si>
    <t>5,712 m</t>
  </si>
  <si>
    <t>4,253 m</t>
  </si>
  <si>
    <t>6,657 m</t>
  </si>
  <si>
    <t>47,96 API</t>
  </si>
  <si>
    <t>7,722 m</t>
  </si>
  <si>
    <t>7,470 m</t>
  </si>
  <si>
    <t>7,800 m</t>
  </si>
  <si>
    <t>37,61 API</t>
  </si>
  <si>
    <t>6,641 m</t>
  </si>
  <si>
    <t>32,23 API</t>
  </si>
  <si>
    <t>2,076 m</t>
  </si>
  <si>
    <t>7,455 m</t>
  </si>
  <si>
    <t>7,229 m</t>
  </si>
  <si>
    <t>63,60 API</t>
  </si>
  <si>
    <t>4,410 m</t>
  </si>
  <si>
    <t>5,292 m</t>
  </si>
  <si>
    <t>2,030 m</t>
  </si>
  <si>
    <t>53,09 API</t>
  </si>
  <si>
    <t>0,268 m</t>
  </si>
  <si>
    <t>529,5 kg/m3</t>
  </si>
  <si>
    <t>3,011 m</t>
  </si>
  <si>
    <t>10,459 m</t>
  </si>
  <si>
    <t>2,867 m</t>
  </si>
  <si>
    <t>588,0 kg/m3</t>
  </si>
  <si>
    <t>11,033 m</t>
  </si>
  <si>
    <t>3,491 m</t>
  </si>
  <si>
    <t>8,959 m</t>
  </si>
  <si>
    <t>4,729 m</t>
  </si>
  <si>
    <t>4,753 m</t>
  </si>
  <si>
    <t>10,547 m</t>
  </si>
  <si>
    <t>574,4 kg/m3</t>
  </si>
  <si>
    <t>7,032 m</t>
  </si>
  <si>
    <t>1,755 m</t>
  </si>
  <si>
    <t>488,9 kg/m3</t>
  </si>
  <si>
    <t>6,978 m</t>
  </si>
  <si>
    <t>66,13 API</t>
  </si>
  <si>
    <t>3,781 m</t>
  </si>
  <si>
    <t>54,25 API</t>
  </si>
  <si>
    <t>5,187 m</t>
  </si>
  <si>
    <t>7,225 m</t>
  </si>
  <si>
    <t>6,757 m</t>
  </si>
  <si>
    <t>6,867 m</t>
  </si>
  <si>
    <t>4,728 m</t>
  </si>
  <si>
    <t>5,850 m</t>
  </si>
  <si>
    <t>5,956 m</t>
  </si>
  <si>
    <t>889,7 kg/m3</t>
  </si>
  <si>
    <t>9,422 m</t>
  </si>
  <si>
    <t>10,395 m</t>
  </si>
  <si>
    <t>7,454 m</t>
  </si>
  <si>
    <t>6,122 m</t>
  </si>
  <si>
    <t>5,821 m</t>
  </si>
  <si>
    <t>6,860 m</t>
  </si>
  <si>
    <t>8,294 m</t>
  </si>
  <si>
    <t>9,690 m</t>
  </si>
  <si>
    <t>0,766 m</t>
  </si>
  <si>
    <t>3,305 m</t>
  </si>
  <si>
    <t>64,59 API</t>
  </si>
  <si>
    <t>65,55 API</t>
  </si>
  <si>
    <t>2,301 m</t>
  </si>
  <si>
    <t>4,602 m</t>
  </si>
  <si>
    <t>3,068 m</t>
  </si>
  <si>
    <t>3,870 m</t>
  </si>
  <si>
    <t>5,999 m</t>
  </si>
  <si>
    <t>2,874 m</t>
  </si>
  <si>
    <t>2,002 m</t>
  </si>
  <si>
    <t>1,609 m</t>
  </si>
  <si>
    <t>1,233 m</t>
  </si>
  <si>
    <t>2,036 m</t>
  </si>
  <si>
    <t>1,395 m</t>
  </si>
  <si>
    <t>9,020 m</t>
  </si>
  <si>
    <t>4,806 m</t>
  </si>
  <si>
    <t>4,805 m</t>
  </si>
  <si>
    <t>25,71 API</t>
  </si>
  <si>
    <t>3,294 m</t>
  </si>
  <si>
    <t>70,45 API</t>
  </si>
  <si>
    <t>5,761 m</t>
  </si>
  <si>
    <t>6,727 m</t>
  </si>
  <si>
    <t>SOLV1-SOLFON</t>
  </si>
  <si>
    <t>8,997 m</t>
  </si>
  <si>
    <t>1,793 m</t>
  </si>
  <si>
    <t>525,5 kg/m3</t>
  </si>
  <si>
    <t>5,036 m</t>
  </si>
  <si>
    <t>7,235 m</t>
  </si>
  <si>
    <t>8,969 m</t>
  </si>
  <si>
    <t>5,686 m</t>
  </si>
  <si>
    <t>4,229 m</t>
  </si>
  <si>
    <t>37,29 API</t>
  </si>
  <si>
    <t>5,214 m</t>
  </si>
  <si>
    <t>9,476 m</t>
  </si>
  <si>
    <t>1,015 m</t>
  </si>
  <si>
    <t>5,770 m</t>
  </si>
  <si>
    <t>6,739 m</t>
  </si>
  <si>
    <t>-0,00 API</t>
  </si>
  <si>
    <t>2,481 m</t>
  </si>
  <si>
    <t>2,619 m</t>
  </si>
  <si>
    <t>38,79 API</t>
  </si>
  <si>
    <t>8,298 m</t>
  </si>
  <si>
    <t>3,016 m</t>
  </si>
  <si>
    <t>3,125 m</t>
  </si>
  <si>
    <t>4,925 m</t>
  </si>
  <si>
    <t>0,590 m</t>
  </si>
  <si>
    <t>10,002 m</t>
  </si>
  <si>
    <t>10,599 m</t>
  </si>
  <si>
    <t>2,254 m</t>
  </si>
  <si>
    <t>5,685 m</t>
  </si>
  <si>
    <t>7,748 m</t>
  </si>
  <si>
    <t>7,533 m</t>
  </si>
  <si>
    <t>1,230 m</t>
  </si>
  <si>
    <t>500,7 kg/m3</t>
  </si>
  <si>
    <t>4,589 m</t>
  </si>
  <si>
    <t>8,192 m</t>
  </si>
  <si>
    <t>4,072 m</t>
  </si>
  <si>
    <t>3,538 m</t>
  </si>
  <si>
    <t>4,916 m</t>
  </si>
  <si>
    <t>54,13 API</t>
  </si>
  <si>
    <t>55,45 API</t>
  </si>
  <si>
    <t>5,339 m</t>
  </si>
  <si>
    <t>8,724 m</t>
  </si>
  <si>
    <t>0,264 m</t>
  </si>
  <si>
    <t>4,626 m</t>
  </si>
  <si>
    <t>1,537 m</t>
  </si>
  <si>
    <t>9,526 m</t>
  </si>
  <si>
    <t>1,267 m</t>
  </si>
  <si>
    <t>2,892 m</t>
  </si>
  <si>
    <t>5,664 m</t>
  </si>
  <si>
    <t>7,431 m</t>
  </si>
  <si>
    <t>6,474 m</t>
  </si>
  <si>
    <t>9,777 m</t>
  </si>
  <si>
    <t>10,570 m</t>
  </si>
  <si>
    <t>43,85 API</t>
  </si>
  <si>
    <t>0,806 m</t>
  </si>
  <si>
    <t>0,665 m</t>
  </si>
  <si>
    <t>1,798 m</t>
  </si>
  <si>
    <t>576,4 kg/m3</t>
  </si>
  <si>
    <t>4,043 m</t>
  </si>
  <si>
    <t>3,105 m</t>
  </si>
  <si>
    <t>0,213 m</t>
  </si>
  <si>
    <t>0,480 m</t>
  </si>
  <si>
    <t>1,756 m</t>
  </si>
  <si>
    <t>1,977 m</t>
  </si>
  <si>
    <t>520,6 kg/m3</t>
  </si>
  <si>
    <t>6,679 m</t>
  </si>
  <si>
    <t>55,86 API</t>
  </si>
  <si>
    <t>5,163 m</t>
  </si>
  <si>
    <t>5,839 m</t>
  </si>
  <si>
    <t>587,0 kg/m3</t>
  </si>
  <si>
    <t>2,754 m</t>
  </si>
  <si>
    <t>10,373 m</t>
  </si>
  <si>
    <t>11,376 m</t>
  </si>
  <si>
    <t>7,787 m</t>
  </si>
  <si>
    <t>4,484 m</t>
  </si>
  <si>
    <t>7,490 m</t>
  </si>
  <si>
    <t>8,029 m</t>
  </si>
  <si>
    <t>4,523 m</t>
  </si>
  <si>
    <t>5,255 m</t>
  </si>
  <si>
    <t>6,043 m</t>
  </si>
  <si>
    <t>2,461 m</t>
  </si>
  <si>
    <t>2,618 m</t>
  </si>
  <si>
    <t>9,429 m</t>
  </si>
  <si>
    <t>6,829 m</t>
  </si>
  <si>
    <t>412D</t>
  </si>
  <si>
    <t>0,140 m</t>
  </si>
  <si>
    <t>9,028 m</t>
  </si>
  <si>
    <t>2,001 m</t>
  </si>
  <si>
    <t>5,841 m</t>
  </si>
  <si>
    <t>3,630 m</t>
  </si>
  <si>
    <t>4,768 m</t>
  </si>
  <si>
    <t>1,612 m</t>
  </si>
  <si>
    <t>6,652 m</t>
  </si>
  <si>
    <t>43,83 API</t>
  </si>
  <si>
    <t>9,057 m</t>
  </si>
  <si>
    <t>8,485 m</t>
  </si>
  <si>
    <t>913,8 kg/m3</t>
  </si>
  <si>
    <t>31,42 API</t>
  </si>
  <si>
    <t>1,437 m</t>
  </si>
  <si>
    <t>0,970 m</t>
  </si>
  <si>
    <t>3,264 m</t>
  </si>
  <si>
    <t>3,502 m</t>
  </si>
  <si>
    <t>1,104 m</t>
  </si>
  <si>
    <t>8,569 m</t>
  </si>
  <si>
    <t>1,876 m</t>
  </si>
  <si>
    <t>576,3 kg/m3</t>
  </si>
  <si>
    <t>5,065 m</t>
  </si>
  <si>
    <t>6,640 m</t>
  </si>
  <si>
    <t>10,838 m</t>
  </si>
  <si>
    <t>1,716 m</t>
  </si>
  <si>
    <t>1,938 m</t>
  </si>
  <si>
    <t>4,519 m</t>
  </si>
  <si>
    <t>1,031 m</t>
  </si>
  <si>
    <t>5,573 m</t>
  </si>
  <si>
    <t>7,136 m</t>
  </si>
  <si>
    <t>5,202 m</t>
  </si>
  <si>
    <t>45,16 API</t>
  </si>
  <si>
    <t>4,840 m</t>
  </si>
  <si>
    <t>5,233 m</t>
  </si>
  <si>
    <t>6,619 m</t>
  </si>
  <si>
    <t>10,523 m</t>
  </si>
  <si>
    <t>4,211 m</t>
  </si>
  <si>
    <t>8,938 m</t>
  </si>
  <si>
    <t>44,04 API</t>
  </si>
  <si>
    <t>4,757 m</t>
  </si>
  <si>
    <t>38,15 API</t>
  </si>
  <si>
    <t>4,831 m</t>
  </si>
  <si>
    <t>0,882 m</t>
  </si>
  <si>
    <t>42,90 API</t>
  </si>
  <si>
    <t>10,951 m</t>
  </si>
  <si>
    <t>2,204 m</t>
  </si>
  <si>
    <t>1,943 m</t>
  </si>
  <si>
    <t>2,183 m</t>
  </si>
  <si>
    <t>4,561 m</t>
  </si>
  <si>
    <t>6,092 m</t>
  </si>
  <si>
    <t>8,402 m</t>
  </si>
  <si>
    <t>9,597 m</t>
  </si>
  <si>
    <t>42,69 API</t>
  </si>
  <si>
    <t>1,631 m</t>
  </si>
  <si>
    <t>1,893 m</t>
  </si>
  <si>
    <t>3,486 m</t>
  </si>
  <si>
    <t>36,51 API</t>
  </si>
  <si>
    <t>3,093 m</t>
  </si>
  <si>
    <t>58,87 API</t>
  </si>
  <si>
    <t>11,298 m</t>
  </si>
  <si>
    <t>3,201 m</t>
  </si>
  <si>
    <t>0,105 m</t>
  </si>
  <si>
    <t>0,745 m</t>
  </si>
  <si>
    <t>1,199 m</t>
  </si>
  <si>
    <t>1,800 m</t>
  </si>
  <si>
    <t>63,90 API</t>
  </si>
  <si>
    <t>7,217 m</t>
  </si>
  <si>
    <t>1,325 m</t>
  </si>
  <si>
    <t>1,120 m</t>
  </si>
  <si>
    <t>10,694 m</t>
  </si>
  <si>
    <t>0,740 m</t>
  </si>
  <si>
    <t>5,407 m</t>
  </si>
  <si>
    <t>5,472 m</t>
  </si>
  <si>
    <t>6,505 m</t>
  </si>
  <si>
    <t>7,598 m</t>
  </si>
  <si>
    <t>41,63 API</t>
  </si>
  <si>
    <t>0,439 m</t>
  </si>
  <si>
    <t>3,769 m</t>
  </si>
  <si>
    <t>52,53 API</t>
  </si>
  <si>
    <t>10,227 m</t>
  </si>
  <si>
    <t>4,900 m</t>
  </si>
  <si>
    <t>10,472 m</t>
  </si>
  <si>
    <t>1,541 m</t>
  </si>
  <si>
    <t>5,870 m</t>
  </si>
  <si>
    <t>9,413 m</t>
  </si>
  <si>
    <t>9,444 m</t>
  </si>
  <si>
    <t>0,109 m</t>
  </si>
  <si>
    <t>0,656 m</t>
  </si>
  <si>
    <t>559,4 kg/m3</t>
  </si>
  <si>
    <t>6,197 m</t>
  </si>
  <si>
    <t>4,434 m</t>
  </si>
  <si>
    <t>2,518 m</t>
  </si>
  <si>
    <t>6,024 m</t>
  </si>
  <si>
    <t>6,445 m</t>
  </si>
  <si>
    <t>7,387 m</t>
  </si>
  <si>
    <t>0,730 m</t>
  </si>
  <si>
    <t>10,461 m</t>
  </si>
  <si>
    <t>2,331 m</t>
  </si>
  <si>
    <t>31,70 API</t>
  </si>
  <si>
    <t>9,564 m</t>
  </si>
  <si>
    <t>10,228 m</t>
  </si>
  <si>
    <t>6,707 m</t>
  </si>
  <si>
    <t>11,006 m</t>
  </si>
  <si>
    <t>1,397 m</t>
  </si>
  <si>
    <t>1,707 m</t>
  </si>
  <si>
    <t>6,646 m</t>
  </si>
  <si>
    <t>10,491 m</t>
  </si>
  <si>
    <t>3,534 m</t>
  </si>
  <si>
    <t>54,87 API</t>
  </si>
  <si>
    <t>42,78 API</t>
  </si>
  <si>
    <t>5,314 m</t>
  </si>
  <si>
    <t>8,973 m</t>
  </si>
  <si>
    <t>0,899 m</t>
  </si>
  <si>
    <t>0,067 m</t>
  </si>
  <si>
    <t>2,503 m</t>
  </si>
  <si>
    <t>59,81 API</t>
  </si>
  <si>
    <t>4,674 m</t>
  </si>
  <si>
    <t>61,07 API</t>
  </si>
  <si>
    <t>5,143 m</t>
  </si>
  <si>
    <t>0,082 m</t>
  </si>
  <si>
    <t>5,682 m</t>
  </si>
  <si>
    <t>7,123 m</t>
  </si>
  <si>
    <t>2,495 m</t>
  </si>
  <si>
    <t>8,990 m</t>
  </si>
  <si>
    <t>8,490 m</t>
  </si>
  <si>
    <t>8,566 m</t>
  </si>
  <si>
    <t>1,951 m</t>
  </si>
  <si>
    <t>9,280 m</t>
  </si>
  <si>
    <t>19,72 API</t>
  </si>
  <si>
    <t>2,023 m</t>
  </si>
  <si>
    <t>8,824 m</t>
  </si>
  <si>
    <t>9,125 m</t>
  </si>
  <si>
    <t>2,668 m</t>
  </si>
  <si>
    <t>8,576 m</t>
  </si>
  <si>
    <t>0,462 m</t>
  </si>
  <si>
    <t>1,509 m</t>
  </si>
  <si>
    <t>1,761 m</t>
  </si>
  <si>
    <t>5,069 m</t>
  </si>
  <si>
    <t>6,326 m</t>
  </si>
  <si>
    <t>8,336 m</t>
  </si>
  <si>
    <t>0,338 m</t>
  </si>
  <si>
    <t>2,667 m</t>
  </si>
  <si>
    <t>7,205 m</t>
  </si>
  <si>
    <t>66,37 API</t>
  </si>
  <si>
    <t>0,192 m</t>
  </si>
  <si>
    <t>1,803 m</t>
  </si>
  <si>
    <t>6,741 m</t>
  </si>
  <si>
    <t>10,011 m</t>
  </si>
  <si>
    <t>10,274 m</t>
  </si>
  <si>
    <t>4,408 m</t>
  </si>
  <si>
    <t>35,42 API</t>
  </si>
  <si>
    <t>0,921 m</t>
  </si>
  <si>
    <t>1,090 m</t>
  </si>
  <si>
    <t>3,236 m</t>
  </si>
  <si>
    <t>7,536 m</t>
  </si>
  <si>
    <t>10,613 m</t>
  </si>
  <si>
    <t>53,21 API</t>
  </si>
  <si>
    <t>8,886 m</t>
  </si>
  <si>
    <t>8,292 m</t>
  </si>
  <si>
    <t>0,776 m</t>
  </si>
  <si>
    <t>0,486 m</t>
  </si>
  <si>
    <t>508,0 kg/m3</t>
  </si>
  <si>
    <t>INT-LCGO2</t>
  </si>
  <si>
    <t>9,852 m</t>
  </si>
  <si>
    <t>7,320 m</t>
  </si>
  <si>
    <t>0,387 m</t>
  </si>
  <si>
    <t>0,575 m</t>
  </si>
  <si>
    <t>8,266 m</t>
  </si>
  <si>
    <t>1,457 m</t>
  </si>
  <si>
    <t>6,199 m</t>
  </si>
  <si>
    <t>58,30 API</t>
  </si>
  <si>
    <t>1,013 m</t>
  </si>
  <si>
    <t>1,225 m</t>
  </si>
  <si>
    <t>10,864 m</t>
  </si>
  <si>
    <t>10,857 m</t>
  </si>
  <si>
    <t>11,198 m</t>
  </si>
  <si>
    <t>11,349 m</t>
  </si>
  <si>
    <t>3,824 m</t>
  </si>
  <si>
    <t>517,4 kg/m3</t>
  </si>
  <si>
    <t>10,010 m</t>
  </si>
  <si>
    <t>6,173 m</t>
  </si>
  <si>
    <t>10,607 m</t>
  </si>
  <si>
    <t>4,832 m</t>
  </si>
  <si>
    <t>63,13 API</t>
  </si>
  <si>
    <t>6,334 m</t>
  </si>
  <si>
    <t>43,79 API</t>
  </si>
  <si>
    <t>0,508 m</t>
  </si>
  <si>
    <t>1,916 m</t>
  </si>
  <si>
    <t>25,70 API</t>
  </si>
  <si>
    <t>8,621 m</t>
  </si>
  <si>
    <t>8,515 m</t>
  </si>
  <si>
    <t>4,236 m</t>
  </si>
  <si>
    <t>7,998 m</t>
  </si>
  <si>
    <t>4,265 m</t>
  </si>
  <si>
    <t>57,00 API</t>
  </si>
  <si>
    <t>3,525 m</t>
  </si>
  <si>
    <t>11,000 m</t>
  </si>
  <si>
    <t>2,122 m</t>
  </si>
  <si>
    <t>6,775 m</t>
  </si>
  <si>
    <t>64,62 API</t>
  </si>
  <si>
    <t>9,520 m</t>
  </si>
  <si>
    <t>511,0 kg/m3</t>
  </si>
  <si>
    <t>3,634 m</t>
  </si>
  <si>
    <t>9,877 m</t>
  </si>
  <si>
    <t>3,286 m</t>
  </si>
  <si>
    <t>1,220 m</t>
  </si>
  <si>
    <t>0,395 m</t>
  </si>
  <si>
    <t>6,995 m</t>
  </si>
  <si>
    <t>37,33 API</t>
  </si>
  <si>
    <t>1,389 m</t>
  </si>
  <si>
    <t>3,084 m</t>
  </si>
  <si>
    <t>38,80 API</t>
  </si>
  <si>
    <t>3,983 m</t>
  </si>
  <si>
    <t>4,665 m</t>
  </si>
  <si>
    <t>3,855 m</t>
  </si>
  <si>
    <t>60,04 API</t>
  </si>
  <si>
    <t>3,404 m</t>
  </si>
  <si>
    <t>4,144 m</t>
  </si>
  <si>
    <t>O2-Fabian Carrasco Sanchez</t>
  </si>
  <si>
    <t>5,025 m</t>
  </si>
  <si>
    <t>1,034 m</t>
  </si>
  <si>
    <t>0,687 m</t>
  </si>
  <si>
    <t>1,748 m</t>
  </si>
  <si>
    <t>O2-Juarez Canales, Cesar</t>
  </si>
  <si>
    <t>3,029 m</t>
  </si>
  <si>
    <t>4,617 m</t>
  </si>
  <si>
    <t>2,273 m</t>
  </si>
  <si>
    <t>1,540 m</t>
  </si>
  <si>
    <t>7,568 m</t>
  </si>
  <si>
    <t>8,373 m</t>
  </si>
  <si>
    <t>10,355 m</t>
  </si>
  <si>
    <t>10,826 m</t>
  </si>
  <si>
    <t>950,0 kg/m3</t>
  </si>
  <si>
    <t>7,191 m</t>
  </si>
  <si>
    <t>8,735 m</t>
  </si>
  <si>
    <t>0,936 m</t>
  </si>
  <si>
    <t>0,535 m</t>
  </si>
  <si>
    <t>0,373 m</t>
  </si>
  <si>
    <t>6,780 m</t>
  </si>
  <si>
    <t>7,823 m</t>
  </si>
  <si>
    <t>6,570 m</t>
  </si>
  <si>
    <t>11,336 m</t>
  </si>
  <si>
    <t>11,419 m</t>
  </si>
  <si>
    <t>3,120 m</t>
  </si>
  <si>
    <t>1,878 m</t>
  </si>
  <si>
    <t>1,914 m</t>
  </si>
  <si>
    <t>8,501 m</t>
  </si>
  <si>
    <t>11,451 m</t>
  </si>
  <si>
    <t>9,656 m</t>
  </si>
  <si>
    <t>6,130 m</t>
  </si>
  <si>
    <t>0,256 m</t>
  </si>
  <si>
    <t>2,138 m</t>
  </si>
  <si>
    <t>0,172 m</t>
  </si>
  <si>
    <t>5,213 m</t>
  </si>
  <si>
    <t>10,511 m</t>
  </si>
  <si>
    <t>5,630 m</t>
  </si>
  <si>
    <t>9,228 m</t>
  </si>
  <si>
    <t>2,570 m</t>
  </si>
  <si>
    <t>0,552 m</t>
  </si>
  <si>
    <t>10,761 m</t>
  </si>
  <si>
    <t>65,70 API</t>
  </si>
  <si>
    <t>TOP1-DIETOP</t>
  </si>
  <si>
    <t>9,521 m</t>
  </si>
  <si>
    <t>10,723 m</t>
  </si>
  <si>
    <t>5,372 m</t>
  </si>
  <si>
    <t>59,35 API</t>
  </si>
  <si>
    <t>1,126 m</t>
  </si>
  <si>
    <t>2,462 m</t>
  </si>
  <si>
    <t>2,271 m</t>
  </si>
  <si>
    <t>HCK-90911</t>
  </si>
  <si>
    <t>10,989 m</t>
  </si>
  <si>
    <t>11,205 m</t>
  </si>
  <si>
    <t>10,099 m</t>
  </si>
  <si>
    <t>7,565 m</t>
  </si>
  <si>
    <t>1,966 m</t>
  </si>
  <si>
    <t>0,549 m</t>
  </si>
  <si>
    <t>6,473 m</t>
  </si>
  <si>
    <t>7,146 m</t>
  </si>
  <si>
    <t>7,884 m</t>
  </si>
  <si>
    <t>6,151 m</t>
  </si>
  <si>
    <t>8,447 m</t>
  </si>
  <si>
    <t>0,226 m</t>
  </si>
  <si>
    <t>6,862 m</t>
  </si>
  <si>
    <t>7,562 m</t>
  </si>
  <si>
    <t>2,373 m</t>
  </si>
  <si>
    <t>509,1 kg/m3</t>
  </si>
  <si>
    <t>5,744 m</t>
  </si>
  <si>
    <t>11,481 m</t>
  </si>
  <si>
    <t>2,029 m</t>
  </si>
  <si>
    <t>4,960 m</t>
  </si>
  <si>
    <t>60,43 API</t>
  </si>
  <si>
    <t>6,511 m</t>
  </si>
  <si>
    <t>65,45 API</t>
  </si>
  <si>
    <t>9,378 m</t>
  </si>
  <si>
    <t>10,958 m</t>
  </si>
  <si>
    <t>50,01 API</t>
  </si>
  <si>
    <t>10,868 m</t>
  </si>
  <si>
    <t>9,042 m</t>
  </si>
  <si>
    <t>4,368 m</t>
  </si>
  <si>
    <t>5,579 m</t>
  </si>
  <si>
    <t>8,606 m</t>
  </si>
  <si>
    <t>7,719 m</t>
  </si>
  <si>
    <t>2,201 m</t>
  </si>
  <si>
    <t>8,807 m</t>
  </si>
  <si>
    <t>10,100 m</t>
  </si>
  <si>
    <t>3,365 m</t>
  </si>
  <si>
    <t>FCC-CARFCC</t>
  </si>
  <si>
    <t>8,605 m</t>
  </si>
  <si>
    <t>16,30 API</t>
  </si>
  <si>
    <t>2,044 m</t>
  </si>
  <si>
    <t>0,077 m</t>
  </si>
  <si>
    <t>5,287 m</t>
  </si>
  <si>
    <t>4,516 m</t>
  </si>
  <si>
    <t>5,384 m</t>
  </si>
  <si>
    <t>579,2 kg/m3</t>
  </si>
  <si>
    <t>11,142 m</t>
  </si>
  <si>
    <t>9,366 m</t>
  </si>
  <si>
    <t>1,350 m</t>
  </si>
  <si>
    <t>10,326 m</t>
  </si>
  <si>
    <t>11,427 m</t>
  </si>
  <si>
    <t>7,263 m</t>
  </si>
  <si>
    <t>0,626 m</t>
  </si>
  <si>
    <t>4,105 m</t>
  </si>
  <si>
    <t>4,159 m</t>
  </si>
  <si>
    <t>60,57 API</t>
  </si>
  <si>
    <t>2,052 m</t>
  </si>
  <si>
    <t>2,512 m</t>
  </si>
  <si>
    <t>37,75 API</t>
  </si>
  <si>
    <t>6,628 m</t>
  </si>
  <si>
    <t>26,91 API</t>
  </si>
  <si>
    <t>1,336 m</t>
  </si>
  <si>
    <t>559,3 kg/m3</t>
  </si>
  <si>
    <t>10,383 m</t>
  </si>
  <si>
    <t>2,144 m</t>
  </si>
  <si>
    <t>8,111 m</t>
  </si>
  <si>
    <t>13,30 API</t>
  </si>
  <si>
    <t>3,695 m</t>
  </si>
  <si>
    <t>5,767 m</t>
  </si>
  <si>
    <t>5,604 m</t>
  </si>
  <si>
    <t>58,35 API</t>
  </si>
  <si>
    <t>0,448 m</t>
  </si>
  <si>
    <t>3,349 m</t>
  </si>
  <si>
    <t>37,64 API</t>
  </si>
  <si>
    <t>1,940 m</t>
  </si>
  <si>
    <t>7,029 m</t>
  </si>
  <si>
    <t>7,088 m</t>
  </si>
  <si>
    <t>909,1 kg/m3</t>
  </si>
  <si>
    <t>2,826 m</t>
  </si>
  <si>
    <t>5,871 m</t>
  </si>
  <si>
    <t>11,001 m</t>
  </si>
  <si>
    <t>69,70 API</t>
  </si>
  <si>
    <t>7,503 m</t>
  </si>
  <si>
    <t>8,365 m</t>
  </si>
  <si>
    <t>0,158 m</t>
  </si>
  <si>
    <t>6,946 m</t>
  </si>
  <si>
    <t>3,348 m</t>
  </si>
  <si>
    <t>9,648 m</t>
  </si>
  <si>
    <t>9,769 m</t>
  </si>
  <si>
    <t>899,2 kg/m3</t>
  </si>
  <si>
    <t>57,86 API</t>
  </si>
  <si>
    <t>6,365 m</t>
  </si>
  <si>
    <t>6,822 m</t>
  </si>
  <si>
    <t>6,792 m</t>
  </si>
  <si>
    <t>6,942 m</t>
  </si>
  <si>
    <t>7,557 m</t>
  </si>
  <si>
    <t>886,3 kg/m3</t>
  </si>
  <si>
    <t>1,076 m</t>
  </si>
  <si>
    <t>6,149 m</t>
  </si>
  <si>
    <t>14,20 API</t>
  </si>
  <si>
    <t>9,766 m</t>
  </si>
  <si>
    <t>6,488 m</t>
  </si>
  <si>
    <t>2,710 m</t>
  </si>
  <si>
    <t>6,677 m</t>
  </si>
  <si>
    <t>39,14 API</t>
  </si>
  <si>
    <t>1,224 m</t>
  </si>
  <si>
    <t>2,317 m</t>
  </si>
  <si>
    <t>2,059 m</t>
  </si>
  <si>
    <t>5,912 m</t>
  </si>
  <si>
    <t>9,421 m</t>
  </si>
  <si>
    <t>10,404 m</t>
  </si>
  <si>
    <t>74,96 API</t>
  </si>
  <si>
    <t>7,487 m</t>
  </si>
  <si>
    <t>1,837 m</t>
  </si>
  <si>
    <t>3,494 m</t>
  </si>
  <si>
    <t>10,919 m</t>
  </si>
  <si>
    <t>4,122 m</t>
  </si>
  <si>
    <t>1,428 m</t>
  </si>
  <si>
    <t>7,062 m</t>
  </si>
  <si>
    <t>10,240 m</t>
  </si>
  <si>
    <t>412G</t>
  </si>
  <si>
    <t>568,4 kg/m3</t>
  </si>
  <si>
    <t>4,878 m</t>
  </si>
  <si>
    <t>8,769 m</t>
  </si>
  <si>
    <t>12,07 API</t>
  </si>
  <si>
    <t>6,364 m</t>
  </si>
  <si>
    <t>62,52 API</t>
  </si>
  <si>
    <t>8,056 m</t>
  </si>
  <si>
    <t>1,363 m</t>
  </si>
  <si>
    <t>1,804 m</t>
  </si>
  <si>
    <t>5,230 m</t>
  </si>
  <si>
    <t>10,453 m</t>
  </si>
  <si>
    <t>10,992 m</t>
  </si>
  <si>
    <t>0,928 m</t>
  </si>
  <si>
    <t>3,595 m</t>
  </si>
  <si>
    <t>2,146 m</t>
  </si>
  <si>
    <t>4,784 m</t>
  </si>
  <si>
    <t>18,70 API</t>
  </si>
  <si>
    <t>10,342 m</t>
  </si>
  <si>
    <t>11,280 m</t>
  </si>
  <si>
    <t>9,149 m</t>
  </si>
  <si>
    <t>8,047 m</t>
  </si>
  <si>
    <t>923,7 kg/m3</t>
  </si>
  <si>
    <t>10,805 m</t>
  </si>
  <si>
    <t>9,708 m</t>
  </si>
  <si>
    <t>1,165 m</t>
  </si>
  <si>
    <t>0,380 m</t>
  </si>
  <si>
    <t>0,686 m</t>
  </si>
  <si>
    <t>13,20 API</t>
  </si>
  <si>
    <t>973,6 kg/m3</t>
  </si>
  <si>
    <t>0,809 m</t>
  </si>
  <si>
    <t>1,156 m</t>
  </si>
  <si>
    <t>5,804 m</t>
  </si>
  <si>
    <t>60,46 API</t>
  </si>
  <si>
    <t>0,767 m</t>
  </si>
  <si>
    <t>6,387 m</t>
  </si>
  <si>
    <t>3,338 m</t>
  </si>
  <si>
    <t>4,349 m</t>
  </si>
  <si>
    <t>573,5 kg/m3</t>
  </si>
  <si>
    <t>4,550 m</t>
  </si>
  <si>
    <t>7,934 m</t>
  </si>
  <si>
    <t>6,748 m</t>
  </si>
  <si>
    <t>2,142 m</t>
  </si>
  <si>
    <t>1,323 m</t>
  </si>
  <si>
    <t>5,077 m</t>
  </si>
  <si>
    <t>9,062 m</t>
  </si>
  <si>
    <t>4,783 m</t>
  </si>
  <si>
    <t>58,53 API</t>
  </si>
  <si>
    <t>4,063 m</t>
  </si>
  <si>
    <t>5,191 m</t>
  </si>
  <si>
    <t>8,602 m</t>
  </si>
  <si>
    <t>3,848 m</t>
  </si>
  <si>
    <t>4,614 m</t>
  </si>
  <si>
    <t>10,022 m</t>
  </si>
  <si>
    <t>10,543 m</t>
  </si>
  <si>
    <t>0,664 m</t>
  </si>
  <si>
    <t>0,214 m</t>
  </si>
  <si>
    <t>5,318 m</t>
  </si>
  <si>
    <t>3,670 m</t>
  </si>
  <si>
    <t>5,301 m</t>
  </si>
  <si>
    <t>4,040 m</t>
  </si>
  <si>
    <t>1,142 m</t>
  </si>
  <si>
    <t>8,379 m</t>
  </si>
  <si>
    <t>10,594 m</t>
  </si>
  <si>
    <t>63,79 API</t>
  </si>
  <si>
    <t>8,391 m</t>
  </si>
  <si>
    <t>58,21 API</t>
  </si>
  <si>
    <t>2,729 m</t>
  </si>
  <si>
    <t>3,676 m</t>
  </si>
  <si>
    <t>9,687 m</t>
  </si>
  <si>
    <t>10,632 m</t>
  </si>
  <si>
    <t>7,269 m</t>
  </si>
  <si>
    <t>2,608 m</t>
  </si>
  <si>
    <t>0,311 m</t>
  </si>
  <si>
    <t>0,675 m</t>
  </si>
  <si>
    <t>59,41 API</t>
  </si>
  <si>
    <t>6,042 m</t>
  </si>
  <si>
    <t>2,866 m</t>
  </si>
  <si>
    <t>0,861 m</t>
  </si>
  <si>
    <t>3,797 m</t>
  </si>
  <si>
    <t>68,75 API</t>
  </si>
  <si>
    <t>9,574 m</t>
  </si>
  <si>
    <t>10,108 m</t>
  </si>
  <si>
    <t>2,264 m</t>
  </si>
  <si>
    <t>1,526 m</t>
  </si>
  <si>
    <t>3,394 m</t>
  </si>
  <si>
    <t>52,96 API</t>
  </si>
  <si>
    <t>2,924 m</t>
  </si>
  <si>
    <t>9,887 m</t>
  </si>
  <si>
    <t>11,409 m</t>
  </si>
  <si>
    <t>6,241 m</t>
  </si>
  <si>
    <t>5,944 m</t>
  </si>
  <si>
    <t>F-602</t>
  </si>
  <si>
    <t>11,060 m</t>
  </si>
  <si>
    <t>62,90 API</t>
  </si>
  <si>
    <t>2,708 m</t>
  </si>
  <si>
    <t>4,671 m</t>
  </si>
  <si>
    <t>6,438 m</t>
  </si>
  <si>
    <t>55,00 API</t>
  </si>
  <si>
    <t>0,263 m</t>
  </si>
  <si>
    <t>6,180 m</t>
  </si>
  <si>
    <t>1,796 m</t>
  </si>
  <si>
    <t>9,529 m</t>
  </si>
  <si>
    <t>10,069 m</t>
  </si>
  <si>
    <t>57,18 API</t>
  </si>
  <si>
    <t>4,151 m</t>
  </si>
  <si>
    <t>9,958 m</t>
  </si>
  <si>
    <t>60,58 API</t>
  </si>
  <si>
    <t>3,304 m</t>
  </si>
  <si>
    <t>47,08 API</t>
  </si>
  <si>
    <t>0,711 m</t>
  </si>
  <si>
    <t>5,023 m</t>
  </si>
  <si>
    <t>5,544 m</t>
  </si>
  <si>
    <t>31,93 API</t>
  </si>
  <si>
    <t>10,898 m</t>
  </si>
  <si>
    <t>4,823 m</t>
  </si>
  <si>
    <t>1,688 m</t>
  </si>
  <si>
    <t>0,867 m</t>
  </si>
  <si>
    <t>4,086 m</t>
  </si>
  <si>
    <t>10,665 m</t>
  </si>
  <si>
    <t>10,669 m</t>
  </si>
  <si>
    <t>1,960 m</t>
  </si>
  <si>
    <t>2,661 m</t>
  </si>
  <si>
    <t>3,890 m</t>
  </si>
  <si>
    <t>2,415 m</t>
  </si>
  <si>
    <t>521,9 kg/m3</t>
  </si>
  <si>
    <t>10,964 m</t>
  </si>
  <si>
    <t>11,395 m</t>
  </si>
  <si>
    <t>6,857 m</t>
  </si>
  <si>
    <t>9,231 m</t>
  </si>
  <si>
    <t>10,884 m</t>
  </si>
  <si>
    <t>4,002 m</t>
  </si>
  <si>
    <t>3,587 m</t>
  </si>
  <si>
    <t>0,485 m</t>
  </si>
  <si>
    <t>10,558 m</t>
  </si>
  <si>
    <t>10,991 m</t>
  </si>
  <si>
    <t>3,537 m</t>
  </si>
  <si>
    <t>3,579 m</t>
  </si>
  <si>
    <t>10,280 m</t>
  </si>
  <si>
    <t>O2-Alberto Castro Perez</t>
  </si>
  <si>
    <t>1,304 m</t>
  </si>
  <si>
    <t>3,112 m</t>
  </si>
  <si>
    <t>3,533 m</t>
  </si>
  <si>
    <t>0,669 m</t>
  </si>
  <si>
    <t>6,053 m</t>
  </si>
  <si>
    <t>6,141 m</t>
  </si>
  <si>
    <t>8,211 m</t>
  </si>
  <si>
    <t>0,819 m</t>
  </si>
  <si>
    <t>3,480 m</t>
  </si>
  <si>
    <t>53,27 API</t>
  </si>
  <si>
    <t>6,321 m</t>
  </si>
  <si>
    <t>65,73 API</t>
  </si>
  <si>
    <t>5,332 m</t>
  </si>
  <si>
    <t>10,293 m</t>
  </si>
  <si>
    <t>5,659 m</t>
  </si>
  <si>
    <t>937,8 kg/m3</t>
  </si>
  <si>
    <t>10,843 m</t>
  </si>
  <si>
    <t>28,90 API</t>
  </si>
  <si>
    <t>3,003 m</t>
  </si>
  <si>
    <t>3,605 m</t>
  </si>
  <si>
    <t>62,10 API</t>
  </si>
  <si>
    <t>0,601 m</t>
  </si>
  <si>
    <t>2,558 m</t>
  </si>
  <si>
    <t>3,026 m</t>
  </si>
  <si>
    <t>4,251 m</t>
  </si>
  <si>
    <t>5,991 m</t>
  </si>
  <si>
    <t>5,379 m</t>
  </si>
  <si>
    <t>9,710 m</t>
  </si>
  <si>
    <t>10,552 m</t>
  </si>
  <si>
    <t>0,922 m</t>
  </si>
  <si>
    <t>2,218 m</t>
  </si>
  <si>
    <t>522,0 kg/m3</t>
  </si>
  <si>
    <t>5,051 m</t>
  </si>
  <si>
    <t>5,722 m</t>
  </si>
  <si>
    <t>11,498 m</t>
  </si>
  <si>
    <t>933,1 kg/m3</t>
  </si>
  <si>
    <t>6,814 m</t>
  </si>
  <si>
    <t>5,050 m</t>
  </si>
  <si>
    <t>0,178 m</t>
  </si>
  <si>
    <t>8,993 m</t>
  </si>
  <si>
    <t>59,10 API</t>
  </si>
  <si>
    <t>1,435 m</t>
  </si>
  <si>
    <t>518,3 kg/m3</t>
  </si>
  <si>
    <t>7,668 m</t>
  </si>
  <si>
    <t>10,303 m</t>
  </si>
  <si>
    <t>5,183 m</t>
  </si>
  <si>
    <t>9,586 m</t>
  </si>
  <si>
    <t>1,926 m</t>
  </si>
  <si>
    <t>1,253 m</t>
  </si>
  <si>
    <t>509,6 kg/m3</t>
  </si>
  <si>
    <t>558,8 kg/m3</t>
  </si>
  <si>
    <t>7,219 m</t>
  </si>
  <si>
    <t>4,210 m</t>
  </si>
  <si>
    <t>53,55 API</t>
  </si>
  <si>
    <t>30,90 API</t>
  </si>
  <si>
    <t>1,567 m</t>
  </si>
  <si>
    <t>2,742 m</t>
  </si>
  <si>
    <t>10,844 m</t>
  </si>
  <si>
    <t>6,269 m</t>
  </si>
  <si>
    <t>0,169 m</t>
  </si>
  <si>
    <t>9,298 m</t>
  </si>
  <si>
    <t>1,290 m</t>
  </si>
  <si>
    <t>2,583 m</t>
  </si>
  <si>
    <t>1,493 m</t>
  </si>
  <si>
    <t>2,351 m</t>
  </si>
  <si>
    <t>494,9 kg/m3</t>
  </si>
  <si>
    <t>8,208 m</t>
  </si>
  <si>
    <t>1,006 m</t>
  </si>
  <si>
    <t>4,404 m</t>
  </si>
  <si>
    <t>5,365 m</t>
  </si>
  <si>
    <t>1,166 m</t>
  </si>
  <si>
    <t>1,785 m</t>
  </si>
  <si>
    <t>6,723 m</t>
  </si>
  <si>
    <t>3,203 m</t>
  </si>
  <si>
    <t>0,325 m</t>
  </si>
  <si>
    <t>0,443 m</t>
  </si>
  <si>
    <t>521,6 kg/m3</t>
  </si>
  <si>
    <t>9,297 m</t>
  </si>
  <si>
    <t>3,192 m</t>
  </si>
  <si>
    <t>61,13 API</t>
  </si>
  <si>
    <t>1,278 m</t>
  </si>
  <si>
    <t>61,93 API</t>
  </si>
  <si>
    <t>10,493 m</t>
  </si>
  <si>
    <t>5,357 m</t>
  </si>
  <si>
    <t>3,144 m</t>
  </si>
  <si>
    <t>10,643 m</t>
  </si>
  <si>
    <t>10,788 m</t>
  </si>
  <si>
    <t>9,547 m</t>
  </si>
  <si>
    <t>2,610 m</t>
  </si>
  <si>
    <t>11,044 m</t>
  </si>
  <si>
    <t>4,705 m</t>
  </si>
  <si>
    <t>2,864 m</t>
  </si>
  <si>
    <t>47,48 API</t>
  </si>
  <si>
    <t>9,784 m</t>
  </si>
  <si>
    <t>8,649 m</t>
  </si>
  <si>
    <t>2,048 m</t>
  </si>
  <si>
    <t>1,701 m</t>
  </si>
  <si>
    <t>1,232 m</t>
  </si>
  <si>
    <t>9,650 m</t>
  </si>
  <si>
    <t>56,18 API</t>
  </si>
  <si>
    <t>60,15 API</t>
  </si>
  <si>
    <t>5,145 m</t>
  </si>
  <si>
    <t>36,73 API</t>
  </si>
  <si>
    <t>0,968 m</t>
  </si>
  <si>
    <t>2,410 m</t>
  </si>
  <si>
    <t>11,289 m</t>
  </si>
  <si>
    <t>2,325 m</t>
  </si>
  <si>
    <t>1,828 m</t>
  </si>
  <si>
    <t>8,380 m</t>
  </si>
  <si>
    <t>70,26 API</t>
  </si>
  <si>
    <t>1,792 m</t>
  </si>
  <si>
    <t>0,232 m</t>
  </si>
  <si>
    <t>6,625 m</t>
  </si>
  <si>
    <t>2,008 m</t>
  </si>
  <si>
    <t>7,203 m</t>
  </si>
  <si>
    <t>65,38 API</t>
  </si>
  <si>
    <t>10,073 m</t>
  </si>
  <si>
    <t>10,753 m</t>
  </si>
  <si>
    <t>51,23 API</t>
  </si>
  <si>
    <t>8,239 m</t>
  </si>
  <si>
    <t>1,244 m</t>
  </si>
  <si>
    <t>623,9 kg/m3</t>
  </si>
  <si>
    <t>4,073 m</t>
  </si>
  <si>
    <t>2,324 m</t>
  </si>
  <si>
    <t>509,8 kg/m3</t>
  </si>
  <si>
    <t>0,811 m</t>
  </si>
  <si>
    <t>4,297 m</t>
  </si>
  <si>
    <t>6,565 m</t>
  </si>
  <si>
    <t>58,17 API</t>
  </si>
  <si>
    <t>4,290 m</t>
  </si>
  <si>
    <t>11,007 m</t>
  </si>
  <si>
    <t>9,842 m</t>
  </si>
  <si>
    <t>3,860 m</t>
  </si>
  <si>
    <t>4,201 m</t>
  </si>
  <si>
    <t>4,042 m</t>
  </si>
  <si>
    <t>54,97 API</t>
  </si>
  <si>
    <t>4,619 m</t>
  </si>
  <si>
    <t>2,256 m</t>
  </si>
  <si>
    <t>0,348 m</t>
  </si>
  <si>
    <t>1,772 m</t>
  </si>
  <si>
    <t>8,535 m</t>
  </si>
  <si>
    <t>10,968 m</t>
  </si>
  <si>
    <t>11,263 m</t>
  </si>
  <si>
    <t>6,382 m</t>
  </si>
  <si>
    <t>37,34 API</t>
  </si>
  <si>
    <t>6,104 m</t>
  </si>
  <si>
    <t>10,110 m</t>
  </si>
  <si>
    <t>76,90 API</t>
  </si>
  <si>
    <t>2,009 m</t>
  </si>
  <si>
    <t>54,67 API</t>
  </si>
  <si>
    <t>0,868 m</t>
  </si>
  <si>
    <t>8,564 m</t>
  </si>
  <si>
    <t>0,108 m</t>
  </si>
  <si>
    <t>1,655 m</t>
  </si>
  <si>
    <t>0,391 m</t>
  </si>
  <si>
    <t>1,402 m</t>
  </si>
  <si>
    <t>4,980 m</t>
  </si>
  <si>
    <t>6,425 m</t>
  </si>
  <si>
    <t>8,022 m</t>
  </si>
  <si>
    <t>954,4 kg/m3</t>
  </si>
  <si>
    <t>9,703 m</t>
  </si>
  <si>
    <t>7,658 m</t>
  </si>
  <si>
    <t>66,32 API</t>
  </si>
  <si>
    <t>3,584 m</t>
  </si>
  <si>
    <t>10,242 m</t>
  </si>
  <si>
    <t>HDT-DIEHDT2</t>
  </si>
  <si>
    <t>4,165 m</t>
  </si>
  <si>
    <t>3,511 m</t>
  </si>
  <si>
    <t>3,980 m</t>
  </si>
  <si>
    <t>0,370 m</t>
  </si>
  <si>
    <t>5,409 m</t>
  </si>
  <si>
    <t>6,579 m</t>
  </si>
  <si>
    <t>10,203 m</t>
  </si>
  <si>
    <t>0,204 m</t>
  </si>
  <si>
    <t>6,440 m</t>
  </si>
  <si>
    <t>41,71 API</t>
  </si>
  <si>
    <t>1,027 m</t>
  </si>
  <si>
    <t>4,249 m</t>
  </si>
  <si>
    <t>62,97 API</t>
  </si>
  <si>
    <t>10,255 m</t>
  </si>
  <si>
    <t>83,73 API</t>
  </si>
  <si>
    <t>9,355 m</t>
  </si>
  <si>
    <t>10,933 m</t>
  </si>
  <si>
    <t>74,83 API</t>
  </si>
  <si>
    <t>3,637 m</t>
  </si>
  <si>
    <t>5,656 m</t>
  </si>
  <si>
    <t>1,251 m</t>
  </si>
  <si>
    <t>527,0 kg/m3</t>
  </si>
  <si>
    <t>7,982 m</t>
  </si>
  <si>
    <t>6,766 m</t>
  </si>
  <si>
    <t>0,758 m</t>
  </si>
  <si>
    <t>2,952 m</t>
  </si>
  <si>
    <t>3,541 m</t>
  </si>
  <si>
    <t>6,819 m</t>
  </si>
  <si>
    <t>8,225 m</t>
  </si>
  <si>
    <t>3,422 m</t>
  </si>
  <si>
    <t>10,392 m</t>
  </si>
  <si>
    <t>3,835 m</t>
  </si>
  <si>
    <t>5,827 m</t>
  </si>
  <si>
    <t>10,654 m</t>
  </si>
  <si>
    <t>1,753 m</t>
  </si>
  <si>
    <t>3,185 m</t>
  </si>
  <si>
    <t>3,415 m</t>
  </si>
  <si>
    <t>6,788 m</t>
  </si>
  <si>
    <t>111,58 API</t>
  </si>
  <si>
    <t>2,538 m</t>
  </si>
  <si>
    <t>0,725 m</t>
  </si>
  <si>
    <t>10,500 m</t>
  </si>
  <si>
    <t>3,564 m</t>
  </si>
  <si>
    <t>0,444 m</t>
  </si>
  <si>
    <t>49,70 API</t>
  </si>
  <si>
    <t>0,176 m</t>
  </si>
  <si>
    <t>6,371 m</t>
  </si>
  <si>
    <t>10,400 m</t>
  </si>
  <si>
    <t>7,743 m</t>
  </si>
  <si>
    <t>11,501 m</t>
  </si>
  <si>
    <t>3,590 m</t>
  </si>
  <si>
    <t>1,649 m</t>
  </si>
  <si>
    <t>7,563 m</t>
  </si>
  <si>
    <t>8,377 m</t>
  </si>
  <si>
    <t>11,004 m</t>
  </si>
  <si>
    <t>63,18 API</t>
  </si>
  <si>
    <t>9,706 m</t>
  </si>
  <si>
    <t>10,262 m</t>
  </si>
  <si>
    <t>59,99 API</t>
  </si>
  <si>
    <t>2,284 m</t>
  </si>
  <si>
    <t>2,291 m</t>
  </si>
  <si>
    <t>0,355 m</t>
  </si>
  <si>
    <t>520,8 kg/m3</t>
  </si>
  <si>
    <t>0,292 m</t>
  </si>
  <si>
    <t>5,087 m</t>
  </si>
  <si>
    <t>7,055 m</t>
  </si>
  <si>
    <t>62,46 API</t>
  </si>
  <si>
    <t>9,637 m</t>
  </si>
  <si>
    <t>10,082 m</t>
  </si>
  <si>
    <t>2,295 m</t>
  </si>
  <si>
    <t>5,965 m</t>
  </si>
  <si>
    <t>6,402 m</t>
  </si>
  <si>
    <t>7,999 m</t>
  </si>
  <si>
    <t>8,238 m</t>
  </si>
  <si>
    <t>7,968 m</t>
  </si>
  <si>
    <t>9,867 m</t>
  </si>
  <si>
    <t>10,040 m</t>
  </si>
  <si>
    <t>1,237 m</t>
  </si>
  <si>
    <t>6,924 m</t>
  </si>
  <si>
    <t>3,117 m</t>
  </si>
  <si>
    <t>8,791 m</t>
  </si>
  <si>
    <t>4,733 m</t>
  </si>
  <si>
    <t>4,006 m</t>
  </si>
  <si>
    <t>64,43 API</t>
  </si>
  <si>
    <t>0,625 m</t>
  </si>
  <si>
    <t>6,237 m</t>
  </si>
  <si>
    <t>7,304 m</t>
  </si>
  <si>
    <t>56,80 API</t>
  </si>
  <si>
    <t>3,272 m</t>
  </si>
  <si>
    <t>1,460 m</t>
  </si>
  <si>
    <t>55,30 API</t>
  </si>
  <si>
    <t>7,192 m</t>
  </si>
  <si>
    <t>0,104 m</t>
  </si>
  <si>
    <t>516,7 kg/m3</t>
  </si>
  <si>
    <t>4,600 m</t>
  </si>
  <si>
    <t>4,334 m</t>
  </si>
  <si>
    <t>3,687 m</t>
  </si>
  <si>
    <t>3,807 m</t>
  </si>
  <si>
    <t>41,20 API</t>
  </si>
  <si>
    <t>3,257 m</t>
  </si>
  <si>
    <t>51,75 API</t>
  </si>
  <si>
    <t>8,953 m</t>
  </si>
  <si>
    <t>65,27 API</t>
  </si>
  <si>
    <t>7,430 m</t>
  </si>
  <si>
    <t>1,617 m</t>
  </si>
  <si>
    <t>9,782 m</t>
  </si>
  <si>
    <t>0,310 m</t>
  </si>
  <si>
    <t>2,377 m</t>
  </si>
  <si>
    <t>9,674 m</t>
  </si>
  <si>
    <t>5,710 m</t>
  </si>
  <si>
    <t>2,167 m</t>
  </si>
  <si>
    <t>47,84 API</t>
  </si>
  <si>
    <t>6,801 m</t>
  </si>
  <si>
    <t>3,740 m</t>
  </si>
  <si>
    <t>48,50 API</t>
  </si>
  <si>
    <t>8,776 m</t>
  </si>
  <si>
    <t>3,232 m</t>
  </si>
  <si>
    <t>3,397 m</t>
  </si>
  <si>
    <t>0,983 m</t>
  </si>
  <si>
    <t>1,781 m</t>
  </si>
  <si>
    <t>3,230 m</t>
  </si>
  <si>
    <t>1,532 m</t>
  </si>
  <si>
    <t>1,197 m</t>
  </si>
  <si>
    <t>3,846 m</t>
  </si>
  <si>
    <t>516,3 kg/m3</t>
  </si>
  <si>
    <t>5,926 m</t>
  </si>
  <si>
    <t>9,418 m</t>
  </si>
  <si>
    <t>9,415 m</t>
  </si>
  <si>
    <t>64,81 API</t>
  </si>
  <si>
    <t>4,116 m</t>
  </si>
  <si>
    <t>10,484 m</t>
  </si>
  <si>
    <t>5,510 m</t>
  </si>
  <si>
    <t>5,631 m</t>
  </si>
  <si>
    <t>11,042 m</t>
  </si>
  <si>
    <t>5,915 m</t>
  </si>
  <si>
    <t>50,29 API</t>
  </si>
  <si>
    <t>2,598 m</t>
  </si>
  <si>
    <t>30,67 API</t>
  </si>
  <si>
    <t>1,053 m</t>
  </si>
  <si>
    <t>422A</t>
  </si>
  <si>
    <t>3,640 m</t>
  </si>
  <si>
    <t>5,041 m</t>
  </si>
  <si>
    <t>4,946 m</t>
  </si>
  <si>
    <t>59,09 API</t>
  </si>
  <si>
    <t>3,789 m</t>
  </si>
  <si>
    <t>7,198 m</t>
  </si>
  <si>
    <t>10,013 m</t>
  </si>
  <si>
    <t>9,122 m</t>
  </si>
  <si>
    <t>431A</t>
  </si>
  <si>
    <t>9,977 m</t>
  </si>
  <si>
    <t>58,38 API</t>
  </si>
  <si>
    <t>516,6 kg/m3</t>
  </si>
  <si>
    <t>558,3 kg/m3</t>
  </si>
  <si>
    <t>4,477 m</t>
  </si>
  <si>
    <t>4,940 m</t>
  </si>
  <si>
    <t>9,158 m</t>
  </si>
  <si>
    <t>(90813) Pitch Asfáltico</t>
  </si>
  <si>
    <t>9,605 m</t>
  </si>
  <si>
    <t>6,80 API</t>
  </si>
  <si>
    <t>1,352 m</t>
  </si>
  <si>
    <t>1,857 m</t>
  </si>
  <si>
    <t>1,092 m</t>
  </si>
  <si>
    <t>9,823 m</t>
  </si>
  <si>
    <t>4,023 m</t>
  </si>
  <si>
    <t>3,832 m</t>
  </si>
  <si>
    <t>6,416 m</t>
  </si>
  <si>
    <t>4,822 m</t>
  </si>
  <si>
    <t>5,966 m</t>
  </si>
  <si>
    <t>11,084 m</t>
  </si>
  <si>
    <t>11,131 m</t>
  </si>
  <si>
    <t>936,2 kg/m3</t>
  </si>
  <si>
    <t>2,979 m</t>
  </si>
  <si>
    <t>4,081 m</t>
  </si>
  <si>
    <t>11,90 API</t>
  </si>
  <si>
    <t>8,669 m</t>
  </si>
  <si>
    <t>57,19 API</t>
  </si>
  <si>
    <t>8,607 m</t>
  </si>
  <si>
    <t>9,872 m</t>
  </si>
  <si>
    <t>0,652 m</t>
  </si>
  <si>
    <t>1,758 m</t>
  </si>
  <si>
    <t>7,384 m</t>
  </si>
  <si>
    <t>9,865 m</t>
  </si>
  <si>
    <t>8,558 m</t>
  </si>
  <si>
    <t>6,664 m</t>
  </si>
  <si>
    <t>5,123 m</t>
  </si>
  <si>
    <t>8,713 m</t>
  </si>
  <si>
    <t>97,16 API</t>
  </si>
  <si>
    <t>3,561 m</t>
  </si>
  <si>
    <t>2,106 m</t>
  </si>
  <si>
    <t>3,992 m</t>
  </si>
  <si>
    <t>16,63 API</t>
  </si>
  <si>
    <t>3,375 m</t>
  </si>
  <si>
    <t>0,903 m</t>
  </si>
  <si>
    <t>0,386 m</t>
  </si>
  <si>
    <t>1,745 m</t>
  </si>
  <si>
    <t>0,545 m</t>
  </si>
  <si>
    <t>519,9 kg/m3</t>
  </si>
  <si>
    <t>2,092 m</t>
  </si>
  <si>
    <t>35,87 API</t>
  </si>
  <si>
    <t>2,921 m</t>
  </si>
  <si>
    <t>3,019 m</t>
  </si>
  <si>
    <t>23,60 API</t>
  </si>
  <si>
    <t>3,963 m</t>
  </si>
  <si>
    <t>6,198 m</t>
  </si>
  <si>
    <t>3,896 m</t>
  </si>
  <si>
    <t>9,049 m</t>
  </si>
  <si>
    <t>10,520 m</t>
  </si>
  <si>
    <t>5,071 m</t>
  </si>
  <si>
    <t>9,248 m</t>
  </si>
  <si>
    <t>26,50 API</t>
  </si>
  <si>
    <t>2,285 m</t>
  </si>
  <si>
    <t>5,177 m</t>
  </si>
  <si>
    <t>7,383 m</t>
  </si>
  <si>
    <t>36,99 API</t>
  </si>
  <si>
    <t>9,290 m</t>
  </si>
  <si>
    <t>7,150 m</t>
  </si>
  <si>
    <t>62,76 API</t>
  </si>
  <si>
    <t>412B</t>
  </si>
  <si>
    <t>1,957 m</t>
  </si>
  <si>
    <t>1,300 m</t>
  </si>
  <si>
    <t>1,239 m</t>
  </si>
  <si>
    <t>1,607 m</t>
  </si>
  <si>
    <t>9,035 m</t>
  </si>
  <si>
    <t>1,048 m</t>
  </si>
  <si>
    <t>0,775 m</t>
  </si>
  <si>
    <t>412C</t>
  </si>
  <si>
    <t>1,784 m</t>
  </si>
  <si>
    <t>5,847 m</t>
  </si>
  <si>
    <t>10,957 m</t>
  </si>
  <si>
    <t>2,762 m</t>
  </si>
  <si>
    <t>5,460 m</t>
  </si>
  <si>
    <t>2,693 m</t>
  </si>
  <si>
    <t>9,683 m</t>
  </si>
  <si>
    <t>6,463 m</t>
  </si>
  <si>
    <t>46,25 API</t>
  </si>
  <si>
    <t>8,446 m</t>
  </si>
  <si>
    <t>99,48 API</t>
  </si>
  <si>
    <t>5,018 m</t>
  </si>
  <si>
    <t>60,17 API</t>
  </si>
  <si>
    <t>1,680 m</t>
  </si>
  <si>
    <t>7,143 m</t>
  </si>
  <si>
    <t>10,729 m</t>
  </si>
  <si>
    <t>8,134 m</t>
  </si>
  <si>
    <t>9,532 m</t>
  </si>
  <si>
    <t>9,40 API</t>
  </si>
  <si>
    <t>2,638 m</t>
  </si>
  <si>
    <t>6,184 m</t>
  </si>
  <si>
    <t>8,097 m</t>
  </si>
  <si>
    <t>54,01 API</t>
  </si>
  <si>
    <t>3,063 m</t>
  </si>
  <si>
    <t>2,319 m</t>
  </si>
  <si>
    <t>10,621 m</t>
  </si>
  <si>
    <t>0,183 m</t>
  </si>
  <si>
    <t>10,773 m</t>
  </si>
  <si>
    <t>10,271 m</t>
  </si>
  <si>
    <t>955,0 kg/m3</t>
  </si>
  <si>
    <t>6,457 m</t>
  </si>
  <si>
    <t>27,74 API</t>
  </si>
  <si>
    <t>4,989 m</t>
  </si>
  <si>
    <t>6,304 m</t>
  </si>
  <si>
    <t>58,05 API</t>
  </si>
  <si>
    <t>6,931 m</t>
  </si>
  <si>
    <t>6,080 m</t>
  </si>
  <si>
    <t>3,813 m</t>
  </si>
  <si>
    <t>46,36 API</t>
  </si>
  <si>
    <t>4,639 m</t>
  </si>
  <si>
    <t>69,90 API</t>
  </si>
  <si>
    <t>2,231 m</t>
  </si>
  <si>
    <t>4,727 m</t>
  </si>
  <si>
    <t>6,169 m</t>
  </si>
  <si>
    <t>54,30 API</t>
  </si>
  <si>
    <t>5,080 m</t>
  </si>
  <si>
    <t>1,831 m</t>
  </si>
  <si>
    <t>3,086 m</t>
  </si>
  <si>
    <t>0,224 m</t>
  </si>
  <si>
    <t>4,947 m</t>
  </si>
  <si>
    <t>60,03 API</t>
  </si>
  <si>
    <t>2,531 m</t>
  </si>
  <si>
    <t>2,894 m</t>
  </si>
  <si>
    <t>10,762 m</t>
  </si>
  <si>
    <t>5,57 API</t>
  </si>
  <si>
    <t>1,850 m</t>
  </si>
  <si>
    <t>8,104 m</t>
  </si>
  <si>
    <t>4,581 m</t>
  </si>
  <si>
    <t>10,155 m</t>
  </si>
  <si>
    <t>47,02 API</t>
  </si>
  <si>
    <t>4,262 m</t>
  </si>
  <si>
    <t>3,323 m</t>
  </si>
  <si>
    <t>11,386 m</t>
  </si>
  <si>
    <t>1,683 m</t>
  </si>
  <si>
    <t>45,56 API</t>
  </si>
  <si>
    <t>3,219 m</t>
  </si>
  <si>
    <t>0,681 m</t>
  </si>
  <si>
    <t>4,542 m</t>
  </si>
  <si>
    <t>9,864 m</t>
  </si>
  <si>
    <t>3,778 m</t>
  </si>
  <si>
    <t>1,219 m</t>
  </si>
  <si>
    <t>2,272 m</t>
  </si>
  <si>
    <t>10,675 m</t>
  </si>
  <si>
    <t>9,382 m</t>
  </si>
  <si>
    <t>0,91 API</t>
  </si>
  <si>
    <t>7,516 m</t>
  </si>
  <si>
    <t>4,341 m</t>
  </si>
  <si>
    <t>34,92 API</t>
  </si>
  <si>
    <t>0,797 m</t>
  </si>
  <si>
    <t>8,660 m</t>
  </si>
  <si>
    <t>78,79 API</t>
  </si>
  <si>
    <t>515,2 kg/m3</t>
  </si>
  <si>
    <t>6,217 m</t>
  </si>
  <si>
    <t>59,93 API</t>
  </si>
  <si>
    <t>6,282 m</t>
  </si>
  <si>
    <t>7,167 m</t>
  </si>
  <si>
    <t>0,147 m</t>
  </si>
  <si>
    <t>5,90 API</t>
  </si>
  <si>
    <t>9,486 m</t>
  </si>
  <si>
    <t>991,3 kg/m3</t>
  </si>
  <si>
    <t>4,547 m</t>
  </si>
  <si>
    <t>3,334 m</t>
  </si>
  <si>
    <t>7,776 m</t>
  </si>
  <si>
    <t>10,009 m</t>
  </si>
  <si>
    <t>4,364 m</t>
  </si>
  <si>
    <t>11,10 API</t>
  </si>
  <si>
    <t>5,193 m</t>
  </si>
  <si>
    <t>5,696 m</t>
  </si>
  <si>
    <t>0,246 m</t>
  </si>
  <si>
    <t>59,45 API</t>
  </si>
  <si>
    <t>4,942 m</t>
  </si>
  <si>
    <t>0,173 m</t>
  </si>
  <si>
    <t>3,727 m</t>
  </si>
  <si>
    <t>5,042 m</t>
  </si>
  <si>
    <t>4,686 m</t>
  </si>
  <si>
    <t>9,662 m</t>
  </si>
  <si>
    <t>10,044 m</t>
  </si>
  <si>
    <t>10,750 m</t>
  </si>
  <si>
    <t>10,004 m</t>
  </si>
  <si>
    <t>22,91 API</t>
  </si>
  <si>
    <t>9,281 m</t>
  </si>
  <si>
    <t>9,718 m</t>
  </si>
  <si>
    <t>6,725 m</t>
  </si>
  <si>
    <t>12,00 API</t>
  </si>
  <si>
    <t>8,333 m</t>
  </si>
  <si>
    <t>3,145 m</t>
  </si>
  <si>
    <t>0,723 m</t>
  </si>
  <si>
    <t>6,944 m</t>
  </si>
  <si>
    <t>VAC1-LVGO</t>
  </si>
  <si>
    <t>3,062 m</t>
  </si>
  <si>
    <t>7,552 m</t>
  </si>
  <si>
    <t>5,836 m</t>
  </si>
  <si>
    <t>0,168 m</t>
  </si>
  <si>
    <t>0,216 m</t>
  </si>
  <si>
    <t>1,578 m</t>
  </si>
  <si>
    <t>10,693 m</t>
  </si>
  <si>
    <t>10,793 m</t>
  </si>
  <si>
    <t>10,498 m</t>
  </si>
  <si>
    <t>5,709 m</t>
  </si>
  <si>
    <t>2,816 m</t>
  </si>
  <si>
    <t>5,560 m</t>
  </si>
  <si>
    <t>5,344 m</t>
  </si>
  <si>
    <t>1,417 m</t>
  </si>
  <si>
    <t>5,599 m</t>
  </si>
  <si>
    <t>52,75 API</t>
  </si>
  <si>
    <t>9,781 m</t>
  </si>
  <si>
    <t>1,167 m</t>
  </si>
  <si>
    <t>4,392 m</t>
  </si>
  <si>
    <t>985,1 kg/m3</t>
  </si>
  <si>
    <t>7,860 m</t>
  </si>
  <si>
    <t>3,027 m</t>
  </si>
  <si>
    <t>8,109 m</t>
  </si>
  <si>
    <t>26,00 API</t>
  </si>
  <si>
    <t>4,635 m</t>
  </si>
  <si>
    <t>57,01 API</t>
  </si>
  <si>
    <t>63,99 API</t>
  </si>
  <si>
    <t>8,311 m</t>
  </si>
  <si>
    <t>4,094 m</t>
  </si>
  <si>
    <t>4,127 m</t>
  </si>
  <si>
    <t>41,10 API</t>
  </si>
  <si>
    <t>4,128 m</t>
  </si>
  <si>
    <t>9,226 m</t>
  </si>
  <si>
    <t>1,660 m</t>
  </si>
  <si>
    <t>2,728 m</t>
  </si>
  <si>
    <t>3,510 m</t>
  </si>
  <si>
    <t>10,261 m</t>
  </si>
  <si>
    <t>10,483 m</t>
  </si>
  <si>
    <t>6,555 m</t>
  </si>
  <si>
    <t>11,484 m</t>
  </si>
  <si>
    <t>4,150 m</t>
  </si>
  <si>
    <t>8,978 m</t>
  </si>
  <si>
    <t>1,242 m</t>
  </si>
  <si>
    <t>5,327 m</t>
  </si>
  <si>
    <t>56,38 API</t>
  </si>
  <si>
    <t>8,764 m</t>
  </si>
  <si>
    <t>10,058 m</t>
  </si>
  <si>
    <t>55,34 API</t>
  </si>
  <si>
    <t>6,680 m</t>
  </si>
  <si>
    <t>8,705 m</t>
  </si>
  <si>
    <t>9,246 m</t>
  </si>
  <si>
    <t>9,217 m</t>
  </si>
  <si>
    <t>1,523 m</t>
  </si>
  <si>
    <t>6,497 m</t>
  </si>
  <si>
    <t>5,877 m</t>
  </si>
  <si>
    <t>0,673 m</t>
  </si>
  <si>
    <t>0,502 m</t>
  </si>
  <si>
    <t>10,186 m</t>
  </si>
  <si>
    <t>10,065 m</t>
  </si>
  <si>
    <t>7,046 m</t>
  </si>
  <si>
    <t>11,529 m</t>
  </si>
  <si>
    <t>8,036 m</t>
  </si>
  <si>
    <t>59,37 API</t>
  </si>
  <si>
    <t>8,005 m</t>
  </si>
  <si>
    <t>8,622 m</t>
  </si>
  <si>
    <t>54,62 API</t>
  </si>
  <si>
    <t>4,512 m</t>
  </si>
  <si>
    <t>8,712 m</t>
  </si>
  <si>
    <t>0,322 m</t>
  </si>
  <si>
    <t>9,800 m</t>
  </si>
  <si>
    <t>940,0 kg/m3</t>
  </si>
  <si>
    <t>1,329 m</t>
  </si>
  <si>
    <t>7,613 m</t>
  </si>
  <si>
    <t>5,038 m</t>
  </si>
  <si>
    <t>0,632 m</t>
  </si>
  <si>
    <t>1,964 m</t>
  </si>
  <si>
    <t>586,6 kg/m3</t>
  </si>
  <si>
    <t>3,690 m</t>
  </si>
  <si>
    <t>0,631 m</t>
  </si>
  <si>
    <t>9,227 m</t>
  </si>
  <si>
    <t>2,364 m</t>
  </si>
  <si>
    <t>0,445 m</t>
  </si>
  <si>
    <t>1,845 m</t>
  </si>
  <si>
    <t>10,165 m</t>
  </si>
  <si>
    <t>8,459 m</t>
  </si>
  <si>
    <t>7,196 m</t>
  </si>
  <si>
    <t>6,930 m</t>
  </si>
  <si>
    <t>1,829 m</t>
  </si>
  <si>
    <t>36,33 API</t>
  </si>
  <si>
    <t>1,306 m</t>
  </si>
  <si>
    <t>6,000 m</t>
  </si>
  <si>
    <t>7,011 m</t>
  </si>
  <si>
    <t>0,721 m</t>
  </si>
  <si>
    <t>5,149 m</t>
  </si>
  <si>
    <t>36,43 API</t>
  </si>
  <si>
    <t>5,504 m</t>
  </si>
  <si>
    <t>5,492 m</t>
  </si>
  <si>
    <t>58,91 API</t>
  </si>
  <si>
    <t>10,343 m</t>
  </si>
  <si>
    <t>10,387 m</t>
  </si>
  <si>
    <t>3,207 m</t>
  </si>
  <si>
    <t>10,245 m</t>
  </si>
  <si>
    <t>2,395 m</t>
  </si>
  <si>
    <t>587,1 kg/m3</t>
  </si>
  <si>
    <t>10,131 m</t>
  </si>
  <si>
    <t>0,753 m</t>
  </si>
  <si>
    <t>7,134 m</t>
  </si>
  <si>
    <t>10,653 m</t>
  </si>
  <si>
    <t>1,228 m</t>
  </si>
  <si>
    <t>3,959 m</t>
  </si>
  <si>
    <t>7,389 m</t>
  </si>
  <si>
    <t>1,512 m</t>
  </si>
  <si>
    <t>3,881 m</t>
  </si>
  <si>
    <t>10,207 m</t>
  </si>
  <si>
    <t>3,718 m</t>
  </si>
  <si>
    <t>2,834 m</t>
  </si>
  <si>
    <t>65,71 API</t>
  </si>
  <si>
    <t>9,689 m</t>
  </si>
  <si>
    <t>9,832 m</t>
  </si>
  <si>
    <t>2,792 m</t>
  </si>
  <si>
    <t>2,293 m</t>
  </si>
  <si>
    <t>11,309 m</t>
  </si>
  <si>
    <t>26,60 API</t>
  </si>
  <si>
    <t>1,334 m</t>
  </si>
  <si>
    <t>5,897 m</t>
  </si>
  <si>
    <t>2,275 m</t>
  </si>
  <si>
    <t>12,40 API</t>
  </si>
  <si>
    <t>10,119 m</t>
  </si>
  <si>
    <t>7,249 m</t>
  </si>
  <si>
    <t>4,451 m</t>
  </si>
  <si>
    <t>2,194 m</t>
  </si>
  <si>
    <t>9,895 m</t>
  </si>
  <si>
    <t>69,32 API</t>
  </si>
  <si>
    <t>42,33 API</t>
  </si>
  <si>
    <t>0,612 m</t>
  </si>
  <si>
    <t>32,20 API</t>
  </si>
  <si>
    <t>7,687 m</t>
  </si>
  <si>
    <t>0,558 m</t>
  </si>
  <si>
    <t>1,078 m</t>
  </si>
  <si>
    <t>2,302 m</t>
  </si>
  <si>
    <t>2,063 m</t>
  </si>
  <si>
    <t>2,005 m</t>
  </si>
  <si>
    <t>7,566 m</t>
  </si>
  <si>
    <t>42,71 API</t>
  </si>
  <si>
    <t>36,24 API</t>
  </si>
  <si>
    <t>0,164 m</t>
  </si>
  <si>
    <t>2,312 m</t>
  </si>
  <si>
    <t>10,566 m</t>
  </si>
  <si>
    <t>10,107 m</t>
  </si>
  <si>
    <t>1,726 m</t>
  </si>
  <si>
    <t>8,731 m</t>
  </si>
  <si>
    <t>4,059 m</t>
  </si>
  <si>
    <t>9,482 m</t>
  </si>
  <si>
    <t>7,576 m</t>
  </si>
  <si>
    <t>9,546 m</t>
  </si>
  <si>
    <t>11,396 m</t>
  </si>
  <si>
    <t>1,122 m</t>
  </si>
  <si>
    <t>2,004 m</t>
  </si>
  <si>
    <t>22,20 API</t>
  </si>
  <si>
    <t>1,709 m</t>
  </si>
  <si>
    <t>7,879 m</t>
  </si>
  <si>
    <t>9,330 m</t>
  </si>
  <si>
    <t>7,247 m</t>
  </si>
  <si>
    <t>0,952 m</t>
  </si>
  <si>
    <t>2,073 m</t>
  </si>
  <si>
    <t>2,097 m</t>
  </si>
  <si>
    <t>5,188 m</t>
  </si>
  <si>
    <t>6,548 m</t>
  </si>
  <si>
    <t>36,48 API</t>
  </si>
  <si>
    <t>0,546 m</t>
  </si>
  <si>
    <t>8,862 m</t>
  </si>
  <si>
    <t>4,825 m</t>
  </si>
  <si>
    <t>5,597 m</t>
  </si>
  <si>
    <t>8,270 m</t>
  </si>
  <si>
    <t>10,025 m</t>
  </si>
  <si>
    <t>3,620 m</t>
  </si>
  <si>
    <t>6,433 m</t>
  </si>
  <si>
    <t>7,893 m</t>
  </si>
  <si>
    <t>0,696 m</t>
  </si>
  <si>
    <t>3,340 m</t>
  </si>
  <si>
    <t>2,934 m</t>
  </si>
  <si>
    <t>64,48 API</t>
  </si>
  <si>
    <t>0,904 m</t>
  </si>
  <si>
    <t>2,356 m</t>
  </si>
  <si>
    <t>30,57 API</t>
  </si>
  <si>
    <t>1,705 m</t>
  </si>
  <si>
    <t>2,690 m</t>
  </si>
  <si>
    <t>0,276 m</t>
  </si>
  <si>
    <t>10,152 m</t>
  </si>
  <si>
    <t>11,455 m</t>
  </si>
  <si>
    <t>0,774 m</t>
  </si>
  <si>
    <t>1,890 m</t>
  </si>
  <si>
    <t>559,5 kg/m3</t>
  </si>
  <si>
    <t>8,488 m</t>
  </si>
  <si>
    <t>9,907 m</t>
  </si>
  <si>
    <t>4,687 m</t>
  </si>
  <si>
    <t>10,046 m</t>
  </si>
  <si>
    <t>37,83 API</t>
  </si>
  <si>
    <t>69,58 API</t>
  </si>
  <si>
    <t>3,034 m</t>
  </si>
  <si>
    <t>4,381 m</t>
  </si>
  <si>
    <t>30,91 API</t>
  </si>
  <si>
    <t>0,557 m</t>
  </si>
  <si>
    <t>4,181 m</t>
  </si>
  <si>
    <t>9,874 m</t>
  </si>
  <si>
    <t>8,509 m</t>
  </si>
  <si>
    <t>0,097 m</t>
  </si>
  <si>
    <t>0,223 m</t>
  </si>
  <si>
    <t>517,9 kg/m3</t>
  </si>
  <si>
    <t>3,625 m</t>
  </si>
  <si>
    <t>7,932 m</t>
  </si>
  <si>
    <t>0,726 m</t>
  </si>
  <si>
    <t>10,885 m</t>
  </si>
  <si>
    <t>11,394 m</t>
  </si>
  <si>
    <t>6,060 m</t>
  </si>
  <si>
    <t>10,797 m</t>
  </si>
  <si>
    <t>62,55 API</t>
  </si>
  <si>
    <t>8,822 m</t>
  </si>
  <si>
    <t>4,528 m</t>
  </si>
  <si>
    <t>10,147 m</t>
  </si>
  <si>
    <t>0,680 m</t>
  </si>
  <si>
    <t>70,39 API</t>
  </si>
  <si>
    <t>31,78 API</t>
  </si>
  <si>
    <t>8,044 m</t>
  </si>
  <si>
    <t>0,971 m</t>
  </si>
  <si>
    <t>5,772 m</t>
  </si>
  <si>
    <t>12,39 API</t>
  </si>
  <si>
    <t>0,610 m</t>
  </si>
  <si>
    <t>7,085 m</t>
  </si>
  <si>
    <t>7,103 m</t>
  </si>
  <si>
    <t>9,860 m</t>
  </si>
  <si>
    <t>3,809 m</t>
  </si>
  <si>
    <t>4,209 m</t>
  </si>
  <si>
    <t>70,90 API</t>
  </si>
  <si>
    <t>4,422 m</t>
  </si>
  <si>
    <t>5,959 m</t>
  </si>
  <si>
    <t>2,141 m</t>
  </si>
  <si>
    <t>9,863 m</t>
  </si>
  <si>
    <t>6,943 m</t>
  </si>
  <si>
    <t>8,478 m</t>
  </si>
  <si>
    <t>2,776 m</t>
  </si>
  <si>
    <t>9,056 m</t>
  </si>
  <si>
    <t>42,34 API</t>
  </si>
  <si>
    <t>7,911 m</t>
  </si>
  <si>
    <t>10,026 m</t>
  </si>
  <si>
    <t>8,90 API</t>
  </si>
  <si>
    <t>1,656 m</t>
  </si>
  <si>
    <t>9,144 m</t>
  </si>
  <si>
    <t>1,331 m</t>
  </si>
  <si>
    <t>9,200 m</t>
  </si>
  <si>
    <t>6,659 m</t>
  </si>
  <si>
    <t>6,734 m</t>
  </si>
  <si>
    <t>0,349 m</t>
  </si>
  <si>
    <t>3,223 m</t>
  </si>
  <si>
    <t>8,734 m</t>
  </si>
  <si>
    <t>42,28 API</t>
  </si>
  <si>
    <t>10,811 m</t>
  </si>
  <si>
    <t>7,083 m</t>
  </si>
  <si>
    <t>7,918 m</t>
  </si>
  <si>
    <t>34,55 API</t>
  </si>
  <si>
    <t>3,864 m</t>
  </si>
  <si>
    <t>5,316 m</t>
  </si>
  <si>
    <t>7,897 m</t>
  </si>
  <si>
    <t>41,36 API</t>
  </si>
  <si>
    <t>57,52 API</t>
  </si>
  <si>
    <t>6,025 m</t>
  </si>
  <si>
    <t>74,95 API</t>
  </si>
  <si>
    <t>1,418 m</t>
  </si>
  <si>
    <t>4,064 m</t>
  </si>
  <si>
    <t>7,499 m</t>
  </si>
  <si>
    <t>10,393 m</t>
  </si>
  <si>
    <t>11,012 m</t>
  </si>
  <si>
    <t>6,088 m</t>
  </si>
  <si>
    <t>7,386 m</t>
  </si>
  <si>
    <t>0,885 m</t>
  </si>
  <si>
    <t>1,565 m</t>
  </si>
  <si>
    <t>0,456 m</t>
  </si>
  <si>
    <t>6,344 m</t>
  </si>
  <si>
    <t>42,36 API</t>
  </si>
  <si>
    <t>1,245 m</t>
  </si>
  <si>
    <t>5,250 m</t>
  </si>
  <si>
    <t>36,22 API</t>
  </si>
  <si>
    <t>5,436 m</t>
  </si>
  <si>
    <t>9,783 m</t>
  </si>
  <si>
    <t>5,947 m</t>
  </si>
  <si>
    <t>5,290 m</t>
  </si>
  <si>
    <t>6,681 m</t>
  </si>
  <si>
    <t>11,157 m</t>
  </si>
  <si>
    <t>5,430 m</t>
  </si>
  <si>
    <t>0,085 m</t>
  </si>
  <si>
    <t>9,141 m</t>
  </si>
  <si>
    <t>63,50 API</t>
  </si>
  <si>
    <t>12,20 API</t>
  </si>
  <si>
    <t>8,925 m</t>
  </si>
  <si>
    <t>42,62 API</t>
  </si>
  <si>
    <t>9,317 m</t>
  </si>
  <si>
    <t>9,819 m</t>
  </si>
  <si>
    <t>9,845 m</t>
  </si>
  <si>
    <t>4,669 m</t>
  </si>
  <si>
    <t>8,245 m</t>
  </si>
  <si>
    <t>9,094 m</t>
  </si>
  <si>
    <t>7,241 m</t>
  </si>
  <si>
    <t>66,73 API</t>
  </si>
  <si>
    <t>6,218 m</t>
  </si>
  <si>
    <t>9,220 m</t>
  </si>
  <si>
    <t>10,505 m</t>
  </si>
  <si>
    <t>1,035 m</t>
  </si>
  <si>
    <t>32,36 API</t>
  </si>
  <si>
    <t>3,347 m</t>
  </si>
  <si>
    <t>3,680 m</t>
  </si>
  <si>
    <t>0,833 m</t>
  </si>
  <si>
    <t>64,20 API</t>
  </si>
  <si>
    <t>2,955 m</t>
  </si>
  <si>
    <t>2,131 m</t>
  </si>
  <si>
    <t>0,526 m</t>
  </si>
  <si>
    <t>1,217 m</t>
  </si>
  <si>
    <t>64,02 API</t>
  </si>
  <si>
    <t>8,873 m</t>
  </si>
  <si>
    <t>42,79 API</t>
  </si>
  <si>
    <t>4,348 m</t>
  </si>
  <si>
    <t>9,554 m</t>
  </si>
  <si>
    <t>1,887 m</t>
  </si>
  <si>
    <t>7,616 m</t>
  </si>
  <si>
    <t>8,866 m</t>
  </si>
  <si>
    <t>8,332 m</t>
  </si>
  <si>
    <t>1,097 m</t>
  </si>
  <si>
    <t>2,102 m</t>
  </si>
  <si>
    <t>10,794 m</t>
  </si>
  <si>
    <t>33,30 API</t>
  </si>
  <si>
    <t>6,669 m</t>
  </si>
  <si>
    <t>10,200 m</t>
  </si>
  <si>
    <t>3,507 m</t>
  </si>
  <si>
    <t>4,503 m</t>
  </si>
  <si>
    <t>65,08 API</t>
  </si>
  <si>
    <t>7,305 m</t>
  </si>
  <si>
    <t>0,426 m</t>
  </si>
  <si>
    <t>1,704 m</t>
  </si>
  <si>
    <t>7,856 m</t>
  </si>
  <si>
    <t>4,071 m</t>
  </si>
  <si>
    <t>10,503 m</t>
  </si>
  <si>
    <t>8,944 m</t>
  </si>
  <si>
    <t>57,47 API</t>
  </si>
  <si>
    <t>8,401 m</t>
  </si>
  <si>
    <t>38,70 API</t>
  </si>
  <si>
    <t>2,062 m</t>
  </si>
  <si>
    <t>6,201 m</t>
  </si>
  <si>
    <t>5,039 m</t>
  </si>
  <si>
    <t>4,655 m</t>
  </si>
  <si>
    <t>10,097 m</t>
  </si>
  <si>
    <t>3,925 m</t>
  </si>
  <si>
    <t>2,849 m</t>
  </si>
  <si>
    <t>3,845 m</t>
  </si>
  <si>
    <t>7,115 m</t>
  </si>
  <si>
    <t>9,878 m</t>
  </si>
  <si>
    <t>4,378 m</t>
  </si>
  <si>
    <t>68,30 API</t>
  </si>
  <si>
    <t>5,649 m</t>
  </si>
  <si>
    <t>1,052 m</t>
  </si>
  <si>
    <t>8,169 m</t>
  </si>
  <si>
    <t>11,018 m</t>
  </si>
  <si>
    <t>0,588 m</t>
  </si>
  <si>
    <t>9,344 m</t>
  </si>
  <si>
    <t>7,174 m</t>
  </si>
  <si>
    <t>8,181 m</t>
  </si>
  <si>
    <t>54,94 API</t>
  </si>
  <si>
    <t>7,901 m</t>
  </si>
  <si>
    <t>11,408 m</t>
  </si>
  <si>
    <t>8,60 API</t>
  </si>
  <si>
    <t>3,452 m</t>
  </si>
  <si>
    <t>3,982 m</t>
  </si>
  <si>
    <t>0,431 m</t>
  </si>
  <si>
    <t>0,599 m</t>
  </si>
  <si>
    <t>2,153 m</t>
  </si>
  <si>
    <t>2,226 m</t>
  </si>
  <si>
    <t>2,747 m</t>
  </si>
  <si>
    <t>11,479 m</t>
  </si>
  <si>
    <t>10,640 m</t>
  </si>
  <si>
    <t>11,086 m</t>
  </si>
  <si>
    <t>2,038 m</t>
  </si>
  <si>
    <t>2,669 m</t>
  </si>
  <si>
    <t>6,370 m</t>
  </si>
  <si>
    <t>10,076 m</t>
  </si>
  <si>
    <t>6,252 m</t>
  </si>
  <si>
    <t>3,706 m</t>
  </si>
  <si>
    <t>4,158 m</t>
  </si>
  <si>
    <t>5,964 m</t>
  </si>
  <si>
    <t>8,699 m</t>
  </si>
  <si>
    <t>3,296 m</t>
  </si>
  <si>
    <t>3,332 m</t>
  </si>
  <si>
    <t>F-325</t>
  </si>
  <si>
    <t>9,174 m</t>
  </si>
  <si>
    <t>7,457 m</t>
  </si>
  <si>
    <t>10,517 m</t>
  </si>
  <si>
    <t>4,135 m</t>
  </si>
  <si>
    <t>5,918 m</t>
  </si>
  <si>
    <t>57,90 API</t>
  </si>
  <si>
    <t>3,243 m</t>
  </si>
  <si>
    <t>2,236 m</t>
  </si>
  <si>
    <t>3,226 m</t>
  </si>
  <si>
    <t>4,860 m</t>
  </si>
  <si>
    <t>6,856 m</t>
  </si>
  <si>
    <t>10,681 m</t>
  </si>
  <si>
    <t>7,510 m</t>
  </si>
  <si>
    <t>8,128 m</t>
  </si>
  <si>
    <t>12,80 API</t>
  </si>
  <si>
    <t>2,469 m</t>
  </si>
  <si>
    <t>5,623 m</t>
  </si>
  <si>
    <t>2,653 m</t>
  </si>
  <si>
    <t>6,560 m</t>
  </si>
  <si>
    <t>59,26 API</t>
  </si>
  <si>
    <t>4,844 m</t>
  </si>
  <si>
    <t>1,721 m</t>
  </si>
  <si>
    <t>0,458 m</t>
  </si>
  <si>
    <t>5,515 m</t>
  </si>
  <si>
    <t>5,653 m</t>
  </si>
  <si>
    <t>10,198 m</t>
  </si>
  <si>
    <t>0,429 m</t>
  </si>
  <si>
    <t>1,353 m</t>
  </si>
  <si>
    <t>0,174 m</t>
  </si>
  <si>
    <t>4,991 m</t>
  </si>
  <si>
    <t>5,341 m</t>
  </si>
  <si>
    <t>22,15 API</t>
  </si>
  <si>
    <t>1,157 m</t>
  </si>
  <si>
    <t>1,833 m</t>
  </si>
  <si>
    <t>556,6 kg/m3</t>
  </si>
  <si>
    <t>8,210 m</t>
  </si>
  <si>
    <t>10,482 m</t>
  </si>
  <si>
    <t>2,303 m</t>
  </si>
  <si>
    <t>505,8 kg/m3</t>
  </si>
  <si>
    <t>2,294 m</t>
  </si>
  <si>
    <t>5,903 m</t>
  </si>
  <si>
    <t>7,302 m</t>
  </si>
  <si>
    <t>7,335 m</t>
  </si>
  <si>
    <t>3,763 m</t>
  </si>
  <si>
    <t>10,586 m</t>
  </si>
  <si>
    <t>10,737 m</t>
  </si>
  <si>
    <t>11,312 m</t>
  </si>
  <si>
    <t>5,423 m</t>
  </si>
  <si>
    <t>7,105 m</t>
  </si>
  <si>
    <t>38,38 API</t>
  </si>
  <si>
    <t>4,511 m</t>
  </si>
  <si>
    <t>3,626 m</t>
  </si>
  <si>
    <t>1,159 m</t>
  </si>
  <si>
    <t>10,701 m</t>
  </si>
  <si>
    <t>9,890 m</t>
  </si>
  <si>
    <t>20,30 API</t>
  </si>
  <si>
    <t>3,239 m</t>
  </si>
  <si>
    <t>5,853 m</t>
  </si>
  <si>
    <t>4,586 m</t>
  </si>
  <si>
    <t>6,772 m</t>
  </si>
  <si>
    <t>0,317 m</t>
  </si>
  <si>
    <t>0,343 m</t>
  </si>
  <si>
    <t>1,185 m</t>
  </si>
  <si>
    <t>1,160 m</t>
  </si>
  <si>
    <t>1,925 m</t>
  </si>
  <si>
    <t>9,397 m</t>
  </si>
  <si>
    <t>537,5 kg/m3</t>
  </si>
  <si>
    <t>5,569 m</t>
  </si>
  <si>
    <t>5,422 m</t>
  </si>
  <si>
    <t>32,87 API</t>
  </si>
  <si>
    <t>8,909 m</t>
  </si>
  <si>
    <t>9,882 m</t>
  </si>
  <si>
    <t>9,985 m</t>
  </si>
  <si>
    <t>112,14 API</t>
  </si>
  <si>
    <t>7,188 m</t>
  </si>
  <si>
    <t>9,059 m</t>
  </si>
  <si>
    <t>6,539 m</t>
  </si>
  <si>
    <t>6,163 m</t>
  </si>
  <si>
    <t>2,723 m</t>
  </si>
  <si>
    <t>2,833 m</t>
  </si>
  <si>
    <t>0,117 m</t>
  </si>
  <si>
    <t>0,525 m</t>
  </si>
  <si>
    <t>0,401 m</t>
  </si>
  <si>
    <t>1,693 m</t>
  </si>
  <si>
    <t>61,76 API</t>
  </si>
  <si>
    <t>10,738 m</t>
  </si>
  <si>
    <t>11,015 m</t>
  </si>
  <si>
    <t>8,335 m</t>
  </si>
  <si>
    <t>5,353 m</t>
  </si>
  <si>
    <t>6,333 m</t>
  </si>
  <si>
    <t>1,720 m</t>
  </si>
  <si>
    <t>2,478 m</t>
  </si>
  <si>
    <t>6,407 m</t>
  </si>
  <si>
    <t>3,457 m</t>
  </si>
  <si>
    <t>5,868 m</t>
  </si>
  <si>
    <t>1,069 m</t>
  </si>
  <si>
    <t>2,220 m</t>
  </si>
  <si>
    <t>2,801 m</t>
  </si>
  <si>
    <t>8,070 m</t>
  </si>
  <si>
    <t>4,843 m</t>
  </si>
  <si>
    <t>3,132 m</t>
  </si>
  <si>
    <t>919,7 kg/m3</t>
  </si>
  <si>
    <t>9,067 m</t>
  </si>
  <si>
    <t>5,831 m</t>
  </si>
  <si>
    <t>4,369 m</t>
  </si>
  <si>
    <t>1,299 m</t>
  </si>
  <si>
    <t>10,285 m</t>
  </si>
  <si>
    <t>4,154 m</t>
  </si>
  <si>
    <t>9,244 m</t>
  </si>
  <si>
    <t>10,779 m</t>
  </si>
  <si>
    <t>0,840 m</t>
  </si>
  <si>
    <t>9,000 m</t>
  </si>
  <si>
    <t>9,10 API</t>
  </si>
  <si>
    <t>0,717 m</t>
  </si>
  <si>
    <t>8,342 m</t>
  </si>
  <si>
    <t>22,24 API</t>
  </si>
  <si>
    <t>6,890 m</t>
  </si>
  <si>
    <t>57,20 API</t>
  </si>
  <si>
    <t>8,740 m</t>
  </si>
  <si>
    <t>0,585 m</t>
  </si>
  <si>
    <t>2,042 m</t>
  </si>
  <si>
    <t>2,347 m</t>
  </si>
  <si>
    <t>5,949 m</t>
  </si>
  <si>
    <t>1,818 m</t>
  </si>
  <si>
    <t>2,296 m</t>
  </si>
  <si>
    <t>10,651 m</t>
  </si>
  <si>
    <t>8,20 API</t>
  </si>
  <si>
    <t>8,645 m</t>
  </si>
  <si>
    <t>3,043 m</t>
  </si>
  <si>
    <t>6,894 m</t>
  </si>
  <si>
    <t>31,65 API</t>
  </si>
  <si>
    <t>2,017 m</t>
  </si>
  <si>
    <t>58,08 API</t>
  </si>
  <si>
    <t>0,340 m</t>
  </si>
  <si>
    <t>1,450 m</t>
  </si>
  <si>
    <t>3,279 m</t>
  </si>
  <si>
    <t>413B</t>
  </si>
  <si>
    <t>0,351 m</t>
  </si>
  <si>
    <t>10,559 m</t>
  </si>
  <si>
    <t>1,404 m</t>
  </si>
  <si>
    <t>6,515 m</t>
  </si>
  <si>
    <t>8,879 m</t>
  </si>
  <si>
    <t>1,799 m</t>
  </si>
  <si>
    <t>4,461 m</t>
  </si>
  <si>
    <t>4,668 m</t>
  </si>
  <si>
    <t>32,22 API</t>
  </si>
  <si>
    <t>3,821 m</t>
  </si>
  <si>
    <t>0,909 m</t>
  </si>
  <si>
    <t>10,512 m</t>
  </si>
  <si>
    <t>4,207 m</t>
  </si>
  <si>
    <t>2,568 m</t>
  </si>
  <si>
    <t>2,151 m</t>
  </si>
  <si>
    <t>8,789 m</t>
  </si>
  <si>
    <t>10,947 m</t>
  </si>
  <si>
    <t>9,629 m</t>
  </si>
  <si>
    <t>7,172 m</t>
  </si>
  <si>
    <t>55,60 API</t>
  </si>
  <si>
    <t>6,182 m</t>
  </si>
  <si>
    <t>10,525 m</t>
  </si>
  <si>
    <t>1,062 m</t>
  </si>
  <si>
    <t>3,704 m</t>
  </si>
  <si>
    <t>0,460 m</t>
  </si>
  <si>
    <t>2,022 m</t>
  </si>
  <si>
    <t>4,688 m</t>
  </si>
  <si>
    <t>4,936 m</t>
  </si>
  <si>
    <t>4,740 m</t>
  </si>
  <si>
    <t>52,51 API</t>
  </si>
  <si>
    <t>55,24 API</t>
  </si>
  <si>
    <t>1,283 m</t>
  </si>
  <si>
    <t>10,428 m</t>
  </si>
  <si>
    <t>4,937 m</t>
  </si>
  <si>
    <t>8,383 m</t>
  </si>
  <si>
    <t>8,749 m</t>
  </si>
  <si>
    <t>6,459 m</t>
  </si>
  <si>
    <t>10,020 m</t>
  </si>
  <si>
    <t>11,371 m</t>
  </si>
  <si>
    <t>9,211 m</t>
  </si>
  <si>
    <t>3,176 m</t>
  </si>
  <si>
    <t>53,40 API</t>
  </si>
  <si>
    <t>4,185 m</t>
  </si>
  <si>
    <t>4,481 m</t>
  </si>
  <si>
    <t>9,809 m</t>
  </si>
  <si>
    <t>1,982 m</t>
  </si>
  <si>
    <t>5,626 m</t>
  </si>
  <si>
    <t>2,014 m</t>
  </si>
  <si>
    <t>517,7 kg/m3</t>
  </si>
  <si>
    <t>5,792 m</t>
  </si>
  <si>
    <t>5,216 m</t>
  </si>
  <si>
    <t>9,825 m</t>
  </si>
  <si>
    <t>89,66 API</t>
  </si>
  <si>
    <t>2,479 m</t>
  </si>
  <si>
    <t>5,782 m</t>
  </si>
  <si>
    <t>2,899 m</t>
  </si>
  <si>
    <t>8,196 m</t>
  </si>
  <si>
    <t>7,325 m</t>
  </si>
  <si>
    <t>10,922 m</t>
  </si>
  <si>
    <t>4,738 m</t>
  </si>
  <si>
    <t>5,209 m</t>
  </si>
  <si>
    <t>4,399 m</t>
  </si>
  <si>
    <t>4,911 m</t>
  </si>
  <si>
    <t>5,705 m</t>
  </si>
  <si>
    <t>3,785 m</t>
  </si>
  <si>
    <t>7,089 m</t>
  </si>
  <si>
    <t>0,699 m</t>
  </si>
  <si>
    <t>4,636 m</t>
  </si>
  <si>
    <t>2,599 m</t>
  </si>
  <si>
    <t>9,255 m</t>
  </si>
  <si>
    <t>9,243 m</t>
  </si>
  <si>
    <t>10,450 m</t>
  </si>
  <si>
    <t>3,850 m</t>
  </si>
  <si>
    <t>8,071 m</t>
  </si>
  <si>
    <t>0,100 m</t>
  </si>
  <si>
    <t>2,482 m</t>
  </si>
  <si>
    <t>4,83 API</t>
  </si>
  <si>
    <t>3,818 m</t>
  </si>
  <si>
    <t>11,486 m</t>
  </si>
  <si>
    <t>2,012 m</t>
  </si>
  <si>
    <t>505,9 kg/m3</t>
  </si>
  <si>
    <t>54,72 API</t>
  </si>
  <si>
    <t>32,52 API</t>
  </si>
  <si>
    <t>10,747 m</t>
  </si>
  <si>
    <t>4,971 m</t>
  </si>
  <si>
    <t>6,456 m</t>
  </si>
  <si>
    <t>0,185 m</t>
  </si>
  <si>
    <t>1,599 m</t>
  </si>
  <si>
    <t>0,365 m</t>
  </si>
  <si>
    <t>3,615 m</t>
  </si>
  <si>
    <t>10,489 m</t>
  </si>
  <si>
    <t>13,00 API</t>
  </si>
  <si>
    <t>2,999 m</t>
  </si>
  <si>
    <t>9,799 m</t>
  </si>
  <si>
    <t>59,32 API</t>
  </si>
  <si>
    <t>2,673 m</t>
  </si>
  <si>
    <t>7,872 m</t>
  </si>
  <si>
    <t>10,421 m</t>
  </si>
  <si>
    <t>7,747 m</t>
  </si>
  <si>
    <t>1,192 m</t>
  </si>
  <si>
    <t>3,654 m</t>
  </si>
  <si>
    <t>10,917 m</t>
  </si>
  <si>
    <t>10,942 m</t>
  </si>
  <si>
    <t>7,070 m</t>
  </si>
  <si>
    <t>11,387 m</t>
  </si>
  <si>
    <t>8,70 API</t>
  </si>
  <si>
    <t>7,019 m</t>
  </si>
  <si>
    <t>0,484 m</t>
  </si>
  <si>
    <t>5,814 m</t>
  </si>
  <si>
    <t>55,71 API</t>
  </si>
  <si>
    <t>519,1 kg/m3</t>
  </si>
  <si>
    <t>5,934 m</t>
  </si>
  <si>
    <t>5,940 m</t>
  </si>
  <si>
    <t>6,426 m</t>
  </si>
  <si>
    <t>-7,28 API</t>
  </si>
  <si>
    <t>1,817 m</t>
  </si>
  <si>
    <t>506,4 kg/m3</t>
  </si>
  <si>
    <t>10,789 m</t>
  </si>
  <si>
    <t>6,442 m</t>
  </si>
  <si>
    <t>11,021 m</t>
  </si>
  <si>
    <t>41,42 API</t>
  </si>
  <si>
    <t>6,713 m</t>
  </si>
  <si>
    <t>923,4 kg/m3</t>
  </si>
  <si>
    <t>10,306 m</t>
  </si>
  <si>
    <t>32,14 API</t>
  </si>
  <si>
    <t>5,196 m</t>
  </si>
  <si>
    <t>6,424 m</t>
  </si>
  <si>
    <t>2,879 m</t>
  </si>
  <si>
    <t>7,476 m</t>
  </si>
  <si>
    <t>9,235 m</t>
  </si>
  <si>
    <t>66,29 API</t>
  </si>
  <si>
    <t>8,947 m</t>
  </si>
  <si>
    <t>6,436 m</t>
  </si>
  <si>
    <t>0,916 m</t>
  </si>
  <si>
    <t>31,22 API</t>
  </si>
  <si>
    <t>3,133 m</t>
  </si>
  <si>
    <t>921,5 kg/m3</t>
  </si>
  <si>
    <t>9,739 m</t>
  </si>
  <si>
    <t>9,933 m</t>
  </si>
  <si>
    <t>9,915 m</t>
  </si>
  <si>
    <t>8,240 m</t>
  </si>
  <si>
    <t>2,237 m</t>
  </si>
  <si>
    <t>0,007 m</t>
  </si>
  <si>
    <t>0,143 m</t>
  </si>
  <si>
    <t>6,040 m</t>
  </si>
  <si>
    <t>10,833 m</t>
  </si>
  <si>
    <t>0,272 m</t>
  </si>
  <si>
    <t>0,479 m</t>
  </si>
  <si>
    <t>1,866 m</t>
  </si>
  <si>
    <t>1,912 m</t>
  </si>
  <si>
    <t>8,814 m</t>
  </si>
  <si>
    <t>3,701 m</t>
  </si>
  <si>
    <t>9,114 m</t>
  </si>
  <si>
    <t>10,071 m</t>
  </si>
  <si>
    <t>MHC-90311</t>
  </si>
  <si>
    <t>1,976 m</t>
  </si>
  <si>
    <t>7,943 m</t>
  </si>
  <si>
    <t>40,14 API</t>
  </si>
  <si>
    <t>6,602 m</t>
  </si>
  <si>
    <t>56,82 API</t>
  </si>
  <si>
    <t>4,644 m</t>
  </si>
  <si>
    <t>5,94 API</t>
  </si>
  <si>
    <t>4,327 m</t>
  </si>
  <si>
    <t>10,569 m</t>
  </si>
  <si>
    <t>6,480 m</t>
  </si>
  <si>
    <t>6,601 m</t>
  </si>
  <si>
    <t>1,613 m</t>
  </si>
  <si>
    <t>4,573 m</t>
  </si>
  <si>
    <t>11,50 API</t>
  </si>
  <si>
    <t>9,776 m</t>
  </si>
  <si>
    <t>5,446 m</t>
  </si>
  <si>
    <t>54,79 API</t>
  </si>
  <si>
    <t>7,588 m</t>
  </si>
  <si>
    <t>10,366 m</t>
  </si>
  <si>
    <t>0,378 m</t>
  </si>
  <si>
    <t>36,02 API</t>
  </si>
  <si>
    <t>9,168 m</t>
  </si>
  <si>
    <t>10,839 m</t>
  </si>
  <si>
    <t>8,810 m</t>
  </si>
  <si>
    <t>4,622 m</t>
  </si>
  <si>
    <t>4,047 m</t>
  </si>
  <si>
    <t>4,258 m</t>
  </si>
  <si>
    <t>11,406 m</t>
  </si>
  <si>
    <t>10,497 m</t>
  </si>
  <si>
    <t>5,197 m</t>
  </si>
  <si>
    <t>9,201 m</t>
  </si>
  <si>
    <t>8,523 m</t>
  </si>
  <si>
    <t>1,998 m</t>
  </si>
  <si>
    <t>58,27 API</t>
  </si>
  <si>
    <t>2,150 m</t>
  </si>
  <si>
    <t>7,723 m</t>
  </si>
  <si>
    <t>6,639 m</t>
  </si>
  <si>
    <t>0,824 m</t>
  </si>
  <si>
    <t>9,008 m</t>
  </si>
  <si>
    <t>69,64 API</t>
  </si>
  <si>
    <t>6,161 m</t>
  </si>
  <si>
    <t>7,272 m</t>
  </si>
  <si>
    <t>2,412 m</t>
  </si>
  <si>
    <t>5,439 m</t>
  </si>
  <si>
    <t>8,319 m</t>
  </si>
  <si>
    <t>7,734 m</t>
  </si>
  <si>
    <t>10,809 m</t>
  </si>
  <si>
    <t>10,183 m</t>
  </si>
  <si>
    <t>9,80 API</t>
  </si>
  <si>
    <t>32,53 API</t>
  </si>
  <si>
    <t>2,484 m</t>
  </si>
  <si>
    <t>8,942 m</t>
  </si>
  <si>
    <t>5,154 m</t>
  </si>
  <si>
    <t>5,539 m</t>
  </si>
  <si>
    <t>639,7 kg/m3</t>
  </si>
  <si>
    <t>1,124 m</t>
  </si>
  <si>
    <t>1,333 m</t>
  </si>
  <si>
    <t>575,0 kg/m3</t>
  </si>
  <si>
    <t>0,139 m</t>
  </si>
  <si>
    <t>9,279 m</t>
  </si>
  <si>
    <t>2,733 m</t>
  </si>
  <si>
    <t>0,155 m</t>
  </si>
  <si>
    <t>0,372 m</t>
  </si>
  <si>
    <t>10,451 m</t>
  </si>
  <si>
    <t>3,436 m</t>
  </si>
  <si>
    <t>10,707 m</t>
  </si>
  <si>
    <t>8,647 m</t>
  </si>
  <si>
    <t>8,119 m</t>
  </si>
  <si>
    <t>9,798 m</t>
  </si>
  <si>
    <t>3,35 API</t>
  </si>
  <si>
    <t>6,989 m</t>
  </si>
  <si>
    <t>10,409 m</t>
  </si>
  <si>
    <t>0,872 m</t>
  </si>
  <si>
    <t>10,894 m</t>
  </si>
  <si>
    <t>11,745 m</t>
  </si>
  <si>
    <t>3,926 m</t>
  </si>
  <si>
    <t>4,837 m</t>
  </si>
  <si>
    <t>32,44 API</t>
  </si>
  <si>
    <t>8,533 m</t>
  </si>
  <si>
    <t>10,006 m</t>
  </si>
  <si>
    <t>8,121 m</t>
  </si>
  <si>
    <t>0,106 m</t>
  </si>
  <si>
    <t>6,871 m</t>
  </si>
  <si>
    <t>61,43 API</t>
  </si>
  <si>
    <t>8,545 m</t>
  </si>
  <si>
    <t>6,498 m</t>
  </si>
  <si>
    <t>11,20 API</t>
  </si>
  <si>
    <t>8,171 m</t>
  </si>
  <si>
    <t>10,218 m</t>
  </si>
  <si>
    <t>10,615 m</t>
  </si>
  <si>
    <t>55,88 API</t>
  </si>
  <si>
    <t>3,410 m</t>
  </si>
  <si>
    <t>1,110 m</t>
  </si>
  <si>
    <t>0,747 m</t>
  </si>
  <si>
    <t>505,5 kg/m3</t>
  </si>
  <si>
    <t>8,064 m</t>
  </si>
  <si>
    <t>32,04 API</t>
  </si>
  <si>
    <t>1,221 m</t>
  </si>
  <si>
    <t>0,189 m</t>
  </si>
  <si>
    <t>0,994 m</t>
  </si>
  <si>
    <t>4,421 m</t>
  </si>
  <si>
    <t>8,918 m</t>
  </si>
  <si>
    <t>58,40 API</t>
  </si>
  <si>
    <t>8,066 m</t>
  </si>
  <si>
    <t>0,702 m</t>
  </si>
  <si>
    <t>10,105 m</t>
  </si>
  <si>
    <t>10,770 m</t>
  </si>
  <si>
    <t>2,216 m</t>
  </si>
  <si>
    <t>0,712 m</t>
  </si>
  <si>
    <t>527,4 kg/m3</t>
  </si>
  <si>
    <t>10,614 m</t>
  </si>
  <si>
    <t>6,951 m</t>
  </si>
  <si>
    <t>9,66 API</t>
  </si>
  <si>
    <t>8,532 m</t>
  </si>
  <si>
    <t>10,427 m</t>
  </si>
  <si>
    <t>10,037 m</t>
  </si>
  <si>
    <t>4,525 m</t>
  </si>
  <si>
    <t>5,518 m</t>
  </si>
  <si>
    <t>589,3 kg/m3</t>
  </si>
  <si>
    <t>4,051 m</t>
  </si>
  <si>
    <t>7,596 m</t>
  </si>
  <si>
    <t>8,123 m</t>
  </si>
  <si>
    <t>32,34 API</t>
  </si>
  <si>
    <t>0,191 m</t>
  </si>
  <si>
    <t>3,262 m</t>
  </si>
  <si>
    <t>8,120 m</t>
  </si>
  <si>
    <t>1,316 m</t>
  </si>
  <si>
    <t>8,531 m</t>
  </si>
  <si>
    <t>0,361 m</t>
  </si>
  <si>
    <t>2,442 m</t>
  </si>
  <si>
    <t>12,10 API</t>
  </si>
  <si>
    <t>2,698 m</t>
  </si>
  <si>
    <t>7,640 m</t>
  </si>
  <si>
    <t>10,573 m</t>
  </si>
  <si>
    <t>32,45 API</t>
  </si>
  <si>
    <t>7,236 m</t>
  </si>
  <si>
    <t>5,960 m</t>
  </si>
  <si>
    <t>1,180 m</t>
  </si>
  <si>
    <t>4,596 m</t>
  </si>
  <si>
    <t>9,735 m</t>
  </si>
  <si>
    <t>506,1 kg/m3</t>
  </si>
  <si>
    <t>0,472 m</t>
  </si>
  <si>
    <t>2,901 m</t>
  </si>
  <si>
    <t>0,454 m</t>
  </si>
  <si>
    <t>0,055 m</t>
  </si>
  <si>
    <t>7,758 m</t>
  </si>
  <si>
    <t>10,986 m</t>
  </si>
  <si>
    <t>4,913 m</t>
  </si>
  <si>
    <t>6,030 m</t>
  </si>
  <si>
    <t>1,262 m</t>
  </si>
  <si>
    <t>510,1 kg/m3</t>
  </si>
  <si>
    <t>10,299 m</t>
  </si>
  <si>
    <t>10,542 m</t>
  </si>
  <si>
    <t>40,41 API</t>
  </si>
  <si>
    <t>5,637 m</t>
  </si>
  <si>
    <t>59,97 API</t>
  </si>
  <si>
    <t>63,72 API</t>
  </si>
  <si>
    <t>4,000 m</t>
  </si>
  <si>
    <t>7,976 m</t>
  </si>
  <si>
    <t>3,551 m</t>
  </si>
  <si>
    <t>10,234 m</t>
  </si>
  <si>
    <t>56,46 API</t>
  </si>
  <si>
    <t>7,361 m</t>
  </si>
  <si>
    <t>9,880 m</t>
  </si>
  <si>
    <t>2,497 m</t>
  </si>
  <si>
    <t>6,957 m</t>
  </si>
  <si>
    <t>0,556 m</t>
  </si>
  <si>
    <t>522,1 kg/m3</t>
  </si>
  <si>
    <t>3,979 m</t>
  </si>
  <si>
    <t>2,15 API</t>
  </si>
  <si>
    <t>0,419 m</t>
  </si>
  <si>
    <t>10,288 m</t>
  </si>
  <si>
    <t>3,336 m</t>
  </si>
  <si>
    <t>9,076 m</t>
  </si>
  <si>
    <t>2,126 m</t>
  </si>
  <si>
    <t>5,698 m</t>
  </si>
  <si>
    <t>7,584 m</t>
  </si>
  <si>
    <t>58,45 API</t>
  </si>
  <si>
    <t>6,533 m</t>
  </si>
  <si>
    <t>8,518 m</t>
  </si>
  <si>
    <t>10,955 m</t>
  </si>
  <si>
    <t>11,366 m</t>
  </si>
  <si>
    <t>6,774 m</t>
  </si>
  <si>
    <t>58,20 API</t>
  </si>
  <si>
    <t>10,381 m</t>
  </si>
  <si>
    <t>2,113 m</t>
  </si>
  <si>
    <t>6,230 m</t>
  </si>
  <si>
    <t>9,813 m</t>
  </si>
  <si>
    <t>0,506 m</t>
  </si>
  <si>
    <t>2,925 m</t>
  </si>
  <si>
    <t>3,891 m</t>
  </si>
  <si>
    <t>9,986 m</t>
  </si>
  <si>
    <t>6,397 m</t>
  </si>
  <si>
    <t>10,71 API</t>
  </si>
  <si>
    <t>10,087 m</t>
  </si>
  <si>
    <t>8,289 m</t>
  </si>
  <si>
    <t>11,401 m</t>
  </si>
  <si>
    <t>4,084 m</t>
  </si>
  <si>
    <t>61,48 API</t>
  </si>
  <si>
    <t>8,737 m</t>
  </si>
  <si>
    <t>6,193 m</t>
  </si>
  <si>
    <t>6,055 m</t>
  </si>
  <si>
    <t>0,991 m</t>
  </si>
  <si>
    <t>3,468 m</t>
  </si>
  <si>
    <t>56,50 API</t>
  </si>
  <si>
    <t>4,538 m</t>
  </si>
  <si>
    <t>0,279 m</t>
  </si>
  <si>
    <t>2,900 m</t>
  </si>
  <si>
    <t>0,201 m</t>
  </si>
  <si>
    <t>6,222 m</t>
  </si>
  <si>
    <t>8,232 m</t>
  </si>
  <si>
    <t>21,77 API</t>
  </si>
  <si>
    <t>1,637 m</t>
  </si>
  <si>
    <t>9,643 m</t>
  </si>
  <si>
    <t>7,289 m</t>
  </si>
  <si>
    <t>3,249 m</t>
  </si>
  <si>
    <t>6,762 m</t>
  </si>
  <si>
    <t>TOP2-GASNAF</t>
  </si>
  <si>
    <t>414B</t>
  </si>
  <si>
    <t>6,158 m</t>
  </si>
  <si>
    <t>66,10 API</t>
  </si>
  <si>
    <t>32,25 API</t>
  </si>
  <si>
    <t>912,5 kg/m3</t>
  </si>
  <si>
    <t>1,075 m</t>
  </si>
  <si>
    <t>1,429 m</t>
  </si>
  <si>
    <t>8,756 m</t>
  </si>
  <si>
    <t>7,359 m</t>
  </si>
  <si>
    <t>36,69 API</t>
  </si>
  <si>
    <t>2,928 m</t>
  </si>
  <si>
    <t>12,375 m</t>
  </si>
  <si>
    <t>9,712 m</t>
  </si>
  <si>
    <t>69,81 API</t>
  </si>
  <si>
    <t>6,621 m</t>
  </si>
  <si>
    <t>14,74 API</t>
  </si>
  <si>
    <t>1,694 m</t>
  </si>
  <si>
    <t>0,324 m</t>
  </si>
  <si>
    <t>7,071 m</t>
  </si>
  <si>
    <t>2,856 m</t>
  </si>
  <si>
    <t>10,684 m</t>
  </si>
  <si>
    <t>48,52 API</t>
  </si>
  <si>
    <t>2,292 m</t>
  </si>
  <si>
    <t>3,002 m</t>
  </si>
  <si>
    <t>3,113 m</t>
  </si>
  <si>
    <t>6,009 m</t>
  </si>
  <si>
    <t>923,3 kg/m3</t>
  </si>
  <si>
    <t>7,106 m</t>
  </si>
  <si>
    <t>1,211 m</t>
  </si>
  <si>
    <t>9,070 m</t>
  </si>
  <si>
    <t>5,294 m</t>
  </si>
  <si>
    <t>12,70 API</t>
  </si>
  <si>
    <t>414A</t>
  </si>
  <si>
    <t>11,277 m</t>
  </si>
  <si>
    <t>3,319 m</t>
  </si>
  <si>
    <t>10,447 m</t>
  </si>
  <si>
    <t>36,87 API</t>
  </si>
  <si>
    <t>7,741 m</t>
  </si>
  <si>
    <t>10,896 m</t>
  </si>
  <si>
    <t>11,00 API</t>
  </si>
  <si>
    <t>2,489 m</t>
  </si>
  <si>
    <t>0,791 m</t>
  </si>
  <si>
    <t>4,383 m</t>
  </si>
  <si>
    <t>8,241 m</t>
  </si>
  <si>
    <t>30,98 API</t>
  </si>
  <si>
    <t>0,421 m</t>
  </si>
  <si>
    <t>1,001 m</t>
  </si>
  <si>
    <t>5,279 m</t>
  </si>
  <si>
    <t>4,202 m</t>
  </si>
  <si>
    <t>10,332 m</t>
  </si>
  <si>
    <t>1,057 m</t>
  </si>
  <si>
    <t>9,212 m</t>
  </si>
  <si>
    <t>8,703 m</t>
  </si>
  <si>
    <t>1,598 m</t>
  </si>
  <si>
    <t>5,475 m</t>
  </si>
  <si>
    <t>0,119 m</t>
  </si>
  <si>
    <t>2,855 m</t>
  </si>
  <si>
    <t>10,899 m</t>
  </si>
  <si>
    <t>72,35 API</t>
  </si>
  <si>
    <t>0,720 m</t>
  </si>
  <si>
    <t>7,367 m</t>
  </si>
  <si>
    <t>7,700 m</t>
  </si>
  <si>
    <t>59,59 API</t>
  </si>
  <si>
    <t>52,33 API</t>
  </si>
  <si>
    <t>10,370 m</t>
  </si>
  <si>
    <t>10,966 m</t>
  </si>
  <si>
    <t>4,497 m</t>
  </si>
  <si>
    <t>5,916 m</t>
  </si>
  <si>
    <t>30,40 API</t>
  </si>
  <si>
    <t>4,221 m</t>
  </si>
  <si>
    <t>0,894 m</t>
  </si>
  <si>
    <t>0,999 m</t>
  </si>
  <si>
    <t>0,471 m</t>
  </si>
  <si>
    <t>4,901 m</t>
  </si>
  <si>
    <t>8,279 m</t>
  </si>
  <si>
    <t>9,889 m</t>
  </si>
  <si>
    <t>20,14 API</t>
  </si>
  <si>
    <t>2,185 m</t>
  </si>
  <si>
    <t>8,495 m</t>
  </si>
  <si>
    <t>2,168 m</t>
  </si>
  <si>
    <t>505,0 kg/m3</t>
  </si>
  <si>
    <t>4,241 m</t>
  </si>
  <si>
    <t>4,273 m</t>
  </si>
  <si>
    <t>2,888 m</t>
  </si>
  <si>
    <t>943,3 kg/m3</t>
  </si>
  <si>
    <t>2,586 m</t>
  </si>
  <si>
    <t>0,306 m</t>
  </si>
  <si>
    <t>2,709 m</t>
  </si>
  <si>
    <t>2,154 m</t>
  </si>
  <si>
    <t>9,705 m</t>
  </si>
  <si>
    <t>0,432 m</t>
  </si>
  <si>
    <t>2,165 m</t>
  </si>
  <si>
    <t>2,964 m</t>
  </si>
  <si>
    <t>57,31 API</t>
  </si>
  <si>
    <t>9,563 m</t>
  </si>
  <si>
    <t>10,60 API</t>
  </si>
  <si>
    <t>9,288 m</t>
  </si>
  <si>
    <t>9,738 m</t>
  </si>
  <si>
    <t>6,332 m</t>
  </si>
  <si>
    <t>3,544 m</t>
  </si>
  <si>
    <t>0,516 m</t>
  </si>
  <si>
    <t>508,3 kg/m3</t>
  </si>
  <si>
    <t>4,070 m</t>
  </si>
  <si>
    <t>7,082 m</t>
  </si>
  <si>
    <t>600,5 kg/m3</t>
  </si>
  <si>
    <t>30,56 API</t>
  </si>
  <si>
    <t>7,402 m</t>
  </si>
  <si>
    <t>875,6 kg/m3</t>
  </si>
  <si>
    <t>9,387 m</t>
  </si>
  <si>
    <t>4,018 m</t>
  </si>
  <si>
    <t>4,697 m</t>
  </si>
  <si>
    <t>9,304 m</t>
  </si>
  <si>
    <t>2,127 m</t>
  </si>
  <si>
    <t>11,515 m</t>
  </si>
  <si>
    <t>507,3 kg/m3</t>
  </si>
  <si>
    <t>10,997 m</t>
  </si>
  <si>
    <t>1,414 m</t>
  </si>
  <si>
    <t>8,149 m</t>
  </si>
  <si>
    <t>1,632 m</t>
  </si>
  <si>
    <t>0,352 m</t>
  </si>
  <si>
    <t>7,783 m</t>
  </si>
  <si>
    <t>29,10 API</t>
  </si>
  <si>
    <t>0,624 m</t>
  </si>
  <si>
    <t>7,060 m</t>
  </si>
  <si>
    <t>10,163 m</t>
  </si>
  <si>
    <t>10,696 m</t>
  </si>
  <si>
    <t>9,061 m</t>
  </si>
  <si>
    <t>8,651 m</t>
  </si>
  <si>
    <t>1,118 m</t>
  </si>
  <si>
    <t>9,154 m</t>
  </si>
  <si>
    <t>4,020 m</t>
  </si>
  <si>
    <t>2,678 m</t>
  </si>
  <si>
    <t>4,008 m</t>
  </si>
  <si>
    <t>1,128 m</t>
  </si>
  <si>
    <t>35,59 API</t>
  </si>
  <si>
    <t>3,173 m</t>
  </si>
  <si>
    <t>11,507 m</t>
  </si>
  <si>
    <t>32,71 API</t>
  </si>
  <si>
    <t>3,471 m</t>
  </si>
  <si>
    <t>6,084 m</t>
  </si>
  <si>
    <t>3,141 m</t>
  </si>
  <si>
    <t>10,603 m</t>
  </si>
  <si>
    <t>1,472 m</t>
  </si>
  <si>
    <t>3,130 m</t>
  </si>
  <si>
    <t>3,331 m</t>
  </si>
  <si>
    <t>2,587 m</t>
  </si>
  <si>
    <t>3,859 m</t>
  </si>
  <si>
    <t>507,4 kg/m3</t>
  </si>
  <si>
    <t>8,985 m</t>
  </si>
  <si>
    <t>5,527 m</t>
  </si>
  <si>
    <t>5,971 m</t>
  </si>
  <si>
    <t>11,944 m</t>
  </si>
  <si>
    <t>13,490 m</t>
  </si>
  <si>
    <t>6,847 m</t>
  </si>
  <si>
    <t>5,501 m</t>
  </si>
  <si>
    <t>3,920 m</t>
  </si>
  <si>
    <t>0,063 m</t>
  </si>
  <si>
    <t>0,579 m</t>
  </si>
  <si>
    <t>7,369 m</t>
  </si>
  <si>
    <t>8,534 m</t>
  </si>
  <si>
    <t>55,67 API</t>
  </si>
  <si>
    <t>10,583 m</t>
  </si>
  <si>
    <t>0,469 m</t>
  </si>
  <si>
    <t>2,421 m</t>
  </si>
  <si>
    <t>5,484 m</t>
  </si>
  <si>
    <t>57,64 API</t>
  </si>
  <si>
    <t>7,862 m</t>
  </si>
  <si>
    <t>2,441 m</t>
  </si>
  <si>
    <t>3,021 m</t>
  </si>
  <si>
    <t>2,06 API</t>
  </si>
  <si>
    <t>0,837 m</t>
  </si>
  <si>
    <t>2,473 m</t>
  </si>
  <si>
    <t>5,496 m</t>
  </si>
  <si>
    <t>11,158 m</t>
  </si>
  <si>
    <t>3,576 m</t>
  </si>
  <si>
    <t>6,705 m</t>
  </si>
  <si>
    <t>3,171 m</t>
  </si>
  <si>
    <t>2,084 m</t>
  </si>
  <si>
    <t>3,636 m</t>
  </si>
  <si>
    <t>6,507 m</t>
  </si>
  <si>
    <t>5,425 m</t>
  </si>
  <si>
    <t>9,258 m</t>
  </si>
  <si>
    <t>8,202 m</t>
  </si>
  <si>
    <t>10,448 m</t>
  </si>
  <si>
    <t>2,417 m</t>
  </si>
  <si>
    <t>0,437 m</t>
  </si>
  <si>
    <t>4,826 m</t>
  </si>
  <si>
    <t>11,69 API</t>
  </si>
  <si>
    <t>4,148 m</t>
  </si>
  <si>
    <t>8,761 m</t>
  </si>
  <si>
    <t>5,242 m</t>
  </si>
  <si>
    <t>6,82 API</t>
  </si>
  <si>
    <t>9,267 m</t>
  </si>
  <si>
    <t>2,203 m</t>
  </si>
  <si>
    <t>8,843 m</t>
  </si>
  <si>
    <t>11,159 m</t>
  </si>
  <si>
    <t>6,617 m</t>
  </si>
  <si>
    <t>2,784 m</t>
  </si>
  <si>
    <t>0,521 m</t>
  </si>
  <si>
    <t>1,771 m</t>
  </si>
  <si>
    <t>1,645 m</t>
  </si>
  <si>
    <t>4,325 m</t>
  </si>
  <si>
    <t>3,515 m</t>
  </si>
  <si>
    <t>5,858 m</t>
  </si>
  <si>
    <t>1,942 m</t>
  </si>
  <si>
    <t>2,865 m</t>
  </si>
  <si>
    <t>22,30 API</t>
  </si>
  <si>
    <t>2,099 m</t>
  </si>
  <si>
    <t>3,613 m</t>
  </si>
  <si>
    <t>6,975 m</t>
  </si>
  <si>
    <t>7,391 m</t>
  </si>
  <si>
    <t>9,548 m</t>
  </si>
  <si>
    <t>62,12 API</t>
  </si>
  <si>
    <t>3,069 m</t>
  </si>
  <si>
    <t>47,54 API</t>
  </si>
  <si>
    <t>3,247 m</t>
  </si>
  <si>
    <t>413C</t>
  </si>
  <si>
    <t>2,255 m</t>
  </si>
  <si>
    <t>7,645 m</t>
  </si>
  <si>
    <t>5,771 m</t>
  </si>
  <si>
    <t>9,549 m</t>
  </si>
  <si>
    <t>4,820 m</t>
  </si>
  <si>
    <t>2,738 m</t>
  </si>
  <si>
    <t>3,474 m</t>
  </si>
  <si>
    <t>0,993 m</t>
  </si>
  <si>
    <t>7,280 m</t>
  </si>
  <si>
    <t>7,825 m</t>
  </si>
  <si>
    <t>37,72 API</t>
  </si>
  <si>
    <t>6,702 m</t>
  </si>
  <si>
    <t>9,651 m</t>
  </si>
  <si>
    <t>65,58 API</t>
  </si>
  <si>
    <t>11,129 m</t>
  </si>
  <si>
    <t>8,063 m</t>
  </si>
  <si>
    <t>9,543 m</t>
  </si>
  <si>
    <t>10,571 m</t>
  </si>
  <si>
    <t>5,749 m</t>
  </si>
  <si>
    <t>7,414 m</t>
  </si>
  <si>
    <t>3,591 m</t>
  </si>
  <si>
    <t>6,651 m</t>
  </si>
  <si>
    <t>5,462 m</t>
  </si>
  <si>
    <t>30,85 API</t>
  </si>
  <si>
    <t>8,197 m</t>
  </si>
  <si>
    <t>8,314 m</t>
  </si>
  <si>
    <t>9,951 m</t>
  </si>
  <si>
    <t>4,827 m</t>
  </si>
  <si>
    <t>7,004 m</t>
  </si>
  <si>
    <t>4,177 m</t>
  </si>
  <si>
    <t>2,190 m</t>
  </si>
  <si>
    <t>70,30 API</t>
  </si>
  <si>
    <t>9,957 m</t>
  </si>
  <si>
    <t>6,015 m</t>
  </si>
  <si>
    <t>8,847 m</t>
  </si>
  <si>
    <t>0,955 m</t>
  </si>
  <si>
    <t>4,746 m</t>
  </si>
  <si>
    <t>7,221 m</t>
  </si>
  <si>
    <t>6,051 m</t>
  </si>
  <si>
    <t>8,506 m</t>
  </si>
  <si>
    <t>11,140 m</t>
  </si>
  <si>
    <t>31,85 API</t>
  </si>
  <si>
    <t>8,145 m</t>
  </si>
  <si>
    <t>9,558 m</t>
  </si>
  <si>
    <t>1,212 m</t>
  </si>
  <si>
    <t>5,124 m</t>
  </si>
  <si>
    <t>4,578 m</t>
  </si>
  <si>
    <t>62,84 API</t>
  </si>
  <si>
    <t>1,361 m</t>
  </si>
  <si>
    <t>0,084 m</t>
  </si>
  <si>
    <t>7,571 m</t>
  </si>
  <si>
    <t>0,113 m</t>
  </si>
  <si>
    <t>9,461 m</t>
  </si>
  <si>
    <t>62,80 API</t>
  </si>
  <si>
    <t>0,281 m</t>
  </si>
  <si>
    <t>1,362 m</t>
  </si>
  <si>
    <t>9,950 m</t>
  </si>
  <si>
    <t>9,982 m</t>
  </si>
  <si>
    <t>6,571 m</t>
  </si>
  <si>
    <t>8,548 m</t>
  </si>
  <si>
    <t>59,03 API</t>
  </si>
  <si>
    <t>7,561 m</t>
  </si>
  <si>
    <t>0,206 m</t>
  </si>
  <si>
    <t>6,408 m</t>
  </si>
  <si>
    <t>2,542 m</t>
  </si>
  <si>
    <t>4,232 m</t>
  </si>
  <si>
    <t>5,673 m</t>
  </si>
  <si>
    <t>2,468 m</t>
  </si>
  <si>
    <t>32,65 API</t>
  </si>
  <si>
    <t>4,811 m</t>
  </si>
  <si>
    <t>53,79 API</t>
  </si>
  <si>
    <t>1,282 m</t>
  </si>
  <si>
    <t>2,241 m</t>
  </si>
  <si>
    <t>1,624 m</t>
  </si>
  <si>
    <t>4,164 m</t>
  </si>
  <si>
    <t>8,804 m</t>
  </si>
  <si>
    <t>41,62 API</t>
  </si>
  <si>
    <t>2,221 m</t>
  </si>
  <si>
    <t>8,122 m</t>
  </si>
  <si>
    <t>60,64 API</t>
  </si>
  <si>
    <t>9,442 m</t>
  </si>
  <si>
    <t>3,496 m</t>
  </si>
  <si>
    <t>9,134 m</t>
  </si>
  <si>
    <t>9,497 m</t>
  </si>
  <si>
    <t>1,994 m</t>
  </si>
  <si>
    <t>9,471 m</t>
  </si>
  <si>
    <t>6,650 m</t>
  </si>
  <si>
    <t>9,922 m</t>
  </si>
  <si>
    <t>1,412 m</t>
  </si>
  <si>
    <t>4,162 m</t>
  </si>
  <si>
    <t>9,393 m</t>
  </si>
  <si>
    <t>46,60 API</t>
  </si>
  <si>
    <t>10,791 m</t>
  </si>
  <si>
    <t>8,182 m</t>
  </si>
  <si>
    <t>4,482 m</t>
  </si>
  <si>
    <t>8,571 m</t>
  </si>
  <si>
    <t>41,79 API</t>
  </si>
  <si>
    <t>3,159 m</t>
  </si>
  <si>
    <t>3,089 m</t>
  </si>
  <si>
    <t>3,092 m</t>
  </si>
  <si>
    <t>9,371 m</t>
  </si>
  <si>
    <t>63,59 API</t>
  </si>
  <si>
    <t>7,351 m</t>
  </si>
  <si>
    <t>8,481 m</t>
  </si>
  <si>
    <t>5,142 m</t>
  </si>
  <si>
    <t>10,926 m</t>
  </si>
  <si>
    <t>6,960 m</t>
  </si>
  <si>
    <t>9,462 m</t>
  </si>
  <si>
    <t>1,442 m</t>
  </si>
  <si>
    <t>9,386 m</t>
  </si>
  <si>
    <t>6,787 m</t>
  </si>
  <si>
    <t>6,949 m</t>
  </si>
  <si>
    <t>2,883 m</t>
  </si>
  <si>
    <t>1,841 m</t>
  </si>
  <si>
    <t>0,989 m</t>
  </si>
  <si>
    <t>2,279 m</t>
  </si>
  <si>
    <t>6,927 m</t>
  </si>
  <si>
    <t>6,376 m</t>
  </si>
  <si>
    <t>10,808 m</t>
  </si>
  <si>
    <t>0,363 m</t>
  </si>
  <si>
    <t>11,010 m</t>
  </si>
  <si>
    <t>7,814 m</t>
  </si>
  <si>
    <t>35,67 API</t>
  </si>
  <si>
    <t>9,389 m</t>
  </si>
  <si>
    <t>7,816 m</t>
  </si>
  <si>
    <t>4,513 m</t>
  </si>
  <si>
    <t>8,557 m</t>
  </si>
  <si>
    <t>9,314 m</t>
  </si>
  <si>
    <t>6,123 m</t>
  </si>
  <si>
    <t>8,431 m</t>
  </si>
  <si>
    <t>0,564 m</t>
  </si>
  <si>
    <t>4,397 m</t>
  </si>
  <si>
    <t>3,421 m</t>
  </si>
  <si>
    <t>1,426 m</t>
  </si>
  <si>
    <t>8,465 m</t>
  </si>
  <si>
    <t>41,98 API</t>
  </si>
  <si>
    <t>4,995 m</t>
  </si>
  <si>
    <t>6,820 m</t>
  </si>
  <si>
    <t>3,170 m</t>
  </si>
  <si>
    <t>2,086 m</t>
  </si>
  <si>
    <t>4,406 m</t>
  </si>
  <si>
    <t>36,72 API</t>
  </si>
  <si>
    <t>0,772 m</t>
  </si>
  <si>
    <t>8,303 m</t>
  </si>
  <si>
    <t>10,277 m</t>
  </si>
  <si>
    <t>9,270 m</t>
  </si>
  <si>
    <t>4,585 m</t>
  </si>
  <si>
    <t>32,62 API</t>
  </si>
  <si>
    <t>63,02 API</t>
  </si>
  <si>
    <t>7,759 m</t>
  </si>
  <si>
    <t>0,773 m</t>
  </si>
  <si>
    <t>2,071 m</t>
  </si>
  <si>
    <t>4,981 m</t>
  </si>
  <si>
    <t>63,25 API</t>
  </si>
  <si>
    <t>7,403 m</t>
  </si>
  <si>
    <t>1,730 m</t>
  </si>
  <si>
    <t>10,008 m</t>
  </si>
  <si>
    <t>53,36 API</t>
  </si>
  <si>
    <t>31,96 API</t>
  </si>
  <si>
    <t>9,262 m</t>
  </si>
  <si>
    <t>6,851 m</t>
  </si>
  <si>
    <t>8,633 m</t>
  </si>
  <si>
    <t>53,90 API</t>
  </si>
  <si>
    <t>2,540 m</t>
  </si>
  <si>
    <t>10,426 m</t>
  </si>
  <si>
    <t>2,751 m</t>
  </si>
  <si>
    <t>40,33 API</t>
  </si>
  <si>
    <t>5,879 m</t>
  </si>
  <si>
    <t>8,628 m</t>
  </si>
  <si>
    <t>61,67 API</t>
  </si>
  <si>
    <t>1,881 m</t>
  </si>
  <si>
    <t>3,299 m</t>
  </si>
  <si>
    <t>0,597 m</t>
  </si>
  <si>
    <t>8,173 m</t>
  </si>
  <si>
    <t>10,504 m</t>
  </si>
  <si>
    <t>37,03 API</t>
  </si>
  <si>
    <t>64,60 API</t>
  </si>
  <si>
    <t>5,746 m</t>
  </si>
  <si>
    <t>9,645 m</t>
  </si>
  <si>
    <t>3,788 m</t>
  </si>
  <si>
    <t>0,551 m</t>
  </si>
  <si>
    <t>0,734 m</t>
  </si>
  <si>
    <t>7,404 m</t>
  </si>
  <si>
    <t>9,191 m</t>
  </si>
  <si>
    <t>0,096 m</t>
  </si>
  <si>
    <t>1,286 m</t>
  </si>
  <si>
    <t>3,542 m</t>
  </si>
  <si>
    <t>9,014 m</t>
  </si>
  <si>
    <t>3,837 m</t>
  </si>
  <si>
    <t>6,954 m</t>
  </si>
  <si>
    <t>2,149 m</t>
  </si>
  <si>
    <t>10,307 m</t>
  </si>
  <si>
    <t>3,853 m</t>
  </si>
  <si>
    <t>6,240 m</t>
  </si>
  <si>
    <t>1,669 m</t>
  </si>
  <si>
    <t>9,069 m</t>
  </si>
  <si>
    <t>0,988 m</t>
  </si>
  <si>
    <t>3,482 m</t>
  </si>
  <si>
    <t>4,041 m</t>
  </si>
  <si>
    <t>9,341 m</t>
  </si>
  <si>
    <t>64,93 API</t>
  </si>
  <si>
    <t>3,953 m</t>
  </si>
  <si>
    <t>3,129 m</t>
  </si>
  <si>
    <t>65,50 API</t>
  </si>
  <si>
    <t>8,903 m</t>
  </si>
  <si>
    <t>9,920 m</t>
  </si>
  <si>
    <t>10,251 m</t>
  </si>
  <si>
    <t>8,652 m</t>
  </si>
  <si>
    <t>7,899 m</t>
  </si>
  <si>
    <t>1,846 m</t>
  </si>
  <si>
    <t>8,982 m</t>
  </si>
  <si>
    <t>2,427 m</t>
  </si>
  <si>
    <t>9,011 m</t>
  </si>
  <si>
    <t>0,759 m</t>
  </si>
  <si>
    <t>0,920 m</t>
  </si>
  <si>
    <t>3,934 m</t>
  </si>
  <si>
    <t>3,231 m</t>
  </si>
  <si>
    <t>52,71 API</t>
  </si>
  <si>
    <t>10,430 m</t>
  </si>
  <si>
    <t>3,669 m</t>
  </si>
  <si>
    <t>2,702 m</t>
  </si>
  <si>
    <t>44,91 API</t>
  </si>
  <si>
    <t>7,714 m</t>
  </si>
  <si>
    <t>10,399 m</t>
  </si>
  <si>
    <t>37,05 API</t>
  </si>
  <si>
    <t>6,672 m</t>
  </si>
  <si>
    <t>1,177 m</t>
  </si>
  <si>
    <t>8,421 m</t>
  </si>
  <si>
    <t>4,438 m</t>
  </si>
  <si>
    <t>8,033 m</t>
  </si>
  <si>
    <t>66,07 API</t>
  </si>
  <si>
    <t>1,032 m</t>
  </si>
  <si>
    <t>25,91 API</t>
  </si>
  <si>
    <t>6,481 m</t>
  </si>
  <si>
    <t>2,650 m</t>
  </si>
  <si>
    <t>9,203 m</t>
  </si>
  <si>
    <t>9,216 m</t>
  </si>
  <si>
    <t>6,674 m</t>
  </si>
  <si>
    <t>6,174 m</t>
  </si>
  <si>
    <t>11,385 m</t>
  </si>
  <si>
    <t>1,236 m</t>
  </si>
  <si>
    <t>32,26 API</t>
  </si>
  <si>
    <t>2,812 m</t>
  </si>
  <si>
    <t>0,800 m</t>
  </si>
  <si>
    <t>8,675 m</t>
  </si>
  <si>
    <t>5,702 m</t>
  </si>
  <si>
    <t>3,608 m</t>
  </si>
  <si>
    <t>9,145 m</t>
  </si>
  <si>
    <t>86,47 API</t>
  </si>
  <si>
    <t>4,914 m</t>
  </si>
  <si>
    <t>8,127 m</t>
  </si>
  <si>
    <t>6,073 m</t>
  </si>
  <si>
    <t>0,098 m</t>
  </si>
  <si>
    <t>6,592 m</t>
  </si>
  <si>
    <t>7,587 m</t>
  </si>
  <si>
    <t>4,048 m</t>
  </si>
  <si>
    <t>1,585 m</t>
  </si>
  <si>
    <t>9,306 m</t>
  </si>
  <si>
    <t>47,99 API</t>
  </si>
  <si>
    <t>9,496 m</t>
  </si>
  <si>
    <t>81,58 API</t>
  </si>
  <si>
    <t>11,174 m</t>
  </si>
  <si>
    <t>5,580 m</t>
  </si>
  <si>
    <t>6,883 m</t>
  </si>
  <si>
    <t>7,164 m</t>
  </si>
  <si>
    <t>5,022 m</t>
  </si>
  <si>
    <t>6,005 m</t>
  </si>
  <si>
    <t>7,798 m</t>
  </si>
  <si>
    <t>9,457 m</t>
  </si>
  <si>
    <t>10,772 m</t>
  </si>
  <si>
    <t>8,291 m</t>
  </si>
  <si>
    <t>8,869 m</t>
  </si>
  <si>
    <t>8,454 m</t>
  </si>
  <si>
    <t>4,301 m</t>
  </si>
  <si>
    <t>1,496 m</t>
  </si>
  <si>
    <t>0,434 m</t>
  </si>
  <si>
    <t>11,046 m</t>
  </si>
  <si>
    <t>2,281 m</t>
  </si>
  <si>
    <t>6,945 m</t>
  </si>
  <si>
    <t>35,92 API</t>
  </si>
  <si>
    <t>7,409 m</t>
  </si>
  <si>
    <t>504,5 kg/m3</t>
  </si>
  <si>
    <t>8,876 m</t>
  </si>
  <si>
    <t>41,30 API</t>
  </si>
  <si>
    <t>2,299 m</t>
  </si>
  <si>
    <t>9,858 m</t>
  </si>
  <si>
    <t>4,029 m</t>
  </si>
  <si>
    <t>61,64 API</t>
  </si>
  <si>
    <t>3,911 m</t>
  </si>
  <si>
    <t>1,238 m</t>
  </si>
  <si>
    <t>9,388 m</t>
  </si>
  <si>
    <t>53,99 API</t>
  </si>
  <si>
    <t>2,633 m</t>
  </si>
  <si>
    <t>67,50 API</t>
  </si>
  <si>
    <t>10,741 m</t>
  </si>
  <si>
    <t>3,599 m</t>
  </si>
  <si>
    <t>10,798 m</t>
  </si>
  <si>
    <t>6,874 m</t>
  </si>
  <si>
    <t>36,04 API</t>
  </si>
  <si>
    <t>4,755 m</t>
  </si>
  <si>
    <t>7,818 m</t>
  </si>
  <si>
    <t>10,314 m</t>
  </si>
  <si>
    <t>10,316 m</t>
  </si>
  <si>
    <t>9,641 m</t>
  </si>
  <si>
    <t>56,00 API</t>
  </si>
  <si>
    <t>10,575 m</t>
  </si>
  <si>
    <t>5,875 m</t>
  </si>
  <si>
    <t>32,79 API</t>
  </si>
  <si>
    <t>8,963 m</t>
  </si>
  <si>
    <t>10,175 m</t>
  </si>
  <si>
    <t>10,295 m</t>
  </si>
  <si>
    <t>19,99 API</t>
  </si>
  <si>
    <t>(90910) Slop Crudo</t>
  </si>
  <si>
    <t>7,711 m</t>
  </si>
  <si>
    <t>59,22 API</t>
  </si>
  <si>
    <t>10,492 m</t>
  </si>
  <si>
    <t>8,887 m</t>
  </si>
  <si>
    <t>76,66 API</t>
  </si>
  <si>
    <t>51,39 API</t>
  </si>
  <si>
    <t>11,038 m</t>
  </si>
  <si>
    <t>3,327 m</t>
  </si>
  <si>
    <t>8,696 m</t>
  </si>
  <si>
    <t>6,367 m</t>
  </si>
  <si>
    <t>10,625 m</t>
  </si>
  <si>
    <t>10,792 m</t>
  </si>
  <si>
    <t>0,542 m</t>
  </si>
  <si>
    <t>2,041 m</t>
  </si>
  <si>
    <t>507,7 kg/m3</t>
  </si>
  <si>
    <t>3,205 m</t>
  </si>
  <si>
    <t>8,610 m</t>
  </si>
  <si>
    <t>0,938 m</t>
  </si>
  <si>
    <t>8,183 m</t>
  </si>
  <si>
    <t>32,69 API</t>
  </si>
  <si>
    <t>10,221 m</t>
  </si>
  <si>
    <t>7,027 m</t>
  </si>
  <si>
    <t>66,90 API</t>
  </si>
  <si>
    <t>5,857 m</t>
  </si>
  <si>
    <t>0,858 m</t>
  </si>
  <si>
    <t>0,589 m</t>
  </si>
  <si>
    <t>0,540 m</t>
  </si>
  <si>
    <t>2,654 m</t>
  </si>
  <si>
    <t>10,174 m</t>
  </si>
  <si>
    <t>5,057 m</t>
  </si>
  <si>
    <t>6,312 m</t>
  </si>
  <si>
    <t>1,558 m</t>
  </si>
  <si>
    <t>4,373 m</t>
  </si>
  <si>
    <t>10,534 m</t>
  </si>
  <si>
    <t>0,660 m</t>
  </si>
  <si>
    <t>595,2 kg/m3</t>
  </si>
  <si>
    <t>4,646 m</t>
  </si>
  <si>
    <t>10,132 m</t>
  </si>
  <si>
    <t>67,41 API</t>
  </si>
  <si>
    <t>4,441 m</t>
  </si>
  <si>
    <t>50,93 API</t>
  </si>
  <si>
    <t>5,381 m</t>
  </si>
  <si>
    <t>3,565 m</t>
  </si>
  <si>
    <t>4,645 m</t>
  </si>
  <si>
    <t>4,031 m</t>
  </si>
  <si>
    <t>9,567 m</t>
  </si>
  <si>
    <t>10,253 m</t>
  </si>
  <si>
    <t>67,65 API</t>
  </si>
  <si>
    <t>3,950 m</t>
  </si>
  <si>
    <t>25,11 API</t>
  </si>
  <si>
    <t>3,427 m</t>
  </si>
  <si>
    <t>7,472 m</t>
  </si>
  <si>
    <t>62,94 API</t>
  </si>
  <si>
    <t>3,343 m</t>
  </si>
  <si>
    <t>4,456 m</t>
  </si>
  <si>
    <t>6,018 m</t>
  </si>
  <si>
    <t>7,600 m</t>
  </si>
  <si>
    <t>0,907 m</t>
  </si>
  <si>
    <t>9,150 m</t>
  </si>
  <si>
    <t>9,367 m</t>
  </si>
  <si>
    <t>8,860 m</t>
  </si>
  <si>
    <t>11,460 m</t>
  </si>
  <si>
    <t>10,311 m</t>
  </si>
  <si>
    <t>3,013 m</t>
  </si>
  <si>
    <t>3,623 m</t>
  </si>
  <si>
    <t>91,68 API</t>
  </si>
  <si>
    <t>0,302 m</t>
  </si>
  <si>
    <t>2,750 m</t>
  </si>
  <si>
    <t>5,249 m</t>
  </si>
  <si>
    <t>0,748 m</t>
  </si>
  <si>
    <t>7,933 m</t>
  </si>
  <si>
    <t>10,90 API</t>
  </si>
  <si>
    <t>4,852 m</t>
  </si>
  <si>
    <t>5,309 m</t>
  </si>
  <si>
    <t>32,09 API</t>
  </si>
  <si>
    <t>0,249 m</t>
  </si>
  <si>
    <t>0,008 m</t>
  </si>
  <si>
    <t>64,44 API</t>
  </si>
  <si>
    <t>49,97 API</t>
  </si>
  <si>
    <t>1,620 m</t>
  </si>
  <si>
    <t>1,924 m</t>
  </si>
  <si>
    <t>2,310 m</t>
  </si>
  <si>
    <t>3,937 m</t>
  </si>
  <si>
    <t>11,294 m</t>
  </si>
  <si>
    <t>10,057 m</t>
  </si>
  <si>
    <t>2,313 m</t>
  </si>
  <si>
    <t>3,916 m</t>
  </si>
  <si>
    <t>5,141 m</t>
  </si>
  <si>
    <t>10,688 m</t>
  </si>
  <si>
    <t>28,33 API</t>
  </si>
  <si>
    <t>1,176 m</t>
  </si>
  <si>
    <t>510,0 kg/m3</t>
  </si>
  <si>
    <t>32,47 API</t>
  </si>
  <si>
    <t>7,921 m</t>
  </si>
  <si>
    <t>893,6 kg/m3</t>
  </si>
  <si>
    <t>9,725 m</t>
  </si>
  <si>
    <t>10,469 m</t>
  </si>
  <si>
    <t>3,600 m</t>
  </si>
  <si>
    <t>2,555 m</t>
  </si>
  <si>
    <t>1.001,8 kg/m3</t>
  </si>
  <si>
    <t>9,390 m</t>
  </si>
  <si>
    <t>3,448 m</t>
  </si>
  <si>
    <t>501,4 kg/m3</t>
  </si>
  <si>
    <t>64,49 API</t>
  </si>
  <si>
    <t>7,895 m</t>
  </si>
  <si>
    <t>11,468 m</t>
  </si>
  <si>
    <t>46,30 API</t>
  </si>
  <si>
    <t>8,330 m</t>
  </si>
  <si>
    <t>32,74 API</t>
  </si>
  <si>
    <t>7,581 m</t>
  </si>
  <si>
    <t>103,24 API</t>
  </si>
  <si>
    <t>4,592 m</t>
  </si>
  <si>
    <t>7,535 m</t>
  </si>
  <si>
    <t>5,644 m</t>
  </si>
  <si>
    <t>1,184 m</t>
  </si>
  <si>
    <t>0,125 m</t>
  </si>
  <si>
    <t>0,945 m</t>
  </si>
  <si>
    <t>2,631 m</t>
  </si>
  <si>
    <t>586,4 kg/m3</t>
  </si>
  <si>
    <t>9,455 m</t>
  </si>
  <si>
    <t>6,404 m</t>
  </si>
  <si>
    <t>9,892 m</t>
  </si>
  <si>
    <t>9,315 m</t>
  </si>
  <si>
    <t>3,708 m</t>
  </si>
  <si>
    <t>8,901 m</t>
  </si>
  <si>
    <t>6,634 m</t>
  </si>
  <si>
    <t>5,336 m</t>
  </si>
  <si>
    <t>6,936 m</t>
  </si>
  <si>
    <t>0,956 m</t>
  </si>
  <si>
    <t>2,318 m</t>
  </si>
  <si>
    <t>6,733 m</t>
  </si>
  <si>
    <t>56,45 API</t>
  </si>
  <si>
    <t>2,139 m</t>
  </si>
  <si>
    <t>68,39 API</t>
  </si>
  <si>
    <t>9,570 m</t>
  </si>
  <si>
    <t>2,997 m</t>
  </si>
  <si>
    <t>3,140 m</t>
  </si>
  <si>
    <t>4,875 m</t>
  </si>
  <si>
    <t>4,967 m</t>
  </si>
  <si>
    <t>57,74 API</t>
  </si>
  <si>
    <t>7,047 m</t>
  </si>
  <si>
    <t>8,799 m</t>
  </si>
  <si>
    <t>8,227 m</t>
  </si>
  <si>
    <t>8,930 m</t>
  </si>
  <si>
    <t>0,755 m</t>
  </si>
  <si>
    <t>9,263 m</t>
  </si>
  <si>
    <t>8,304 m</t>
  </si>
  <si>
    <t>52,28 API</t>
  </si>
  <si>
    <t>8,302 m</t>
  </si>
  <si>
    <t>2,463 m</t>
  </si>
  <si>
    <t>7,697 m</t>
  </si>
  <si>
    <t>500,0 kg/m3</t>
  </si>
  <si>
    <t>3,303 m</t>
  </si>
  <si>
    <t>6,320 m</t>
  </si>
  <si>
    <t>7,909 m</t>
  </si>
  <si>
    <t>8,400 m</t>
  </si>
  <si>
    <t>11,266 m</t>
  </si>
  <si>
    <t>6,754 m</t>
  </si>
  <si>
    <t>919,2 kg/m3</t>
  </si>
  <si>
    <t>0,195 m</t>
  </si>
  <si>
    <t>1,085 m</t>
  </si>
  <si>
    <t>10,598 m</t>
  </si>
  <si>
    <t>9,622 m</t>
  </si>
  <si>
    <t>7,550 m</t>
  </si>
  <si>
    <t>82,55 API</t>
  </si>
  <si>
    <t>7,043 m</t>
  </si>
  <si>
    <t>3,947 m</t>
  </si>
  <si>
    <t>6,991 m</t>
  </si>
  <si>
    <t>6,393 m</t>
  </si>
  <si>
    <t>11,002 m</t>
  </si>
  <si>
    <t>4,699 m</t>
  </si>
  <si>
    <t>15,83 API</t>
  </si>
  <si>
    <t>503,3 kg/m3</t>
  </si>
  <si>
    <t>10,574 m</t>
  </si>
  <si>
    <t>577,9 kg/m3</t>
  </si>
  <si>
    <t>7,511 m</t>
  </si>
  <si>
    <t>29,63 API</t>
  </si>
  <si>
    <t>6,401 m</t>
  </si>
  <si>
    <t>584,4 kg/m3</t>
  </si>
  <si>
    <t>9,054 m</t>
  </si>
  <si>
    <t>10,043 m</t>
  </si>
  <si>
    <t>11,303 m</t>
  </si>
  <si>
    <t>4,132 m</t>
  </si>
  <si>
    <t>2,143 m</t>
  </si>
  <si>
    <t>6,118 m</t>
  </si>
  <si>
    <t>3,568 m</t>
  </si>
  <si>
    <t>22,59 API</t>
  </si>
  <si>
    <t>1.022,5 kg/m3</t>
  </si>
  <si>
    <t>6,291 m</t>
  </si>
  <si>
    <t>9,483 m</t>
  </si>
  <si>
    <t>67,49 API</t>
  </si>
  <si>
    <t>5,703 m</t>
  </si>
  <si>
    <t>7,692 m</t>
  </si>
  <si>
    <t>7,445 m</t>
  </si>
  <si>
    <t>9,484 m</t>
  </si>
  <si>
    <t>5,602 m</t>
  </si>
  <si>
    <t>9,051 m</t>
  </si>
  <si>
    <t>9,352 m</t>
  </si>
  <si>
    <t>7,761 m</t>
  </si>
  <si>
    <t>6,229 m</t>
  </si>
  <si>
    <t>3,049 m</t>
  </si>
  <si>
    <t>10,720 m</t>
  </si>
  <si>
    <t>6,310 m</t>
  </si>
  <si>
    <t>10,920 m</t>
  </si>
  <si>
    <t>1,223 m</t>
  </si>
  <si>
    <t>11,184 m</t>
  </si>
  <si>
    <t>5,157 m</t>
  </si>
  <si>
    <t>3,991 m</t>
  </si>
  <si>
    <t>10,302 m</t>
  </si>
  <si>
    <t>11,365 m</t>
  </si>
  <si>
    <t>9,806 m</t>
  </si>
  <si>
    <t>10,041 m</t>
  </si>
  <si>
    <t>10,588 m</t>
  </si>
  <si>
    <t>8,258 m</t>
  </si>
  <si>
    <t>11,384 m</t>
  </si>
  <si>
    <t>996,9 kg/m3</t>
  </si>
  <si>
    <t>0,303 m</t>
  </si>
  <si>
    <t>9,840 m</t>
  </si>
  <si>
    <t>10,077 m</t>
  </si>
  <si>
    <t>8,030 m</t>
  </si>
  <si>
    <t>10,30 API</t>
  </si>
  <si>
    <t>9,815 m</t>
  </si>
  <si>
    <t>8,672 m</t>
  </si>
  <si>
    <t>8,060 m</t>
  </si>
  <si>
    <t>9,052 m</t>
  </si>
  <si>
    <t>4,486 m</t>
  </si>
  <si>
    <t>10,001 m</t>
  </si>
  <si>
    <t>10,801 m</t>
  </si>
  <si>
    <t>9,428 m</t>
  </si>
  <si>
    <t>4,238 m</t>
  </si>
  <si>
    <t>9,018 m</t>
  </si>
  <si>
    <t>7,609 m</t>
  </si>
  <si>
    <t>4,024 m</t>
  </si>
  <si>
    <t>2,82 API</t>
  </si>
  <si>
    <t>8,751 m</t>
  </si>
  <si>
    <t>2,486 m</t>
  </si>
  <si>
    <t>0,981 m</t>
  </si>
  <si>
    <t>1,520 m</t>
  </si>
  <si>
    <t>6,355 m</t>
  </si>
  <si>
    <t>5,719 m</t>
  </si>
  <si>
    <t>6,889 m</t>
  </si>
  <si>
    <t>8,498 m</t>
  </si>
  <si>
    <t>0,621 m</t>
  </si>
  <si>
    <t>10,284 m</t>
  </si>
  <si>
    <t>9,969 m</t>
  </si>
  <si>
    <t>61,91 API</t>
  </si>
  <si>
    <t>7,746 m</t>
  </si>
  <si>
    <t>7,147 m</t>
  </si>
  <si>
    <t>2,704 m</t>
  </si>
  <si>
    <t>8,91 API</t>
  </si>
  <si>
    <t>35,95 API</t>
  </si>
  <si>
    <t>10,202 m</t>
  </si>
  <si>
    <t>10,551 m</t>
  </si>
  <si>
    <t>1,064 m</t>
  </si>
  <si>
    <t>499,1 kg/m3</t>
  </si>
  <si>
    <t>4,344 m</t>
  </si>
  <si>
    <t>64,18 API</t>
  </si>
  <si>
    <t>10,247 m</t>
  </si>
  <si>
    <t>11,390 m</t>
  </si>
  <si>
    <t>9,989 m</t>
  </si>
  <si>
    <t>540,1 kg/m3</t>
  </si>
  <si>
    <t>3,311 m</t>
  </si>
  <si>
    <t>1,762 m</t>
  </si>
  <si>
    <t>5,299 m</t>
  </si>
  <si>
    <t>8,010 m</t>
  </si>
  <si>
    <t>10,048 m</t>
  </si>
  <si>
    <t>7,706 m</t>
  </si>
  <si>
    <t>0,248 m</t>
  </si>
  <si>
    <t>8,682 m</t>
  </si>
  <si>
    <t>59,98 API</t>
  </si>
  <si>
    <t>3,569 m</t>
  </si>
  <si>
    <t>2,829 m</t>
  </si>
  <si>
    <t>0,530 m</t>
  </si>
  <si>
    <t>7,366 m</t>
  </si>
  <si>
    <t>7,930 m</t>
  </si>
  <si>
    <t>57,60 API</t>
  </si>
  <si>
    <t>3,611 m</t>
  </si>
  <si>
    <t>4,350 m</t>
  </si>
  <si>
    <t>45,70 API</t>
  </si>
  <si>
    <t>2,790 m</t>
  </si>
  <si>
    <t>3,988 m</t>
  </si>
  <si>
    <t>7,754 m</t>
  </si>
  <si>
    <t>0,608 m</t>
  </si>
  <si>
    <t>2,179 m</t>
  </si>
  <si>
    <t>0,128 m</t>
  </si>
  <si>
    <t>0,470 m</t>
  </si>
  <si>
    <t>2,980 m</t>
  </si>
  <si>
    <t>942,4 kg/m3</t>
  </si>
  <si>
    <t>9,086 m</t>
  </si>
  <si>
    <t>70,70 API</t>
  </si>
  <si>
    <t>7,270 m</t>
  </si>
  <si>
    <t>10,806 m</t>
  </si>
  <si>
    <t>4,147 m</t>
  </si>
  <si>
    <t>42,99 API</t>
  </si>
  <si>
    <t>2,786 m</t>
  </si>
  <si>
    <t>37,80 API</t>
  </si>
  <si>
    <t>2,268 m</t>
  </si>
  <si>
    <t>45,90 API</t>
  </si>
  <si>
    <t>10,346 m</t>
  </si>
  <si>
    <t>8,556 m</t>
  </si>
  <si>
    <t>5,519 m</t>
  </si>
  <si>
    <t>413G</t>
  </si>
  <si>
    <t>0,544 m</t>
  </si>
  <si>
    <t>61,95 API</t>
  </si>
  <si>
    <t>4,101 m</t>
  </si>
  <si>
    <t>11,164 m</t>
  </si>
  <si>
    <t>11,359 m</t>
  </si>
  <si>
    <t>6,366 m</t>
  </si>
  <si>
    <t>7,185 m</t>
  </si>
  <si>
    <t>3,645 m</t>
  </si>
  <si>
    <t>9,085 m</t>
  </si>
  <si>
    <t>3,188 m</t>
  </si>
  <si>
    <t>3,162 m</t>
  </si>
  <si>
    <t>45,63 API</t>
  </si>
  <si>
    <t>9,944 m</t>
  </si>
  <si>
    <t>0,060 m</t>
  </si>
  <si>
    <t>2,177 m</t>
  </si>
  <si>
    <t>0,565 m</t>
  </si>
  <si>
    <t>0,743 m</t>
  </si>
  <si>
    <t>6,233 m</t>
  </si>
  <si>
    <t>2,956 m</t>
  </si>
  <si>
    <t>61,11 API</t>
  </si>
  <si>
    <t>3,164 m</t>
  </si>
  <si>
    <t>45,80 API</t>
  </si>
  <si>
    <t>10,907 m</t>
  </si>
  <si>
    <t>11,073 m</t>
  </si>
  <si>
    <t>2,239 m</t>
  </si>
  <si>
    <t>2,234 m</t>
  </si>
  <si>
    <t>2,066 m</t>
  </si>
  <si>
    <t>72,02 API</t>
  </si>
  <si>
    <t>11,110 m</t>
  </si>
  <si>
    <t>3,970 m</t>
  </si>
  <si>
    <t>5,148 m</t>
  </si>
  <si>
    <t>1,739 m</t>
  </si>
  <si>
    <t>10,072 m</t>
  </si>
  <si>
    <t>10,104 m</t>
  </si>
  <si>
    <t>0,676 m</t>
  </si>
  <si>
    <t>2,178 m</t>
  </si>
  <si>
    <t>3,103 m</t>
  </si>
  <si>
    <t>7,461 m</t>
  </si>
  <si>
    <t>46,40 API</t>
  </si>
  <si>
    <t>1,524 m</t>
  </si>
  <si>
    <t>8,129 m</t>
  </si>
  <si>
    <t>10,470 m</t>
  </si>
  <si>
    <t>8,612 m</t>
  </si>
  <si>
    <t>11,106 m</t>
  </si>
  <si>
    <t>8,910 m</t>
  </si>
  <si>
    <t>3,361 m</t>
  </si>
  <si>
    <t>3,598 m</t>
  </si>
  <si>
    <t>58,14 API</t>
  </si>
  <si>
    <t>5,725 m</t>
  </si>
  <si>
    <t>10,925 m</t>
  </si>
  <si>
    <t>0,719 m</t>
  </si>
  <si>
    <t>5,130 m</t>
  </si>
  <si>
    <t>32,10 API</t>
  </si>
  <si>
    <t>67,12 API</t>
  </si>
  <si>
    <t>65,00 API</t>
  </si>
  <si>
    <t>4,114 m</t>
  </si>
  <si>
    <t>4,541 m</t>
  </si>
  <si>
    <t>9,377 m</t>
  </si>
  <si>
    <t>10,172 m</t>
  </si>
  <si>
    <t>0,874 m</t>
  </si>
  <si>
    <t>7,662 m</t>
  </si>
  <si>
    <t>10,878 m</t>
  </si>
  <si>
    <t>3,527 m</t>
  </si>
  <si>
    <t>4,652 m</t>
  </si>
  <si>
    <t>2,157 m</t>
  </si>
  <si>
    <t>45,86 API</t>
  </si>
  <si>
    <t>5,248 m</t>
  </si>
  <si>
    <t>6,778 m</t>
  </si>
  <si>
    <t>56,83 API</t>
  </si>
  <si>
    <t>10,967 m</t>
  </si>
  <si>
    <t>70,50 API</t>
  </si>
  <si>
    <t>1,867 m</t>
  </si>
  <si>
    <t>4,736 m</t>
  </si>
  <si>
    <t>32,02 API</t>
  </si>
  <si>
    <t>3,555 m</t>
  </si>
  <si>
    <t>2,424 m</t>
  </si>
  <si>
    <t>9,115 m</t>
  </si>
  <si>
    <t>5,026 m</t>
  </si>
  <si>
    <t>9,027 m</t>
  </si>
  <si>
    <t>9,381 m</t>
  </si>
  <si>
    <t>0,862 m</t>
  </si>
  <si>
    <t>10,437 m</t>
  </si>
  <si>
    <t>1.051,8 kg/m3</t>
  </si>
  <si>
    <t>2,033 m</t>
  </si>
  <si>
    <t>2,869 m</t>
  </si>
  <si>
    <t>0,430 m</t>
  </si>
  <si>
    <t>1,420 m</t>
  </si>
  <si>
    <t>6,567 m</t>
  </si>
  <si>
    <t>4,565 m</t>
  </si>
  <si>
    <t>10,825 m</t>
  </si>
  <si>
    <t>4,300 m</t>
  </si>
  <si>
    <t>4,056 m</t>
  </si>
  <si>
    <t>8,048 m</t>
  </si>
  <si>
    <t>6,257 m</t>
  </si>
  <si>
    <t>4,427 m</t>
  </si>
  <si>
    <t>1,790 m</t>
  </si>
  <si>
    <t>6,994 m</t>
  </si>
  <si>
    <t>4,444 m</t>
  </si>
  <si>
    <t>61,35 API</t>
  </si>
  <si>
    <t>0,958 m</t>
  </si>
  <si>
    <t>2,523 m</t>
  </si>
  <si>
    <t>1,121 m</t>
  </si>
  <si>
    <t>2,912 m</t>
  </si>
  <si>
    <t>10,708 m</t>
  </si>
  <si>
    <t>67,48 API</t>
  </si>
  <si>
    <t>3,325 m</t>
  </si>
  <si>
    <t>6,710 m</t>
  </si>
  <si>
    <t>37,79 API</t>
  </si>
  <si>
    <t>1,915 m</t>
  </si>
  <si>
    <t>45,64 API</t>
  </si>
  <si>
    <t>5,706 m</t>
  </si>
  <si>
    <t>0,870 m</t>
  </si>
  <si>
    <t>3,715 m</t>
  </si>
  <si>
    <t>66,00 API</t>
  </si>
  <si>
    <t>9,545 m</t>
  </si>
  <si>
    <t>2,207 m</t>
  </si>
  <si>
    <t>5,975 m</t>
  </si>
  <si>
    <t>9,970 m</t>
  </si>
  <si>
    <t>1,971 m</t>
  </si>
  <si>
    <t>2,447 m</t>
  </si>
  <si>
    <t>1,774 m</t>
  </si>
  <si>
    <t>7,500 m</t>
  </si>
  <si>
    <t>10,959 m</t>
  </si>
  <si>
    <t>50,81 API</t>
  </si>
  <si>
    <t>6,514 m</t>
  </si>
  <si>
    <t>7,109 m</t>
  </si>
  <si>
    <t>45,66 API</t>
  </si>
  <si>
    <t>2,265 m</t>
  </si>
  <si>
    <t>8,988 m</t>
  </si>
  <si>
    <t>9,541 m</t>
  </si>
  <si>
    <t>2,90 API</t>
  </si>
  <si>
    <t>10,212 m</t>
  </si>
  <si>
    <t>10,244 m</t>
  </si>
  <si>
    <t>2,010 m</t>
  </si>
  <si>
    <t>0,400 m</t>
  </si>
  <si>
    <t>8,714 m</t>
  </si>
  <si>
    <t>8,278 m</t>
  </si>
  <si>
    <t>2,871 m</t>
  </si>
  <si>
    <t>6,633 m</t>
  </si>
  <si>
    <t>63,69 API</t>
  </si>
  <si>
    <t>7,058 m</t>
  </si>
  <si>
    <t>53,43 API</t>
  </si>
  <si>
    <t>45,60 API</t>
  </si>
  <si>
    <t>21,40 API</t>
  </si>
  <si>
    <t>6,893 m</t>
  </si>
  <si>
    <t>7,524 m</t>
  </si>
  <si>
    <t>11,250 m</t>
  </si>
  <si>
    <t>11,251 m</t>
  </si>
  <si>
    <t>0,926 m</t>
  </si>
  <si>
    <t>0,950 m</t>
  </si>
  <si>
    <t>4,649 m</t>
  </si>
  <si>
    <t>3,000 m</t>
  </si>
  <si>
    <t>7,876 m</t>
  </si>
  <si>
    <t>8,741 m</t>
  </si>
  <si>
    <t>9,129 m</t>
  </si>
  <si>
    <t>11,135 m</t>
  </si>
  <si>
    <t>9,884 m</t>
  </si>
  <si>
    <t>8,974 m</t>
  </si>
  <si>
    <t>10,514 m</t>
  </si>
  <si>
    <t>1,279 m</t>
  </si>
  <si>
    <t>2,885 m</t>
  </si>
  <si>
    <t>45,96 API</t>
  </si>
  <si>
    <t>3,659 m</t>
  </si>
  <si>
    <t>38,43 API</t>
  </si>
  <si>
    <t>0,690 m</t>
  </si>
  <si>
    <t>5,434 m</t>
  </si>
  <si>
    <t>3,621 m</t>
  </si>
  <si>
    <t>10,333 m</t>
  </si>
  <si>
    <t>10,618 m</t>
  </si>
  <si>
    <t>4,859 m</t>
  </si>
  <si>
    <t>0,388 m</t>
  </si>
  <si>
    <t>2,758 m</t>
  </si>
  <si>
    <t>62,57 API</t>
  </si>
  <si>
    <t>7,889 m</t>
  </si>
  <si>
    <t>3,903 m</t>
  </si>
  <si>
    <t>51,07 API</t>
  </si>
  <si>
    <t>9,250 m</t>
  </si>
  <si>
    <t>6,983 m</t>
  </si>
  <si>
    <t>11,126 m</t>
  </si>
  <si>
    <t>4,927 m</t>
  </si>
  <si>
    <t>5,937 m</t>
  </si>
  <si>
    <t>1,859 m</t>
  </si>
  <si>
    <t>2,306 m</t>
  </si>
  <si>
    <t>6,020 m</t>
  </si>
  <si>
    <t>45,88 API</t>
  </si>
  <si>
    <t>5,114 m</t>
  </si>
  <si>
    <t>9,233 m</t>
  </si>
  <si>
    <t>58,19 API</t>
  </si>
  <si>
    <t>5,955 m</t>
  </si>
  <si>
    <t>62,81 API</t>
  </si>
  <si>
    <t>3,563 m</t>
  </si>
  <si>
    <t>49,04 API</t>
  </si>
  <si>
    <t>1,143 m</t>
  </si>
  <si>
    <t>7,144 m</t>
  </si>
  <si>
    <t>1,629 m</t>
  </si>
  <si>
    <t>0,369 m</t>
  </si>
  <si>
    <t>7,835 m</t>
  </si>
  <si>
    <t>7,912 m</t>
  </si>
  <si>
    <t>8,051 m</t>
  </si>
  <si>
    <t>11,81 API</t>
  </si>
  <si>
    <t>3,417 m</t>
  </si>
  <si>
    <t>45,91 API</t>
  </si>
  <si>
    <t>1,344 m</t>
  </si>
  <si>
    <t>63,24 API</t>
  </si>
  <si>
    <t>5,060 m</t>
  </si>
  <si>
    <t>3,907 m</t>
  </si>
  <si>
    <t>10,411 m</t>
  </si>
  <si>
    <t>3,514 m</t>
  </si>
  <si>
    <t>5,828 m</t>
  </si>
  <si>
    <t>44,00 API</t>
  </si>
  <si>
    <t>8,505 m</t>
  </si>
  <si>
    <t>1,275 m</t>
  </si>
  <si>
    <t>7,054 m</t>
  </si>
  <si>
    <t>8,065 m</t>
  </si>
  <si>
    <t>45,10 API</t>
  </si>
  <si>
    <t>1,320 m</t>
  </si>
  <si>
    <t>1,088 m</t>
  </si>
  <si>
    <t>4,838 m</t>
  </si>
  <si>
    <t>2,227 m</t>
  </si>
  <si>
    <t>1,863 m</t>
  </si>
  <si>
    <t>2,333 m</t>
  </si>
  <si>
    <t>9,309 m</t>
  </si>
  <si>
    <t>4,722 m</t>
  </si>
  <si>
    <t>2,258 m</t>
  </si>
  <si>
    <t>4,10 API</t>
  </si>
  <si>
    <t>1,855 m</t>
  </si>
  <si>
    <t>2,972 m</t>
  </si>
  <si>
    <t>6,544 m</t>
  </si>
  <si>
    <t>45,23 API</t>
  </si>
  <si>
    <t>59,24 API</t>
  </si>
  <si>
    <t>6,576 m</t>
  </si>
  <si>
    <t>6,496 m</t>
  </si>
  <si>
    <t>6,313 m</t>
  </si>
  <si>
    <t>(90219) Gasolina Excedente (Gas 91)</t>
  </si>
  <si>
    <t>9,229 m</t>
  </si>
  <si>
    <t>66,80 API</t>
  </si>
  <si>
    <t>1,250 m</t>
  </si>
  <si>
    <t>10,828 m</t>
  </si>
  <si>
    <t>64,90 API</t>
  </si>
  <si>
    <t>1,848 m</t>
  </si>
  <si>
    <t>45,78 API</t>
  </si>
  <si>
    <t>10,407 m</t>
  </si>
  <si>
    <t>0,990 m</t>
  </si>
  <si>
    <t>3,795 m</t>
  </si>
  <si>
    <t>0,946 m</t>
  </si>
  <si>
    <t>1,255 m</t>
  </si>
  <si>
    <t>3,256 m</t>
  </si>
  <si>
    <t>1,767 m</t>
  </si>
  <si>
    <t>0,116 m</t>
  </si>
  <si>
    <t>0,563 m</t>
  </si>
  <si>
    <t>3,380 m</t>
  </si>
  <si>
    <t>5,325 m</t>
  </si>
  <si>
    <t>0,503 m</t>
  </si>
  <si>
    <t>5,413 m</t>
  </si>
  <si>
    <t>44,94 API</t>
  </si>
  <si>
    <t>1,380 m</t>
  </si>
  <si>
    <t>11,160 m</t>
  </si>
  <si>
    <t>5,205 m</t>
  </si>
  <si>
    <t>9,976 m</t>
  </si>
  <si>
    <t>53,65 API</t>
  </si>
  <si>
    <t>7,161 m</t>
  </si>
  <si>
    <t>8,367 m</t>
  </si>
  <si>
    <t>7,973 m</t>
  </si>
  <si>
    <t>9,485 m</t>
  </si>
  <si>
    <t>7,885 m</t>
  </si>
  <si>
    <t>0,123 m</t>
  </si>
  <si>
    <t>9,975 m</t>
  </si>
  <si>
    <t>0,289 m</t>
  </si>
  <si>
    <t>9,968 m</t>
  </si>
  <si>
    <t>10,357 m</t>
  </si>
  <si>
    <t>6,146 m</t>
  </si>
  <si>
    <t>1,004 m</t>
  </si>
  <si>
    <t>5,979 m</t>
  </si>
  <si>
    <t>1,077 m</t>
  </si>
  <si>
    <t>10,673 m</t>
  </si>
  <si>
    <t>10,823 m</t>
  </si>
  <si>
    <t>4,963 m</t>
  </si>
  <si>
    <t>5,542 m</t>
  </si>
  <si>
    <t>0,596 m</t>
  </si>
  <si>
    <t>8,477 m</t>
  </si>
  <si>
    <t>8,053 m</t>
  </si>
  <si>
    <t>0,064 m</t>
  </si>
  <si>
    <t>61,85 API</t>
  </si>
  <si>
    <t>58,67 API</t>
  </si>
  <si>
    <t>9,942 m</t>
  </si>
  <si>
    <t>10,402 m</t>
  </si>
  <si>
    <t>0,056 m</t>
  </si>
  <si>
    <t>1,584 m</t>
  </si>
  <si>
    <t>5,745 m</t>
  </si>
  <si>
    <t>9,876 m</t>
  </si>
  <si>
    <t>9,945 m</t>
  </si>
  <si>
    <t>2,078 m</t>
  </si>
  <si>
    <t>6,057 m</t>
  </si>
  <si>
    <t>11,381 m</t>
  </si>
  <si>
    <t>11,450 m</t>
  </si>
  <si>
    <t>7,850 m</t>
  </si>
  <si>
    <t>8,179 m</t>
  </si>
  <si>
    <t>5,943 m</t>
  </si>
  <si>
    <t>1,318 m</t>
  </si>
  <si>
    <t>9,407 m</t>
  </si>
  <si>
    <t>9,489 m</t>
  </si>
  <si>
    <t>3,193 m</t>
  </si>
  <si>
    <t>6,350 m</t>
  </si>
  <si>
    <t>8,237 m</t>
  </si>
  <si>
    <t>10,80 API</t>
  </si>
  <si>
    <t>7,762 m</t>
  </si>
  <si>
    <t>10,776 m</t>
  </si>
  <si>
    <t>7,886 m</t>
  </si>
  <si>
    <t>7,880 m</t>
  </si>
  <si>
    <t>8,897 m</t>
  </si>
  <si>
    <t>1,941 m</t>
  </si>
  <si>
    <t>2,206 m</t>
  </si>
  <si>
    <t>8,075 m</t>
  </si>
  <si>
    <t>4,770 m</t>
  </si>
  <si>
    <t>0,741 m</t>
  </si>
  <si>
    <t>7,641 m</t>
  </si>
  <si>
    <t>0,697 m</t>
  </si>
  <si>
    <t>2,876 m</t>
  </si>
  <si>
    <t>6,090 m</t>
  </si>
  <si>
    <t>9,772 m</t>
  </si>
  <si>
    <t>7,742 m</t>
  </si>
  <si>
    <t>7,757 m</t>
  </si>
  <si>
    <t>10,533 m</t>
  </si>
  <si>
    <t>6,494 m</t>
  </si>
  <si>
    <t>993,4 kg/m3</t>
  </si>
  <si>
    <t>6,503 m</t>
  </si>
  <si>
    <t>7,242 m</t>
  </si>
  <si>
    <t>7,504 m</t>
  </si>
  <si>
    <t>1,697 m</t>
  </si>
  <si>
    <t>3,390 m</t>
  </si>
  <si>
    <t>9,016 m</t>
  </si>
  <si>
    <t>3,307 m</t>
  </si>
  <si>
    <t>2,213 m</t>
  </si>
  <si>
    <t>4,085 m</t>
  </si>
  <si>
    <t>2,736 m</t>
  </si>
  <si>
    <t>1,398 m</t>
  </si>
  <si>
    <t>6,094 m</t>
  </si>
  <si>
    <t>9,790 m</t>
  </si>
  <si>
    <t>46,63 API</t>
  </si>
  <si>
    <t>3,971 m</t>
  </si>
  <si>
    <t>6,086 m</t>
  </si>
  <si>
    <t>40,63 API</t>
  </si>
  <si>
    <t>4,634 m</t>
  </si>
  <si>
    <t>5,617 m</t>
  </si>
  <si>
    <t>5,843 m</t>
  </si>
  <si>
    <t>9,213 m</t>
  </si>
  <si>
    <t>6,964 m</t>
  </si>
  <si>
    <t>413H</t>
  </si>
  <si>
    <t>0,854 m</t>
  </si>
  <si>
    <t>0,850 m</t>
  </si>
  <si>
    <t>0,457 m</t>
  </si>
  <si>
    <t>5,342 m</t>
  </si>
  <si>
    <t>5,600 m</t>
  </si>
  <si>
    <t>7,770 m</t>
  </si>
  <si>
    <t>6,813 m</t>
  </si>
  <si>
    <t>6,031 m</t>
  </si>
  <si>
    <t>39,50 API</t>
  </si>
  <si>
    <t>1,822 m</t>
  </si>
  <si>
    <t>8,800 m</t>
  </si>
  <si>
    <t>42,88 API</t>
  </si>
  <si>
    <t>4,106 m</t>
  </si>
  <si>
    <t>6,987 m</t>
  </si>
  <si>
    <t>1,820 m</t>
  </si>
  <si>
    <t>5,388 m</t>
  </si>
  <si>
    <t>5,376 m</t>
  </si>
  <si>
    <t>4,872 m</t>
  </si>
  <si>
    <t>61,83 API</t>
  </si>
  <si>
    <t>4,715 m</t>
  </si>
  <si>
    <t>4,288 m</t>
  </si>
  <si>
    <t>3,177 m</t>
  </si>
  <si>
    <t>9,109 m</t>
  </si>
  <si>
    <t>37,32 API</t>
  </si>
  <si>
    <t>10,704 m</t>
  </si>
  <si>
    <t>8,608 m</t>
  </si>
  <si>
    <t>7,675 m</t>
  </si>
  <si>
    <t>1,840 m</t>
  </si>
  <si>
    <t>33,08 API</t>
  </si>
  <si>
    <t>2,043 m</t>
  </si>
  <si>
    <t>2,341 m</t>
  </si>
  <si>
    <t>6,288 m</t>
  </si>
  <si>
    <t>3,097 m</t>
  </si>
  <si>
    <t>3,827 m</t>
  </si>
  <si>
    <t>6,062 m</t>
  </si>
  <si>
    <t>0,836 m</t>
  </si>
  <si>
    <t>1,373 m</t>
  </si>
  <si>
    <t>9,025 m</t>
  </si>
  <si>
    <t>9,240 m</t>
  </si>
  <si>
    <t>1,992 m</t>
  </si>
  <si>
    <t>2,332 m</t>
  </si>
  <si>
    <t>9,253 m</t>
  </si>
  <si>
    <t>9,528 m</t>
  </si>
  <si>
    <t>9,173 m</t>
  </si>
  <si>
    <t>9,063 m</t>
  </si>
  <si>
    <t>6,777 m</t>
  </si>
  <si>
    <t>9,021 m</t>
  </si>
  <si>
    <t>6,653 m</t>
  </si>
  <si>
    <t>1,125 m</t>
  </si>
  <si>
    <t>1,489 m</t>
  </si>
  <si>
    <t>5,386 m</t>
  </si>
  <si>
    <t>43,11 API</t>
  </si>
  <si>
    <t>9,578 m</t>
  </si>
  <si>
    <t>8,867 m</t>
  </si>
  <si>
    <t>6,598 m</t>
  </si>
  <si>
    <t>1,653 m</t>
  </si>
  <si>
    <t>7,866 m</t>
  </si>
  <si>
    <t>9,402 m</t>
  </si>
  <si>
    <t>10,241 m</t>
  </si>
  <si>
    <t>1.024,0 kg/m3</t>
  </si>
  <si>
    <t>7,650 m</t>
  </si>
  <si>
    <t>9,20 API</t>
  </si>
  <si>
    <t>7,715 m</t>
  </si>
  <si>
    <t>6,501 m</t>
  </si>
  <si>
    <t>8,561 m</t>
  </si>
  <si>
    <t>7,686 m</t>
  </si>
  <si>
    <t>52,78 API</t>
  </si>
  <si>
    <t>3,723 m</t>
  </si>
  <si>
    <t>39,28 API</t>
  </si>
  <si>
    <t>10,850 m</t>
  </si>
  <si>
    <t>11,088 m</t>
  </si>
  <si>
    <t>7,415 m</t>
  </si>
  <si>
    <t>9,569 m</t>
  </si>
  <si>
    <t>3,820 m</t>
  </si>
  <si>
    <t>10,254 m</t>
  </si>
  <si>
    <t>10,880 m</t>
  </si>
  <si>
    <t>10,963 m</t>
  </si>
  <si>
    <t>33,40 API</t>
  </si>
  <si>
    <t>7,408 m</t>
  </si>
  <si>
    <t>6,388 m</t>
  </si>
  <si>
    <t>43,95 API</t>
  </si>
  <si>
    <t>6,839 m</t>
  </si>
  <si>
    <t>6,140 m</t>
  </si>
  <si>
    <t>5,158 m</t>
  </si>
  <si>
    <t>0,756 m</t>
  </si>
  <si>
    <t>0,509 m</t>
  </si>
  <si>
    <t>2,501 m</t>
  </si>
  <si>
    <t>0,751 m</t>
  </si>
  <si>
    <t>4,326 m</t>
  </si>
  <si>
    <t>1,179 m</t>
  </si>
  <si>
    <t>36,79 API</t>
  </si>
  <si>
    <t>1,433 m</t>
  </si>
  <si>
    <t>0,497 m</t>
  </si>
  <si>
    <t>2,117 m</t>
  </si>
  <si>
    <t>58,12 API</t>
  </si>
  <si>
    <t>2,873 m</t>
  </si>
  <si>
    <t>3,484 m</t>
  </si>
  <si>
    <t>8,778 m</t>
  </si>
  <si>
    <t>60,51 API</t>
  </si>
  <si>
    <t>6,213 m</t>
  </si>
  <si>
    <t>10,560 m</t>
  </si>
  <si>
    <t>7,888 m</t>
  </si>
  <si>
    <t>8,629 m</t>
  </si>
  <si>
    <t>9,139 m</t>
  </si>
  <si>
    <t>2,858 m</t>
  </si>
  <si>
    <t>7,969 m</t>
  </si>
  <si>
    <t>4,186 m</t>
  </si>
  <si>
    <t>0,765 m</t>
  </si>
  <si>
    <t>0,510 m</t>
  </si>
  <si>
    <t>6,768 m</t>
  </si>
  <si>
    <t>64,15 API</t>
  </si>
  <si>
    <t>5,594 m</t>
  </si>
  <si>
    <t>6,613 m</t>
  </si>
  <si>
    <t>10,490 m</t>
  </si>
  <si>
    <t>10,800 m</t>
  </si>
  <si>
    <t>6,059 m</t>
  </si>
  <si>
    <t>11,497 m</t>
  </si>
  <si>
    <t>6,346 m</t>
  </si>
  <si>
    <t>6,002 m</t>
  </si>
  <si>
    <t>6,534 m</t>
  </si>
  <si>
    <t>10,664 m</t>
  </si>
  <si>
    <t>2,863 m</t>
  </si>
  <si>
    <t>6,074 m</t>
  </si>
  <si>
    <t>10,872 m</t>
  </si>
  <si>
    <t>10,946 m</t>
  </si>
  <si>
    <t>4,889 m</t>
  </si>
  <si>
    <t>8,218 m</t>
  </si>
  <si>
    <t>0,492 m</t>
  </si>
  <si>
    <t>66,65 API</t>
  </si>
  <si>
    <t>17,16 API</t>
  </si>
  <si>
    <t>4,762 m</t>
  </si>
  <si>
    <t>63,64 API</t>
  </si>
  <si>
    <t>5,891 m</t>
  </si>
  <si>
    <t>5,427 m</t>
  </si>
  <si>
    <t>5,998 m</t>
  </si>
  <si>
    <t>6,595 m</t>
  </si>
  <si>
    <t>42,53 API</t>
  </si>
  <si>
    <t>10,121 m</t>
  </si>
  <si>
    <t>64,92 API</t>
  </si>
  <si>
    <t>4,551 m</t>
  </si>
  <si>
    <t>5,186 m</t>
  </si>
  <si>
    <t>54,02 API</t>
  </si>
  <si>
    <t>2,422 m</t>
  </si>
  <si>
    <t>2,519 m</t>
  </si>
  <si>
    <t>10,846 m</t>
  </si>
  <si>
    <t>31,67 API</t>
  </si>
  <si>
    <t>10,369 m</t>
  </si>
  <si>
    <t>1,481 m</t>
  </si>
  <si>
    <t>2,074 m</t>
  </si>
  <si>
    <t>9,606 m</t>
  </si>
  <si>
    <t>54,68 API</t>
  </si>
  <si>
    <t>4,377 m</t>
  </si>
  <si>
    <t>47,12 API</t>
  </si>
  <si>
    <t>71,74 API</t>
  </si>
  <si>
    <t>73,80 API</t>
  </si>
  <si>
    <t>68,18 API</t>
  </si>
  <si>
    <t>43,75 API</t>
  </si>
  <si>
    <t>4,174 m</t>
  </si>
  <si>
    <t>5,459 m</t>
  </si>
  <si>
    <t>41,11 API</t>
  </si>
  <si>
    <t>63,29 API</t>
  </si>
  <si>
    <t>2,093 m</t>
  </si>
  <si>
    <t>8,688 m</t>
  </si>
  <si>
    <t>1,622 m</t>
  </si>
  <si>
    <t>7,039 m</t>
  </si>
  <si>
    <t>8,559 m</t>
  </si>
  <si>
    <t>8,872 m</t>
  </si>
  <si>
    <t>9,179 m</t>
  </si>
  <si>
    <t>3,987 m</t>
  </si>
  <si>
    <t>1,816 m</t>
  </si>
  <si>
    <t>30,94 API</t>
  </si>
  <si>
    <t>4,247 m</t>
  </si>
  <si>
    <t>0,532 m</t>
  </si>
  <si>
    <t>1,801 m</t>
  </si>
  <si>
    <t>7,620 m</t>
  </si>
  <si>
    <t>3,787 m</t>
  </si>
  <si>
    <t>10,138 m</t>
  </si>
  <si>
    <t>3,624 m</t>
  </si>
  <si>
    <t>8,679 m</t>
  </si>
  <si>
    <t>9,930 m</t>
  </si>
  <si>
    <t>10,090 m</t>
  </si>
  <si>
    <t>9,019 m</t>
  </si>
  <si>
    <t>10,150 m</t>
  </si>
  <si>
    <t>6,324 m</t>
  </si>
  <si>
    <t>0,663 m</t>
  </si>
  <si>
    <t>4,021 m</t>
  </si>
  <si>
    <t>7,630 m</t>
  </si>
  <si>
    <t>5,729 m</t>
  </si>
  <si>
    <t>4,184 m</t>
  </si>
  <si>
    <t>5,469 m</t>
  </si>
  <si>
    <t>3,209 m</t>
  </si>
  <si>
    <t>6,968 m</t>
  </si>
  <si>
    <t>3,031 m</t>
  </si>
  <si>
    <t>2,838 m</t>
  </si>
  <si>
    <t>8,138 m</t>
  </si>
  <si>
    <t>1,247 m</t>
  </si>
  <si>
    <t>5,586 m</t>
  </si>
  <si>
    <t>2,286 m</t>
  </si>
  <si>
    <t>30,02 API</t>
  </si>
  <si>
    <t>1,628 m</t>
  </si>
  <si>
    <t>4,396 m</t>
  </si>
  <si>
    <t>9,472 m</t>
  </si>
  <si>
    <t>7,790 m</t>
  </si>
  <si>
    <t>8,198 m</t>
  </si>
  <si>
    <t>65,20 API</t>
  </si>
  <si>
    <t>7,782 m</t>
  </si>
  <si>
    <t>65,17 API</t>
  </si>
  <si>
    <t>4,887 m</t>
  </si>
  <si>
    <t>10,636 m</t>
  </si>
  <si>
    <t>45,20 API</t>
  </si>
  <si>
    <t>5,646 m</t>
  </si>
  <si>
    <t>8,155 m</t>
  </si>
  <si>
    <t>6,249 m</t>
  </si>
  <si>
    <t>4,978 m</t>
  </si>
  <si>
    <t>3,122 m</t>
  </si>
  <si>
    <t>4,794 m</t>
  </si>
  <si>
    <t>8,511 m</t>
  </si>
  <si>
    <t>2,40 API</t>
  </si>
  <si>
    <t>2,155 m</t>
  </si>
  <si>
    <t>43,38 API</t>
  </si>
  <si>
    <t>10,423 m</t>
  </si>
  <si>
    <t>10,866 m</t>
  </si>
  <si>
    <t>14,50 API</t>
  </si>
  <si>
    <t>7,655 m</t>
  </si>
  <si>
    <t>950,6 kg/m3</t>
  </si>
  <si>
    <t>4,442 m</t>
  </si>
  <si>
    <t>58,61 API</t>
  </si>
  <si>
    <t>2,832 m</t>
  </si>
  <si>
    <t>9,778 m</t>
  </si>
  <si>
    <t>53,24 API</t>
  </si>
  <si>
    <t>0,534 m</t>
  </si>
  <si>
    <t>2,464 m</t>
  </si>
  <si>
    <t>7,855 m</t>
  </si>
  <si>
    <t>11,323 m</t>
  </si>
  <si>
    <t>7,963 m</t>
  </si>
  <si>
    <t>8,596 m</t>
  </si>
  <si>
    <t>55,04 API</t>
  </si>
  <si>
    <t>34,01 API</t>
  </si>
  <si>
    <t>1,099 m</t>
  </si>
  <si>
    <t>0,080 m</t>
  </si>
  <si>
    <t>9,873 m</t>
  </si>
  <si>
    <t>0,425 m</t>
  </si>
  <si>
    <t>0,902 m</t>
  </si>
  <si>
    <t>8,487 m</t>
  </si>
  <si>
    <t>43,18 API</t>
  </si>
  <si>
    <t>10,502 m</t>
  </si>
  <si>
    <t>4,250 m</t>
  </si>
  <si>
    <t>5,474 m</t>
  </si>
  <si>
    <t>7,505 m</t>
  </si>
  <si>
    <t>8,984 m</t>
  </si>
  <si>
    <t>9,822 m</t>
  </si>
  <si>
    <t>9,814 m</t>
  </si>
  <si>
    <t>10,765 m</t>
  </si>
  <si>
    <t>56,43 API</t>
  </si>
  <si>
    <t>2,112 m</t>
  </si>
  <si>
    <t>4,638 m</t>
  </si>
  <si>
    <t>10,178 m</t>
  </si>
  <si>
    <t>7,259 m</t>
  </si>
  <si>
    <t>6,767 m</t>
  </si>
  <si>
    <t>7,237 m</t>
  </si>
  <si>
    <t>9,695 m</t>
  </si>
  <si>
    <t>UTA</t>
  </si>
  <si>
    <t>4,488 m</t>
  </si>
  <si>
    <t>0,461 m</t>
  </si>
  <si>
    <t>1,722 m</t>
  </si>
  <si>
    <t>3,399 m</t>
  </si>
  <si>
    <t>23,70 API</t>
  </si>
  <si>
    <t>3,867 m</t>
  </si>
  <si>
    <t>8,562 m</t>
  </si>
  <si>
    <t>34,79 API</t>
  </si>
  <si>
    <t>5,064 m</t>
  </si>
  <si>
    <t>5,127 m</t>
  </si>
  <si>
    <t>44,60 API</t>
  </si>
  <si>
    <t>1,744 m</t>
  </si>
  <si>
    <t>9,619 m</t>
  </si>
  <si>
    <t>5,464 m</t>
  </si>
  <si>
    <t>10,760 m</t>
  </si>
  <si>
    <t>2,494 m</t>
  </si>
  <si>
    <t>3,906 m</t>
  </si>
  <si>
    <t>2,224 m</t>
  </si>
  <si>
    <t>34,00 API</t>
  </si>
  <si>
    <t>8,288 m</t>
  </si>
  <si>
    <t>9,372 m</t>
  </si>
  <si>
    <t>2,730 m</t>
  </si>
  <si>
    <t>64,00 API</t>
  </si>
  <si>
    <t>5,126 m</t>
  </si>
  <si>
    <t>4,732 m</t>
  </si>
  <si>
    <t>2,434 m</t>
  </si>
  <si>
    <t>5,257 m</t>
  </si>
  <si>
    <t>7,586 m</t>
  </si>
  <si>
    <t>40,00 API</t>
  </si>
  <si>
    <t>10,268 m</t>
  </si>
  <si>
    <t>10,291 m</t>
  </si>
  <si>
    <t>25,40 API</t>
  </si>
  <si>
    <t>9,896 m</t>
  </si>
  <si>
    <t>3,685 m</t>
  </si>
  <si>
    <t>7,556 m</t>
  </si>
  <si>
    <t>6,660 m</t>
  </si>
  <si>
    <t>7,965 m</t>
  </si>
  <si>
    <t>35,85 API</t>
  </si>
  <si>
    <t>2,817 m</t>
  </si>
  <si>
    <t>3,413 m</t>
  </si>
  <si>
    <t>5,380 m</t>
  </si>
  <si>
    <t>1,725 m</t>
  </si>
  <si>
    <t>7,392 m</t>
  </si>
  <si>
    <t>46,81 API</t>
  </si>
  <si>
    <t>10,433 m</t>
  </si>
  <si>
    <t>18,60 API</t>
  </si>
  <si>
    <t>9,157 m</t>
  </si>
  <si>
    <t>7,016 m</t>
  </si>
  <si>
    <t>11,469 m</t>
  </si>
  <si>
    <t>9,998 m</t>
  </si>
  <si>
    <t>9,501 m</t>
  </si>
  <si>
    <t>60,88 API</t>
  </si>
  <si>
    <t>6,178 m</t>
  </si>
  <si>
    <t>2,811 m</t>
  </si>
  <si>
    <t>0,706 m</t>
  </si>
  <si>
    <t>0,905 m</t>
  </si>
  <si>
    <t>1,795 m</t>
  </si>
  <si>
    <t>1,654 m</t>
  </si>
  <si>
    <t>4,507 m</t>
  </si>
  <si>
    <t>2,089 m</t>
  </si>
  <si>
    <t>2,087 m</t>
  </si>
  <si>
    <t>2,810 m</t>
  </si>
  <si>
    <t>7,463 m</t>
  </si>
  <si>
    <t>57,12 API</t>
  </si>
  <si>
    <t>9,416 m</t>
  </si>
  <si>
    <t>4,077 m</t>
  </si>
  <si>
    <t>5,930 m</t>
  </si>
  <si>
    <t>8,403 m</t>
  </si>
  <si>
    <t>2,884 m</t>
  </si>
  <si>
    <t>8,374 m</t>
  </si>
  <si>
    <t>8,597 m</t>
  </si>
  <si>
    <t>64,29 API</t>
  </si>
  <si>
    <t>10,725 m</t>
  </si>
  <si>
    <t>3,082 m</t>
  </si>
  <si>
    <t>11,30 API</t>
  </si>
  <si>
    <t>0,948 m</t>
  </si>
  <si>
    <t>2,467 m</t>
  </si>
  <si>
    <t>32,39 API</t>
  </si>
  <si>
    <t>4,460 m</t>
  </si>
  <si>
    <t>9,899 m</t>
  </si>
  <si>
    <t>9,993 m</t>
  </si>
  <si>
    <t>46,66 API</t>
  </si>
  <si>
    <t>68,65 API</t>
  </si>
  <si>
    <t>3,475 m</t>
  </si>
  <si>
    <t>2,217 m</t>
  </si>
  <si>
    <t>6,665 m</t>
  </si>
  <si>
    <t>4,801 m</t>
  </si>
  <si>
    <t>10,536 m</t>
  </si>
  <si>
    <t>0,254 m</t>
  </si>
  <si>
    <t>8,758 m</t>
  </si>
  <si>
    <t>3,610 m</t>
  </si>
  <si>
    <t>0,777 m</t>
  </si>
  <si>
    <t>6,956 m</t>
  </si>
  <si>
    <t>8,589 m</t>
  </si>
  <si>
    <t>5,280 m</t>
  </si>
  <si>
    <t>5,615 m</t>
  </si>
  <si>
    <t>42,46 API</t>
  </si>
  <si>
    <t>5,558 m</t>
  </si>
  <si>
    <t>7,660 m</t>
  </si>
  <si>
    <t>69,71 API</t>
  </si>
  <si>
    <t>43,59 API</t>
  </si>
  <si>
    <t>6,568 m</t>
  </si>
  <si>
    <t>7,141 m</t>
  </si>
  <si>
    <t>7,881 m</t>
  </si>
  <si>
    <t>7,168 m</t>
  </si>
  <si>
    <t>70,80 API</t>
  </si>
  <si>
    <t>0,122 m</t>
  </si>
  <si>
    <t>3,215 m</t>
  </si>
  <si>
    <t>5,175 m</t>
  </si>
  <si>
    <t>108,47 API</t>
  </si>
  <si>
    <t>1,114 m</t>
  </si>
  <si>
    <t>45,42 API</t>
  </si>
  <si>
    <t>8,117 m</t>
  </si>
  <si>
    <t>-9,63 API</t>
  </si>
  <si>
    <t>7,717 m</t>
  </si>
  <si>
    <t>2,659 m</t>
  </si>
  <si>
    <t>3,606 m</t>
  </si>
  <si>
    <t>2,425 m</t>
  </si>
  <si>
    <t>2,545 m</t>
  </si>
  <si>
    <t>40,40 API</t>
  </si>
  <si>
    <t>4,161 m</t>
  </si>
  <si>
    <t>64,68 API</t>
  </si>
  <si>
    <t>10,214 m</t>
  </si>
  <si>
    <t>0,110 m</t>
  </si>
  <si>
    <t>1,919 m</t>
  </si>
  <si>
    <t>9,023 m</t>
  </si>
  <si>
    <t>4,089 m</t>
  </si>
  <si>
    <t>10,083 m</t>
  </si>
  <si>
    <t>0,779 m</t>
  </si>
  <si>
    <t>41,00 API</t>
  </si>
  <si>
    <t>9,923 m</t>
  </si>
  <si>
    <t>1,204 m</t>
  </si>
  <si>
    <t>6,311 m</t>
  </si>
  <si>
    <t>45,03 API</t>
  </si>
  <si>
    <t>10,372 m</t>
  </si>
  <si>
    <t>63,80 API</t>
  </si>
  <si>
    <t>4,276 m</t>
  </si>
  <si>
    <t>3,572 m</t>
  </si>
  <si>
    <t>69,12 API</t>
  </si>
  <si>
    <t>7,432 m</t>
  </si>
  <si>
    <t>6,427 m</t>
  </si>
  <si>
    <t>3,328 m</t>
  </si>
  <si>
    <t>6,204 m</t>
  </si>
  <si>
    <t>1,634 m</t>
  </si>
  <si>
    <t>4,546 m</t>
  </si>
  <si>
    <t>6,052 m</t>
  </si>
  <si>
    <t>6,189 m</t>
  </si>
  <si>
    <t>7,014 m</t>
  </si>
  <si>
    <t>32,11 API</t>
  </si>
  <si>
    <t>1,383 m</t>
  </si>
  <si>
    <t>6,637 m</t>
  </si>
  <si>
    <t>54,28 API</t>
  </si>
  <si>
    <t>4,067 m</t>
  </si>
  <si>
    <t>5,441 m</t>
  </si>
  <si>
    <t>10,364 m</t>
  </si>
  <si>
    <t>7,215 m</t>
  </si>
  <si>
    <t>7,802 m</t>
  </si>
  <si>
    <t>49,00 API</t>
  </si>
  <si>
    <t>5,326 m</t>
  </si>
  <si>
    <t>8,952 m</t>
  </si>
  <si>
    <t>10,814 m</t>
  </si>
  <si>
    <t>36,49 API</t>
  </si>
  <si>
    <t>9,898 m</t>
  </si>
  <si>
    <t>5,045 m</t>
  </si>
  <si>
    <t>9,538 m</t>
  </si>
  <si>
    <t>8,828 m</t>
  </si>
  <si>
    <t>10,360 m</t>
  </si>
  <si>
    <t>8,309 m</t>
  </si>
  <si>
    <t>51,12 API</t>
  </si>
  <si>
    <t>0,238 m</t>
  </si>
  <si>
    <t>10,554 m</t>
  </si>
  <si>
    <t>10,324 m</t>
  </si>
  <si>
    <t>9,749 m</t>
  </si>
  <si>
    <t>4,387 m</t>
  </si>
  <si>
    <t>4,187 m</t>
  </si>
  <si>
    <t>0,785 m</t>
  </si>
  <si>
    <t>6,176 m</t>
  </si>
  <si>
    <t>9,449 m</t>
  </si>
  <si>
    <t>63,45 API</t>
  </si>
  <si>
    <t>4,196 m</t>
  </si>
  <si>
    <t>9,365 m</t>
  </si>
  <si>
    <t>19,40 API</t>
  </si>
  <si>
    <t>1,014 m</t>
  </si>
  <si>
    <t>63,67 API</t>
  </si>
  <si>
    <t>7,690 m</t>
  </si>
  <si>
    <t>8,395 m</t>
  </si>
  <si>
    <t>55,93 API</t>
  </si>
  <si>
    <t>9,079 m</t>
  </si>
  <si>
    <t>66,51 API</t>
  </si>
  <si>
    <t>5,199 m</t>
  </si>
  <si>
    <t>3,320 m</t>
  </si>
  <si>
    <t>5,951 m</t>
  </si>
  <si>
    <t>9,013 m</t>
  </si>
  <si>
    <t>52,47 API</t>
  </si>
  <si>
    <t>7,287 m</t>
  </si>
  <si>
    <t>73,78 API</t>
  </si>
  <si>
    <t>7,137 m</t>
  </si>
  <si>
    <t>3,451 m</t>
  </si>
  <si>
    <t>8,546 m</t>
  </si>
  <si>
    <t>43,03 API</t>
  </si>
  <si>
    <t>3,696 m</t>
  </si>
  <si>
    <t>36,68 API</t>
  </si>
  <si>
    <t>0,918 m</t>
  </si>
  <si>
    <t>6,302 m</t>
  </si>
  <si>
    <t>2,808 m</t>
  </si>
  <si>
    <t>8,259 m</t>
  </si>
  <si>
    <t>5,856 m</t>
  </si>
  <si>
    <t>0,330 m</t>
  </si>
  <si>
    <t>0,039 m</t>
  </si>
  <si>
    <t>1,119 m</t>
  </si>
  <si>
    <t>0,979 m</t>
  </si>
  <si>
    <t>43,87 API</t>
  </si>
  <si>
    <t>1,626 m</t>
  </si>
  <si>
    <t>5,355 m</t>
  </si>
  <si>
    <t>4,365 m</t>
  </si>
  <si>
    <t>7,854 m</t>
  </si>
  <si>
    <t>43,53 API</t>
  </si>
  <si>
    <t>9,221 m</t>
  </si>
  <si>
    <t>10,454 m</t>
  </si>
  <si>
    <t>5,116 m</t>
  </si>
  <si>
    <t>32,50 API</t>
  </si>
  <si>
    <t>5,456 m</t>
  </si>
  <si>
    <t>2,683 m</t>
  </si>
  <si>
    <t>0,875 m</t>
  </si>
  <si>
    <t>6,740 m</t>
  </si>
  <si>
    <t>0,207 m</t>
  </si>
  <si>
    <t>10,568 m</t>
  </si>
  <si>
    <t>4,741 m</t>
  </si>
  <si>
    <t>8,809 m</t>
  </si>
  <si>
    <t>4,708 m</t>
  </si>
  <si>
    <t>3,841 m</t>
  </si>
  <si>
    <t>3,693 m</t>
  </si>
  <si>
    <t>8,631 m</t>
  </si>
  <si>
    <t>9,326 m</t>
  </si>
  <si>
    <t>10,956 m</t>
  </si>
  <si>
    <t>0,291 m</t>
  </si>
  <si>
    <t>3,678 m</t>
  </si>
  <si>
    <t>5,330 m</t>
  </si>
  <si>
    <t>4,405 m</t>
  </si>
  <si>
    <t>2,485 m</t>
  </si>
  <si>
    <t>2,697 m</t>
  </si>
  <si>
    <t>4,610 m</t>
  </si>
  <si>
    <t>6,006 m</t>
  </si>
  <si>
    <t>9,188 m</t>
  </si>
  <si>
    <t>4,775 m</t>
  </si>
  <si>
    <t>7,298 m</t>
  </si>
  <si>
    <t>57,39 API</t>
  </si>
  <si>
    <t>10,263 m</t>
  </si>
  <si>
    <t>7,659 m</t>
  </si>
  <si>
    <t>2,707 m</t>
  </si>
  <si>
    <t>44,56 API</t>
  </si>
  <si>
    <t>32,30 API</t>
  </si>
  <si>
    <t>4,491 m</t>
  </si>
  <si>
    <t>3,386 m</t>
  </si>
  <si>
    <t>58,43 API</t>
  </si>
  <si>
    <t>19,90 API</t>
  </si>
  <si>
    <t>2,574 m</t>
  </si>
  <si>
    <t>2,077 m</t>
  </si>
  <si>
    <t>2,602 m</t>
  </si>
  <si>
    <t>3,954 m</t>
  </si>
  <si>
    <t>5,925 m</t>
  </si>
  <si>
    <t>6,083 m</t>
  </si>
  <si>
    <t>5,813 m</t>
  </si>
  <si>
    <t>3,216 m</t>
  </si>
  <si>
    <t>MHC-DIEMHC</t>
  </si>
  <si>
    <t>3103B</t>
  </si>
  <si>
    <t>2,520 m</t>
  </si>
  <si>
    <t>5,570 m</t>
  </si>
  <si>
    <t>5,820 m</t>
  </si>
  <si>
    <t>32,68 API</t>
  </si>
  <si>
    <t>1,451 m</t>
  </si>
  <si>
    <t>5,543 m</t>
  </si>
  <si>
    <t>62,33 API</t>
  </si>
  <si>
    <t>10,687 m</t>
  </si>
  <si>
    <t>4,496 m</t>
  </si>
  <si>
    <t>11,546 m</t>
  </si>
  <si>
    <t>1,836 m</t>
  </si>
  <si>
    <t>9,755 m</t>
  </si>
  <si>
    <t>3,023 m</t>
  </si>
  <si>
    <t>3,672 m</t>
  </si>
  <si>
    <t>1,079 m</t>
  </si>
  <si>
    <t>7,190 m</t>
  </si>
  <si>
    <t>4,993 m</t>
  </si>
  <si>
    <t>6,228 m</t>
  </si>
  <si>
    <t>30,38 API</t>
  </si>
  <si>
    <t>38,65 API</t>
  </si>
  <si>
    <t>5,321 m</t>
  </si>
  <si>
    <t>2,040 m</t>
  </si>
  <si>
    <t>0,235 m</t>
  </si>
  <si>
    <t>6,738 m</t>
  </si>
  <si>
    <t>10,819 m</t>
  </si>
  <si>
    <t>7,496 m</t>
  </si>
  <si>
    <t>8,815 m</t>
  </si>
  <si>
    <t>11,373 m</t>
  </si>
  <si>
    <t>6,034 m</t>
  </si>
  <si>
    <t>10,257 m</t>
  </si>
  <si>
    <t>10,507 m</t>
  </si>
  <si>
    <t>4,015 m</t>
  </si>
  <si>
    <t>9,833 m</t>
  </si>
  <si>
    <t>0,527 m</t>
  </si>
  <si>
    <t>7,142 m</t>
  </si>
  <si>
    <t>0,012 m</t>
  </si>
  <si>
    <t>9,625 m</t>
  </si>
  <si>
    <t>3,520 m</t>
  </si>
  <si>
    <t>60,65 API</t>
  </si>
  <si>
    <t>0,949 m</t>
  </si>
  <si>
    <t>6,181 m</t>
  </si>
  <si>
    <t>50,83 API</t>
  </si>
  <si>
    <t>2,314 m</t>
  </si>
  <si>
    <t>34,98 API</t>
  </si>
  <si>
    <t>3,683 m</t>
  </si>
  <si>
    <t>8,640 m</t>
  </si>
  <si>
    <t>10,129 m</t>
  </si>
  <si>
    <t>8,351 m</t>
  </si>
  <si>
    <t>1,106 m</t>
  </si>
  <si>
    <t>5,019 m</t>
  </si>
  <si>
    <t>10,206 m</t>
  </si>
  <si>
    <t>7,177 m</t>
  </si>
  <si>
    <t>6,993 m</t>
  </si>
  <si>
    <t>5,403 m</t>
  </si>
  <si>
    <t>5,258 m</t>
  </si>
  <si>
    <t>0,332 m</t>
  </si>
  <si>
    <t>9,272 m</t>
  </si>
  <si>
    <t>1,480 m</t>
  </si>
  <si>
    <t>8,816 m</t>
  </si>
  <si>
    <t>42,92 API</t>
  </si>
  <si>
    <t>4,536 m</t>
  </si>
  <si>
    <t>5,881 m</t>
  </si>
  <si>
    <t>52,08 API</t>
  </si>
  <si>
    <t>31,23 API</t>
  </si>
  <si>
    <t>4,774 m</t>
  </si>
  <si>
    <t>5,760 m</t>
  </si>
  <si>
    <t>8,592 m</t>
  </si>
  <si>
    <t>5,614 m</t>
  </si>
  <si>
    <t>10,642 m</t>
  </si>
  <si>
    <t>10,265 m</t>
  </si>
  <si>
    <t>66,30 API</t>
  </si>
  <si>
    <t>4,703 m</t>
  </si>
  <si>
    <t>35,58 API</t>
  </si>
  <si>
    <t>2,280 m</t>
  </si>
  <si>
    <t>2,466 m</t>
  </si>
  <si>
    <t>-8,80 API</t>
  </si>
  <si>
    <t>56,68 API</t>
  </si>
  <si>
    <t>2,662 m</t>
  </si>
  <si>
    <t>11,096 m</t>
  </si>
  <si>
    <t>0,410 m</t>
  </si>
  <si>
    <t>10,641 m</t>
  </si>
  <si>
    <t>1,379 m</t>
  </si>
  <si>
    <t>67,33 API</t>
  </si>
  <si>
    <t>3,477 m</t>
  </si>
  <si>
    <t>3,782 m</t>
  </si>
  <si>
    <t>4,255 m</t>
  </si>
  <si>
    <t>0,054 m</t>
  </si>
  <si>
    <t>7,988 m</t>
  </si>
  <si>
    <t>11,089 m</t>
  </si>
  <si>
    <t>2,718 m</t>
  </si>
  <si>
    <t>5,107 m</t>
  </si>
  <si>
    <t>3,088 m</t>
  </si>
  <si>
    <t>3,995 m</t>
  </si>
  <si>
    <t>9,518 m</t>
  </si>
  <si>
    <t>0,438 m</t>
  </si>
  <si>
    <t>5,678 m</t>
  </si>
  <si>
    <t>5,675 m</t>
  </si>
  <si>
    <t>5,635 m</t>
  </si>
  <si>
    <t>1,814 m</t>
  </si>
  <si>
    <t>6,156 m</t>
  </si>
  <si>
    <t>10,258 m</t>
  </si>
  <si>
    <t>10,623 m</t>
  </si>
  <si>
    <t>4,895 m</t>
  </si>
  <si>
    <t>4,039 m</t>
  </si>
  <si>
    <t>44,62 API</t>
  </si>
  <si>
    <t>32,85 API</t>
  </si>
  <si>
    <t>2,930 m</t>
  </si>
  <si>
    <t>4,559 m</t>
  </si>
  <si>
    <t>11,315 m</t>
  </si>
  <si>
    <t>22,90 API</t>
  </si>
  <si>
    <t>0,237 m</t>
  </si>
  <si>
    <t>9,328 m</t>
  </si>
  <si>
    <t>6,155 m</t>
  </si>
  <si>
    <t>9,323 m</t>
  </si>
  <si>
    <t>47,70 API</t>
  </si>
  <si>
    <t>4,183 m</t>
  </si>
  <si>
    <t>9,380 m</t>
  </si>
  <si>
    <t>11,229 m</t>
  </si>
  <si>
    <t>3,290 m</t>
  </si>
  <si>
    <t>2,118 m</t>
  </si>
  <si>
    <t>8,025 m</t>
  </si>
  <si>
    <t>7,656 m</t>
  </si>
  <si>
    <t>0,738 m</t>
  </si>
  <si>
    <t>9,192 m</t>
  </si>
  <si>
    <t>3,617 m</t>
  </si>
  <si>
    <t>44,24 API</t>
  </si>
  <si>
    <t>6,872 m</t>
  </si>
  <si>
    <t>5,308 m</t>
  </si>
  <si>
    <t>8,987 m</t>
  </si>
  <si>
    <t>0,638 m</t>
  </si>
  <si>
    <t>6,700 m</t>
  </si>
  <si>
    <t>0,337 m</t>
  </si>
  <si>
    <t>8,863 m</t>
  </si>
  <si>
    <t>2,735 m</t>
  </si>
  <si>
    <t>0,821 m</t>
  </si>
  <si>
    <t>5,513 m</t>
  </si>
  <si>
    <t>11,66 API</t>
  </si>
  <si>
    <t>7,075 m</t>
  </si>
  <si>
    <t>3,211 m</t>
  </si>
  <si>
    <t>4,574 m</t>
  </si>
  <si>
    <t>9,837 m</t>
  </si>
  <si>
    <t>0,045 m</t>
  </si>
  <si>
    <t>10,900 m</t>
  </si>
  <si>
    <t>1,823 m</t>
  </si>
  <si>
    <t>2,423 m</t>
  </si>
  <si>
    <t>6,904 m</t>
  </si>
  <si>
    <t>7,513 m</t>
  </si>
  <si>
    <t>3,580 m</t>
  </si>
  <si>
    <t>5,003 m</t>
  </si>
  <si>
    <t>2,775 m</t>
  </si>
  <si>
    <t>43,26 API</t>
  </si>
  <si>
    <t>6,586 m</t>
  </si>
  <si>
    <t>10,070 m</t>
  </si>
  <si>
    <t>10,619 m</t>
  </si>
  <si>
    <t>0,103 m</t>
  </si>
  <si>
    <t>4,892 m</t>
  </si>
  <si>
    <t>10,417 m</t>
  </si>
  <si>
    <t>6,746 m</t>
  </si>
  <si>
    <t>7,175 m</t>
  </si>
  <si>
    <t>3,445 m</t>
  </si>
  <si>
    <t>9,566 m</t>
  </si>
  <si>
    <t>3,751 m</t>
  </si>
  <si>
    <t>4,915 m</t>
  </si>
  <si>
    <t>0,815 m</t>
  </si>
  <si>
    <t>1,676 m</t>
  </si>
  <si>
    <t>8,812 m</t>
  </si>
  <si>
    <t>5,396 m</t>
  </si>
  <si>
    <t>5,340 m</t>
  </si>
  <si>
    <t>0,893 m</t>
  </si>
  <si>
    <t>4,556 m</t>
  </si>
  <si>
    <t>74,26 API</t>
  </si>
  <si>
    <t>73,37 API</t>
  </si>
  <si>
    <t>49,26 API</t>
  </si>
  <si>
    <t>10,698 m</t>
  </si>
  <si>
    <t>81,42 API</t>
  </si>
  <si>
    <t>6,794 m</t>
  </si>
  <si>
    <t>5,711 m</t>
  </si>
  <si>
    <t>4,653 m</t>
  </si>
  <si>
    <t>7,065 m</t>
  </si>
  <si>
    <t>10,418 m</t>
  </si>
  <si>
    <t>54,26 API</t>
  </si>
  <si>
    <t>32,97 API</t>
  </si>
  <si>
    <t>33,49 API</t>
  </si>
  <si>
    <t>9,682 m</t>
  </si>
  <si>
    <t>7,839 m</t>
  </si>
  <si>
    <t>4,462 m</t>
  </si>
  <si>
    <t>6,429 m</t>
  </si>
  <si>
    <t>5,862 m</t>
  </si>
  <si>
    <t>47,50 API</t>
  </si>
  <si>
    <t>1,416 m</t>
  </si>
  <si>
    <t>3,237 m</t>
  </si>
  <si>
    <t>43,45 API</t>
  </si>
  <si>
    <t>2,959 m</t>
  </si>
  <si>
    <t>34,37 API</t>
  </si>
  <si>
    <t>0,126 m</t>
  </si>
  <si>
    <t>1,661 m</t>
  </si>
  <si>
    <t>2,958 m</t>
  </si>
  <si>
    <t>45,36 API</t>
  </si>
  <si>
    <t>11,195 m</t>
  </si>
  <si>
    <t>8,257 m</t>
  </si>
  <si>
    <t>42,57 API</t>
  </si>
  <si>
    <t>4,996 m</t>
  </si>
  <si>
    <t>71,17 API</t>
  </si>
  <si>
    <t>54,43 API</t>
  </si>
  <si>
    <t>11,357 m</t>
  </si>
  <si>
    <t>970,6 kg/m3</t>
  </si>
  <si>
    <t>37,52 API</t>
  </si>
  <si>
    <t>33,78 API</t>
  </si>
  <si>
    <t>5,368 m</t>
  </si>
  <si>
    <t>6,225 m</t>
  </si>
  <si>
    <t>4,191 m</t>
  </si>
  <si>
    <t>70,00 API</t>
  </si>
  <si>
    <t>7,547 m</t>
  </si>
  <si>
    <t>8,165 m</t>
  </si>
  <si>
    <t>53,48 API</t>
  </si>
  <si>
    <t>5,048 m</t>
  </si>
  <si>
    <t>60,06 API</t>
  </si>
  <si>
    <t>9,394 m</t>
  </si>
  <si>
    <t>3,671 m</t>
  </si>
  <si>
    <t>0,978 m</t>
  </si>
  <si>
    <t>1,147 m</t>
  </si>
  <si>
    <t>2,297 m</t>
  </si>
  <si>
    <t>0,884 m</t>
  </si>
  <si>
    <t>7,101 m</t>
  </si>
  <si>
    <t>44,33 API</t>
  </si>
  <si>
    <t>950,5 kg/m3</t>
  </si>
  <si>
    <t>4,899 m</t>
  </si>
  <si>
    <t>8,755 m</t>
  </si>
  <si>
    <t>49,11 API</t>
  </si>
  <si>
    <t>3,350 m</t>
  </si>
  <si>
    <t>1,605 m</t>
  </si>
  <si>
    <t>0,737 m</t>
  </si>
  <si>
    <t>5,629 m</t>
  </si>
  <si>
    <t>10,699 m</t>
  </si>
  <si>
    <t>2,656 m</t>
  </si>
  <si>
    <t>8,750 m</t>
  </si>
  <si>
    <t>8,472 m</t>
  </si>
  <si>
    <t>8,746 m</t>
  </si>
  <si>
    <t>2,799 m</t>
  </si>
  <si>
    <t>4,197 m</t>
  </si>
  <si>
    <t>8,158 m</t>
  </si>
  <si>
    <t>9,871 m</t>
  </si>
  <si>
    <t>3,840 m</t>
  </si>
  <si>
    <t>2,315 m</t>
  </si>
  <si>
    <t>1,307 m</t>
  </si>
  <si>
    <t>10,524 m</t>
  </si>
  <si>
    <t>44,39 API</t>
  </si>
  <si>
    <t>9,126 m</t>
  </si>
  <si>
    <t>55,83 API</t>
  </si>
  <si>
    <t>9,083 m</t>
  </si>
  <si>
    <t>3,374 m</t>
  </si>
  <si>
    <t>7,211 m</t>
  </si>
  <si>
    <t>1,094 m</t>
  </si>
  <si>
    <t>8,035 m</t>
  </si>
  <si>
    <t>7,278 m</t>
  </si>
  <si>
    <t>0,059 m</t>
  </si>
  <si>
    <t>10,436 m</t>
  </si>
  <si>
    <t>0,141 m</t>
  </si>
  <si>
    <t>8,220 m</t>
  </si>
  <si>
    <t>51,96 API</t>
  </si>
  <si>
    <t>72,23 API</t>
  </si>
  <si>
    <t>5,343 m</t>
  </si>
  <si>
    <t>57,32 API</t>
  </si>
  <si>
    <t>1,875 m</t>
  </si>
  <si>
    <t>2,288 m</t>
  </si>
  <si>
    <t>7,173 m</t>
  </si>
  <si>
    <t>4,642 m</t>
  </si>
  <si>
    <t>5,762 m</t>
  </si>
  <si>
    <t>56,05 API</t>
  </si>
  <si>
    <t>6,877 m</t>
  </si>
  <si>
    <t>7,704 m</t>
  </si>
  <si>
    <t>2,130 m</t>
  </si>
  <si>
    <t>4,502 m</t>
  </si>
  <si>
    <t>59,04 API</t>
  </si>
  <si>
    <t>3,878 m</t>
  </si>
  <si>
    <t>2,696 m</t>
  </si>
  <si>
    <t>3,405 m</t>
  </si>
  <si>
    <t>4,641 m</t>
  </si>
  <si>
    <t>10,648 m</t>
  </si>
  <si>
    <t>11,090 m</t>
  </si>
  <si>
    <t>9,853 m</t>
  </si>
  <si>
    <t>5,809 m</t>
  </si>
  <si>
    <t>4,597 m</t>
  </si>
  <si>
    <t>49,51 API</t>
  </si>
  <si>
    <t>2,181 m</t>
  </si>
  <si>
    <t>0,225 m</t>
  </si>
  <si>
    <t>5,807 m</t>
  </si>
  <si>
    <t>11,302 m</t>
  </si>
  <si>
    <t>5,139 m</t>
  </si>
  <si>
    <t>6,399 m</t>
  </si>
  <si>
    <t>4,909 m</t>
  </si>
  <si>
    <t>2,949 m</t>
  </si>
  <si>
    <t>62,65 API</t>
  </si>
  <si>
    <t>52,81 API</t>
  </si>
  <si>
    <t>4,701 m</t>
  </si>
  <si>
    <t>69,13 API</t>
  </si>
  <si>
    <t>2,793 m</t>
  </si>
  <si>
    <t>6,962 m</t>
  </si>
  <si>
    <t>9,621 m</t>
  </si>
  <si>
    <t>27,20 API</t>
  </si>
  <si>
    <t>45,76 API</t>
  </si>
  <si>
    <t>5,378 m</t>
  </si>
  <si>
    <t>1,273 m</t>
  </si>
  <si>
    <t>44,65 API</t>
  </si>
  <si>
    <t>9,854 m</t>
  </si>
  <si>
    <t>4,429 m</t>
  </si>
  <si>
    <t>2,974 m</t>
  </si>
  <si>
    <t>7,604 m</t>
  </si>
  <si>
    <t>59,86 API</t>
  </si>
  <si>
    <t>6,419 m</t>
  </si>
  <si>
    <t>0,923 m</t>
  </si>
  <si>
    <t>44,86 API</t>
  </si>
  <si>
    <t>9,404 m</t>
  </si>
  <si>
    <t>0,689 m</t>
  </si>
  <si>
    <t>7,299 m</t>
  </si>
  <si>
    <t>7,370 m</t>
  </si>
  <si>
    <t>10,225 m</t>
  </si>
  <si>
    <t>1,205 m</t>
  </si>
  <si>
    <t>0,087 m</t>
  </si>
  <si>
    <t>6,878 m</t>
  </si>
  <si>
    <t>7,868 m</t>
  </si>
  <si>
    <t>4,298 m</t>
  </si>
  <si>
    <t>60,44 API</t>
  </si>
  <si>
    <t>0,782 m</t>
  </si>
  <si>
    <t>6,547 m</t>
  </si>
  <si>
    <t>44,99 API</t>
  </si>
  <si>
    <t>4,167 m</t>
  </si>
  <si>
    <t>0,339 m</t>
  </si>
  <si>
    <t>3,212 m</t>
  </si>
  <si>
    <t>10,146 m</t>
  </si>
  <si>
    <t>10,181 m</t>
  </si>
  <si>
    <t>5,494 m</t>
  </si>
  <si>
    <t>4,304 m</t>
  </si>
  <si>
    <t>2,771 m</t>
  </si>
  <si>
    <t>3,529 m</t>
  </si>
  <si>
    <t>9,630 m</t>
  </si>
  <si>
    <t>36,95 API</t>
  </si>
  <si>
    <t>6,244 m</t>
  </si>
  <si>
    <t>4,702 m</t>
  </si>
  <si>
    <t>4,336 m</t>
  </si>
  <si>
    <t>10,759 m</t>
  </si>
  <si>
    <t>68,02 API</t>
  </si>
  <si>
    <t>6,685 m</t>
  </si>
  <si>
    <t>7,013 m</t>
  </si>
  <si>
    <t>1,378 m</t>
  </si>
  <si>
    <t>58,77 API</t>
  </si>
  <si>
    <t>10,210 m</t>
  </si>
  <si>
    <t>10,831 m</t>
  </si>
  <si>
    <t>10,923 m</t>
  </si>
  <si>
    <t>1,175 m</t>
  </si>
  <si>
    <t>1,647 m</t>
  </si>
  <si>
    <t>6,992 m</t>
  </si>
  <si>
    <t>9,131 m</t>
  </si>
  <si>
    <t>54,09 API</t>
  </si>
  <si>
    <t>9,165 m</t>
  </si>
  <si>
    <t>4,003 m</t>
  </si>
  <si>
    <t>5,221 m</t>
  </si>
  <si>
    <t>7,416 m</t>
  </si>
  <si>
    <t>1.055,7 kg/m3</t>
  </si>
  <si>
    <t>0,860 m</t>
  </si>
  <si>
    <t>8,362 m</t>
  </si>
  <si>
    <t>6,296 m</t>
  </si>
  <si>
    <t>61,27 API</t>
  </si>
  <si>
    <t>0,816 m</t>
  </si>
  <si>
    <t>6,405 m</t>
  </si>
  <si>
    <t>2,870 m</t>
  </si>
  <si>
    <t>63,48 API</t>
  </si>
  <si>
    <t>3,024 m</t>
  </si>
  <si>
    <t>4,731 m</t>
  </si>
  <si>
    <t>66,70 API</t>
  </si>
  <si>
    <t>6,661 m</t>
  </si>
  <si>
    <t>6,918 m</t>
  </si>
  <si>
    <t>11,030 m</t>
  </si>
  <si>
    <t>11,115 m</t>
  </si>
  <si>
    <t>9,322 m</t>
  </si>
  <si>
    <t>2,238 m</t>
  </si>
  <si>
    <t>1,868 m</t>
  </si>
  <si>
    <t>4,537 m</t>
  </si>
  <si>
    <t>11,186 m</t>
  </si>
  <si>
    <t>1,174 m</t>
  </si>
  <si>
    <t>7,898 m</t>
  </si>
  <si>
    <t>5,666 m</t>
  </si>
  <si>
    <t>1,116 m</t>
  </si>
  <si>
    <t>1,438 m</t>
  </si>
  <si>
    <t>5,002 m</t>
  </si>
  <si>
    <t>2,620 m</t>
  </si>
  <si>
    <t>3,854 m</t>
  </si>
  <si>
    <t>6,771 m</t>
  </si>
  <si>
    <t>5,426 m</t>
  </si>
  <si>
    <t>10,954 m</t>
  </si>
  <si>
    <t>1,294 m</t>
  </si>
  <si>
    <t>7,382 m</t>
  </si>
  <si>
    <t>1,366 m</t>
  </si>
  <si>
    <t>6,704 m</t>
  </si>
  <si>
    <t>0,985 m</t>
  </si>
  <si>
    <t>44,67 API</t>
  </si>
  <si>
    <t>11,187 m</t>
  </si>
  <si>
    <t>0,842 m</t>
  </si>
  <si>
    <t>37,02 API</t>
  </si>
  <si>
    <t>2,058 m</t>
  </si>
  <si>
    <t>5,152 m</t>
  </si>
  <si>
    <t>8,180 m</t>
  </si>
  <si>
    <t>9,073 m</t>
  </si>
  <si>
    <t>3,387 m</t>
  </si>
  <si>
    <t>4,572 m</t>
  </si>
  <si>
    <t>10,639 m</t>
  </si>
  <si>
    <t>5,160 m</t>
  </si>
  <si>
    <t>1,280 m</t>
  </si>
  <si>
    <t>1,643 m</t>
  </si>
  <si>
    <t>4,812 m</t>
  </si>
  <si>
    <t>65,98 API</t>
  </si>
  <si>
    <t>7,830 m</t>
  </si>
  <si>
    <t>10,891 m</t>
  </si>
  <si>
    <t>11,120 m</t>
  </si>
  <si>
    <t>7,577 m</t>
  </si>
  <si>
    <t>6,116 m</t>
  </si>
  <si>
    <t>44,55 API</t>
  </si>
  <si>
    <t>6,307 m</t>
  </si>
  <si>
    <t>8,354 m</t>
  </si>
  <si>
    <t>7,751 m</t>
  </si>
  <si>
    <t>4,816 m</t>
  </si>
  <si>
    <t>7,638 m</t>
  </si>
  <si>
    <t>7,767 m</t>
  </si>
  <si>
    <t>5,699 m</t>
  </si>
  <si>
    <t>4,579 m</t>
  </si>
  <si>
    <t>1,258 m</t>
  </si>
  <si>
    <t>1,00 API</t>
  </si>
  <si>
    <t>6,940 m</t>
  </si>
  <si>
    <t>63,22 API</t>
  </si>
  <si>
    <t>8,811 m</t>
  </si>
  <si>
    <t>7,572 m</t>
  </si>
  <si>
    <t>8,083 m</t>
  </si>
  <si>
    <t>49,22 API</t>
  </si>
  <si>
    <t>10,700 m</t>
  </si>
  <si>
    <t>65,80 API</t>
  </si>
  <si>
    <t>7,595 m</t>
  </si>
  <si>
    <t>7,651 m</t>
  </si>
  <si>
    <t>0,798 m</t>
  </si>
  <si>
    <t>10,120 m</t>
  </si>
  <si>
    <t>115,58 API</t>
  </si>
  <si>
    <t>5,797 m</t>
  </si>
  <si>
    <t>10,863 m</t>
  </si>
  <si>
    <t>5,237 m</t>
  </si>
  <si>
    <t>44,72 API</t>
  </si>
  <si>
    <t>53,67 API</t>
  </si>
  <si>
    <t>0,853 m</t>
  </si>
  <si>
    <t>37,43 API</t>
  </si>
  <si>
    <t>7,261 m</t>
  </si>
  <si>
    <t>2,868 m</t>
  </si>
  <si>
    <t>59,15 API</t>
  </si>
  <si>
    <t>25,50 API</t>
  </si>
  <si>
    <t>3,955 m</t>
  </si>
  <si>
    <t>4,329 m</t>
  </si>
  <si>
    <t>4,075 m</t>
  </si>
  <si>
    <t>4,540 m</t>
  </si>
  <si>
    <t>2,457 m</t>
  </si>
  <si>
    <t>7,979 m</t>
  </si>
  <si>
    <t>3,532 m</t>
  </si>
  <si>
    <t>0,960 m</t>
  </si>
  <si>
    <t>1,203 m</t>
  </si>
  <si>
    <t>7,081 m</t>
  </si>
  <si>
    <t>57,57 API</t>
  </si>
  <si>
    <t>9,562 m</t>
  </si>
  <si>
    <t>2,578 m</t>
  </si>
  <si>
    <t>3,213 m</t>
  </si>
  <si>
    <t>2,450 m</t>
  </si>
  <si>
    <t>4,810 m</t>
  </si>
  <si>
    <t>56,67 API</t>
  </si>
  <si>
    <t>10,555 m</t>
  </si>
  <si>
    <t>10,736 m</t>
  </si>
  <si>
    <t>6,110 m</t>
  </si>
  <si>
    <t>44,85 API</t>
  </si>
  <si>
    <t>4,824 m</t>
  </si>
  <si>
    <t>1,155 m</t>
  </si>
  <si>
    <t>5,777 m</t>
  </si>
  <si>
    <t>5,029 m</t>
  </si>
  <si>
    <t>5,567 m</t>
  </si>
  <si>
    <t>37,22 API</t>
  </si>
  <si>
    <t>45,12 API</t>
  </si>
  <si>
    <t>1,284 m</t>
  </si>
  <si>
    <t>9,163 m</t>
  </si>
  <si>
    <t>3,643 m</t>
  </si>
  <si>
    <t>3,571 m</t>
  </si>
  <si>
    <t>3,962 m</t>
  </si>
  <si>
    <t>8,262 m</t>
  </si>
  <si>
    <t>56,19 API</t>
  </si>
  <si>
    <t>62,61 API</t>
  </si>
  <si>
    <t>8,175 m</t>
  </si>
  <si>
    <t>-1,07 API</t>
  </si>
  <si>
    <t>8,284 m</t>
  </si>
  <si>
    <t>10,796 m</t>
  </si>
  <si>
    <t>1,140 m</t>
  </si>
  <si>
    <t>0,857 m</t>
  </si>
  <si>
    <t>1,444 m</t>
  </si>
  <si>
    <t>2,660 m</t>
  </si>
  <si>
    <t>3,742 m</t>
  </si>
  <si>
    <t>8,276 m</t>
  </si>
  <si>
    <t>8,246 m</t>
  </si>
  <si>
    <t>10,420 m</t>
  </si>
  <si>
    <t>4,624 m</t>
  </si>
  <si>
    <t>7,227 m</t>
  </si>
  <si>
    <t>0,763 m</t>
  </si>
  <si>
    <t>2,601 m</t>
  </si>
  <si>
    <t>5,067 m</t>
  </si>
  <si>
    <t>9,185 m</t>
  </si>
  <si>
    <t>9,313 m</t>
  </si>
  <si>
    <t>2,230 m</t>
  </si>
  <si>
    <t>3,815 m</t>
  </si>
  <si>
    <t>10,644 m</t>
  </si>
  <si>
    <t>0,878 m</t>
  </si>
  <si>
    <t>7,468 m</t>
  </si>
  <si>
    <t>8,580 m</t>
  </si>
  <si>
    <t>2,049 m</t>
  </si>
  <si>
    <t>9,792 m</t>
  </si>
  <si>
    <t>3,439 m</t>
  </si>
  <si>
    <t>44,81 API</t>
  </si>
  <si>
    <t>5,880 m</t>
  </si>
  <si>
    <t>2,474 m</t>
  </si>
  <si>
    <t>2,465 m</t>
  </si>
  <si>
    <t>54,12 API</t>
  </si>
  <si>
    <t>6,490 m</t>
  </si>
  <si>
    <t>6,719 m</t>
  </si>
  <si>
    <t>7,286 m</t>
  </si>
  <si>
    <t>6,075 m</t>
  </si>
  <si>
    <t>6,285 m</t>
  </si>
  <si>
    <t>4,505 m</t>
  </si>
  <si>
    <t>45,61 API</t>
  </si>
  <si>
    <t>8,112 m</t>
  </si>
  <si>
    <t>0,647 m</t>
  </si>
  <si>
    <t>8,917 m</t>
  </si>
  <si>
    <t>56,33 API</t>
  </si>
  <si>
    <t>4,988 m</t>
  </si>
  <si>
    <t>66,23 API</t>
  </si>
  <si>
    <t>0,613 m</t>
  </si>
  <si>
    <t>6,409 m</t>
  </si>
  <si>
    <t>4,342 m</t>
  </si>
  <si>
    <t>38,97 API</t>
  </si>
  <si>
    <t>6,267 m</t>
  </si>
  <si>
    <t>2,249 m</t>
  </si>
  <si>
    <t>0,634 m</t>
  </si>
  <si>
    <t>6,756 m</t>
  </si>
  <si>
    <t>7,760 m</t>
  </si>
  <si>
    <t>4,662 m</t>
  </si>
  <si>
    <t>2,909 m</t>
  </si>
  <si>
    <t>0,047 m</t>
  </si>
  <si>
    <t>4,698 m</t>
  </si>
  <si>
    <t>2,007 m</t>
  </si>
  <si>
    <t>2,451 m</t>
  </si>
  <si>
    <t>3,419 m</t>
  </si>
  <si>
    <t>60,96 API</t>
  </si>
  <si>
    <t>9,481 m</t>
  </si>
  <si>
    <t>6,465 m</t>
  </si>
  <si>
    <t>10,166 m</t>
  </si>
  <si>
    <t>5,385 m</t>
  </si>
  <si>
    <t>5,587 m</t>
  </si>
  <si>
    <t>8,926 m</t>
  </si>
  <si>
    <t>3,157 m</t>
  </si>
  <si>
    <t>51,80 API</t>
  </si>
  <si>
    <t>3,317 m</t>
  </si>
  <si>
    <t>39,40 API</t>
  </si>
  <si>
    <t>2,247 m</t>
  </si>
  <si>
    <t>4,464 m</t>
  </si>
  <si>
    <t>9,758 m</t>
  </si>
  <si>
    <t>60,55 API</t>
  </si>
  <si>
    <t>1,394 m</t>
  </si>
  <si>
    <t>2,642 m</t>
  </si>
  <si>
    <t>2,648 m</t>
  </si>
  <si>
    <t>3,792 m</t>
  </si>
  <si>
    <t>10,156 m</t>
  </si>
  <si>
    <t>2,563 m</t>
  </si>
  <si>
    <t>44,88 API</t>
  </si>
  <si>
    <t>3,976 m</t>
  </si>
  <si>
    <t>4,692 m</t>
  </si>
  <si>
    <t>9,504 m</t>
  </si>
  <si>
    <t>3,828 m</t>
  </si>
  <si>
    <t>7,441 m</t>
  </si>
  <si>
    <t>7,546 m</t>
  </si>
  <si>
    <t>2,881 m</t>
  </si>
  <si>
    <t>6,037 m</t>
  </si>
  <si>
    <t>7,066 m</t>
  </si>
  <si>
    <t>8,150 m</t>
  </si>
  <si>
    <t>5,101 m</t>
  </si>
  <si>
    <t>5,099 m</t>
  </si>
  <si>
    <t>8,139 m</t>
  </si>
  <si>
    <t>0,623 m</t>
  </si>
  <si>
    <t>37,51 API</t>
  </si>
  <si>
    <t>4,798 m</t>
  </si>
  <si>
    <t>2,978 m</t>
  </si>
  <si>
    <t>4,616 m</t>
  </si>
  <si>
    <t>6,552 m</t>
  </si>
  <si>
    <t>47,53 API</t>
  </si>
  <si>
    <t>1,454 m</t>
  </si>
  <si>
    <t>8,609 m</t>
  </si>
  <si>
    <t>58,92 API</t>
  </si>
  <si>
    <t>5,938 m</t>
  </si>
  <si>
    <t>8,992 m</t>
  </si>
  <si>
    <t>68,47 API</t>
  </si>
  <si>
    <t>3,424 m</t>
  </si>
  <si>
    <t>7,248 m</t>
  </si>
  <si>
    <t>7,529 m</t>
  </si>
  <si>
    <t>70,07 API</t>
  </si>
  <si>
    <t>3,051 m</t>
  </si>
  <si>
    <t>6,105 m</t>
  </si>
  <si>
    <t>2,072 m</t>
  </si>
  <si>
    <t>10,998 m</t>
  </si>
  <si>
    <t>3,932 m</t>
  </si>
  <si>
    <t>9,866 m</t>
  </si>
  <si>
    <t>65,79 API</t>
  </si>
  <si>
    <t>65,85 API</t>
  </si>
  <si>
    <t>0,799 m</t>
  </si>
  <si>
    <t>1,148 m</t>
  </si>
  <si>
    <t>2,897 m</t>
  </si>
  <si>
    <t>3,389 m</t>
  </si>
  <si>
    <t>0,606 m</t>
  </si>
  <si>
    <t>8,059 m</t>
  </si>
  <si>
    <t>44,63 API</t>
  </si>
  <si>
    <t>5,886 m</t>
  </si>
  <si>
    <t>63,05 API</t>
  </si>
  <si>
    <t>10,767 m</t>
  </si>
  <si>
    <t>71,25 API</t>
  </si>
  <si>
    <t>49,06 API</t>
  </si>
  <si>
    <t>60,01 API</t>
  </si>
  <si>
    <t>6,796 m</t>
  </si>
  <si>
    <t>10,173 m</t>
  </si>
  <si>
    <t>10,549 m</t>
  </si>
  <si>
    <t>9,999 m</t>
  </si>
  <si>
    <t>4,530 m</t>
  </si>
  <si>
    <t>8,723 m</t>
  </si>
  <si>
    <t>2,770 m</t>
  </si>
  <si>
    <t>54,65 API</t>
  </si>
  <si>
    <t>3,337 m</t>
  </si>
  <si>
    <t>2,760 m</t>
  </si>
  <si>
    <t>6,835 m</t>
  </si>
  <si>
    <t>5,898 m</t>
  </si>
  <si>
    <t>3,227 m</t>
  </si>
  <si>
    <t>941,8 kg/m3</t>
  </si>
  <si>
    <t>7,820 m</t>
  </si>
  <si>
    <t>5,322 m</t>
  </si>
  <si>
    <t>1,544 m</t>
  </si>
  <si>
    <t>5,276 m</t>
  </si>
  <si>
    <t>4,294 m</t>
  </si>
  <si>
    <t>8,857 m</t>
  </si>
  <si>
    <t>41,85 API</t>
  </si>
  <si>
    <t>6,770 m</t>
  </si>
  <si>
    <t>10,467 m</t>
  </si>
  <si>
    <t>5,755 m</t>
  </si>
  <si>
    <t>3,876 m</t>
  </si>
  <si>
    <t>908,2 kg/m3</t>
  </si>
  <si>
    <t>3,383 m</t>
  </si>
  <si>
    <t>0,409 m</t>
  </si>
  <si>
    <t>63,37 API</t>
  </si>
  <si>
    <t>6,467 m</t>
  </si>
  <si>
    <t>4,092 m</t>
  </si>
  <si>
    <t>5,285 m</t>
  </si>
  <si>
    <t>8,950 m</t>
  </si>
  <si>
    <t>41,65 API</t>
  </si>
  <si>
    <t>1,666 m</t>
  </si>
  <si>
    <t>1,381 m</t>
  </si>
  <si>
    <t>3,478 m</t>
  </si>
  <si>
    <t>8,914 m</t>
  </si>
  <si>
    <t>9,022 m</t>
  </si>
  <si>
    <t>10,531 m</t>
  </si>
  <si>
    <t>2,529 m</t>
  </si>
  <si>
    <t>5,288 m</t>
  </si>
  <si>
    <t>45,51 API</t>
  </si>
  <si>
    <t>2,448 m</t>
  </si>
  <si>
    <t>71,00 API</t>
  </si>
  <si>
    <t>3,362 m</t>
  </si>
  <si>
    <t>3,780 m</t>
  </si>
  <si>
    <t>3,793 m</t>
  </si>
  <si>
    <t>0,942 m</t>
  </si>
  <si>
    <t>2,493 m</t>
  </si>
  <si>
    <t>5,601 m</t>
  </si>
  <si>
    <t>7,653 m</t>
  </si>
  <si>
    <t>5,366 m</t>
  </si>
  <si>
    <t>4,019 m</t>
  </si>
  <si>
    <t>6,536 m</t>
  </si>
  <si>
    <t>402A</t>
  </si>
  <si>
    <t>6,430 m</t>
  </si>
  <si>
    <t>1,610 m</t>
  </si>
  <si>
    <t>8,968 m</t>
  </si>
  <si>
    <t>9,044 m</t>
  </si>
  <si>
    <t>2,510 m</t>
  </si>
  <si>
    <t>3,754 m</t>
  </si>
  <si>
    <t>9,003 m</t>
  </si>
  <si>
    <t>4,352 m</t>
  </si>
  <si>
    <t>1,144 m</t>
  </si>
  <si>
    <t>8,593 m</t>
  </si>
  <si>
    <t>4,514 m</t>
  </si>
  <si>
    <t>4,382 m</t>
  </si>
  <si>
    <t>54,75 API</t>
  </si>
  <si>
    <t>8,061 m</t>
  </si>
  <si>
    <t>58,49 API</t>
  </si>
  <si>
    <t>45,65 API</t>
  </si>
  <si>
    <t>0,335 m</t>
  </si>
  <si>
    <t>6,179 m</t>
  </si>
  <si>
    <t>7,594 m</t>
  </si>
  <si>
    <t>9,560 m</t>
  </si>
  <si>
    <t>5,092 m</t>
  </si>
  <si>
    <t>46,33 API</t>
  </si>
  <si>
    <t>59,73 API</t>
  </si>
  <si>
    <t>4,734 m</t>
  </si>
  <si>
    <t>7,131 m</t>
  </si>
  <si>
    <t>2,671 m</t>
  </si>
  <si>
    <t>9,997 m</t>
  </si>
  <si>
    <t>8,344 m</t>
  </si>
  <si>
    <t>6,742 m</t>
  </si>
  <si>
    <t>4,601 m</t>
  </si>
  <si>
    <t>67,42 API</t>
  </si>
  <si>
    <t>8,306 m</t>
  </si>
  <si>
    <t>0,866 m</t>
  </si>
  <si>
    <t>3,646 m</t>
  </si>
  <si>
    <t>7,077 m</t>
  </si>
  <si>
    <t>6,715 m</t>
  </si>
  <si>
    <t>8,880 m</t>
  </si>
  <si>
    <t>3,00 API</t>
  </si>
  <si>
    <t>6,744 m</t>
  </si>
  <si>
    <t>7,526 m</t>
  </si>
  <si>
    <t>7,471 m</t>
  </si>
  <si>
    <t>8,214 m</t>
  </si>
  <si>
    <t>61,84 API</t>
  </si>
  <si>
    <t>4,524 m</t>
  </si>
  <si>
    <t>1,141 m</t>
  </si>
  <si>
    <t>582,3 kg/m3</t>
  </si>
  <si>
    <t>9,773 m</t>
  </si>
  <si>
    <t>57,53 API</t>
  </si>
  <si>
    <t>2,965 m</t>
  </si>
  <si>
    <t>6,908 m</t>
  </si>
  <si>
    <t>0,318 m</t>
  </si>
  <si>
    <t>5,488 m</t>
  </si>
  <si>
    <t>0,845 m</t>
  </si>
  <si>
    <t>10,612 m</t>
  </si>
  <si>
    <t>0,554 m</t>
  </si>
  <si>
    <t>3,438 m</t>
  </si>
  <si>
    <t>TOP2-DIETOP</t>
  </si>
  <si>
    <t>6,925 m</t>
  </si>
  <si>
    <t>7,354 m</t>
  </si>
  <si>
    <t>4,391 m</t>
  </si>
  <si>
    <t>4,931 m</t>
  </si>
  <si>
    <t>10,974 m</t>
  </si>
  <si>
    <t>39,43 API</t>
  </si>
  <si>
    <t>2,515 m</t>
  </si>
  <si>
    <t>35,77 API</t>
  </si>
  <si>
    <t>2,134 m</t>
  </si>
  <si>
    <t>2,700 m</t>
  </si>
  <si>
    <t>5,408 m</t>
  </si>
  <si>
    <t>1,447 m</t>
  </si>
  <si>
    <t>0,312 m</t>
  </si>
  <si>
    <t>9,373 m</t>
  </si>
  <si>
    <t>32,21 API</t>
  </si>
  <si>
    <t>19,85 API</t>
  </si>
  <si>
    <t>8,586 m</t>
  </si>
  <si>
    <t>11,314 m</t>
  </si>
  <si>
    <t>8,476 m</t>
  </si>
  <si>
    <t>6,102 m</t>
  </si>
  <si>
    <t>8,883 m</t>
  </si>
  <si>
    <t>1,288 m</t>
  </si>
  <si>
    <t>9,671 m</t>
  </si>
  <si>
    <t>8,721 m</t>
  </si>
  <si>
    <t>11,343 m</t>
  </si>
  <si>
    <t>44,96 API</t>
  </si>
  <si>
    <t>6,279 m</t>
  </si>
  <si>
    <t>4,380 m</t>
  </si>
  <si>
    <t>70,57 API</t>
  </si>
  <si>
    <t>6,112 m</t>
  </si>
  <si>
    <t>7,209 m</t>
  </si>
  <si>
    <t>6,654 m</t>
  </si>
  <si>
    <t>4,090 m</t>
  </si>
  <si>
    <t>0,478 m</t>
  </si>
  <si>
    <t>10,867 m</t>
  </si>
  <si>
    <t>10,945 m</t>
  </si>
  <si>
    <t>9,151 m</t>
  </si>
  <si>
    <t>9,293 m</t>
  </si>
  <si>
    <t>2,571 m</t>
  </si>
  <si>
    <t>2,580 m</t>
  </si>
  <si>
    <t>5,084 m</t>
  </si>
  <si>
    <t>3,694 m</t>
  </si>
  <si>
    <t>8,088 m</t>
  </si>
  <si>
    <t>3,156 m</t>
  </si>
  <si>
    <t>65,16 API</t>
  </si>
  <si>
    <t>4,264 m</t>
  </si>
  <si>
    <t>7,202 m</t>
  </si>
  <si>
    <t>2,737 m</t>
  </si>
  <si>
    <t>59,55 API</t>
  </si>
  <si>
    <t>5,244 m</t>
  </si>
  <si>
    <t>42,47 API</t>
  </si>
  <si>
    <t>10,576 m</t>
  </si>
  <si>
    <t>6,216 m</t>
  </si>
  <si>
    <t>8,563 m</t>
  </si>
  <si>
    <t>55,79 API</t>
  </si>
  <si>
    <t>2,680 m</t>
  </si>
  <si>
    <t>2,714 m</t>
  </si>
  <si>
    <t>64,12 API</t>
  </si>
  <si>
    <t>7,133 m</t>
  </si>
  <si>
    <t>7,042 m</t>
  </si>
  <si>
    <t>4,463 m</t>
  </si>
  <si>
    <t>5,889 m</t>
  </si>
  <si>
    <t>3,378 m</t>
  </si>
  <si>
    <t>10,170 m</t>
  </si>
  <si>
    <t>1,328 m</t>
  </si>
  <si>
    <t>1,665 m</t>
  </si>
  <si>
    <t>1,461 m</t>
  </si>
  <si>
    <t>6,187 m</t>
  </si>
  <si>
    <t>6,662 m</t>
  </si>
  <si>
    <t>1,322 m</t>
  </si>
  <si>
    <t>7,755 m</t>
  </si>
  <si>
    <t>4,813 m</t>
  </si>
  <si>
    <t>3,524 m</t>
  </si>
  <si>
    <t>9,194 m</t>
  </si>
  <si>
    <t>0,587 m</t>
  </si>
  <si>
    <t>5,628 m</t>
  </si>
  <si>
    <t>4,244 m</t>
  </si>
  <si>
    <t>0,980 m</t>
  </si>
  <si>
    <t>6,630 m</t>
  </si>
  <si>
    <t>57,16 API</t>
  </si>
  <si>
    <t>8,921 m</t>
  </si>
  <si>
    <t>21,52 API</t>
  </si>
  <si>
    <t>11,259 m</t>
  </si>
  <si>
    <t>11,171 m</t>
  </si>
  <si>
    <t>5,533 m</t>
  </si>
  <si>
    <t>0,705 m</t>
  </si>
  <si>
    <t>7,626 m</t>
  </si>
  <si>
    <t>7,488 m</t>
  </si>
  <si>
    <t>1,338 m</t>
  </si>
  <si>
    <t>5,256 m</t>
  </si>
  <si>
    <t>5,055 m</t>
  </si>
  <si>
    <t>0,684 m</t>
  </si>
  <si>
    <t>0,972 m</t>
  </si>
  <si>
    <t>42,14 API</t>
  </si>
  <si>
    <t>7,922 m</t>
  </si>
  <si>
    <t>5,590 m</t>
  </si>
  <si>
    <t>61,33 API</t>
  </si>
  <si>
    <t>8,540 m</t>
  </si>
  <si>
    <t>5,588 m</t>
  </si>
  <si>
    <t>70,48 API</t>
  </si>
  <si>
    <t>0,074 m</t>
  </si>
  <si>
    <t>4,452 m</t>
  </si>
  <si>
    <t>41,76 API</t>
  </si>
  <si>
    <t>5,550 m</t>
  </si>
  <si>
    <t>11,101 m</t>
  </si>
  <si>
    <t>6,841 m</t>
  </si>
  <si>
    <t>8,685 m</t>
  </si>
  <si>
    <t>10,456 m</t>
  </si>
  <si>
    <t>3,748 m</t>
  </si>
  <si>
    <t>17,98 API</t>
  </si>
  <si>
    <t>2,152 m</t>
  </si>
  <si>
    <t>6,136 m</t>
  </si>
  <si>
    <t>56,75 API</t>
  </si>
  <si>
    <t>2,499 m</t>
  </si>
  <si>
    <t>45,30 API</t>
  </si>
  <si>
    <t>1,870 m</t>
  </si>
  <si>
    <t>5,787 m</t>
  </si>
  <si>
    <t>5,609 m</t>
  </si>
  <si>
    <t>43,61 API</t>
  </si>
  <si>
    <t>6,215 m</t>
  </si>
  <si>
    <t>55,92 API</t>
  </si>
  <si>
    <t>8,582 m</t>
  </si>
  <si>
    <t>3,603 m</t>
  </si>
  <si>
    <t>4,975 m</t>
  </si>
  <si>
    <t>47,43 API</t>
  </si>
  <si>
    <t>58,73 API</t>
  </si>
  <si>
    <t>7,326 m</t>
  </si>
  <si>
    <t>86,99 API</t>
  </si>
  <si>
    <t>8,587 m</t>
  </si>
  <si>
    <t>11,087 m</t>
  </si>
  <si>
    <t>10,889 m</t>
  </si>
  <si>
    <t>11,102 m</t>
  </si>
  <si>
    <t>6,483 m</t>
  </si>
  <si>
    <t>53,91 API</t>
  </si>
  <si>
    <t>6,223 m</t>
  </si>
  <si>
    <t>7,788 m</t>
  </si>
  <si>
    <t>5,419 m</t>
  </si>
  <si>
    <t>1,579 m</t>
  </si>
  <si>
    <t>10,424 m</t>
  </si>
  <si>
    <t>3,766 m</t>
  </si>
  <si>
    <t>1,113 m</t>
  </si>
  <si>
    <t>9,110 m</t>
  </si>
  <si>
    <t>3,406 m</t>
  </si>
  <si>
    <t>3,372 m</t>
  </si>
  <si>
    <t>57,48 API</t>
  </si>
  <si>
    <t>7,789 m</t>
  </si>
  <si>
    <t>6,016 m</t>
  </si>
  <si>
    <t>2,037 m</t>
  </si>
  <si>
    <t>1,432 m</t>
  </si>
  <si>
    <t>5,917 m</t>
  </si>
  <si>
    <t>3,996 m</t>
  </si>
  <si>
    <t>8,711 m</t>
  </si>
  <si>
    <t>5,120 m</t>
  </si>
  <si>
    <t>5,810 m</t>
  </si>
  <si>
    <t>8,726 m</t>
  </si>
  <si>
    <t>4,454 m</t>
  </si>
  <si>
    <t>0,501 m</t>
  </si>
  <si>
    <t>8,595 m</t>
  </si>
  <si>
    <t>10,003 m</t>
  </si>
  <si>
    <t>7,045 m</t>
  </si>
  <si>
    <t>2,584 m</t>
  </si>
  <si>
    <t>56,54 API</t>
  </si>
  <si>
    <t>1,731 m</t>
  </si>
  <si>
    <t>0,992 m</t>
  </si>
  <si>
    <t>5,246 m</t>
  </si>
  <si>
    <t>2,111 m</t>
  </si>
  <si>
    <t>5,011 m</t>
  </si>
  <si>
    <t>9,148 m</t>
  </si>
  <si>
    <t>8,215 m</t>
  </si>
  <si>
    <t>3,641 m</t>
  </si>
  <si>
    <t>6,336 m</t>
  </si>
  <si>
    <t>1,981 m</t>
  </si>
  <si>
    <t>8,366 m</t>
  </si>
  <si>
    <t>9,222 m</t>
  </si>
  <si>
    <t>3,292 m</t>
  </si>
  <si>
    <t>4,819 m</t>
  </si>
  <si>
    <t>5,040 m</t>
  </si>
  <si>
    <t>1,276 m</t>
  </si>
  <si>
    <t>3,716 m</t>
  </si>
  <si>
    <t>5,261 m</t>
  </si>
  <si>
    <t>0,407 m</t>
  </si>
  <si>
    <t>6,869 m</t>
  </si>
  <si>
    <t>1,842 m</t>
  </si>
  <si>
    <t>2,903 m</t>
  </si>
  <si>
    <t>3,939 m</t>
  </si>
  <si>
    <t>44,42 API</t>
  </si>
  <si>
    <t>6,323 m</t>
  </si>
  <si>
    <t>49,78 API</t>
  </si>
  <si>
    <t>6,870 m</t>
  </si>
  <si>
    <t>0,914 m</t>
  </si>
  <si>
    <t>5,416 m</t>
  </si>
  <si>
    <t>5,885 m</t>
  </si>
  <si>
    <t>3,010 m</t>
  </si>
  <si>
    <t>10,751 m</t>
  </si>
  <si>
    <t>2,612 m</t>
  </si>
  <si>
    <t>6,485 m</t>
  </si>
  <si>
    <t>9,130 m</t>
  </si>
  <si>
    <t>61,72 API</t>
  </si>
  <si>
    <t>5,759 m</t>
  </si>
  <si>
    <t>51,44 API</t>
  </si>
  <si>
    <t>3,248 m</t>
  </si>
  <si>
    <t>61,66 API</t>
  </si>
  <si>
    <t>5,421 m</t>
  </si>
  <si>
    <t>6,361 m</t>
  </si>
  <si>
    <t>8,217 m</t>
  </si>
  <si>
    <t>8,090 m</t>
  </si>
  <si>
    <t>2,913 m</t>
  </si>
  <si>
    <t>61,62 API</t>
  </si>
  <si>
    <t>2,783 m</t>
  </si>
  <si>
    <t>4,500 m</t>
  </si>
  <si>
    <t>6,157 m</t>
  </si>
  <si>
    <t>35,04 API</t>
  </si>
  <si>
    <t>3,657 m</t>
  </si>
  <si>
    <t>6,487 m</t>
  </si>
  <si>
    <t>2,911 m</t>
  </si>
  <si>
    <t>9,760 m</t>
  </si>
  <si>
    <t>8,116 m</t>
  </si>
  <si>
    <t>3,942 m</t>
  </si>
  <si>
    <t>6,809 m</t>
  </si>
  <si>
    <t>0,987 m</t>
  </si>
  <si>
    <t>67,06 API</t>
  </si>
  <si>
    <t>5,817 m</t>
  </si>
  <si>
    <t>60,84 API</t>
  </si>
  <si>
    <t>10,564 m</t>
  </si>
  <si>
    <t>37,69 API</t>
  </si>
  <si>
    <t>5,289 m</t>
  </si>
  <si>
    <t>1,797 m</t>
  </si>
  <si>
    <t>3,639 m</t>
  </si>
  <si>
    <t>5,437 m</t>
  </si>
  <si>
    <t>6,300 m</t>
  </si>
  <si>
    <t>9,974 m</t>
  </si>
  <si>
    <t>60,25 API</t>
  </si>
  <si>
    <t>9,565 m</t>
  </si>
  <si>
    <t>7,589 m</t>
  </si>
  <si>
    <t>9,320 m</t>
  </si>
  <si>
    <t>Slop de Crudo</t>
  </si>
  <si>
    <t>Slop Liviano</t>
  </si>
  <si>
    <t>Reconstituido</t>
  </si>
  <si>
    <t>Diesel C</t>
  </si>
  <si>
    <t xml:space="preserve">Gas Oil                                           </t>
  </si>
  <si>
    <t>Slop Pesado</t>
  </si>
  <si>
    <t>Diesel A-1</t>
  </si>
  <si>
    <t>Gas Oil</t>
  </si>
  <si>
    <t>Petróleo Combustible Nº6 RP</t>
  </si>
  <si>
    <t>IFO 380</t>
  </si>
  <si>
    <t>COL</t>
  </si>
  <si>
    <t>Crudo Reducido</t>
  </si>
  <si>
    <t>Slop Crudo</t>
  </si>
  <si>
    <t>Nafta</t>
  </si>
  <si>
    <t>Diesel A1</t>
  </si>
  <si>
    <t>CRUDOS</t>
  </si>
  <si>
    <t>EXISTENCIA</t>
  </si>
  <si>
    <t>RECEPCION</t>
  </si>
  <si>
    <t>OTRAS</t>
  </si>
  <si>
    <t xml:space="preserve">TRASPASOS </t>
  </si>
  <si>
    <t>RECLASIFICACIONES</t>
  </si>
  <si>
    <t>PROCESADO</t>
  </si>
  <si>
    <t>PROCESADO NETEADO MES</t>
  </si>
  <si>
    <t>INICIAL</t>
  </si>
  <si>
    <t>NETA</t>
  </si>
  <si>
    <t>SALIDAS</t>
  </si>
  <si>
    <t>PRODUCTOS</t>
  </si>
  <si>
    <t>FINAL</t>
  </si>
  <si>
    <t>Total Procesado</t>
  </si>
  <si>
    <t>Bijupira</t>
  </si>
  <si>
    <t>Oriente</t>
  </si>
  <si>
    <t>Loreto</t>
  </si>
  <si>
    <t>María Ines</t>
  </si>
  <si>
    <t>Medanito</t>
  </si>
  <si>
    <t>Nemba</t>
  </si>
  <si>
    <t>Napo</t>
  </si>
  <si>
    <t>Lula</t>
  </si>
  <si>
    <t>Hibernia</t>
  </si>
  <si>
    <t>Iracema</t>
  </si>
  <si>
    <t>Mero</t>
  </si>
  <si>
    <t>Chaza</t>
  </si>
  <si>
    <t>Bakken</t>
  </si>
  <si>
    <t>Buzios</t>
  </si>
  <si>
    <t>DSW</t>
  </si>
  <si>
    <t>Talara</t>
  </si>
  <si>
    <t xml:space="preserve">   Sub Total Crudos</t>
  </si>
  <si>
    <t xml:space="preserve">   Sub Total Reprocesos</t>
  </si>
  <si>
    <t>Propano Comercial</t>
  </si>
  <si>
    <t>Butano Comercial</t>
  </si>
  <si>
    <t>Isobutano</t>
  </si>
  <si>
    <t>Propileno Baja Pureza</t>
  </si>
  <si>
    <t>Gasolina 88</t>
  </si>
  <si>
    <t>Reformato</t>
  </si>
  <si>
    <t>Gasolina de Topping</t>
  </si>
  <si>
    <t>MTBE</t>
  </si>
  <si>
    <t>Pitch Especial</t>
  </si>
  <si>
    <t>H2 como FOE</t>
  </si>
  <si>
    <t xml:space="preserve">   Sub Total Cargas Complement.</t>
  </si>
  <si>
    <t xml:space="preserve">    TOTALES</t>
  </si>
  <si>
    <t>RECEPCIONES</t>
  </si>
  <si>
    <t>CONSUMO</t>
  </si>
  <si>
    <t>ENTREGAS</t>
  </si>
  <si>
    <t>TRASPASOS a PRODUCTOS</t>
  </si>
  <si>
    <t>TRASPASOS a PROCESO</t>
  </si>
  <si>
    <t>GANANCIA/PERDIDA</t>
  </si>
  <si>
    <t>PRODUCCIÓN</t>
  </si>
  <si>
    <t>INTERNO</t>
  </si>
  <si>
    <t>Inventarios</t>
  </si>
  <si>
    <t>Total (STMS)</t>
  </si>
  <si>
    <t>NETEADA mes</t>
  </si>
  <si>
    <t>m3</t>
  </si>
  <si>
    <t>TM</t>
  </si>
  <si>
    <t>" SECCIÓN  PRODUCTOS "</t>
  </si>
  <si>
    <t>Total Producción</t>
  </si>
  <si>
    <t>Gas Refinería    (m3 FOE)</t>
  </si>
  <si>
    <t>Propano Especial</t>
  </si>
  <si>
    <t>Propileno</t>
  </si>
  <si>
    <t>Alquilato</t>
  </si>
  <si>
    <t>Gasolina 97 RP</t>
  </si>
  <si>
    <t>Gasolina 97 RM</t>
  </si>
  <si>
    <t>Gasolina 93 RM</t>
  </si>
  <si>
    <t>Gasolina 91 NOR</t>
  </si>
  <si>
    <t>Gasolina 86</t>
  </si>
  <si>
    <t>Gasolina Cracking</t>
  </si>
  <si>
    <t>Gasolina Topping</t>
  </si>
  <si>
    <t>Gasolina Natural</t>
  </si>
  <si>
    <t>Nafta Desulfurizada</t>
  </si>
  <si>
    <t>Isomerato</t>
  </si>
  <si>
    <t>Gasolina HCN</t>
  </si>
  <si>
    <t>Gasolina LCN</t>
  </si>
  <si>
    <t>Gasolina 100 LL</t>
  </si>
  <si>
    <t>Kerosene Aviacion</t>
  </si>
  <si>
    <t>Kerosene</t>
  </si>
  <si>
    <t>Aguarras Mineral</t>
  </si>
  <si>
    <t>Solvente Escaid 100</t>
  </si>
  <si>
    <t>Gasolina Blanca</t>
  </si>
  <si>
    <t>Solvente Asfaltico</t>
  </si>
  <si>
    <t>Solvente N° 4</t>
  </si>
  <si>
    <t>Xileno</t>
  </si>
  <si>
    <t>Diesel B1</t>
  </si>
  <si>
    <t>Diesel Marino MGO</t>
  </si>
  <si>
    <t>Cutter</t>
  </si>
  <si>
    <t>Diesel ULSD</t>
  </si>
  <si>
    <t>Comp. Asfaltico</t>
  </si>
  <si>
    <t>Pet. Combustible N° 6 RP</t>
  </si>
  <si>
    <t>Pet. Combustible IFO-180</t>
  </si>
  <si>
    <t>Pet. Combustible IFO-380</t>
  </si>
  <si>
    <t>Petróleo Comb Especial Bajo Metales</t>
  </si>
  <si>
    <t>Pet. Combustible N° 6 RM</t>
  </si>
  <si>
    <t>IFO 2020 VLSFO (IFO 180 RME)</t>
  </si>
  <si>
    <t>Picth Asfaltico</t>
  </si>
  <si>
    <t>Picth Especial</t>
  </si>
  <si>
    <t>Cemento Asfaltico CA-14</t>
  </si>
  <si>
    <t>Cemento Asfaltico CA-24</t>
  </si>
  <si>
    <t>Slop Planta</t>
  </si>
  <si>
    <t>Decantado</t>
  </si>
  <si>
    <t>Coke Comb.      (m3 FOE)</t>
  </si>
  <si>
    <t>Acido Sulfurico Fresco</t>
  </si>
  <si>
    <t>Acido Sulfurico Gastado</t>
  </si>
  <si>
    <t>Azufre en Colpas ( m3 equiv.)</t>
  </si>
  <si>
    <t>Azufre en Escamas ( m3 equiv. )</t>
  </si>
  <si>
    <t>Azufre Liquido ( m3 equiv. )</t>
  </si>
  <si>
    <t>Sub Total   (Rendim. Volum)</t>
  </si>
  <si>
    <t>Gas Natural  (m3 FOE)</t>
  </si>
  <si>
    <t>Azufre en Colpas ( Tm )</t>
  </si>
  <si>
    <t>Azufre en Escamas ( Tm )</t>
  </si>
  <si>
    <t>Azufre Liquido ( Tm )</t>
  </si>
  <si>
    <t>Coke Comb. Base Humeda     ( Tm )</t>
  </si>
  <si>
    <t xml:space="preserve"> BALANCE AZUFRE ERA 2020</t>
  </si>
  <si>
    <t>m12</t>
  </si>
  <si>
    <t>m14</t>
  </si>
  <si>
    <t>m16</t>
  </si>
  <si>
    <t>CRUDO</t>
  </si>
  <si>
    <t>m18</t>
  </si>
  <si>
    <t>m20</t>
  </si>
  <si>
    <t>m22</t>
  </si>
  <si>
    <t>m24</t>
  </si>
  <si>
    <t>m26</t>
  </si>
  <si>
    <t>m28</t>
  </si>
  <si>
    <t>m30</t>
  </si>
  <si>
    <t>m32</t>
  </si>
  <si>
    <t>m34</t>
  </si>
  <si>
    <t>m36</t>
  </si>
  <si>
    <t>INGRESO</t>
  </si>
  <si>
    <t>RECUPERACION AZUFRE</t>
  </si>
  <si>
    <t>Balance de Azufre 2020 (ton S)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</si>
  <si>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</si>
  <si>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</si>
  <si>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</si>
  <si>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</si>
  <si>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</si>
  <si>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</si>
  <si>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</si>
  <si>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</si>
  <si>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</si>
  <si>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</si>
  <si>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</si>
  <si>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</si>
  <si>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</si>
  <si>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BALANCE D AZUFRE</t>
  </si>
  <si>
    <t>LPG</t>
  </si>
  <si>
    <t>Solventes</t>
  </si>
  <si>
    <t>Gasolinas</t>
  </si>
  <si>
    <t>Naftas</t>
  </si>
  <si>
    <t>Diesel</t>
  </si>
  <si>
    <t>Fuel Oil</t>
  </si>
  <si>
    <t>Slop</t>
  </si>
  <si>
    <t>Coke</t>
  </si>
  <si>
    <t>Azufre</t>
  </si>
  <si>
    <t>St</t>
  </si>
  <si>
    <t>Total S en cargas</t>
  </si>
  <si>
    <t>Sp</t>
  </si>
  <si>
    <t>Total S en productos</t>
  </si>
  <si>
    <t>Sr</t>
  </si>
  <si>
    <t>Prod Azufre BV</t>
  </si>
  <si>
    <t>R</t>
  </si>
  <si>
    <t xml:space="preserve">Recuperacion S </t>
  </si>
  <si>
    <t>N° Dias</t>
  </si>
  <si>
    <t>Entrada</t>
  </si>
  <si>
    <t>Volumen [m3]</t>
  </si>
  <si>
    <t>Densidad [kg/m3]</t>
  </si>
  <si>
    <t>S [%wt]</t>
  </si>
  <si>
    <t>Azufre [ton/mes]</t>
  </si>
  <si>
    <t>Azufre 
[ton/dia]</t>
  </si>
  <si>
    <t>Cargas Complementarias</t>
  </si>
  <si>
    <t>Total Azufre [Ton/mes]</t>
  </si>
  <si>
    <t>Productos</t>
  </si>
  <si>
    <t>S
[ppm wt]</t>
  </si>
  <si>
    <t>Espec. S
[ppm wt]</t>
  </si>
  <si>
    <t>Produccion de Azufre</t>
  </si>
  <si>
    <t>Total Azufre [Ton/mes]     [Ton/día]</t>
  </si>
  <si>
    <t>Total Azufres</t>
  </si>
  <si>
    <t>Produccion Azufre</t>
  </si>
  <si>
    <t>h11</t>
  </si>
  <si>
    <t>h45</t>
  </si>
  <si>
    <t>h29</t>
  </si>
  <si>
    <t>SOLVENTES</t>
  </si>
  <si>
    <t>GASOLINAS</t>
  </si>
  <si>
    <t>NAFTAS</t>
  </si>
  <si>
    <t>DIESEL</t>
  </si>
  <si>
    <t>GAS  OIL.</t>
  </si>
  <si>
    <t>FUEL OIL</t>
  </si>
  <si>
    <t>SLOP</t>
  </si>
  <si>
    <t>COKE</t>
  </si>
  <si>
    <t>AZUFRE</t>
  </si>
  <si>
    <t xml:space="preserve">Reproceso </t>
  </si>
  <si>
    <t xml:space="preserve">KEROSENE </t>
  </si>
  <si>
    <t>Balance de Azufre - Enero 2020</t>
  </si>
  <si>
    <t>Solomon</t>
  </si>
  <si>
    <t xml:space="preserve">Coke Comb.  Base Seca  </t>
  </si>
  <si>
    <t>Producción Neteada Mes</t>
  </si>
  <si>
    <t xml:space="preserve">Crudo Reducido </t>
  </si>
  <si>
    <t>WTI</t>
  </si>
  <si>
    <t>Roncador</t>
  </si>
  <si>
    <t>Gasolina 93 RP</t>
  </si>
  <si>
    <t>Crudos</t>
  </si>
  <si>
    <t>i69</t>
  </si>
  <si>
    <t>i75</t>
  </si>
  <si>
    <t>i87</t>
  </si>
  <si>
    <t>i90</t>
  </si>
  <si>
    <t>i94</t>
  </si>
  <si>
    <t>i102</t>
  </si>
  <si>
    <t>i105</t>
  </si>
  <si>
    <t>i116</t>
  </si>
  <si>
    <t>i121</t>
  </si>
  <si>
    <t>i123</t>
  </si>
  <si>
    <t>i122</t>
  </si>
  <si>
    <t>Análisis Gas Oil</t>
  </si>
  <si>
    <t>Análisis Diesel</t>
  </si>
  <si>
    <t>Análisis Fuel Oil, IFO380, FUEL6/RM</t>
  </si>
  <si>
    <t>Análisis Coke</t>
  </si>
  <si>
    <t>Análisis Slop</t>
  </si>
  <si>
    <t>Fecha de Muestreo</t>
  </si>
  <si>
    <t>Id de Muestra</t>
  </si>
  <si>
    <t>Punto de Muestreo</t>
  </si>
  <si>
    <t>Azufre (% m/m)</t>
  </si>
  <si>
    <t>D4239</t>
  </si>
  <si>
    <t>31-12-2020 10:00</t>
  </si>
  <si>
    <t xml:space="preserve">    354539</t>
  </si>
  <si>
    <t>PADCOKE</t>
  </si>
  <si>
    <t>30-12-2020 10:30</t>
  </si>
  <si>
    <t xml:space="preserve">    353692</t>
  </si>
  <si>
    <t>29-12-2020 09:00</t>
  </si>
  <si>
    <t xml:space="preserve">    352891</t>
  </si>
  <si>
    <t>28-12-2020 01:30</t>
  </si>
  <si>
    <t xml:space="preserve">    352047</t>
  </si>
  <si>
    <t>25-12-2020 09:30</t>
  </si>
  <si>
    <t xml:space="preserve">    350058</t>
  </si>
  <si>
    <t>24-12-2020 12:00</t>
  </si>
  <si>
    <t xml:space="preserve">    349267</t>
  </si>
  <si>
    <t>23-12-2020 09:30</t>
  </si>
  <si>
    <t xml:space="preserve">    348454</t>
  </si>
  <si>
    <t>22-12-2020 10:00</t>
  </si>
  <si>
    <t xml:space="preserve">    347639</t>
  </si>
  <si>
    <t>20-12-2020 02:40</t>
  </si>
  <si>
    <t xml:space="preserve">    346201</t>
  </si>
  <si>
    <t>19-12-2020 02:40</t>
  </si>
  <si>
    <t xml:space="preserve">    345567</t>
  </si>
  <si>
    <t>18-12-2020 16:30</t>
  </si>
  <si>
    <t xml:space="preserve">    344825</t>
  </si>
  <si>
    <t>16-12-2020 23:00</t>
  </si>
  <si>
    <t xml:space="preserve">    343349</t>
  </si>
  <si>
    <t>15-12-2020 23:00</t>
  </si>
  <si>
    <t xml:space="preserve">    342546</t>
  </si>
  <si>
    <t>14-12-2020 20:30</t>
  </si>
  <si>
    <t xml:space="preserve">    341741</t>
  </si>
  <si>
    <t>11-12-2020 22:30</t>
  </si>
  <si>
    <t xml:space="preserve">    339929</t>
  </si>
  <si>
    <t>09-12-2020 02:00</t>
  </si>
  <si>
    <t xml:space="preserve">    338438</t>
  </si>
  <si>
    <t>08-12-2020 10:00</t>
  </si>
  <si>
    <t xml:space="preserve">    337702</t>
  </si>
  <si>
    <t>07-12-2020 04:00</t>
  </si>
  <si>
    <t xml:space="preserve">    336897</t>
  </si>
  <si>
    <t>06-12-2020 03:00</t>
  </si>
  <si>
    <t xml:space="preserve">    336304</t>
  </si>
  <si>
    <t>05-12-2020 03:50</t>
  </si>
  <si>
    <t xml:space="preserve">    335740</t>
  </si>
  <si>
    <t>03-12-2020 11:30</t>
  </si>
  <si>
    <t xml:space="preserve">    334326</t>
  </si>
  <si>
    <t>01-12-2020 03:00</t>
  </si>
  <si>
    <t xml:space="preserve">    332911</t>
  </si>
  <si>
    <t>30-11-2020 21:00</t>
  </si>
  <si>
    <t xml:space="preserve">    332183</t>
  </si>
  <si>
    <t>29-11-2020 21:00</t>
  </si>
  <si>
    <t xml:space="preserve">    331589</t>
  </si>
  <si>
    <t>28-11-2020 02:25</t>
  </si>
  <si>
    <t xml:space="preserve">    325324</t>
  </si>
  <si>
    <t>27-11-2020 00:30</t>
  </si>
  <si>
    <t xml:space="preserve">    330376</t>
  </si>
  <si>
    <t>26-11-2020 02:40</t>
  </si>
  <si>
    <t xml:space="preserve">    329632</t>
  </si>
  <si>
    <t>25-11-2020 02:30</t>
  </si>
  <si>
    <t xml:space="preserve">    328886</t>
  </si>
  <si>
    <t>23-11-2020 17:00</t>
  </si>
  <si>
    <t xml:space="preserve">    327281</t>
  </si>
  <si>
    <t>22-11-2020 09:30</t>
  </si>
  <si>
    <t xml:space="preserve">    326684</t>
  </si>
  <si>
    <t>21-11-2020 02:30</t>
  </si>
  <si>
    <t xml:space="preserve">    326113</t>
  </si>
  <si>
    <t>20-11-2020 20:00</t>
  </si>
  <si>
    <t xml:space="preserve">    324559</t>
  </si>
  <si>
    <t>18-11-2020 16:00</t>
  </si>
  <si>
    <t xml:space="preserve">    323717</t>
  </si>
  <si>
    <t>17-11-2020 15:00</t>
  </si>
  <si>
    <t xml:space="preserve">    322177</t>
  </si>
  <si>
    <t>15-11-2020 21:00</t>
  </si>
  <si>
    <t xml:space="preserve">    321555</t>
  </si>
  <si>
    <t>14-11-2020 22:00</t>
  </si>
  <si>
    <t xml:space="preserve">    321003</t>
  </si>
  <si>
    <t>13-11-2020 20:30</t>
  </si>
  <si>
    <t xml:space="preserve">    320295</t>
  </si>
  <si>
    <t>12-11-2020 21:00</t>
  </si>
  <si>
    <t xml:space="preserve">    319549</t>
  </si>
  <si>
    <t>11-11-2020 23:00</t>
  </si>
  <si>
    <t xml:space="preserve">    318842</t>
  </si>
  <si>
    <t>09-11-2020 22:00</t>
  </si>
  <si>
    <t xml:space="preserve">    317388</t>
  </si>
  <si>
    <t>08-11-2020 23:32</t>
  </si>
  <si>
    <t xml:space="preserve">    316790</t>
  </si>
  <si>
    <t>07-11-2020 12:00</t>
  </si>
  <si>
    <t xml:space="preserve">    316212</t>
  </si>
  <si>
    <t>06-11-2020 09:40</t>
  </si>
  <si>
    <t xml:space="preserve">    315500</t>
  </si>
  <si>
    <t>04-11-2020 01:00</t>
  </si>
  <si>
    <t xml:space="preserve">    313958</t>
  </si>
  <si>
    <t>03-11-2020 02:00</t>
  </si>
  <si>
    <t xml:space="preserve">    313170</t>
  </si>
  <si>
    <t>02-11-2020 23:00</t>
  </si>
  <si>
    <t xml:space="preserve">    312355</t>
  </si>
  <si>
    <t>31-10-2020 22:00</t>
  </si>
  <si>
    <t xml:space="preserve">    311111</t>
  </si>
  <si>
    <t>30-10-2020 22:00</t>
  </si>
  <si>
    <t xml:space="preserve">    310382</t>
  </si>
  <si>
    <t>29-10-2020 03:00</t>
  </si>
  <si>
    <t xml:space="preserve">    309612</t>
  </si>
  <si>
    <t>27-10-2020 22:30</t>
  </si>
  <si>
    <t xml:space="preserve">    308156</t>
  </si>
  <si>
    <t>25-10-2020 15:30</t>
  </si>
  <si>
    <t xml:space="preserve">    306721</t>
  </si>
  <si>
    <t>24-10-2020 16:30</t>
  </si>
  <si>
    <t xml:space="preserve">    306052</t>
  </si>
  <si>
    <t>23-10-2020 17:00</t>
  </si>
  <si>
    <t xml:space="preserve">    305330</t>
  </si>
  <si>
    <t>22-10-2020 08:30</t>
  </si>
  <si>
    <t xml:space="preserve">    304580</t>
  </si>
  <si>
    <t>21-10-2020 02:30</t>
  </si>
  <si>
    <t xml:space="preserve">    303891</t>
  </si>
  <si>
    <t>19-10-2020 21:00</t>
  </si>
  <si>
    <t xml:space="preserve">    302327</t>
  </si>
  <si>
    <t>17-10-2020 22:00</t>
  </si>
  <si>
    <t xml:space="preserve">    301104</t>
  </si>
  <si>
    <t>16-10-2020 22:00</t>
  </si>
  <si>
    <t xml:space="preserve">    300458</t>
  </si>
  <si>
    <t>15-10-2020 21:00</t>
  </si>
  <si>
    <t xml:space="preserve">    299661</t>
  </si>
  <si>
    <t>14-10-2020 23:00</t>
  </si>
  <si>
    <t xml:space="preserve">    298946</t>
  </si>
  <si>
    <t>13-10-2020 03:00</t>
  </si>
  <si>
    <t xml:space="preserve">    298214</t>
  </si>
  <si>
    <t>12-10-2020 02:00</t>
  </si>
  <si>
    <t xml:space="preserve">    297503</t>
  </si>
  <si>
    <t>10-10-2020 02:30</t>
  </si>
  <si>
    <t xml:space="preserve">    296328</t>
  </si>
  <si>
    <t>09-10-2020 03:30</t>
  </si>
  <si>
    <t xml:space="preserve">    295628</t>
  </si>
  <si>
    <t>07-10-2020 23:00</t>
  </si>
  <si>
    <t xml:space="preserve">    294161</t>
  </si>
  <si>
    <t>06-10-2020 22:00</t>
  </si>
  <si>
    <t xml:space="preserve">    293458</t>
  </si>
  <si>
    <t>05-10-2020 22:00</t>
  </si>
  <si>
    <t xml:space="preserve">    292623</t>
  </si>
  <si>
    <t>04-10-2020 22:00</t>
  </si>
  <si>
    <t xml:space="preserve">    291999</t>
  </si>
  <si>
    <t>03-10-2020 23:00</t>
  </si>
  <si>
    <t xml:space="preserve">    291406</t>
  </si>
  <si>
    <t>02-10-2020 23:30</t>
  </si>
  <si>
    <t xml:space="preserve">    290628</t>
  </si>
  <si>
    <t>01-10-2020 00:00</t>
  </si>
  <si>
    <t xml:space="preserve">    289918</t>
  </si>
  <si>
    <t>30-09-2020 03:00</t>
  </si>
  <si>
    <t xml:space="preserve">    289109</t>
  </si>
  <si>
    <t>28-09-2020 04:00</t>
  </si>
  <si>
    <t xml:space="preserve">    287575</t>
  </si>
  <si>
    <t>27-09-2020 01:30</t>
  </si>
  <si>
    <t xml:space="preserve">    286982</t>
  </si>
  <si>
    <t>25-09-2020 21:00</t>
  </si>
  <si>
    <t xml:space="preserve">    285743</t>
  </si>
  <si>
    <t>23-09-2020 21:00</t>
  </si>
  <si>
    <t xml:space="preserve">    284384</t>
  </si>
  <si>
    <t>22-09-2020 16:00</t>
  </si>
  <si>
    <t xml:space="preserve">    283662</t>
  </si>
  <si>
    <t>21-09-2020 16:45</t>
  </si>
  <si>
    <t xml:space="preserve">    283006</t>
  </si>
  <si>
    <t>20-09-2020 15:00</t>
  </si>
  <si>
    <t xml:space="preserve">    282453</t>
  </si>
  <si>
    <t>19-09-2020 09:30</t>
  </si>
  <si>
    <t xml:space="preserve">    281865</t>
  </si>
  <si>
    <t>18-09-2020 11:00</t>
  </si>
  <si>
    <t xml:space="preserve">    281182</t>
  </si>
  <si>
    <t>17-09-2020 10:00</t>
  </si>
  <si>
    <t xml:space="preserve">    267412</t>
  </si>
  <si>
    <t>16-09-2020 10:15</t>
  </si>
  <si>
    <t xml:space="preserve">    279797</t>
  </si>
  <si>
    <t>16-09-2020 05:00</t>
  </si>
  <si>
    <t xml:space="preserve">    262566</t>
  </si>
  <si>
    <t>15-09-2020 16:30</t>
  </si>
  <si>
    <t xml:space="preserve">    279130</t>
  </si>
  <si>
    <t>14-09-2020 12:30</t>
  </si>
  <si>
    <t xml:space="preserve">    278391</t>
  </si>
  <si>
    <t>12-09-2020 22:00</t>
  </si>
  <si>
    <t xml:space="preserve">    277332</t>
  </si>
  <si>
    <t>11-09-2020 21:00</t>
  </si>
  <si>
    <t xml:space="preserve">    276706</t>
  </si>
  <si>
    <t>10-09-2020 12:30</t>
  </si>
  <si>
    <t xml:space="preserve">    276071</t>
  </si>
  <si>
    <t>09-09-2020 06:00</t>
  </si>
  <si>
    <t xml:space="preserve">    275438</t>
  </si>
  <si>
    <t>08-09-2020 09:00</t>
  </si>
  <si>
    <t xml:space="preserve">    274769</t>
  </si>
  <si>
    <t>06-09-2020 01:38</t>
  </si>
  <si>
    <t xml:space="preserve">    273457</t>
  </si>
  <si>
    <t>04-09-2020 15:00</t>
  </si>
  <si>
    <t xml:space="preserve">    272265</t>
  </si>
  <si>
    <t>03-09-2020 06:00</t>
  </si>
  <si>
    <t xml:space="preserve">    271612</t>
  </si>
  <si>
    <t>02-09-2020 16:00</t>
  </si>
  <si>
    <t xml:space="preserve">    271021</t>
  </si>
  <si>
    <t>01-09-2020 14:00</t>
  </si>
  <si>
    <t xml:space="preserve">    270399</t>
  </si>
  <si>
    <t>12-08-2020 06:00</t>
  </si>
  <si>
    <t xml:space="preserve">    258727</t>
  </si>
  <si>
    <t>15-07-2020 06:00</t>
  </si>
  <si>
    <t xml:space="preserve">    244772</t>
  </si>
  <si>
    <t>10-06-2020 10:30</t>
  </si>
  <si>
    <t xml:space="preserve">    228837</t>
  </si>
  <si>
    <t>03-06-2020 06:00</t>
  </si>
  <si>
    <t xml:space="preserve">    225608</t>
  </si>
  <si>
    <t>04-03-2020 06:00</t>
  </si>
  <si>
    <t xml:space="preserve">    171517</t>
  </si>
  <si>
    <t>API Gravedad, corr 60°F (API)</t>
  </si>
  <si>
    <t>D1298</t>
  </si>
  <si>
    <t>D4294</t>
  </si>
  <si>
    <t>D5453</t>
  </si>
  <si>
    <t>27-12-2020 22:00</t>
  </si>
  <si>
    <t xml:space="preserve">    351899</t>
  </si>
  <si>
    <t>FC30043ALI</t>
  </si>
  <si>
    <t>20-12-2020 22:00</t>
  </si>
  <si>
    <t xml:space="preserve">    346657</t>
  </si>
  <si>
    <t>13-12-2020 22:00</t>
  </si>
  <si>
    <t xml:space="preserve">    341589</t>
  </si>
  <si>
    <t>07-12-2020 02:00</t>
  </si>
  <si>
    <t xml:space="preserve">    336733</t>
  </si>
  <si>
    <t>29-11-2020 22:00</t>
  </si>
  <si>
    <t xml:space="preserve">    332039</t>
  </si>
  <si>
    <t>22-11-2020 22:00</t>
  </si>
  <si>
    <t xml:space="preserve">    327110</t>
  </si>
  <si>
    <t>18-11-2020 11:00</t>
  </si>
  <si>
    <t xml:space="preserve">    324000</t>
  </si>
  <si>
    <t>15-11-2020 22:00</t>
  </si>
  <si>
    <t xml:space="preserve">    321994</t>
  </si>
  <si>
    <t>08-11-2020 22:00</t>
  </si>
  <si>
    <t xml:space="preserve">    317238</t>
  </si>
  <si>
    <t>05-11-2020 22:00</t>
  </si>
  <si>
    <t xml:space="preserve">    315342</t>
  </si>
  <si>
    <t>01-11-2020 22:00</t>
  </si>
  <si>
    <t xml:space="preserve">    312192</t>
  </si>
  <si>
    <t>26-10-2020 01:30</t>
  </si>
  <si>
    <t xml:space="preserve">    307201</t>
  </si>
  <si>
    <t>18-10-2020 22:00</t>
  </si>
  <si>
    <t xml:space="preserve">    302148</t>
  </si>
  <si>
    <t>11-10-2020 23:00</t>
  </si>
  <si>
    <t xml:space="preserve">    297410</t>
  </si>
  <si>
    <t>11-10-2020 22:00</t>
  </si>
  <si>
    <t xml:space="preserve">    297358</t>
  </si>
  <si>
    <t>17-07-2020 22:00</t>
  </si>
  <si>
    <t xml:space="preserve">    246179</t>
  </si>
  <si>
    <t>25-05-2020 22:00</t>
  </si>
  <si>
    <t xml:space="preserve">    220999</t>
  </si>
  <si>
    <t>19-05-2020 14:00</t>
  </si>
  <si>
    <t xml:space="preserve">    217627</t>
  </si>
  <si>
    <t>13-05-2020 14:30</t>
  </si>
  <si>
    <t xml:space="preserve">    214442</t>
  </si>
  <si>
    <t>13-05-2020 08:30</t>
  </si>
  <si>
    <t xml:space="preserve">    214356</t>
  </si>
  <si>
    <t>08-05-2020 14:00</t>
  </si>
  <si>
    <t xml:space="preserve">    212088</t>
  </si>
  <si>
    <t>25-04-2020 10:30</t>
  </si>
  <si>
    <t xml:space="preserve">    205859</t>
  </si>
  <si>
    <t>20-03-2020 22:00</t>
  </si>
  <si>
    <t xml:space="preserve">    184627</t>
  </si>
  <si>
    <t>19-03-2020 22:00</t>
  </si>
  <si>
    <t xml:space="preserve">    183849</t>
  </si>
  <si>
    <t>18-03-2020 22:00</t>
  </si>
  <si>
    <t xml:space="preserve">    183037</t>
  </si>
  <si>
    <t>17-03-2020 22:00</t>
  </si>
  <si>
    <t xml:space="preserve">    182122</t>
  </si>
  <si>
    <t>16-03-2020 22:00</t>
  </si>
  <si>
    <t xml:space="preserve">    181238</t>
  </si>
  <si>
    <t>15-03-2020 22:00</t>
  </si>
  <si>
    <t xml:space="preserve">    180388</t>
  </si>
  <si>
    <t>14-03-2020 22:00</t>
  </si>
  <si>
    <t xml:space="preserve">    179785</t>
  </si>
  <si>
    <t>13-03-2020 22:00</t>
  </si>
  <si>
    <t xml:space="preserve">    179123</t>
  </si>
  <si>
    <t>11-03-2020 22:00</t>
  </si>
  <si>
    <t xml:space="preserve">    177464</t>
  </si>
  <si>
    <t>10-03-2020 22:00</t>
  </si>
  <si>
    <t xml:space="preserve">    176625</t>
  </si>
  <si>
    <t>09-03-2020 22:00</t>
  </si>
  <si>
    <t xml:space="preserve">    175768</t>
  </si>
  <si>
    <t>08-03-2020 22:00</t>
  </si>
  <si>
    <t xml:space="preserve">    174999</t>
  </si>
  <si>
    <t xml:space="preserve">    174974</t>
  </si>
  <si>
    <t>07-03-2020 22:00</t>
  </si>
  <si>
    <t xml:space="preserve">    174367</t>
  </si>
  <si>
    <t>06-03-2020 22:00</t>
  </si>
  <si>
    <t xml:space="preserve">    173729</t>
  </si>
  <si>
    <t>05-03-2020 22:00</t>
  </si>
  <si>
    <t xml:space="preserve">    172901</t>
  </si>
  <si>
    <t>04-03-2020 22:00</t>
  </si>
  <si>
    <t xml:space="preserve">    172092</t>
  </si>
  <si>
    <t>03-03-2020 22:00</t>
  </si>
  <si>
    <t xml:space="preserve">    171279</t>
  </si>
  <si>
    <t>02-03-2020 22:00</t>
  </si>
  <si>
    <t xml:space="preserve">    170379</t>
  </si>
  <si>
    <t>01-03-2020 22:00</t>
  </si>
  <si>
    <t xml:space="preserve">    169542</t>
  </si>
  <si>
    <t>29-02-2020 22:00</t>
  </si>
  <si>
    <t xml:space="preserve">    168970</t>
  </si>
  <si>
    <t>28-02-2020 22:00</t>
  </si>
  <si>
    <t xml:space="preserve">    168380</t>
  </si>
  <si>
    <t>27-02-2020 22:00</t>
  </si>
  <si>
    <t xml:space="preserve">    167567</t>
  </si>
  <si>
    <t>26-02-2020 22:00</t>
  </si>
  <si>
    <t xml:space="preserve">    166748</t>
  </si>
  <si>
    <t>25-02-2020 22:00</t>
  </si>
  <si>
    <t xml:space="preserve">    165920</t>
  </si>
  <si>
    <t>24-02-2020 22:00</t>
  </si>
  <si>
    <t xml:space="preserve">    165015</t>
  </si>
  <si>
    <t>22-02-2020 22:00</t>
  </si>
  <si>
    <t xml:space="preserve">    163583</t>
  </si>
  <si>
    <t>21-02-2020 22:00</t>
  </si>
  <si>
    <t xml:space="preserve">    162943</t>
  </si>
  <si>
    <t>19-02-2020 22:00</t>
  </si>
  <si>
    <t xml:space="preserve">    161257</t>
  </si>
  <si>
    <t>18-02-2020 22:00</t>
  </si>
  <si>
    <t xml:space="preserve">    160439</t>
  </si>
  <si>
    <t>17-02-2020 22:00</t>
  </si>
  <si>
    <t xml:space="preserve">    159593</t>
  </si>
  <si>
    <t>16-02-2020 22:00</t>
  </si>
  <si>
    <t xml:space="preserve">    158740</t>
  </si>
  <si>
    <t xml:space="preserve">    158715</t>
  </si>
  <si>
    <t>15-02-2020 22:00</t>
  </si>
  <si>
    <t xml:space="preserve">    158101</t>
  </si>
  <si>
    <t>14-02-2020 22:00</t>
  </si>
  <si>
    <t xml:space="preserve">    157482</t>
  </si>
  <si>
    <t>13-02-2020 22:00</t>
  </si>
  <si>
    <t xml:space="preserve">    156670</t>
  </si>
  <si>
    <t>12-02-2020 22:00</t>
  </si>
  <si>
    <t xml:space="preserve">    155851</t>
  </si>
  <si>
    <t>11-02-2020 22:00</t>
  </si>
  <si>
    <t xml:space="preserve">    155041</t>
  </si>
  <si>
    <t>10-02-2020 22:00</t>
  </si>
  <si>
    <t xml:space="preserve">    154136</t>
  </si>
  <si>
    <t>09-02-2020 22:00</t>
  </si>
  <si>
    <t xml:space="preserve">    153340</t>
  </si>
  <si>
    <t xml:space="preserve">    153314</t>
  </si>
  <si>
    <t>08-02-2020 22:00</t>
  </si>
  <si>
    <t xml:space="preserve">    152718</t>
  </si>
  <si>
    <t>07-02-2020 22:00</t>
  </si>
  <si>
    <t xml:space="preserve">    152074</t>
  </si>
  <si>
    <t>02-02-2020 22:00</t>
  </si>
  <si>
    <t xml:space="preserve">    147927</t>
  </si>
  <si>
    <t xml:space="preserve">    147902</t>
  </si>
  <si>
    <t>01-02-2020 22:00</t>
  </si>
  <si>
    <t xml:space="preserve">    147320</t>
  </si>
  <si>
    <t>31-01-2020 22:00</t>
  </si>
  <si>
    <t xml:space="preserve">    146647</t>
  </si>
  <si>
    <t>30-01-2020 22:00</t>
  </si>
  <si>
    <t xml:space="preserve">    145831</t>
  </si>
  <si>
    <t>29-01-2020 22:00</t>
  </si>
  <si>
    <t xml:space="preserve">    144987</t>
  </si>
  <si>
    <t>28-01-2020 22:00</t>
  </si>
  <si>
    <t xml:space="preserve">    144152</t>
  </si>
  <si>
    <t>27-01-2020 22:00</t>
  </si>
  <si>
    <t xml:space="preserve">    143272</t>
  </si>
  <si>
    <t>26-01-2020 22:00</t>
  </si>
  <si>
    <t xml:space="preserve">    142444</t>
  </si>
  <si>
    <t>23-01-2020 22:00</t>
  </si>
  <si>
    <t xml:space="preserve">    140353</t>
  </si>
  <si>
    <t>20-01-2020 22:00</t>
  </si>
  <si>
    <t xml:space="preserve">    137876</t>
  </si>
  <si>
    <t>19-01-2020 22:00</t>
  </si>
  <si>
    <t xml:space="preserve">    137068</t>
  </si>
  <si>
    <t xml:space="preserve">    137047</t>
  </si>
  <si>
    <t>18-01-2020 22:00</t>
  </si>
  <si>
    <t xml:space="preserve">    136451</t>
  </si>
  <si>
    <t>17-01-2020 22:00</t>
  </si>
  <si>
    <t xml:space="preserve">    135806</t>
  </si>
  <si>
    <t>16-01-2020 22:00</t>
  </si>
  <si>
    <t xml:space="preserve">    134960</t>
  </si>
  <si>
    <t>15-01-2020 22:00</t>
  </si>
  <si>
    <t xml:space="preserve">    134150</t>
  </si>
  <si>
    <t>14-01-2020 22:00</t>
  </si>
  <si>
    <t xml:space="preserve">    133329</t>
  </si>
  <si>
    <t>13-01-2020 22:00</t>
  </si>
  <si>
    <t xml:space="preserve">    132463</t>
  </si>
  <si>
    <t>12-01-2020 22:00</t>
  </si>
  <si>
    <t xml:space="preserve">    131665</t>
  </si>
  <si>
    <t xml:space="preserve">    131644</t>
  </si>
  <si>
    <t>11-01-2020 22:00</t>
  </si>
  <si>
    <t xml:space="preserve">    131064</t>
  </si>
  <si>
    <t>10-01-2020 22:00</t>
  </si>
  <si>
    <t xml:space="preserve">    130450</t>
  </si>
  <si>
    <t>09-01-2020 00:30</t>
  </si>
  <si>
    <t xml:space="preserve">    128881</t>
  </si>
  <si>
    <t>07-01-2020 22:00</t>
  </si>
  <si>
    <t xml:space="preserve">    128015</t>
  </si>
  <si>
    <t>06-01-2020 22:00</t>
  </si>
  <si>
    <t xml:space="preserve">    127106</t>
  </si>
  <si>
    <t>05-01-2020 22:00</t>
  </si>
  <si>
    <t xml:space="preserve">    126279</t>
  </si>
  <si>
    <t xml:space="preserve">    126258</t>
  </si>
  <si>
    <t>04-01-2020 22:00</t>
  </si>
  <si>
    <t xml:space="preserve">    125672</t>
  </si>
  <si>
    <t>03-01-2020 22:00</t>
  </si>
  <si>
    <t xml:space="preserve">    125020</t>
  </si>
  <si>
    <t>02-01-2020 22:00</t>
  </si>
  <si>
    <t xml:space="preserve">    124202</t>
  </si>
  <si>
    <t>01-01-2020 22:00</t>
  </si>
  <si>
    <t xml:space="preserve">    123441</t>
  </si>
  <si>
    <t>Análisis Pitch</t>
  </si>
  <si>
    <t>Unidad</t>
  </si>
  <si>
    <t>Fecha</t>
  </si>
  <si>
    <t>Producto</t>
  </si>
  <si>
    <t>Numero de Secuencia</t>
  </si>
  <si>
    <t>API</t>
  </si>
  <si>
    <t xml:space="preserve"> </t>
  </si>
  <si>
    <t>% m/m</t>
  </si>
  <si>
    <t>PETCOMB_N6</t>
  </si>
  <si>
    <t>01-09-2020 22:00</t>
  </si>
  <si>
    <t>FO6/Final</t>
  </si>
  <si>
    <t>FUEL OIL CONCON</t>
  </si>
  <si>
    <t>17-11-2020 08:00</t>
  </si>
  <si>
    <t>15-11-2020 10:00</t>
  </si>
  <si>
    <t>16-09-2020 08:00</t>
  </si>
  <si>
    <t>11-10-2020 08:00</t>
  </si>
  <si>
    <t>06-09-2020 09:00</t>
  </si>
  <si>
    <t>05-01-2021 13:47</t>
  </si>
  <si>
    <t>03-12-2020 21:00</t>
  </si>
  <si>
    <t>04-11-2020 10:00</t>
  </si>
  <si>
    <t>06-01-2021 14:00</t>
  </si>
  <si>
    <t>06-01-2021 22:00</t>
  </si>
  <si>
    <t>11-11-2020 10:00</t>
  </si>
  <si>
    <t>20-09-2020 08:00</t>
  </si>
  <si>
    <t>06-10-2020 15:00</t>
  </si>
  <si>
    <t>FUEL OIL Qtro</t>
  </si>
  <si>
    <t>FO6/IFO380</t>
  </si>
  <si>
    <t>FUEL6/RM</t>
  </si>
  <si>
    <t>PETCO_N6RM</t>
  </si>
  <si>
    <t>29-10-2020 08:00</t>
  </si>
  <si>
    <t>IFO100/FINAL</t>
  </si>
  <si>
    <t>IFO180/Final</t>
  </si>
  <si>
    <t>PETCRME180</t>
  </si>
  <si>
    <t>23-10-2020 15:00</t>
  </si>
  <si>
    <t>24-11-2020 22:00</t>
  </si>
  <si>
    <t>PETCRMG380</t>
  </si>
  <si>
    <t>03-12-2020 08:00</t>
  </si>
  <si>
    <t>IFO380/Final</t>
  </si>
  <si>
    <t>01-09-2020 10:00</t>
  </si>
  <si>
    <t>PETIFO2020</t>
  </si>
  <si>
    <t>08-09-2020 10:00</t>
  </si>
  <si>
    <t>22-09-2020 09:00</t>
  </si>
  <si>
    <t>21-09-2020 09:00</t>
  </si>
  <si>
    <t>14-09-2020 08:00</t>
  </si>
  <si>
    <t>05-10-2020 15:00</t>
  </si>
  <si>
    <t>23-10-2020 10:00</t>
  </si>
  <si>
    <t>28-09-2020 08:00</t>
  </si>
  <si>
    <t>Slurry/Decantado</t>
  </si>
  <si>
    <t>API Gravedad, Digital 60°F (API)</t>
  </si>
  <si>
    <t>D4052</t>
  </si>
  <si>
    <t>30-12-2020 09:00</t>
  </si>
  <si>
    <t xml:space="preserve">    353913</t>
  </si>
  <si>
    <t>30-12-2020 08:00</t>
  </si>
  <si>
    <t xml:space="preserve">    353668</t>
  </si>
  <si>
    <t>23-11-2020 15:00</t>
  </si>
  <si>
    <t xml:space="preserve">    327616</t>
  </si>
  <si>
    <t>30-10-2020 08:00</t>
  </si>
  <si>
    <t xml:space="preserve">    310161</t>
  </si>
  <si>
    <t>23-10-2020 09:52</t>
  </si>
  <si>
    <t xml:space="preserve">    305491</t>
  </si>
  <si>
    <t>02-10-2020 13:36</t>
  </si>
  <si>
    <t xml:space="preserve">    291047</t>
  </si>
  <si>
    <t>09-09-2020 08:00</t>
  </si>
  <si>
    <t xml:space="preserve">    275398</t>
  </si>
  <si>
    <t>26-08-2020 15:00</t>
  </si>
  <si>
    <t xml:space="preserve">    267020</t>
  </si>
  <si>
    <t>10-08-2020 20:00</t>
  </si>
  <si>
    <t xml:space="preserve">    257932</t>
  </si>
  <si>
    <t>18-07-2020 08:00</t>
  </si>
  <si>
    <t xml:space="preserve">    246230</t>
  </si>
  <si>
    <t>22-06-2020 09:00</t>
  </si>
  <si>
    <t xml:space="preserve">    233916</t>
  </si>
  <si>
    <t>03-06-2020 09:30</t>
  </si>
  <si>
    <t xml:space="preserve">    225563</t>
  </si>
  <si>
    <t>23-05-2020 15:00</t>
  </si>
  <si>
    <t xml:space="preserve">    219599</t>
  </si>
  <si>
    <t>10-05-2020 09:00</t>
  </si>
  <si>
    <t xml:space="preserve">    212649</t>
  </si>
  <si>
    <t>03-05-2020 09:00</t>
  </si>
  <si>
    <t xml:space="preserve">    209322</t>
  </si>
  <si>
    <t>21-04-2020 05:59</t>
  </si>
  <si>
    <t xml:space="preserve">    203403</t>
  </si>
  <si>
    <t>19-03-2020 05:21</t>
  </si>
  <si>
    <t xml:space="preserve">    183239</t>
  </si>
  <si>
    <t>09-03-2020 17:00</t>
  </si>
  <si>
    <t xml:space="preserve">    175620</t>
  </si>
  <si>
    <t>05-03-2020 11:00</t>
  </si>
  <si>
    <t xml:space="preserve">    172698</t>
  </si>
  <si>
    <t>02-03-2020 09:00</t>
  </si>
  <si>
    <t xml:space="preserve">    169694</t>
  </si>
  <si>
    <t>28-02-2020 16:30</t>
  </si>
  <si>
    <t xml:space="preserve">    168322</t>
  </si>
  <si>
    <t>11-02-2020 15:00</t>
  </si>
  <si>
    <t xml:space="preserve">    154886</t>
  </si>
  <si>
    <t>22-01-2020 01:00</t>
  </si>
  <si>
    <t xml:space="preserve">    138549</t>
  </si>
  <si>
    <t>31-12-2020 12:00</t>
  </si>
  <si>
    <t xml:space="preserve">    353921</t>
  </si>
  <si>
    <t>423</t>
  </si>
  <si>
    <t>21-12-2020 04:00</t>
  </si>
  <si>
    <t xml:space="preserve">    346792</t>
  </si>
  <si>
    <t>14-11-2020 08:00</t>
  </si>
  <si>
    <t xml:space="preserve">    320987</t>
  </si>
  <si>
    <t>29-10-2020 15:00</t>
  </si>
  <si>
    <t xml:space="preserve">    309973</t>
  </si>
  <si>
    <t>26-10-2020 12:58</t>
  </si>
  <si>
    <t xml:space="preserve">    307705</t>
  </si>
  <si>
    <t xml:space="preserve">    305492</t>
  </si>
  <si>
    <t>29-09-2020 20:00</t>
  </si>
  <si>
    <t xml:space="preserve">    288877</t>
  </si>
  <si>
    <t>10-09-2020 10:00</t>
  </si>
  <si>
    <t xml:space="preserve">    276030</t>
  </si>
  <si>
    <t>02-09-2020 20:00</t>
  </si>
  <si>
    <t xml:space="preserve">    271269</t>
  </si>
  <si>
    <t>17-08-2020 08:00</t>
  </si>
  <si>
    <t xml:space="preserve">    261147</t>
  </si>
  <si>
    <t>05-08-2020 15:00</t>
  </si>
  <si>
    <t xml:space="preserve">    255370</t>
  </si>
  <si>
    <t>21-07-2020 09:00</t>
  </si>
  <si>
    <t xml:space="preserve">    247733</t>
  </si>
  <si>
    <t>09-07-2020 11:00</t>
  </si>
  <si>
    <t xml:space="preserve">    241867</t>
  </si>
  <si>
    <t>14-06-2020 15:00</t>
  </si>
  <si>
    <t xml:space="preserve">    230769</t>
  </si>
  <si>
    <t>28-05-2020 11:00</t>
  </si>
  <si>
    <t xml:space="preserve">    222222</t>
  </si>
  <si>
    <t>15-05-2020 09:00</t>
  </si>
  <si>
    <t xml:space="preserve">    215250</t>
  </si>
  <si>
    <t>09-05-2020 09:00</t>
  </si>
  <si>
    <t xml:space="preserve">    212443</t>
  </si>
  <si>
    <t>05-05-2020 14:00</t>
  </si>
  <si>
    <t xml:space="preserve">    210444</t>
  </si>
  <si>
    <t>04-05-2020 14:00</t>
  </si>
  <si>
    <t xml:space="preserve">    209908</t>
  </si>
  <si>
    <t xml:space="preserve">    203401</t>
  </si>
  <si>
    <t xml:space="preserve">    183238</t>
  </si>
  <si>
    <t>13-03-2020 06:08</t>
  </si>
  <si>
    <t xml:space="preserve">    178614</t>
  </si>
  <si>
    <t>04-03-2020 11:00</t>
  </si>
  <si>
    <t xml:space="preserve">    171498</t>
  </si>
  <si>
    <t xml:space="preserve">    154887</t>
  </si>
  <si>
    <t>29-01-2020 08:00</t>
  </si>
  <si>
    <t xml:space="preserve">    144376</t>
  </si>
  <si>
    <t>23-01-2020 09:00</t>
  </si>
  <si>
    <t xml:space="preserve">    139769</t>
  </si>
  <si>
    <t>07-01-2020 15:00</t>
  </si>
  <si>
    <t xml:space="preserve">    127896</t>
  </si>
  <si>
    <t>30-12-2020 11:15</t>
  </si>
  <si>
    <t xml:space="preserve">    354450</t>
  </si>
  <si>
    <t>P3010GASOI</t>
  </si>
  <si>
    <t>28-12-2020 05:30</t>
  </si>
  <si>
    <t xml:space="preserve">    352135</t>
  </si>
  <si>
    <t>23-12-2020 16:45</t>
  </si>
  <si>
    <t xml:space="preserve">    348914</t>
  </si>
  <si>
    <t>21-12-2020 08:00</t>
  </si>
  <si>
    <t xml:space="preserve">    347020</t>
  </si>
  <si>
    <t>18-12-2020 22:00</t>
  </si>
  <si>
    <t xml:space="preserve">    345517</t>
  </si>
  <si>
    <t>16-12-2020 05:30</t>
  </si>
  <si>
    <t xml:space="preserve">    343403</t>
  </si>
  <si>
    <t>14-12-2020 22:00</t>
  </si>
  <si>
    <t xml:space="preserve">    342495</t>
  </si>
  <si>
    <t>02-12-2020 16:00</t>
  </si>
  <si>
    <t xml:space="preserve">    334029</t>
  </si>
  <si>
    <t>27-11-2020 12:30</t>
  </si>
  <si>
    <t xml:space="preserve">    330732</t>
  </si>
  <si>
    <t>25-11-2020 06:00</t>
  </si>
  <si>
    <t xml:space="preserve">    329224</t>
  </si>
  <si>
    <t>20-11-2020 08:00</t>
  </si>
  <si>
    <t xml:space="preserve">    325565</t>
  </si>
  <si>
    <t>19-11-2020 10:15</t>
  </si>
  <si>
    <t xml:space="preserve">    324841</t>
  </si>
  <si>
    <t>16-11-2020 10:30</t>
  </si>
  <si>
    <t xml:space="preserve">    322494</t>
  </si>
  <si>
    <t>09-11-2020 01:00</t>
  </si>
  <si>
    <t xml:space="preserve">    317353</t>
  </si>
  <si>
    <t>04-11-2020 02:00</t>
  </si>
  <si>
    <t xml:space="preserve">    313880</t>
  </si>
  <si>
    <t>21-10-2020 00:45</t>
  </si>
  <si>
    <t xml:space="preserve">    303826</t>
  </si>
  <si>
    <t>19-10-2020 03:30</t>
  </si>
  <si>
    <t xml:space="preserve">    302388</t>
  </si>
  <si>
    <t>16-10-2020 04:10</t>
  </si>
  <si>
    <t xml:space="preserve">    300439</t>
  </si>
  <si>
    <t>14-10-2020 04:20</t>
  </si>
  <si>
    <t xml:space="preserve">    298937</t>
  </si>
  <si>
    <t>09-10-2020 04:30</t>
  </si>
  <si>
    <t xml:space="preserve">    295614</t>
  </si>
  <si>
    <t>05-10-2020 05:30</t>
  </si>
  <si>
    <t xml:space="preserve">    292965</t>
  </si>
  <si>
    <t>28-09-2020 00:00</t>
  </si>
  <si>
    <t xml:space="preserve">    287495</t>
  </si>
  <si>
    <t>26-09-2020 00:00</t>
  </si>
  <si>
    <t xml:space="preserve">    286361</t>
  </si>
  <si>
    <t>21-09-2020 19:40</t>
  </si>
  <si>
    <t xml:space="preserve">    283449</t>
  </si>
  <si>
    <t>18-09-2020 14:20</t>
  </si>
  <si>
    <t xml:space="preserve">    281525</t>
  </si>
  <si>
    <t>16-09-2020 14:50</t>
  </si>
  <si>
    <t xml:space="preserve">    280172</t>
  </si>
  <si>
    <t>14-09-2020 20:30</t>
  </si>
  <si>
    <t xml:space="preserve">    279011</t>
  </si>
  <si>
    <t>11-09-2020 04:00</t>
  </si>
  <si>
    <t xml:space="preserve">    276690</t>
  </si>
  <si>
    <t>09-09-2020 20:20</t>
  </si>
  <si>
    <t xml:space="preserve">    275934</t>
  </si>
  <si>
    <t>07-09-2020 16:00</t>
  </si>
  <si>
    <t xml:space="preserve">    274468</t>
  </si>
  <si>
    <t>02-09-2020 19:30</t>
  </si>
  <si>
    <t xml:space="preserve">    271558</t>
  </si>
  <si>
    <t>28-08-2020 02:00</t>
  </si>
  <si>
    <t xml:space="preserve">    268054</t>
  </si>
  <si>
    <t>24-08-2020 10:40</t>
  </si>
  <si>
    <t xml:space="preserve">    265680</t>
  </si>
  <si>
    <t>19-08-2020 02:00</t>
  </si>
  <si>
    <t xml:space="preserve">    262533</t>
  </si>
  <si>
    <t>16-08-2020 22:00</t>
  </si>
  <si>
    <t xml:space="preserve">    261081</t>
  </si>
  <si>
    <t>14-08-2020 15:10</t>
  </si>
  <si>
    <t xml:space="preserve">    260113</t>
  </si>
  <si>
    <t>10-08-2020 08:10</t>
  </si>
  <si>
    <t xml:space="preserve">    257797</t>
  </si>
  <si>
    <t>05-08-2020 11:00</t>
  </si>
  <si>
    <t xml:space="preserve">    255387</t>
  </si>
  <si>
    <t>04-08-2020 04:00</t>
  </si>
  <si>
    <t xml:space="preserve">    254582</t>
  </si>
  <si>
    <t>29-07-2020 02:00</t>
  </si>
  <si>
    <t xml:space="preserve">    251527</t>
  </si>
  <si>
    <t>27-07-2020 22:00</t>
  </si>
  <si>
    <t xml:space="preserve">    250867</t>
  </si>
  <si>
    <t>24-07-2020 14:00</t>
  </si>
  <si>
    <t xml:space="preserve">    249394</t>
  </si>
  <si>
    <t>23-07-2020 10:00</t>
  </si>
  <si>
    <t xml:space="preserve">    248811</t>
  </si>
  <si>
    <t>22-07-2020 12:00</t>
  </si>
  <si>
    <t xml:space="preserve">    248372</t>
  </si>
  <si>
    <t>20-07-2020 07:45</t>
  </si>
  <si>
    <t xml:space="preserve">    247267</t>
  </si>
  <si>
    <t>17-07-2020 05:30</t>
  </si>
  <si>
    <t xml:space="preserve">    245972</t>
  </si>
  <si>
    <t>15-07-2020 04:45</t>
  </si>
  <si>
    <t xml:space="preserve">    244763</t>
  </si>
  <si>
    <t>12-07-2020 17:00</t>
  </si>
  <si>
    <t xml:space="preserve">    243521</t>
  </si>
  <si>
    <t>06-07-2020 17:15</t>
  </si>
  <si>
    <t xml:space="preserve">    240790</t>
  </si>
  <si>
    <t>03-07-2020 01:00</t>
  </si>
  <si>
    <t xml:space="preserve">    239188</t>
  </si>
  <si>
    <t>19-06-2020 01:15</t>
  </si>
  <si>
    <t xml:space="preserve">    232755</t>
  </si>
  <si>
    <t>15-06-2020 13:00</t>
  </si>
  <si>
    <t xml:space="preserve">    231263</t>
  </si>
  <si>
    <t>08-06-2020 08:40</t>
  </si>
  <si>
    <t xml:space="preserve">    228001</t>
  </si>
  <si>
    <t>01-06-2020 06:00</t>
  </si>
  <si>
    <t xml:space="preserve">    224673</t>
  </si>
  <si>
    <t xml:space="preserve">    224397</t>
  </si>
  <si>
    <t xml:space="preserve">    217610</t>
  </si>
  <si>
    <t>18-05-2020 10:45</t>
  </si>
  <si>
    <t xml:space="preserve">    216897</t>
  </si>
  <si>
    <t>15-05-2020 20:45</t>
  </si>
  <si>
    <t xml:space="preserve">    215686</t>
  </si>
  <si>
    <t xml:space="preserve">    214355</t>
  </si>
  <si>
    <t>12-05-2020 01:00</t>
  </si>
  <si>
    <t xml:space="preserve">    213606</t>
  </si>
  <si>
    <t>08-05-2020 13:00</t>
  </si>
  <si>
    <t xml:space="preserve">    212065</t>
  </si>
  <si>
    <t>04-05-2020 20:30</t>
  </si>
  <si>
    <t xml:space="preserve">    210142</t>
  </si>
  <si>
    <t>01-05-2020 01:50</t>
  </si>
  <si>
    <t xml:space="preserve">    208398</t>
  </si>
  <si>
    <t>27-04-2020 08:30</t>
  </si>
  <si>
    <t xml:space="preserve">    206753</t>
  </si>
  <si>
    <t>25-04-2020 01:00</t>
  </si>
  <si>
    <t xml:space="preserve">    205612</t>
  </si>
  <si>
    <t>17-04-2020 15:00</t>
  </si>
  <si>
    <t xml:space="preserve">    201786</t>
  </si>
  <si>
    <t>13-04-2020 20:45</t>
  </si>
  <si>
    <t xml:space="preserve">    199663</t>
  </si>
  <si>
    <t>10-04-2020 01:00</t>
  </si>
  <si>
    <t xml:space="preserve">    197813</t>
  </si>
  <si>
    <t>06-04-2020 10:30</t>
  </si>
  <si>
    <t xml:space="preserve">    195613</t>
  </si>
  <si>
    <t>30-03-2020 21:00</t>
  </si>
  <si>
    <t xml:space="preserve">    191302</t>
  </si>
  <si>
    <t>22-03-2020 14:00</t>
  </si>
  <si>
    <t xml:space="preserve">    185757</t>
  </si>
  <si>
    <t>21-03-2020 16:00</t>
  </si>
  <si>
    <t xml:space="preserve">    185215</t>
  </si>
  <si>
    <t>20-03-2020 14:00</t>
  </si>
  <si>
    <t xml:space="preserve">    184553</t>
  </si>
  <si>
    <t>19-03-2020 12:40</t>
  </si>
  <si>
    <t xml:space="preserve">    183734</t>
  </si>
  <si>
    <t>17-03-2020 06:00</t>
  </si>
  <si>
    <t xml:space="preserve">    181582</t>
  </si>
  <si>
    <t>15-03-2020 12:45</t>
  </si>
  <si>
    <t xml:space="preserve">    180297</t>
  </si>
  <si>
    <t>14-03-2020 00:20</t>
  </si>
  <si>
    <t xml:space="preserve">    179253</t>
  </si>
  <si>
    <t>11-03-2020 11:00</t>
  </si>
  <si>
    <t xml:space="preserve">    177286</t>
  </si>
  <si>
    <t>10-03-2020 11:00</t>
  </si>
  <si>
    <t xml:space="preserve">    176434</t>
  </si>
  <si>
    <t>09-03-2020 10:00</t>
  </si>
  <si>
    <t xml:space="preserve">    175590</t>
  </si>
  <si>
    <t>08-03-2020 08:45</t>
  </si>
  <si>
    <t xml:space="preserve">    174791</t>
  </si>
  <si>
    <t>06-03-2020 05:00</t>
  </si>
  <si>
    <t xml:space="preserve">    173243</t>
  </si>
  <si>
    <t>05-03-2020 04:15</t>
  </si>
  <si>
    <t xml:space="preserve">    172290</t>
  </si>
  <si>
    <t>04-03-2020 05:00</t>
  </si>
  <si>
    <t xml:space="preserve">    171601</t>
  </si>
  <si>
    <t>03-03-2020 05:00</t>
  </si>
  <si>
    <t xml:space="preserve">    170709</t>
  </si>
  <si>
    <t>02-03-2020 04:00</t>
  </si>
  <si>
    <t xml:space="preserve">    169676</t>
  </si>
  <si>
    <t>01-03-2020 05:50</t>
  </si>
  <si>
    <t xml:space="preserve">    169163</t>
  </si>
  <si>
    <t>28-02-2020 11:00</t>
  </si>
  <si>
    <t xml:space="preserve">    168221</t>
  </si>
  <si>
    <t>27-02-2020 11:00</t>
  </si>
  <si>
    <t xml:space="preserve">    167371</t>
  </si>
  <si>
    <t>26-02-2020 12:00</t>
  </si>
  <si>
    <t xml:space="preserve">    166551</t>
  </si>
  <si>
    <t>25-02-2020 08:40</t>
  </si>
  <si>
    <t xml:space="preserve">    165724</t>
  </si>
  <si>
    <t>24-02-2020 08:30</t>
  </si>
  <si>
    <t xml:space="preserve">    164846</t>
  </si>
  <si>
    <t xml:space="preserve">    164817</t>
  </si>
  <si>
    <t>20-02-2020 03:00</t>
  </si>
  <si>
    <t xml:space="preserve">    161440</t>
  </si>
  <si>
    <t xml:space="preserve">    160563</t>
  </si>
  <si>
    <t>18-02-2020 06:00</t>
  </si>
  <si>
    <t xml:space="preserve">    160095</t>
  </si>
  <si>
    <t>17-02-2020 00:20</t>
  </si>
  <si>
    <t xml:space="preserve">    159345</t>
  </si>
  <si>
    <t xml:space="preserve">    158232</t>
  </si>
  <si>
    <t xml:space="preserve">    156829</t>
  </si>
  <si>
    <t xml:space="preserve">    155987</t>
  </si>
  <si>
    <t>11-02-2020 22:30</t>
  </si>
  <si>
    <t xml:space="preserve">    155158</t>
  </si>
  <si>
    <t xml:space="preserve">    154242</t>
  </si>
  <si>
    <t>09-02-2020 16:30</t>
  </si>
  <si>
    <t xml:space="preserve">    153252</t>
  </si>
  <si>
    <t>06-02-2020 02:50</t>
  </si>
  <si>
    <t xml:space="preserve">    151089</t>
  </si>
  <si>
    <t>04-02-2020 21:20</t>
  </si>
  <si>
    <t xml:space="preserve">    149735</t>
  </si>
  <si>
    <t>03-02-2020 15:20</t>
  </si>
  <si>
    <t xml:space="preserve">    148640</t>
  </si>
  <si>
    <t>02-02-2020 10:30</t>
  </si>
  <si>
    <t xml:space="preserve">    147753</t>
  </si>
  <si>
    <t>28-01-2020 23:30</t>
  </si>
  <si>
    <t xml:space="preserve">    144308</t>
  </si>
  <si>
    <t>27-01-2020 23:30</t>
  </si>
  <si>
    <t xml:space="preserve">    143501</t>
  </si>
  <si>
    <t>26-01-2020 23:00</t>
  </si>
  <si>
    <t xml:space="preserve">    142551</t>
  </si>
  <si>
    <t>26-01-2020 01:30</t>
  </si>
  <si>
    <t xml:space="preserve">    141968</t>
  </si>
  <si>
    <t>23-01-2020 02:40</t>
  </si>
  <si>
    <t xml:space="preserve">    139733</t>
  </si>
  <si>
    <t>22-01-2020 02:00</t>
  </si>
  <si>
    <t xml:space="preserve">    138923</t>
  </si>
  <si>
    <t>21-01-2020 04:30</t>
  </si>
  <si>
    <t xml:space="preserve">    138141</t>
  </si>
  <si>
    <t>20-01-2020 06:00</t>
  </si>
  <si>
    <t xml:space="preserve">    137686</t>
  </si>
  <si>
    <t>19-01-2020 10:30</t>
  </si>
  <si>
    <t xml:space="preserve">    136909</t>
  </si>
  <si>
    <t>16-01-2020 15:00</t>
  </si>
  <si>
    <t xml:space="preserve">    134831</t>
  </si>
  <si>
    <t>15-01-2020 23:00</t>
  </si>
  <si>
    <t xml:space="preserve">    134264</t>
  </si>
  <si>
    <t>14-01-2020 17:30</t>
  </si>
  <si>
    <t xml:space="preserve">    133471</t>
  </si>
  <si>
    <t>13-01-2020 16:00</t>
  </si>
  <si>
    <t xml:space="preserve">    132384</t>
  </si>
  <si>
    <t>12-01-2020 16:00</t>
  </si>
  <si>
    <t xml:space="preserve">    131602</t>
  </si>
  <si>
    <t>11-01-2020 15:40</t>
  </si>
  <si>
    <t xml:space="preserve">    130988</t>
  </si>
  <si>
    <t>10-01-2020 16:00</t>
  </si>
  <si>
    <t xml:space="preserve">    130369</t>
  </si>
  <si>
    <t>09-01-2020 18:00</t>
  </si>
  <si>
    <t xml:space="preserve">    129595</t>
  </si>
  <si>
    <t>08-01-2020 17:00</t>
  </si>
  <si>
    <t xml:space="preserve">    128805</t>
  </si>
  <si>
    <t>07-01-2020 11:30</t>
  </si>
  <si>
    <t xml:space="preserve">    127865</t>
  </si>
  <si>
    <t>06-01-2020 08:30</t>
  </si>
  <si>
    <t xml:space="preserve">    126994</t>
  </si>
  <si>
    <t>03-01-2020 05:00</t>
  </si>
  <si>
    <t xml:space="preserve">    124536</t>
  </si>
  <si>
    <t>02-01-2020 10:00</t>
  </si>
  <si>
    <t xml:space="preserve">    124084</t>
  </si>
  <si>
    <t>01-01-2020 08:30</t>
  </si>
  <si>
    <t xml:space="preserve">    123138</t>
  </si>
  <si>
    <t>Ubicación</t>
  </si>
  <si>
    <t>Azufre (ppm_wt)</t>
  </si>
  <si>
    <t>10-10-2020 22:00</t>
  </si>
  <si>
    <t xml:space="preserve">    296794</t>
  </si>
  <si>
    <t>ERA_0HDT</t>
  </si>
  <si>
    <t>J1802CARGA</t>
  </si>
  <si>
    <t>08-10-2020 22:00</t>
  </si>
  <si>
    <t xml:space="preserve">    295418</t>
  </si>
  <si>
    <t>01-10-2020 22:00</t>
  </si>
  <si>
    <t xml:space="preserve">    290450</t>
  </si>
  <si>
    <t>29-09-2020 22:00</t>
  </si>
  <si>
    <t xml:space="preserve">    288911</t>
  </si>
  <si>
    <t>26-09-2020 22:00</t>
  </si>
  <si>
    <t xml:space="preserve">    286848</t>
  </si>
  <si>
    <t>19-09-2020 22:00</t>
  </si>
  <si>
    <t xml:space="preserve">    282295</t>
  </si>
  <si>
    <t>17-09-2020 22:00</t>
  </si>
  <si>
    <t xml:space="preserve">    280991</t>
  </si>
  <si>
    <t>15-09-2020 22:00</t>
  </si>
  <si>
    <t xml:space="preserve">    279604</t>
  </si>
  <si>
    <t>05-09-2020 22:00</t>
  </si>
  <si>
    <t xml:space="preserve">    273314</t>
  </si>
  <si>
    <t>25-08-2020 22:00</t>
  </si>
  <si>
    <t xml:space="preserve">    266548</t>
  </si>
  <si>
    <t>20-08-2020 22:00</t>
  </si>
  <si>
    <t xml:space="preserve">    263307</t>
  </si>
  <si>
    <t>13-08-2020 22:00</t>
  </si>
  <si>
    <t xml:space="preserve">    259681</t>
  </si>
  <si>
    <t>11-08-2020 22:00</t>
  </si>
  <si>
    <t xml:space="preserve">    258569</t>
  </si>
  <si>
    <t>08-08-2020 22:00</t>
  </si>
  <si>
    <t xml:space="preserve">    257061</t>
  </si>
  <si>
    <t>01-08-2020 22:00</t>
  </si>
  <si>
    <t xml:space="preserve">    253485</t>
  </si>
  <si>
    <t>30-07-2020 22:00</t>
  </si>
  <si>
    <t xml:space="preserve">    252443</t>
  </si>
  <si>
    <t>28-07-2020 22:00</t>
  </si>
  <si>
    <t xml:space="preserve">    251411</t>
  </si>
  <si>
    <t>21-07-2020 22:00</t>
  </si>
  <si>
    <t xml:space="preserve">    247972</t>
  </si>
  <si>
    <t>09-07-2020 22:00</t>
  </si>
  <si>
    <t xml:space="preserve">    242315</t>
  </si>
  <si>
    <t>30-06-2020 22:00</t>
  </si>
  <si>
    <t xml:space="preserve">    238004</t>
  </si>
  <si>
    <t>27-06-2020 22:00</t>
  </si>
  <si>
    <t xml:space="preserve">    236569</t>
  </si>
  <si>
    <t>18-06-2020 22:00</t>
  </si>
  <si>
    <t xml:space="preserve">    232666</t>
  </si>
  <si>
    <t>16-06-2020 22:00</t>
  </si>
  <si>
    <t xml:space="preserve">    231803</t>
  </si>
  <si>
    <t>09-06-2020 22:00</t>
  </si>
  <si>
    <t xml:space="preserve">    228478</t>
  </si>
  <si>
    <t>02-06-2020 22:00</t>
  </si>
  <si>
    <t xml:space="preserve">    225185</t>
  </si>
  <si>
    <t>23-05-2020 22:00</t>
  </si>
  <si>
    <t xml:space="preserve">    219725</t>
  </si>
  <si>
    <t>21-05-2020 22:00</t>
  </si>
  <si>
    <t xml:space="preserve">    218776</t>
  </si>
  <si>
    <t>19-05-2020 22:00</t>
  </si>
  <si>
    <t xml:space="preserve">    217793</t>
  </si>
  <si>
    <t>14-05-2020 22:00</t>
  </si>
  <si>
    <t xml:space="preserve">    215172</t>
  </si>
  <si>
    <t>12-05-2020 22:00</t>
  </si>
  <si>
    <t xml:space="preserve">    214094</t>
  </si>
  <si>
    <t>09-05-2020 22:00</t>
  </si>
  <si>
    <t xml:space="preserve">    212590</t>
  </si>
  <si>
    <t>05-05-2020 22:00</t>
  </si>
  <si>
    <t xml:space="preserve">    210608</t>
  </si>
  <si>
    <t>30-04-2020 22:00</t>
  </si>
  <si>
    <t xml:space="preserve">    208273</t>
  </si>
  <si>
    <t>28-04-2020 22:00</t>
  </si>
  <si>
    <t xml:space="preserve">    207388</t>
  </si>
  <si>
    <t>18-04-2020 22:00</t>
  </si>
  <si>
    <t xml:space="preserve">    202256</t>
  </si>
  <si>
    <t>16-04-2020 22:00</t>
  </si>
  <si>
    <t xml:space="preserve">    201265</t>
  </si>
  <si>
    <t>23-11-2020 11:00</t>
  </si>
  <si>
    <t xml:space="preserve">    327530</t>
  </si>
  <si>
    <t>ERA_0CCK</t>
  </si>
  <si>
    <t>FIC7265COL</t>
  </si>
  <si>
    <t>16-11-2020 11:00</t>
  </si>
  <si>
    <t xml:space="preserve">    322404</t>
  </si>
  <si>
    <t>09-11-2020 11:00</t>
  </si>
  <si>
    <t xml:space="preserve">    317632</t>
  </si>
  <si>
    <t>02-11-2020 11:00</t>
  </si>
  <si>
    <t xml:space="preserve">    312604</t>
  </si>
  <si>
    <t>26-10-2020 11:00</t>
  </si>
  <si>
    <t xml:space="preserve">    307596</t>
  </si>
  <si>
    <t>19-10-2020 11:00</t>
  </si>
  <si>
    <t xml:space="preserve">    302580</t>
  </si>
  <si>
    <t>12-10-2020 11:00</t>
  </si>
  <si>
    <t xml:space="preserve">    297731</t>
  </si>
  <si>
    <t>05-10-2020 11:00</t>
  </si>
  <si>
    <t xml:space="preserve">    292851</t>
  </si>
  <si>
    <t>28-09-2020 11:00</t>
  </si>
  <si>
    <t xml:space="preserve">    287789</t>
  </si>
  <si>
    <t>31-08-2020 11:00</t>
  </si>
  <si>
    <t xml:space="preserve">    269927</t>
  </si>
  <si>
    <t>24-08-2020 11:00</t>
  </si>
  <si>
    <t xml:space="preserve">    265593</t>
  </si>
  <si>
    <t>10-08-2020 11:00</t>
  </si>
  <si>
    <t xml:space="preserve">    257749</t>
  </si>
  <si>
    <t>03-08-2020 11:00</t>
  </si>
  <si>
    <t xml:space="preserve">    254214</t>
  </si>
  <si>
    <t>27-07-2020 11:00</t>
  </si>
  <si>
    <t xml:space="preserve">    250526</t>
  </si>
  <si>
    <t>13-07-2020 11:00</t>
  </si>
  <si>
    <t xml:space="preserve">    243883</t>
  </si>
  <si>
    <t>22-06-2020 11:00</t>
  </si>
  <si>
    <t xml:space="preserve">    234091</t>
  </si>
  <si>
    <t>17-05-2020 11:00</t>
  </si>
  <si>
    <t xml:space="preserve">    216312</t>
  </si>
  <si>
    <t>06-05-2020 13:30</t>
  </si>
  <si>
    <t xml:space="preserve">    210935</t>
  </si>
  <si>
    <t>17-03-2020 11:00</t>
  </si>
  <si>
    <t xml:space="preserve">    181797</t>
  </si>
  <si>
    <t xml:space="preserve">    176282</t>
  </si>
  <si>
    <t xml:space="preserve">    172610</t>
  </si>
  <si>
    <t>03-03-2020 11:00</t>
  </si>
  <si>
    <t xml:space="preserve">    170949</t>
  </si>
  <si>
    <t>25-02-2020 11:00</t>
  </si>
  <si>
    <t xml:space="preserve">    165588</t>
  </si>
  <si>
    <t>20-02-2020 11:00</t>
  </si>
  <si>
    <t xml:space="preserve">    161782</t>
  </si>
  <si>
    <t>18-02-2020 11:00</t>
  </si>
  <si>
    <t xml:space="preserve">    160122</t>
  </si>
  <si>
    <t>13-02-2020 11:00</t>
  </si>
  <si>
    <t xml:space="preserve">    156379</t>
  </si>
  <si>
    <t>11-02-2020 11:00</t>
  </si>
  <si>
    <t xml:space="preserve">    154676</t>
  </si>
  <si>
    <t>06-02-2020 11:00</t>
  </si>
  <si>
    <t xml:space="preserve">    150962</t>
  </si>
  <si>
    <t>04-02-2020 11:00</t>
  </si>
  <si>
    <t xml:space="preserve">    149276</t>
  </si>
  <si>
    <t>30-01-2020 11:00</t>
  </si>
  <si>
    <t xml:space="preserve">    145505</t>
  </si>
  <si>
    <t>28-01-2020 11:00</t>
  </si>
  <si>
    <t xml:space="preserve">    143814</t>
  </si>
  <si>
    <t>23-01-2020 11:00</t>
  </si>
  <si>
    <t xml:space="preserve">    140062</t>
  </si>
  <si>
    <t>21-01-2020 11:00</t>
  </si>
  <si>
    <t xml:space="preserve">    138430</t>
  </si>
  <si>
    <t>16-01-2020 11:00</t>
  </si>
  <si>
    <t xml:space="preserve">    134659</t>
  </si>
  <si>
    <t>14-01-2020 11:00</t>
  </si>
  <si>
    <t xml:space="preserve">    133031</t>
  </si>
  <si>
    <t>09-01-2020 11:00</t>
  </si>
  <si>
    <t xml:space="preserve">    129371</t>
  </si>
  <si>
    <t>07-01-2020 11:00</t>
  </si>
  <si>
    <t xml:space="preserve">    127660</t>
  </si>
  <si>
    <t>02-01-2020 11:00</t>
  </si>
  <si>
    <t xml:space="preserve">    123926</t>
  </si>
  <si>
    <t>31-12-2019 11:00</t>
  </si>
  <si>
    <t xml:space="preserve">    122325</t>
  </si>
  <si>
    <t>KEROSENE CONCON</t>
  </si>
  <si>
    <t>Kerojet/Final</t>
  </si>
  <si>
    <t>0.010</t>
  </si>
  <si>
    <t>0.012</t>
  </si>
  <si>
    <t>3452.</t>
  </si>
  <si>
    <t>0.014</t>
  </si>
  <si>
    <t>0.019</t>
  </si>
  <si>
    <t>0.015</t>
  </si>
  <si>
    <t>0.035</t>
  </si>
  <si>
    <t>0.054</t>
  </si>
  <si>
    <t>0.059</t>
  </si>
  <si>
    <t>0.047</t>
  </si>
  <si>
    <t>0.044</t>
  </si>
  <si>
    <t>0.024</t>
  </si>
  <si>
    <t>0.042</t>
  </si>
  <si>
    <t>0.025</t>
  </si>
  <si>
    <t>0.004</t>
  </si>
  <si>
    <t>0.006</t>
  </si>
  <si>
    <t>0.007</t>
  </si>
  <si>
    <t>0.016</t>
  </si>
  <si>
    <t>0.029</t>
  </si>
  <si>
    <t>0.038</t>
  </si>
  <si>
    <t>&lt;5</t>
  </si>
  <si>
    <t>L_CC_ERA</t>
  </si>
  <si>
    <t>3452</t>
  </si>
  <si>
    <t>30-09-2020 08:00</t>
  </si>
  <si>
    <t>KERO_AVIAC</t>
  </si>
  <si>
    <t xml:space="preserve">    289079</t>
  </si>
  <si>
    <t>24-09-2020 21:00</t>
  </si>
  <si>
    <t xml:space="preserve">    285361</t>
  </si>
  <si>
    <t>&lt;3,0</t>
  </si>
  <si>
    <t>21-09-2020 08:00</t>
  </si>
  <si>
    <t xml:space="preserve">    282668</t>
  </si>
  <si>
    <t>18-09-2020 17:30</t>
  </si>
  <si>
    <t xml:space="preserve">    281470</t>
  </si>
  <si>
    <t xml:space="preserve">    279765</t>
  </si>
  <si>
    <t>12-09-2020 21:00</t>
  </si>
  <si>
    <t xml:space="preserve">    277560</t>
  </si>
  <si>
    <t>06-09-2020 02:00</t>
  </si>
  <si>
    <t xml:space="preserve">    273184</t>
  </si>
  <si>
    <t>&lt;0,0003</t>
  </si>
  <si>
    <t>04-09-2020 08:00</t>
  </si>
  <si>
    <t xml:space="preserve">    272242</t>
  </si>
  <si>
    <t xml:space="preserve">    270530</t>
  </si>
  <si>
    <t>ERA_MVPR</t>
  </si>
  <si>
    <t>08-11-2020 08:00</t>
  </si>
  <si>
    <t xml:space="preserve">    316769</t>
  </si>
  <si>
    <t>06-11-2020 08:00</t>
  </si>
  <si>
    <t xml:space="preserve">    315419</t>
  </si>
  <si>
    <t>01-11-2020 14:00</t>
  </si>
  <si>
    <t xml:space="preserve">    311946</t>
  </si>
  <si>
    <t>31-10-2020 08:00</t>
  </si>
  <si>
    <t xml:space="preserve">    311082</t>
  </si>
  <si>
    <t>28-10-2020 20:00</t>
  </si>
  <si>
    <t xml:space="preserve">    309225</t>
  </si>
  <si>
    <t>26-10-2020 20:00</t>
  </si>
  <si>
    <t xml:space="preserve">    307707</t>
  </si>
  <si>
    <t>24-10-2020 20:00</t>
  </si>
  <si>
    <t xml:space="preserve">    306301</t>
  </si>
  <si>
    <t>23-10-2020 14:00</t>
  </si>
  <si>
    <t xml:space="preserve">    305648</t>
  </si>
  <si>
    <t>20-10-2020 08:00</t>
  </si>
  <si>
    <t xml:space="preserve">    303108</t>
  </si>
  <si>
    <t>18-10-2020 08:00</t>
  </si>
  <si>
    <t xml:space="preserve">    301725</t>
  </si>
  <si>
    <t>15-10-2020 08:00</t>
  </si>
  <si>
    <t xml:space="preserve">    299468</t>
  </si>
  <si>
    <t>14-10-2020 20:00</t>
  </si>
  <si>
    <t xml:space="preserve">    299240</t>
  </si>
  <si>
    <t>12-10-2020 08:00</t>
  </si>
  <si>
    <t xml:space="preserve">    297476</t>
  </si>
  <si>
    <t>09-10-2020 15:00</t>
  </si>
  <si>
    <t xml:space="preserve">    295934</t>
  </si>
  <si>
    <t>08-10-2020 10:00</t>
  </si>
  <si>
    <t xml:space="preserve">    294829</t>
  </si>
  <si>
    <t>05-10-2020 10:00</t>
  </si>
  <si>
    <t xml:space="preserve">    292600</t>
  </si>
  <si>
    <t>04-10-2020 08:00</t>
  </si>
  <si>
    <t xml:space="preserve">    291982</t>
  </si>
  <si>
    <t>12-11-2020 08:00</t>
  </si>
  <si>
    <t xml:space="preserve">    319522</t>
  </si>
  <si>
    <t>45.1</t>
  </si>
  <si>
    <t>0.06</t>
  </si>
  <si>
    <t>11-11-2020 21:00</t>
  </si>
  <si>
    <t xml:space="preserve">    319133</t>
  </si>
  <si>
    <t>45.2</t>
  </si>
  <si>
    <t>0.04</t>
  </si>
  <si>
    <t>10-11-2020 08:00</t>
  </si>
  <si>
    <t xml:space="preserve">    318105</t>
  </si>
  <si>
    <t>44.9</t>
  </si>
  <si>
    <t>0.07</t>
  </si>
  <si>
    <t>44.8</t>
  </si>
  <si>
    <t>43.5</t>
  </si>
  <si>
    <t>05-01-2021 21:00</t>
  </si>
  <si>
    <t xml:space="preserve">    358826</t>
  </si>
  <si>
    <t>43.9</t>
  </si>
  <si>
    <t xml:space="preserve">    358441</t>
  </si>
  <si>
    <t>43.8</t>
  </si>
  <si>
    <t>05-01-2021 08:00</t>
  </si>
  <si>
    <t xml:space="preserve">    358031</t>
  </si>
  <si>
    <t>44.1</t>
  </si>
  <si>
    <t>02-01-2021 08:00</t>
  </si>
  <si>
    <t xml:space="preserve">    356000</t>
  </si>
  <si>
    <t>01-01-2021 08:00</t>
  </si>
  <si>
    <t xml:space="preserve">    355242</t>
  </si>
  <si>
    <t>44.4</t>
  </si>
  <si>
    <t>27-12-2020 08:00</t>
  </si>
  <si>
    <t xml:space="preserve">    351303</t>
  </si>
  <si>
    <t>44.2</t>
  </si>
  <si>
    <t>24-12-2020 08:00</t>
  </si>
  <si>
    <t xml:space="preserve">    349246</t>
  </si>
  <si>
    <t>42.9</t>
  </si>
  <si>
    <t>0.01</t>
  </si>
  <si>
    <t>19-12-2020 20:00</t>
  </si>
  <si>
    <t xml:space="preserve">    345836</t>
  </si>
  <si>
    <t>43.1</t>
  </si>
  <si>
    <t>0.02</t>
  </si>
  <si>
    <t>17-12-2020 08:00</t>
  </si>
  <si>
    <t xml:space="preserve">    344025</t>
  </si>
  <si>
    <t>45.0</t>
  </si>
  <si>
    <t>0.03</t>
  </si>
  <si>
    <t>15-12-2020 08:00</t>
  </si>
  <si>
    <t xml:space="preserve">    342504</t>
  </si>
  <si>
    <t>14-12-2020 10:00</t>
  </si>
  <si>
    <t xml:space="preserve">    341710</t>
  </si>
  <si>
    <t>12-12-2020 20:00</t>
  </si>
  <si>
    <t xml:space="preserve">    340869</t>
  </si>
  <si>
    <t>0.05</t>
  </si>
  <si>
    <t>12-12-2020 08:00</t>
  </si>
  <si>
    <t xml:space="preserve">    340629</t>
  </si>
  <si>
    <t>08-12-2020 22:30</t>
  </si>
  <si>
    <t xml:space="preserve">    338009</t>
  </si>
  <si>
    <t>08-12-2020 08:00</t>
  </si>
  <si>
    <t xml:space="preserve">    337680</t>
  </si>
  <si>
    <t>44.7</t>
  </si>
  <si>
    <t>03-12-2020 15:00</t>
  </si>
  <si>
    <t xml:space="preserve">    334651</t>
  </si>
  <si>
    <t>ppm</t>
  </si>
  <si>
    <t>% wt</t>
  </si>
  <si>
    <t>Análisis Kerosene</t>
  </si>
  <si>
    <t>11-12-2020 14:30</t>
  </si>
  <si>
    <t xml:space="preserve">    340326</t>
  </si>
  <si>
    <t>5001</t>
  </si>
  <si>
    <t>GASOLINA</t>
  </si>
  <si>
    <t>73.3</t>
  </si>
  <si>
    <t>11-12-2020 10:00</t>
  </si>
  <si>
    <t xml:space="preserve">    340278</t>
  </si>
  <si>
    <t>73.2</t>
  </si>
  <si>
    <t>112.0</t>
  </si>
  <si>
    <t>11-12-2020 04:50</t>
  </si>
  <si>
    <t xml:space="preserve">    340114</t>
  </si>
  <si>
    <t>10-12-2020 10:30</t>
  </si>
  <si>
    <t xml:space="preserve">    339580</t>
  </si>
  <si>
    <t>72.4</t>
  </si>
  <si>
    <t>07-12-2020 10:00</t>
  </si>
  <si>
    <t xml:space="preserve">    336786</t>
  </si>
  <si>
    <t>NAFTA</t>
  </si>
  <si>
    <t>79.5</t>
  </si>
  <si>
    <t>07-12-2020 01:30</t>
  </si>
  <si>
    <t xml:space="preserve">    337213</t>
  </si>
  <si>
    <t>72.0</t>
  </si>
  <si>
    <t xml:space="preserve">    334615</t>
  </si>
  <si>
    <t>71.4</t>
  </si>
  <si>
    <t>114.0</t>
  </si>
  <si>
    <t>03-12-2020 13:00</t>
  </si>
  <si>
    <t xml:space="preserve">    334728</t>
  </si>
  <si>
    <t>71.3</t>
  </si>
  <si>
    <t>03-12-2020 02:30</t>
  </si>
  <si>
    <t xml:space="preserve">    334285</t>
  </si>
  <si>
    <t>73.1</t>
  </si>
  <si>
    <t>20-11-2020 22:00</t>
  </si>
  <si>
    <t xml:space="preserve">    325708</t>
  </si>
  <si>
    <t>60.8</t>
  </si>
  <si>
    <t>41.0</t>
  </si>
  <si>
    <t>20-11-2020 17:50</t>
  </si>
  <si>
    <t xml:space="preserve">    325917</t>
  </si>
  <si>
    <t>61.7</t>
  </si>
  <si>
    <t>20-11-2020 01:30</t>
  </si>
  <si>
    <t xml:space="preserve">    325268</t>
  </si>
  <si>
    <t>24-10-2020 10:00</t>
  </si>
  <si>
    <t xml:space="preserve">    306247</t>
  </si>
  <si>
    <t>63.4</t>
  </si>
  <si>
    <t>24-10-2020 09:40</t>
  </si>
  <si>
    <t xml:space="preserve">    306282</t>
  </si>
  <si>
    <t>61.1</t>
  </si>
  <si>
    <t>23-10-2020 22:00</t>
  </si>
  <si>
    <t xml:space="preserve">    305924</t>
  </si>
  <si>
    <t xml:space="preserve">    305846</t>
  </si>
  <si>
    <t>67.1</t>
  </si>
  <si>
    <t>22-10-2020 21:00</t>
  </si>
  <si>
    <t xml:space="preserve">    305052</t>
  </si>
  <si>
    <t>66.4</t>
  </si>
  <si>
    <t>81.0</t>
  </si>
  <si>
    <t>22-10-2020 11:50</t>
  </si>
  <si>
    <t xml:space="preserve">    304936</t>
  </si>
  <si>
    <t>30-09-2020 10:00</t>
  </si>
  <si>
    <t xml:space="preserve">    289565</t>
  </si>
  <si>
    <t>76.6</t>
  </si>
  <si>
    <t>119.0</t>
  </si>
  <si>
    <t>15-08-2020 21:00</t>
  </si>
  <si>
    <t xml:space="preserve">    260695</t>
  </si>
  <si>
    <t>GASOLINANA</t>
  </si>
  <si>
    <t>77.0</t>
  </si>
  <si>
    <t>100.1</t>
  </si>
  <si>
    <t>09-07-2020 18:00</t>
  </si>
  <si>
    <t xml:space="preserve">    242312</t>
  </si>
  <si>
    <t>71.1</t>
  </si>
  <si>
    <t>67.0</t>
  </si>
  <si>
    <t>20-04-2020 22:00</t>
  </si>
  <si>
    <t xml:space="preserve">    203311</t>
  </si>
  <si>
    <t>GSL_NAFTA</t>
  </si>
  <si>
    <t>67.3</t>
  </si>
  <si>
    <t>56.0</t>
  </si>
  <si>
    <t>10-04-2020 10:00</t>
  </si>
  <si>
    <t xml:space="preserve">    198059</t>
  </si>
  <si>
    <t>48.0</t>
  </si>
  <si>
    <t>29-03-2020 10:00</t>
  </si>
  <si>
    <t xml:space="preserve">    189896</t>
  </si>
  <si>
    <t>73.4</t>
  </si>
  <si>
    <t>106.0</t>
  </si>
  <si>
    <t>19-02-2020 10:00</t>
  </si>
  <si>
    <t xml:space="preserve">    161157</t>
  </si>
  <si>
    <t>71.6</t>
  </si>
  <si>
    <t>93.0</t>
  </si>
  <si>
    <t>25-01-2020 15:00</t>
  </si>
  <si>
    <t xml:space="preserve">    141755</t>
  </si>
  <si>
    <t>69.3</t>
  </si>
  <si>
    <t>98.0</t>
  </si>
  <si>
    <t>15-01-2020 10:00</t>
  </si>
  <si>
    <t xml:space="preserve">    133965</t>
  </si>
  <si>
    <t>65.2</t>
  </si>
  <si>
    <t>18.0</t>
  </si>
  <si>
    <t>11-12-2020 20:00</t>
  </si>
  <si>
    <t xml:space="preserve">    340565</t>
  </si>
  <si>
    <t>5003</t>
  </si>
  <si>
    <t>60.6</t>
  </si>
  <si>
    <t>21.0</t>
  </si>
  <si>
    <t xml:space="preserve">    340327</t>
  </si>
  <si>
    <t>10-12-2020 11:30</t>
  </si>
  <si>
    <t xml:space="preserve">    339579</t>
  </si>
  <si>
    <t>59.9</t>
  </si>
  <si>
    <t xml:space="preserve">    325709</t>
  </si>
  <si>
    <t>60.0</t>
  </si>
  <si>
    <t>34.0</t>
  </si>
  <si>
    <t xml:space="preserve">    325918</t>
  </si>
  <si>
    <t xml:space="preserve">    325269</t>
  </si>
  <si>
    <t>60.5</t>
  </si>
  <si>
    <t>05-11-2020 10:00</t>
  </si>
  <si>
    <t xml:space="preserve">    315071</t>
  </si>
  <si>
    <t>38.0</t>
  </si>
  <si>
    <t>04-11-2020 11:30</t>
  </si>
  <si>
    <t xml:space="preserve">    314402</t>
  </si>
  <si>
    <t>60.3</t>
  </si>
  <si>
    <t xml:space="preserve">    306050</t>
  </si>
  <si>
    <t xml:space="preserve">    306283</t>
  </si>
  <si>
    <t>60.2</t>
  </si>
  <si>
    <t xml:space="preserve">    304937</t>
  </si>
  <si>
    <t>46.4</t>
  </si>
  <si>
    <t>Análisis Gasolina / Nafta</t>
  </si>
  <si>
    <t>21-04-2020 11:00</t>
  </si>
  <si>
    <t xml:space="preserve">    203538</t>
  </si>
  <si>
    <t>J802CARGAA</t>
  </si>
  <si>
    <t xml:space="preserve">    123920</t>
  </si>
  <si>
    <t>20-10-2020 11:00</t>
  </si>
  <si>
    <t xml:space="preserve">    303322</t>
  </si>
  <si>
    <t>14-04-2020 11:00</t>
  </si>
  <si>
    <t xml:space="preserve">    199922</t>
  </si>
  <si>
    <t>08-12-2020 11:00</t>
  </si>
  <si>
    <t xml:space="preserve">    337912</t>
  </si>
  <si>
    <t>28-07-2020 11:00</t>
  </si>
  <si>
    <t xml:space="preserve">    251131</t>
  </si>
  <si>
    <t>22-12-2020 11:00</t>
  </si>
  <si>
    <t xml:space="preserve">    347848</t>
  </si>
  <si>
    <t>14-07-2020 11:00</t>
  </si>
  <si>
    <t xml:space="preserve">    244436</t>
  </si>
  <si>
    <t>06-10-2020 11:00</t>
  </si>
  <si>
    <t xml:space="preserve">    293668</t>
  </si>
  <si>
    <t>24-03-2020 11:00</t>
  </si>
  <si>
    <t xml:space="preserve">    187021</t>
  </si>
  <si>
    <t>15-12-2020 11:00</t>
  </si>
  <si>
    <t xml:space="preserve">    342818</t>
  </si>
  <si>
    <t xml:space="preserve">    140056</t>
  </si>
  <si>
    <t>26-05-2020 11:00</t>
  </si>
  <si>
    <t xml:space="preserve">    221232</t>
  </si>
  <si>
    <t xml:space="preserve">    143806</t>
  </si>
  <si>
    <t xml:space="preserve">    337920</t>
  </si>
  <si>
    <t xml:space="preserve">    133024</t>
  </si>
  <si>
    <t>07-04-2020 11:00</t>
  </si>
  <si>
    <t xml:space="preserve">    196250</t>
  </si>
  <si>
    <t xml:space="preserve">    129365</t>
  </si>
  <si>
    <t>01-12-2020 11:00</t>
  </si>
  <si>
    <t xml:space="preserve">    333142</t>
  </si>
  <si>
    <t xml:space="preserve">    127653</t>
  </si>
  <si>
    <t xml:space="preserve">    170941</t>
  </si>
  <si>
    <t xml:space="preserve">    165579</t>
  </si>
  <si>
    <t>15-09-2020 11:00</t>
  </si>
  <si>
    <t xml:space="preserve">    279298</t>
  </si>
  <si>
    <t xml:space="preserve">    156372</t>
  </si>
  <si>
    <t xml:space="preserve">    347840</t>
  </si>
  <si>
    <t xml:space="preserve">    154668</t>
  </si>
  <si>
    <t>17-11-2020 11:00</t>
  </si>
  <si>
    <t xml:space="preserve">    323156</t>
  </si>
  <si>
    <t>29-09-2020 11:00</t>
  </si>
  <si>
    <t xml:space="preserve">    288513</t>
  </si>
  <si>
    <t xml:space="preserve">    172603</t>
  </si>
  <si>
    <t xml:space="preserve">    160114</t>
  </si>
  <si>
    <t>10-11-2020 11:00</t>
  </si>
  <si>
    <t xml:space="preserve">    318350</t>
  </si>
  <si>
    <t xml:space="preserve">    176274</t>
  </si>
  <si>
    <t xml:space="preserve">    161774</t>
  </si>
  <si>
    <t xml:space="preserve">    145498</t>
  </si>
  <si>
    <t>03-11-2020 11:00</t>
  </si>
  <si>
    <t xml:space="preserve">    313405</t>
  </si>
  <si>
    <t xml:space="preserve">    150955</t>
  </si>
  <si>
    <t xml:space="preserve">    149268</t>
  </si>
  <si>
    <t xml:space="preserve">    342810</t>
  </si>
  <si>
    <t>27-10-2020 11:00</t>
  </si>
  <si>
    <t xml:space="preserve">    308384</t>
  </si>
  <si>
    <t>09-06-2020 11:00</t>
  </si>
  <si>
    <t xml:space="preserve">    228471</t>
  </si>
  <si>
    <t xml:space="preserve">    313396</t>
  </si>
  <si>
    <t>22-09-2020 11:00</t>
  </si>
  <si>
    <t xml:space="preserve">    283860</t>
  </si>
  <si>
    <t>04-08-2020 11:00</t>
  </si>
  <si>
    <t xml:space="preserve">    254758</t>
  </si>
  <si>
    <t xml:space="preserve">    303331</t>
  </si>
  <si>
    <t xml:space="preserve">    181789</t>
  </si>
  <si>
    <t>01-09-2020 11:00</t>
  </si>
  <si>
    <t xml:space="preserve">    270540</t>
  </si>
  <si>
    <t xml:space="preserve">    318341</t>
  </si>
  <si>
    <t>13-10-2020 11:00</t>
  </si>
  <si>
    <t xml:space="preserve">    298427</t>
  </si>
  <si>
    <t>24-11-2020 11:00</t>
  </si>
  <si>
    <t xml:space="preserve">    328280</t>
  </si>
  <si>
    <t xml:space="preserve">    308375</t>
  </si>
  <si>
    <t>31-03-2020 11:00</t>
  </si>
  <si>
    <t xml:space="preserve">    191576</t>
  </si>
  <si>
    <t xml:space="preserve">    293678</t>
  </si>
  <si>
    <t xml:space="preserve">    288523</t>
  </si>
  <si>
    <t xml:space="preserve">    283870</t>
  </si>
  <si>
    <t xml:space="preserve">    279308</t>
  </si>
  <si>
    <t>08-09-2020 11:00</t>
  </si>
  <si>
    <t xml:space="preserve">    274963</t>
  </si>
  <si>
    <t xml:space="preserve">    270550</t>
  </si>
  <si>
    <t>11-08-2020 11:00</t>
  </si>
  <si>
    <t xml:space="preserve">    258306</t>
  </si>
  <si>
    <t xml:space="preserve">    254768</t>
  </si>
  <si>
    <t xml:space="preserve">    244445</t>
  </si>
  <si>
    <t xml:space="preserve">    228479</t>
  </si>
  <si>
    <t xml:space="preserve">    221238</t>
  </si>
  <si>
    <t>12-05-2020 11:00</t>
  </si>
  <si>
    <t xml:space="preserve">    213812</t>
  </si>
  <si>
    <t xml:space="preserve">    203544</t>
  </si>
  <si>
    <t xml:space="preserve">    199928</t>
  </si>
  <si>
    <t>11-04-2020 22:00</t>
  </si>
  <si>
    <t xml:space="preserve">    198688</t>
  </si>
  <si>
    <t xml:space="preserve">    196263</t>
  </si>
  <si>
    <t xml:space="preserve">    176287</t>
  </si>
  <si>
    <t xml:space="preserve">    172614</t>
  </si>
  <si>
    <t xml:space="preserve">    170954</t>
  </si>
  <si>
    <t xml:space="preserve">    161786</t>
  </si>
  <si>
    <t xml:space="preserve">    160127</t>
  </si>
  <si>
    <t xml:space="preserve">    156383</t>
  </si>
  <si>
    <t xml:space="preserve">    150966</t>
  </si>
  <si>
    <t xml:space="preserve">    149281</t>
  </si>
  <si>
    <t xml:space="preserve">    145509</t>
  </si>
  <si>
    <t xml:space="preserve">    143818</t>
  </si>
  <si>
    <t xml:space="preserve">    140066</t>
  </si>
  <si>
    <t xml:space="preserve">    133036</t>
  </si>
  <si>
    <t xml:space="preserve">    129375</t>
  </si>
  <si>
    <t xml:space="preserve">    123930</t>
  </si>
  <si>
    <t>Azufre % wt</t>
  </si>
  <si>
    <t>UOP603</t>
  </si>
  <si>
    <t>31-12-2020 06:00</t>
  </si>
  <si>
    <t xml:space="preserve">    354549</t>
  </si>
  <si>
    <t>J475CARGA</t>
  </si>
  <si>
    <t>30-12-2020 06:00</t>
  </si>
  <si>
    <t xml:space="preserve">    353715</t>
  </si>
  <si>
    <t>08-09-2020 22:00</t>
  </si>
  <si>
    <t xml:space="preserve">    275271</t>
  </si>
  <si>
    <t>29-12-2020 06:00</t>
  </si>
  <si>
    <t xml:space="preserve">    352907</t>
  </si>
  <si>
    <t xml:space="preserve">    266569</t>
  </si>
  <si>
    <t>28-12-2020 06:00</t>
  </si>
  <si>
    <t xml:space="preserve">    352074</t>
  </si>
  <si>
    <t>21-04-2020 22:00</t>
  </si>
  <si>
    <t xml:space="preserve">    203855</t>
  </si>
  <si>
    <t>25-12-2020 06:00</t>
  </si>
  <si>
    <t xml:space="preserve">    350082</t>
  </si>
  <si>
    <t>24-12-2020 06:00</t>
  </si>
  <si>
    <t xml:space="preserve">    349279</t>
  </si>
  <si>
    <t>23-12-2020 06:00</t>
  </si>
  <si>
    <t xml:space="preserve">    348478</t>
  </si>
  <si>
    <t>28-02-2020 05:00</t>
  </si>
  <si>
    <t xml:space="preserve">    167571</t>
  </si>
  <si>
    <t>22-12-2020 06:00</t>
  </si>
  <si>
    <t xml:space="preserve">    347656</t>
  </si>
  <si>
    <t xml:space="preserve">    251431</t>
  </si>
  <si>
    <t>21-12-2020 06:00</t>
  </si>
  <si>
    <t xml:space="preserve">    346838</t>
  </si>
  <si>
    <t xml:space="preserve">    247989</t>
  </si>
  <si>
    <t>18-12-2020 06:00</t>
  </si>
  <si>
    <t xml:space="preserve">    344850</t>
  </si>
  <si>
    <t>17-12-2020 06:00</t>
  </si>
  <si>
    <t xml:space="preserve">    344078</t>
  </si>
  <si>
    <t>16-12-2020 06:00</t>
  </si>
  <si>
    <t xml:space="preserve">    343371</t>
  </si>
  <si>
    <t xml:space="preserve">    217796</t>
  </si>
  <si>
    <t>15-12-2020 06:00</t>
  </si>
  <si>
    <t xml:space="preserve">    342564</t>
  </si>
  <si>
    <t xml:space="preserve">    228712</t>
  </si>
  <si>
    <t>14-12-2020 06:00</t>
  </si>
  <si>
    <t xml:space="preserve">    341768</t>
  </si>
  <si>
    <t>25-12-2020 22:00</t>
  </si>
  <si>
    <t xml:space="preserve">    350573</t>
  </si>
  <si>
    <t>11-12-2020 06:00</t>
  </si>
  <si>
    <t xml:space="preserve">    339953</t>
  </si>
  <si>
    <t>10-12-2020 06:00</t>
  </si>
  <si>
    <t xml:space="preserve">    339132</t>
  </si>
  <si>
    <t>09-12-2020 06:00</t>
  </si>
  <si>
    <t xml:space="preserve">    338463</t>
  </si>
  <si>
    <t xml:space="preserve">    279625</t>
  </si>
  <si>
    <t>07-07-2020 22:00</t>
  </si>
  <si>
    <t xml:space="preserve">    241351</t>
  </si>
  <si>
    <t>23-06-2020 22:00</t>
  </si>
  <si>
    <t xml:space="preserve">    234804</t>
  </si>
  <si>
    <t>07-12-2020 06:00</t>
  </si>
  <si>
    <t xml:space="preserve">    336924</t>
  </si>
  <si>
    <t xml:space="preserve">    171286</t>
  </si>
  <si>
    <t xml:space="preserve">    288932</t>
  </si>
  <si>
    <t>04-12-2020 06:00</t>
  </si>
  <si>
    <t xml:space="preserve">    335081</t>
  </si>
  <si>
    <t>03-12-2020 06:00</t>
  </si>
  <si>
    <t xml:space="preserve">    334338</t>
  </si>
  <si>
    <t>02-12-2020 06:00</t>
  </si>
  <si>
    <t xml:space="preserve">    333662</t>
  </si>
  <si>
    <t>18-08-2020 22:00</t>
  </si>
  <si>
    <t xml:space="preserve">    262409</t>
  </si>
  <si>
    <t>01-12-2020 06:00</t>
  </si>
  <si>
    <t xml:space="preserve">    332929</t>
  </si>
  <si>
    <t xml:space="preserve">    258589</t>
  </si>
  <si>
    <t>30-11-2020 06:00</t>
  </si>
  <si>
    <t xml:space="preserve">    332211</t>
  </si>
  <si>
    <t>28-11-2020 22:00</t>
  </si>
  <si>
    <t xml:space="preserve">    331528</t>
  </si>
  <si>
    <t>31-03-2020 22:00</t>
  </si>
  <si>
    <t xml:space="preserve">    191984</t>
  </si>
  <si>
    <t xml:space="preserve">    345384</t>
  </si>
  <si>
    <t>27-11-2020 06:00</t>
  </si>
  <si>
    <t xml:space="preserve">    330401</t>
  </si>
  <si>
    <t>26-11-2020 06:00</t>
  </si>
  <si>
    <t xml:space="preserve">    329643</t>
  </si>
  <si>
    <t xml:space="preserve">    328910</t>
  </si>
  <si>
    <t>04-08-2020 22:00</t>
  </si>
  <si>
    <t xml:space="preserve">    255003</t>
  </si>
  <si>
    <t>24-11-2020 06:00</t>
  </si>
  <si>
    <t xml:space="preserve">    328070</t>
  </si>
  <si>
    <t xml:space="preserve">    140357</t>
  </si>
  <si>
    <t>23-11-2020 06:00</t>
  </si>
  <si>
    <t xml:space="preserve">    327308</t>
  </si>
  <si>
    <t xml:space="preserve">    225485</t>
  </si>
  <si>
    <t>03-11-2020 22:00</t>
  </si>
  <si>
    <t xml:space="preserve">    313741</t>
  </si>
  <si>
    <t>20-11-2020 06:00</t>
  </si>
  <si>
    <t xml:space="preserve">    325348</t>
  </si>
  <si>
    <t>22-09-2020 22:00</t>
  </si>
  <si>
    <t xml:space="preserve">    284204</t>
  </si>
  <si>
    <t>18-11-2020 06:00</t>
  </si>
  <si>
    <t xml:space="preserve">    323740</t>
  </si>
  <si>
    <t xml:space="preserve">    270861</t>
  </si>
  <si>
    <t>17-11-2020 06:00</t>
  </si>
  <si>
    <t xml:space="preserve">    322941</t>
  </si>
  <si>
    <t xml:space="preserve">    172905</t>
  </si>
  <si>
    <t>16-11-2020 06:00</t>
  </si>
  <si>
    <t xml:space="preserve">    322204</t>
  </si>
  <si>
    <t xml:space="preserve">    165926</t>
  </si>
  <si>
    <t>13-11-2020 06:00</t>
  </si>
  <si>
    <t xml:space="preserve">    320319</t>
  </si>
  <si>
    <t>12-11-2020 06:00</t>
  </si>
  <si>
    <t xml:space="preserve">    319562</t>
  </si>
  <si>
    <t>11-11-2020 06:00</t>
  </si>
  <si>
    <t xml:space="preserve">    318864</t>
  </si>
  <si>
    <t>06-02-2020 22:00</t>
  </si>
  <si>
    <t xml:space="preserve">    151252</t>
  </si>
  <si>
    <t xml:space="preserve">    128021</t>
  </si>
  <si>
    <t>10-11-2020 06:00</t>
  </si>
  <si>
    <t xml:space="preserve">    318157</t>
  </si>
  <si>
    <t xml:space="preserve">    176631</t>
  </si>
  <si>
    <t>09-11-2020 06:00</t>
  </si>
  <si>
    <t xml:space="preserve">    317416</t>
  </si>
  <si>
    <t>06-11-2020 06:00</t>
  </si>
  <si>
    <t xml:space="preserve">    315529</t>
  </si>
  <si>
    <t xml:space="preserve">    155047</t>
  </si>
  <si>
    <t>05-11-2020 06:00</t>
  </si>
  <si>
    <t xml:space="preserve">    314725</t>
  </si>
  <si>
    <t>04-11-2020 06:00</t>
  </si>
  <si>
    <t xml:space="preserve">    313980</t>
  </si>
  <si>
    <t xml:space="preserve">    134895</t>
  </si>
  <si>
    <t>13-11-2020 22:00</t>
  </si>
  <si>
    <t xml:space="preserve">    320835</t>
  </si>
  <si>
    <t>03-11-2020 06:00</t>
  </si>
  <si>
    <t xml:space="preserve">    313189</t>
  </si>
  <si>
    <t>24-03-2020 22:00</t>
  </si>
  <si>
    <t xml:space="preserve">    187306</t>
  </si>
  <si>
    <t>02-11-2020 06:00</t>
  </si>
  <si>
    <t xml:space="preserve">    312382</t>
  </si>
  <si>
    <t>30-10-2020 06:00</t>
  </si>
  <si>
    <t xml:space="preserve">    310406</t>
  </si>
  <si>
    <t>29-10-2020 06:00</t>
  </si>
  <si>
    <t xml:space="preserve">    309623</t>
  </si>
  <si>
    <t>28-10-2020 06:00</t>
  </si>
  <si>
    <t xml:space="preserve">    308953</t>
  </si>
  <si>
    <t>11-12-2020 22:00</t>
  </si>
  <si>
    <t xml:space="preserve">    340510</t>
  </si>
  <si>
    <t>20-10-2020 22:00</t>
  </si>
  <si>
    <t xml:space="preserve">    303702</t>
  </si>
  <si>
    <t>21-01-2020 22:00</t>
  </si>
  <si>
    <t xml:space="preserve">    138750</t>
  </si>
  <si>
    <t>27-10-2020 06:00</t>
  </si>
  <si>
    <t xml:space="preserve">    308174</t>
  </si>
  <si>
    <t>17-01-2020 10:00</t>
  </si>
  <si>
    <t xml:space="preserve">    135615</t>
  </si>
  <si>
    <t>26-10-2020 06:00</t>
  </si>
  <si>
    <t xml:space="preserve">    307386</t>
  </si>
  <si>
    <t>23-10-2020 06:00</t>
  </si>
  <si>
    <t xml:space="preserve">    305354</t>
  </si>
  <si>
    <t>22-10-2020 06:00</t>
  </si>
  <si>
    <t xml:space="preserve">    304593</t>
  </si>
  <si>
    <t>21-10-2020 06:00</t>
  </si>
  <si>
    <t xml:space="preserve">    303908</t>
  </si>
  <si>
    <t>27-10-2020 22:00</t>
  </si>
  <si>
    <t xml:space="preserve">    308737</t>
  </si>
  <si>
    <t xml:space="preserve">    231819</t>
  </si>
  <si>
    <t>20-10-2020 06:00</t>
  </si>
  <si>
    <t xml:space="preserve">    303149</t>
  </si>
  <si>
    <t xml:space="preserve">    182128</t>
  </si>
  <si>
    <t>19-10-2020 06:00</t>
  </si>
  <si>
    <t xml:space="preserve">    302352</t>
  </si>
  <si>
    <t>16-10-2020 06:00</t>
  </si>
  <si>
    <t xml:space="preserve">    300480</t>
  </si>
  <si>
    <t>15-10-2020 06:00</t>
  </si>
  <si>
    <t xml:space="preserve">    299673</t>
  </si>
  <si>
    <t>14-10-2020 06:00</t>
  </si>
  <si>
    <t xml:space="preserve">    298963</t>
  </si>
  <si>
    <t>04-12-2020 22:00</t>
  </si>
  <si>
    <t xml:space="preserve">    335598</t>
  </si>
  <si>
    <t xml:space="preserve">    156674</t>
  </si>
  <si>
    <t>13-10-2020 06:00</t>
  </si>
  <si>
    <t xml:space="preserve">    298233</t>
  </si>
  <si>
    <t xml:space="preserve">    145835</t>
  </si>
  <si>
    <t xml:space="preserve">    144158</t>
  </si>
  <si>
    <t>09-10-2020 06:00</t>
  </si>
  <si>
    <t xml:space="preserve">    295649</t>
  </si>
  <si>
    <t>08-10-2020 06:00</t>
  </si>
  <si>
    <t xml:space="preserve">    294878</t>
  </si>
  <si>
    <t>27-11-2020 22:00</t>
  </si>
  <si>
    <t xml:space="preserve">    330899</t>
  </si>
  <si>
    <t>07-10-2020 06:00</t>
  </si>
  <si>
    <t xml:space="preserve">    294179</t>
  </si>
  <si>
    <t xml:space="preserve">    183853</t>
  </si>
  <si>
    <t>04-02-2020 22:00</t>
  </si>
  <si>
    <t xml:space="preserve">    149582</t>
  </si>
  <si>
    <t>20-02-2020 22:00</t>
  </si>
  <si>
    <t xml:space="preserve">    162098</t>
  </si>
  <si>
    <t>05-10-2020 06:00</t>
  </si>
  <si>
    <t xml:space="preserve">    292647</t>
  </si>
  <si>
    <t>02-10-2020 06:00</t>
  </si>
  <si>
    <t xml:space="preserve">    290649</t>
  </si>
  <si>
    <t>01-10-2020 06:00</t>
  </si>
  <si>
    <t xml:space="preserve">    289931</t>
  </si>
  <si>
    <t>30-09-2020 06:00</t>
  </si>
  <si>
    <t xml:space="preserve">    289126</t>
  </si>
  <si>
    <t>29-09-2020 06:00</t>
  </si>
  <si>
    <t xml:space="preserve">    288361</t>
  </si>
  <si>
    <t>28-09-2020 06:00</t>
  </si>
  <si>
    <t xml:space="preserve">    287600</t>
  </si>
  <si>
    <t>25-09-2020 06:00</t>
  </si>
  <si>
    <t xml:space="preserve">    285765</t>
  </si>
  <si>
    <t>24-09-2020 06:00</t>
  </si>
  <si>
    <t xml:space="preserve">    285017</t>
  </si>
  <si>
    <t>23-09-2020 06:00</t>
  </si>
  <si>
    <t xml:space="preserve">    284402</t>
  </si>
  <si>
    <t>22-09-2020 06:00</t>
  </si>
  <si>
    <t xml:space="preserve">    283681</t>
  </si>
  <si>
    <t>21-09-2020 06:00</t>
  </si>
  <si>
    <t xml:space="preserve">    283030</t>
  </si>
  <si>
    <t>17-09-2020 06:00</t>
  </si>
  <si>
    <t xml:space="preserve">    280472</t>
  </si>
  <si>
    <t>16-09-2020 06:00</t>
  </si>
  <si>
    <t xml:space="preserve">    279815</t>
  </si>
  <si>
    <t>15-09-2020 06:00</t>
  </si>
  <si>
    <t xml:space="preserve">    279148</t>
  </si>
  <si>
    <t>14-09-2020 06:00</t>
  </si>
  <si>
    <t xml:space="preserve">    278415</t>
  </si>
  <si>
    <t>11-09-2020 06:00</t>
  </si>
  <si>
    <t xml:space="preserve">    276727</t>
  </si>
  <si>
    <t>10-09-2020 06:00</t>
  </si>
  <si>
    <t xml:space="preserve">    276084</t>
  </si>
  <si>
    <t xml:space="preserve">    275455</t>
  </si>
  <si>
    <t>08-09-2020 06:00</t>
  </si>
  <si>
    <t xml:space="preserve">    274787</t>
  </si>
  <si>
    <t>07-09-2020 06:00</t>
  </si>
  <si>
    <t xml:space="preserve">    274069</t>
  </si>
  <si>
    <t>04-09-2020 06:00</t>
  </si>
  <si>
    <t xml:space="preserve">    272291</t>
  </si>
  <si>
    <t xml:space="preserve">    271624</t>
  </si>
  <si>
    <t>02-09-2020 06:00</t>
  </si>
  <si>
    <t xml:space="preserve">    271038</t>
  </si>
  <si>
    <t>01-09-2020 06:00</t>
  </si>
  <si>
    <t xml:space="preserve">    270419</t>
  </si>
  <si>
    <t>31-08-2020 06:00</t>
  </si>
  <si>
    <t xml:space="preserve">    269733</t>
  </si>
  <si>
    <t>28-08-2020 06:00</t>
  </si>
  <si>
    <t xml:space="preserve">    268095</t>
  </si>
  <si>
    <t>27-08-2020 06:00</t>
  </si>
  <si>
    <t xml:space="preserve">    267424</t>
  </si>
  <si>
    <t>26-08-2020 06:00</t>
  </si>
  <si>
    <t xml:space="preserve">    266762</t>
  </si>
  <si>
    <t>25-08-2020 06:00</t>
  </si>
  <si>
    <t xml:space="preserve">    266098</t>
  </si>
  <si>
    <t>24-08-2020 06:00</t>
  </si>
  <si>
    <t xml:space="preserve">    265395</t>
  </si>
  <si>
    <t>21-08-2020 06:00</t>
  </si>
  <si>
    <t xml:space="preserve">    263727</t>
  </si>
  <si>
    <t>20-08-2020 06:00</t>
  </si>
  <si>
    <t xml:space="preserve">    263152</t>
  </si>
  <si>
    <t>19-08-2020 06:00</t>
  </si>
  <si>
    <t xml:space="preserve">    262583</t>
  </si>
  <si>
    <t>18-08-2020 06:00</t>
  </si>
  <si>
    <t xml:space="preserve">    261914</t>
  </si>
  <si>
    <t>17-08-2020 06:00</t>
  </si>
  <si>
    <t xml:space="preserve">    261183</t>
  </si>
  <si>
    <t>14-08-2020 06:00</t>
  </si>
  <si>
    <t xml:space="preserve">    259835</t>
  </si>
  <si>
    <t>13-08-2020 06:00</t>
  </si>
  <si>
    <t xml:space="preserve">    259279</t>
  </si>
  <si>
    <t xml:space="preserve">    258744</t>
  </si>
  <si>
    <t>11-08-2020 06:00</t>
  </si>
  <si>
    <t xml:space="preserve">    258163</t>
  </si>
  <si>
    <t>10-08-2020 06:00</t>
  </si>
  <si>
    <t xml:space="preserve">    257596</t>
  </si>
  <si>
    <t>07-08-2020 06:00</t>
  </si>
  <si>
    <t xml:space="preserve">    256231</t>
  </si>
  <si>
    <t>06-08-2020 06:00</t>
  </si>
  <si>
    <t xml:space="preserve">    255668</t>
  </si>
  <si>
    <t>05-08-2020 06:00</t>
  </si>
  <si>
    <t xml:space="preserve">    255144</t>
  </si>
  <si>
    <t>04-08-2020 06:00</t>
  </si>
  <si>
    <t xml:space="preserve">    254617</t>
  </si>
  <si>
    <t>03-08-2020 06:00</t>
  </si>
  <si>
    <t xml:space="preserve">    254036</t>
  </si>
  <si>
    <t>31-07-2020 06:00</t>
  </si>
  <si>
    <t xml:space="preserve">    252624</t>
  </si>
  <si>
    <t>30-07-2020 06:00</t>
  </si>
  <si>
    <t xml:space="preserve">    252036</t>
  </si>
  <si>
    <t>29-07-2020 06:00</t>
  </si>
  <si>
    <t xml:space="preserve">    251568</t>
  </si>
  <si>
    <t>28-07-2020 06:00</t>
  </si>
  <si>
    <t xml:space="preserve">    251014</t>
  </si>
  <si>
    <t>27-07-2020 06:00</t>
  </si>
  <si>
    <t xml:space="preserve">    250347</t>
  </si>
  <si>
    <t>24-07-2020 06:00</t>
  </si>
  <si>
    <t xml:space="preserve">    249130</t>
  </si>
  <si>
    <t>23-07-2020 06:00</t>
  </si>
  <si>
    <t xml:space="preserve">    248596</t>
  </si>
  <si>
    <t>22-07-2020 06:00</t>
  </si>
  <si>
    <t xml:space="preserve">    248115</t>
  </si>
  <si>
    <t>21-07-2020 06:00</t>
  </si>
  <si>
    <t xml:space="preserve">    247604</t>
  </si>
  <si>
    <t>20-07-2020 06:00</t>
  </si>
  <si>
    <t xml:space="preserve">    247006</t>
  </si>
  <si>
    <t>17-07-2020 06:00</t>
  </si>
  <si>
    <t xml:space="preserve">    245781</t>
  </si>
  <si>
    <t xml:space="preserve">    244791</t>
  </si>
  <si>
    <t>14-07-2020 06:00</t>
  </si>
  <si>
    <t xml:space="preserve">    244270</t>
  </si>
  <si>
    <t>13-07-2020 06:00</t>
  </si>
  <si>
    <t xml:space="preserve">    243718</t>
  </si>
  <si>
    <t>10-07-2020 06:00</t>
  </si>
  <si>
    <t xml:space="preserve">    242482</t>
  </si>
  <si>
    <t>09-07-2020 06:00</t>
  </si>
  <si>
    <t xml:space="preserve">    241944</t>
  </si>
  <si>
    <t>08-07-2020 06:00</t>
  </si>
  <si>
    <t xml:space="preserve">    241486</t>
  </si>
  <si>
    <t>07-07-2020 06:00</t>
  </si>
  <si>
    <t xml:space="preserve">    240991</t>
  </si>
  <si>
    <t>06-07-2020 06:00</t>
  </si>
  <si>
    <t xml:space="preserve">    240489</t>
  </si>
  <si>
    <t>03-07-2020 06:00</t>
  </si>
  <si>
    <t xml:space="preserve">    239252</t>
  </si>
  <si>
    <t>02-07-2020 06:00</t>
  </si>
  <si>
    <t xml:space="preserve">    238686</t>
  </si>
  <si>
    <t>01-07-2020 06:00</t>
  </si>
  <si>
    <t xml:space="preserve">    238177</t>
  </si>
  <si>
    <t>30-06-2020 06:00</t>
  </si>
  <si>
    <t xml:space="preserve">    237661</t>
  </si>
  <si>
    <t>26-06-2020 06:00</t>
  </si>
  <si>
    <t xml:space="preserve">    235831</t>
  </si>
  <si>
    <t>25-06-2020 06:00</t>
  </si>
  <si>
    <t xml:space="preserve">    235336</t>
  </si>
  <si>
    <t>24-06-2020 06:00</t>
  </si>
  <si>
    <t xml:space="preserve">    234931</t>
  </si>
  <si>
    <t>22-06-2020 06:00</t>
  </si>
  <si>
    <t xml:space="preserve">    233967</t>
  </si>
  <si>
    <t>19-06-2020 06:00</t>
  </si>
  <si>
    <t xml:space="preserve">    232838</t>
  </si>
  <si>
    <t>17-06-2020 06:00</t>
  </si>
  <si>
    <t xml:space="preserve">    231946</t>
  </si>
  <si>
    <t>16-06-2020 06:00</t>
  </si>
  <si>
    <t xml:space="preserve">    231484</t>
  </si>
  <si>
    <t>15-06-2020 06:00</t>
  </si>
  <si>
    <t xml:space="preserve">    231023</t>
  </si>
  <si>
    <t>12-06-2020 06:00</t>
  </si>
  <si>
    <t xml:space="preserve">    229846</t>
  </si>
  <si>
    <t>11-06-2020 06:00</t>
  </si>
  <si>
    <t xml:space="preserve">    229593</t>
  </si>
  <si>
    <t>10-06-2020 06:00</t>
  </si>
  <si>
    <t xml:space="preserve">    228854</t>
  </si>
  <si>
    <t>08-06-2020 06:00</t>
  </si>
  <si>
    <t xml:space="preserve">    227878</t>
  </si>
  <si>
    <t>04-06-2020 06:00</t>
  </si>
  <si>
    <t xml:space="preserve">    226355</t>
  </si>
  <si>
    <t xml:space="preserve">    225626</t>
  </si>
  <si>
    <t>02-06-2020 06:00</t>
  </si>
  <si>
    <t xml:space="preserve">    225356</t>
  </si>
  <si>
    <t xml:space="preserve">    224364</t>
  </si>
  <si>
    <t>29-05-2020 06:00</t>
  </si>
  <si>
    <t xml:space="preserve">    223177</t>
  </si>
  <si>
    <t>28-05-2020 22:00</t>
  </si>
  <si>
    <t xml:space="preserve">    222848</t>
  </si>
  <si>
    <t>27-05-2020 22:00</t>
  </si>
  <si>
    <t xml:space="preserve">    222114</t>
  </si>
  <si>
    <t>26-05-2020 22:00</t>
  </si>
  <si>
    <t xml:space="preserve">    221573</t>
  </si>
  <si>
    <t xml:space="preserve">    220933</t>
  </si>
  <si>
    <t>22-05-2020 22:00</t>
  </si>
  <si>
    <t xml:space="preserve">    219332</t>
  </si>
  <si>
    <t>20-05-2020 22:00</t>
  </si>
  <si>
    <t xml:space="preserve">    218339</t>
  </si>
  <si>
    <t xml:space="preserve">    217812</t>
  </si>
  <si>
    <t>18-05-2020 22:00</t>
  </si>
  <si>
    <t xml:space="preserve">    217077</t>
  </si>
  <si>
    <t>15-05-2020 22:00</t>
  </si>
  <si>
    <t xml:space="preserve">    215668</t>
  </si>
  <si>
    <t xml:space="preserve">    215179</t>
  </si>
  <si>
    <t>13-05-2020 22:00</t>
  </si>
  <si>
    <t xml:space="preserve">    214595</t>
  </si>
  <si>
    <t xml:space="preserve">    214142</t>
  </si>
  <si>
    <t>11-05-2020 22:00</t>
  </si>
  <si>
    <t xml:space="preserve">    213516</t>
  </si>
  <si>
    <t>08-05-2020 22:00</t>
  </si>
  <si>
    <t xml:space="preserve">    212203</t>
  </si>
  <si>
    <t xml:space="preserve">    208346</t>
  </si>
  <si>
    <t>29-04-2020 22:00</t>
  </si>
  <si>
    <t xml:space="preserve">    207818</t>
  </si>
  <si>
    <t xml:space="preserve">    207446</t>
  </si>
  <si>
    <t>27-04-2020 22:00</t>
  </si>
  <si>
    <t xml:space="preserve">    206862</t>
  </si>
  <si>
    <t>24-04-2020 22:00</t>
  </si>
  <si>
    <t xml:space="preserve">    205551</t>
  </si>
  <si>
    <t>23-04-2020 22:00</t>
  </si>
  <si>
    <t xml:space="preserve">    205031</t>
  </si>
  <si>
    <t>22-04-2020 22:00</t>
  </si>
  <si>
    <t xml:space="preserve">    204381</t>
  </si>
  <si>
    <t xml:space="preserve">    203860</t>
  </si>
  <si>
    <t xml:space="preserve">    203138</t>
  </si>
  <si>
    <t>18-04-2020 03:00</t>
  </si>
  <si>
    <t xml:space="preserve">    202012</t>
  </si>
  <si>
    <t>17-04-2020 22:00</t>
  </si>
  <si>
    <t xml:space="preserve">    201870</t>
  </si>
  <si>
    <t xml:space="preserve">    201410</t>
  </si>
  <si>
    <t>15-04-2020 22:00</t>
  </si>
  <si>
    <t xml:space="preserve">    200751</t>
  </si>
  <si>
    <t>14-04-2020 22:00</t>
  </si>
  <si>
    <t xml:space="preserve">    200201</t>
  </si>
  <si>
    <t>13-04-2020 22:00</t>
  </si>
  <si>
    <t xml:space="preserve">    199626</t>
  </si>
  <si>
    <t>09-04-2020 22:00</t>
  </si>
  <si>
    <t xml:space="preserve">    197750</t>
  </si>
  <si>
    <t>08-04-2020 22:00</t>
  </si>
  <si>
    <t xml:space="preserve">    197197</t>
  </si>
  <si>
    <t>07-04-2020 22:00</t>
  </si>
  <si>
    <t xml:space="preserve">    196598</t>
  </si>
  <si>
    <t>06-04-2020 22:00</t>
  </si>
  <si>
    <t xml:space="preserve">    195878</t>
  </si>
  <si>
    <t>03-04-2020 22:00</t>
  </si>
  <si>
    <t xml:space="preserve">    194062</t>
  </si>
  <si>
    <t>02-04-2020 22:00</t>
  </si>
  <si>
    <t xml:space="preserve">    193404</t>
  </si>
  <si>
    <t>01-04-2020 22:00</t>
  </si>
  <si>
    <t xml:space="preserve">    192712</t>
  </si>
  <si>
    <t>01-04-2020 10:00</t>
  </si>
  <si>
    <t xml:space="preserve">    192572</t>
  </si>
  <si>
    <t xml:space="preserve">    192039</t>
  </si>
  <si>
    <t>30-03-2020 22:00</t>
  </si>
  <si>
    <t xml:space="preserve">    191253</t>
  </si>
  <si>
    <t>27-03-2020 22:00</t>
  </si>
  <si>
    <t xml:space="preserve">    189361</t>
  </si>
  <si>
    <t>26-03-2020 22:00</t>
  </si>
  <si>
    <t xml:space="preserve">    188708</t>
  </si>
  <si>
    <t>25-03-2020 22:00</t>
  </si>
  <si>
    <t xml:space="preserve">    188090</t>
  </si>
  <si>
    <t xml:space="preserve">    187361</t>
  </si>
  <si>
    <t>23-03-2020 22:00</t>
  </si>
  <si>
    <t xml:space="preserve">    186681</t>
  </si>
  <si>
    <t xml:space="preserve">    184669</t>
  </si>
  <si>
    <t xml:space="preserve">    183911</t>
  </si>
  <si>
    <t xml:space="preserve">    183084</t>
  </si>
  <si>
    <t xml:space="preserve">    181303</t>
  </si>
  <si>
    <t xml:space="preserve">    179165</t>
  </si>
  <si>
    <t xml:space="preserve">    177511</t>
  </si>
  <si>
    <t xml:space="preserve">    176686</t>
  </si>
  <si>
    <t xml:space="preserve">    175826</t>
  </si>
  <si>
    <t xml:space="preserve">    173771</t>
  </si>
  <si>
    <t xml:space="preserve">    172963</t>
  </si>
  <si>
    <t xml:space="preserve">    172140</t>
  </si>
  <si>
    <t xml:space="preserve">    171343</t>
  </si>
  <si>
    <t xml:space="preserve">    168422</t>
  </si>
  <si>
    <t>28-02-2020 03:00</t>
  </si>
  <si>
    <t xml:space="preserve">    167780</t>
  </si>
  <si>
    <t xml:space="preserve">    166795</t>
  </si>
  <si>
    <t xml:space="preserve">    165981</t>
  </si>
  <si>
    <t xml:space="preserve">    165073</t>
  </si>
  <si>
    <t xml:space="preserve">    162985</t>
  </si>
  <si>
    <t xml:space="preserve">    162156</t>
  </si>
  <si>
    <t xml:space="preserve">    161304</t>
  </si>
  <si>
    <t xml:space="preserve">    160500</t>
  </si>
  <si>
    <t xml:space="preserve">    159658</t>
  </si>
  <si>
    <t xml:space="preserve">    157524</t>
  </si>
  <si>
    <t xml:space="preserve">    156732</t>
  </si>
  <si>
    <t xml:space="preserve">    155898</t>
  </si>
  <si>
    <t xml:space="preserve">    155102</t>
  </si>
  <si>
    <t xml:space="preserve">    154194</t>
  </si>
  <si>
    <t xml:space="preserve">    152116</t>
  </si>
  <si>
    <t xml:space="preserve">    151310</t>
  </si>
  <si>
    <t>05-02-2020 22:00</t>
  </si>
  <si>
    <t xml:space="preserve">    150517</t>
  </si>
  <si>
    <t xml:space="preserve">    149639</t>
  </si>
  <si>
    <t>03-02-2020 22:00</t>
  </si>
  <si>
    <t xml:space="preserve">    148794</t>
  </si>
  <si>
    <t xml:space="preserve">    145893</t>
  </si>
  <si>
    <t xml:space="preserve">    145034</t>
  </si>
  <si>
    <t xml:space="preserve">    144213</t>
  </si>
  <si>
    <t xml:space="preserve">    143330</t>
  </si>
  <si>
    <t>24-01-2020 22:00</t>
  </si>
  <si>
    <t xml:space="preserve">    141195</t>
  </si>
  <si>
    <t xml:space="preserve">    140413</t>
  </si>
  <si>
    <t>22-01-2020 22:00</t>
  </si>
  <si>
    <t xml:space="preserve">    139579</t>
  </si>
  <si>
    <t xml:space="preserve">    137939</t>
  </si>
  <si>
    <t xml:space="preserve">    135846</t>
  </si>
  <si>
    <t xml:space="preserve">    135020</t>
  </si>
  <si>
    <t xml:space="preserve">    134195</t>
  </si>
  <si>
    <t xml:space="preserve">    133386</t>
  </si>
  <si>
    <t xml:space="preserve">    132520</t>
  </si>
  <si>
    <t xml:space="preserve">    130490</t>
  </si>
  <si>
    <t>09-01-2020 22:00</t>
  </si>
  <si>
    <t xml:space="preserve">    129731</t>
  </si>
  <si>
    <t>08-01-2020 22:00</t>
  </si>
  <si>
    <t xml:space="preserve">    128926</t>
  </si>
  <si>
    <t xml:space="preserve">    128075</t>
  </si>
  <si>
    <t xml:space="preserve">    127171</t>
  </si>
  <si>
    <t xml:space="preserve">    125065</t>
  </si>
  <si>
    <t xml:space="preserve">    124261</t>
  </si>
  <si>
    <t>Hora</t>
  </si>
  <si>
    <t>Observaciones</t>
  </si>
  <si>
    <t>Azufre, ppm</t>
  </si>
  <si>
    <t>Azufre, %m/m</t>
  </si>
  <si>
    <t>SLOP CONCON</t>
  </si>
  <si>
    <t>M,Especial</t>
  </si>
  <si>
    <t>FC6015</t>
  </si>
  <si>
    <t>322B GASOLINA CORTE</t>
  </si>
  <si>
    <t>322b</t>
  </si>
  <si>
    <t>OLEODUCTO A COMPAÑÍA</t>
  </si>
  <si>
    <t>altura 8 metros</t>
  </si>
  <si>
    <t>SLOP  TOPPING</t>
  </si>
  <si>
    <t>Camion Gasolina</t>
  </si>
  <si>
    <t>DRZD-31</t>
  </si>
  <si>
    <t>TK 3453 - API 9,0 MT</t>
  </si>
  <si>
    <t>TK 3453 - API 8,0 MT</t>
  </si>
  <si>
    <t>TK 3453 - API 7,0 MT</t>
  </si>
  <si>
    <t>TK 3453 - API 6,0 MT</t>
  </si>
  <si>
    <t>REDUCIDO</t>
  </si>
  <si>
    <t>crudo reducido</t>
  </si>
  <si>
    <t>ORIENTE</t>
  </si>
  <si>
    <t>BT CABO VIOCTORIA</t>
  </si>
  <si>
    <t>BUZIOS</t>
  </si>
  <si>
    <t>B/T CABO SAN VICENTE CRUDO BUZIOS</t>
  </si>
  <si>
    <t>CHAZA</t>
  </si>
  <si>
    <t>B/T CABO VICTORIA CRUDO CHAZA</t>
  </si>
  <si>
    <t>BIJUPIRA</t>
  </si>
  <si>
    <t>B/T CABO VICTORIA</t>
  </si>
  <si>
    <t>MARIA INES</t>
  </si>
  <si>
    <t>B/T CAPE TAFT</t>
  </si>
  <si>
    <t>MEDANITO</t>
  </si>
  <si>
    <t>NEMBA</t>
  </si>
  <si>
    <t>BT SAN VICENTE</t>
  </si>
  <si>
    <t>NAPO</t>
  </si>
  <si>
    <t>BT CABO SAN VICENTE (BUZIO CO)</t>
  </si>
  <si>
    <t>BT CABO VICTORIA (CR WTIDITLAND)</t>
  </si>
  <si>
    <t>BT CABO VICTORIA</t>
  </si>
  <si>
    <t>MERO</t>
  </si>
  <si>
    <t>B/T SAN VICENTE CRUDO MERO</t>
  </si>
  <si>
    <t>CR WTI MIDLAND</t>
  </si>
  <si>
    <t>b/t cabo froward</t>
  </si>
  <si>
    <t>BT Cabo Victoria Crudo Buzios</t>
  </si>
  <si>
    <t>LULA</t>
  </si>
  <si>
    <t>b/t san vicente</t>
  </si>
  <si>
    <t>Cabo Victoria</t>
  </si>
  <si>
    <t>CRudo CHAZA BT SAN VICENTE</t>
  </si>
  <si>
    <t>bt cabo san vicente (crudo oriente)</t>
  </si>
  <si>
    <t>HIBERNIA</t>
  </si>
  <si>
    <t>B/T cabo victoria crudo hibernia</t>
  </si>
  <si>
    <t>B/T hellespoint protector</t>
  </si>
  <si>
    <t>B/T SAN VICENTE CRUDO BUZIOS</t>
  </si>
  <si>
    <t>B/T medanito</t>
  </si>
  <si>
    <t>B/T cabo fuji</t>
  </si>
  <si>
    <t>BT SEA HOPE</t>
  </si>
  <si>
    <t>Cabo Victoria crudo wti</t>
  </si>
  <si>
    <t>B/T front Cristal,  Crudo Buzios,</t>
  </si>
  <si>
    <t>B/T SEA FALCON</t>
  </si>
  <si>
    <t>B/T C,Phillipe</t>
  </si>
  <si>
    <t>CRUDO BUZIOS</t>
  </si>
  <si>
    <t>BT PIONEROS</t>
  </si>
  <si>
    <t>B/T ARQASIA</t>
  </si>
  <si>
    <t>BT CABO VICTORIA CR, BUZIOS</t>
  </si>
  <si>
    <t>B/T CABO VICTORIA CRUDO BUZIOS</t>
  </si>
  <si>
    <t>TALARA</t>
  </si>
  <si>
    <t>Crudo TALARA, B/T Cabo Victoria</t>
  </si>
  <si>
    <t>BT AQUASURAZO Cr, ORIENTE</t>
  </si>
  <si>
    <t>Roncador 28</t>
  </si>
  <si>
    <t>b/t seaways visayas</t>
  </si>
  <si>
    <t>M/T CABO VICTORIA CRUDOBUZIOS</t>
  </si>
  <si>
    <t>B/T ANDES CRUDO BUZIOS</t>
  </si>
  <si>
    <t>LORETO</t>
  </si>
  <si>
    <t>B/T ANDES,  Crudo WTI MINLAND</t>
  </si>
  <si>
    <t>M/T AQUATRAVESIA CR CHAZA</t>
  </si>
  <si>
    <t>M/T AQUATRAVESIA</t>
  </si>
  <si>
    <t>bt andes  crudo talara</t>
  </si>
  <si>
    <t>MT ANDES CRUDO BUZIOS</t>
  </si>
  <si>
    <t>BAKKEN</t>
  </si>
  <si>
    <t>BT SEAWAYS PORTLAND, CRUDO BAKKEN</t>
  </si>
  <si>
    <t>B/T Pioneros, crudo reducido, muestreado por Intertek</t>
  </si>
  <si>
    <t>B/T CABO FROWARD CRUDO CHAZA</t>
  </si>
  <si>
    <t>BT Cabo Victoria, crudo reconstituido</t>
  </si>
  <si>
    <t>del serrucho de crudos</t>
  </si>
  <si>
    <t>C. Victoria</t>
  </si>
  <si>
    <t>BT ANDES</t>
  </si>
  <si>
    <t>MT ANDES</t>
  </si>
  <si>
    <t>San Vicente</t>
  </si>
  <si>
    <t>Análisis CRUDOS</t>
  </si>
  <si>
    <t/>
  </si>
  <si>
    <t>Balance de Azufre Febrero 2020</t>
  </si>
  <si>
    <t>Balance de Azufre - Marzo 2020</t>
  </si>
  <si>
    <t>Balance de Azufre - Abril 2020</t>
  </si>
  <si>
    <t>Balance de Azufre - Mayo 2020</t>
  </si>
  <si>
    <t>Balance de Azufre - Junio 2020</t>
  </si>
  <si>
    <t>Balance de Azufre - Julio 2020</t>
  </si>
  <si>
    <t>Balance de Azufre - Agosto 2020</t>
  </si>
  <si>
    <t>Balance de Azufre - Septiembre 2020</t>
  </si>
  <si>
    <t>Balance de Azufre - Octubre 2020</t>
  </si>
  <si>
    <t>Balance de Azufre - Noviembre 2020</t>
  </si>
  <si>
    <t>Balance de Azufre -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</si>
</sst>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64" formatCode="0.000"/>
    <numFmt numFmtId="165" formatCode="#,##0.0"/>
    <numFmt numFmtId="166" formatCode="_-* #,##0.00\ _€_-;\-* #,##0.00\ _€_-;_-* &quot;-&quot;??\ _€_-;_-@_-"/>
    <numFmt numFmtId="167" formatCode="_-\ #,##0.0\ _€_-;[Red]\-\ \ #,##0.0\ _€_-;_-* &quot;-&quot;??\ _€_-;_-@_-"/>
    <numFmt numFmtId="168" formatCode="@\ &quot;(TM)&quot;"/>
    <numFmt numFmtId="169" formatCode="#,##0.0_ ;[Red]\-#,##0.0\ "/>
    <numFmt numFmtId="170" formatCode="#,##0.0\ &quot;[TonS/mes]&quot;"/>
    <numFmt numFmtId="171" formatCode="0.000%"/>
    <numFmt numFmtId="172" formatCode="#,##0\ &quot;[Ton/mes]&quot;"/>
    <numFmt numFmtId="173" formatCode="#,##0\ &quot;[m3/mes]&quot;"/>
    <numFmt numFmtId="174" formatCode="#,##0\ &quot;[Ton S/mes]&quot;"/>
    <numFmt numFmtId="175" formatCode="#,##0.0\ &quot;[Ton S/año]&quot;"/>
    <numFmt numFmtId="176" formatCode="0.00\ &quot;%S&quot;"/>
    <numFmt numFmtId="177" formatCode="0.0000"/>
    <numFmt numFmtId="178" formatCode="0.00000"/>
    <numFmt numFmtId="179" formatCode="#,##0.000\ &quot;[Ton/mes]&quot;"/>
    <numFmt numFmtId="180" formatCode="0.0%"/>
    <numFmt numFmtId="181" formatCode="#,##0.000000\ &quot;[TonS/mes]&quot;"/>
    <numFmt numFmtId="182" formatCode="#,##0.00000000000"/>
    <numFmt numFmtId="183" formatCode="0.000000000%"/>
    <numFmt numFmtId="184" formatCode="&quot;Rev.&quot;\ 0"/>
    <numFmt numFmtId="185" formatCode="_-* #,##0.00_-;\-* #,##0.00_-;_-* &quot;-&quot;??_-;_-@_-"/>
    <numFmt numFmtId="186" formatCode="0.0"/>
    <numFmt numFmtId="187" formatCode="#,##0.0\ "/>
    <numFmt numFmtId="188" formatCode="_-* #,##0.0_-;\-* #,##0.0_-;_-* &quot;-&quot;??_-;_-@_-"/>
    <numFmt numFmtId="189" formatCode="#,##0.000"/>
    <numFmt numFmtId="190" formatCode="0.000000"/>
    <numFmt numFmtId="191" formatCode="#,##0.0000"/>
    <numFmt numFmtId="192" formatCode="_-\ #,##0.00\ _€_-;[Red]\-\ \ #,##0.00\ _€_-;_-* &quot;-&quot;??\ _€_-;_-@_-"/>
    <numFmt numFmtId="193" formatCode="dd/mm/yyyy;@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11"/>
      <color theme="1"/>
      <name val="Tahom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sz val="12"/>
      <color rgb="FF002060"/>
      <name val="Bookman Old Style"/>
      <family val="1"/>
    </font>
    <font>
      <b/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4"/>
      <color indexed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indexed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0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</font>
    <font>
      <b/>
      <sz val="14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0.249977111117893"/>
        <bgColor indexed="64"/>
      </patternFill>
    </fill>
  </fills>
  <borders count="124">
    <border>
      <left/>
      <right/>
      <top/>
      <bottom/>
      <diagonal/>
    </border>
    <border>
      <left style="medium">
        <color rgb="FF000000"/>
      </left>
      <right style="medium">
        <color rgb="FFC0C0C0"/>
      </right>
      <top style="medium">
        <color rgb="FF00000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000000"/>
      </top>
      <bottom style="medium">
        <color rgb="FFC0C0C0"/>
      </bottom>
      <diagonal/>
    </border>
    <border>
      <left/>
      <right/>
      <top style="medium">
        <color rgb="FF000000"/>
      </top>
      <bottom/>
      <diagonal/>
    </border>
    <border>
      <left style="medium">
        <color rgb="FFC0C0C0"/>
      </left>
      <right style="medium">
        <color rgb="FF000000"/>
      </right>
      <top style="medium">
        <color rgb="FF000000"/>
      </top>
      <bottom style="medium">
        <color rgb="FFC0C0C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8">
    <xf numFmtId="0" fontId="0" fillId="0" borderId="0"/>
    <xf numFmtId="0" fontId="1" fillId="0" borderId="0"/>
    <xf numFmtId="0" fontId="12" fillId="0" borderId="0"/>
    <xf numFmtId="166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13" fillId="0" borderId="0" applyFont="0" applyFill="0" applyBorder="0" applyAlignment="0" applyProtection="0"/>
  </cellStyleXfs>
  <cellXfs count="745">
    <xf numFmtId="0" fontId="0" fillId="0" borderId="0" xfId="0"/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22" fontId="3" fillId="2" borderId="0" xfId="0" applyNumberFormat="1" applyFont="1" applyFill="1" applyAlignment="1">
      <alignment vertical="center"/>
    </xf>
    <xf numFmtId="22" fontId="3" fillId="2" borderId="6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22" fontId="3" fillId="2" borderId="8" xfId="0" applyNumberFormat="1" applyFont="1" applyFill="1" applyBorder="1" applyAlignment="1">
      <alignment vertical="center"/>
    </xf>
    <xf numFmtId="22" fontId="3" fillId="2" borderId="9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8" xfId="0" applyNumberFormat="1" applyFont="1" applyFill="1" applyBorder="1" applyAlignment="1">
      <alignment vertical="center"/>
    </xf>
    <xf numFmtId="1" fontId="5" fillId="4" borderId="10" xfId="1" applyNumberFormat="1" applyFont="1" applyFill="1" applyBorder="1" applyAlignment="1">
      <alignment horizontal="center" vertical="center"/>
    </xf>
    <xf numFmtId="165" fontId="5" fillId="4" borderId="11" xfId="1" applyNumberFormat="1" applyFont="1" applyFill="1" applyBorder="1" applyAlignment="1">
      <alignment vertical="center"/>
    </xf>
    <xf numFmtId="1" fontId="5" fillId="4" borderId="12" xfId="1" applyNumberFormat="1" applyFont="1" applyFill="1" applyBorder="1" applyAlignment="1">
      <alignment horizontal="center" vertical="center"/>
    </xf>
    <xf numFmtId="165" fontId="5" fillId="4" borderId="13" xfId="1" applyNumberFormat="1" applyFont="1" applyFill="1" applyBorder="1" applyAlignment="1">
      <alignment vertical="center"/>
    </xf>
    <xf numFmtId="165" fontId="7" fillId="0" borderId="19" xfId="1" applyNumberFormat="1" applyFont="1" applyBorder="1" applyAlignment="1">
      <alignment horizontal="center" vertical="center"/>
    </xf>
    <xf numFmtId="165" fontId="7" fillId="0" borderId="24" xfId="1" applyNumberFormat="1" applyFont="1" applyBorder="1" applyAlignment="1">
      <alignment horizontal="center" vertical="center"/>
    </xf>
    <xf numFmtId="1" fontId="8" fillId="4" borderId="31" xfId="2" applyNumberFormat="1" applyFont="1" applyFill="1" applyBorder="1" applyAlignment="1">
      <alignment horizontal="center" vertical="center"/>
    </xf>
    <xf numFmtId="1" fontId="5" fillId="4" borderId="10" xfId="2" applyNumberFormat="1" applyFont="1" applyFill="1" applyBorder="1" applyAlignment="1">
      <alignment horizontal="center" vertical="center"/>
    </xf>
    <xf numFmtId="165" fontId="5" fillId="4" borderId="11" xfId="2" applyNumberFormat="1" applyFont="1" applyFill="1" applyBorder="1" applyAlignment="1">
      <alignment horizontal="left" vertical="center"/>
    </xf>
    <xf numFmtId="167" fontId="5" fillId="5" borderId="32" xfId="3" applyNumberFormat="1" applyFont="1" applyFill="1" applyBorder="1" applyAlignment="1" applyProtection="1">
      <alignment horizontal="right" vertical="center"/>
      <protection locked="0"/>
    </xf>
    <xf numFmtId="1" fontId="8" fillId="4" borderId="34" xfId="2" applyNumberFormat="1" applyFont="1" applyFill="1" applyBorder="1" applyAlignment="1">
      <alignment horizontal="center" vertical="center"/>
    </xf>
    <xf numFmtId="1" fontId="5" fillId="4" borderId="35" xfId="2" applyNumberFormat="1" applyFont="1" applyFill="1" applyBorder="1" applyAlignment="1">
      <alignment horizontal="center" vertical="center"/>
    </xf>
    <xf numFmtId="165" fontId="5" fillId="4" borderId="36" xfId="2" applyNumberFormat="1" applyFont="1" applyFill="1" applyBorder="1" applyAlignment="1">
      <alignment horizontal="left" vertical="center"/>
    </xf>
    <xf numFmtId="1" fontId="5" fillId="4" borderId="12" xfId="2" applyNumberFormat="1" applyFont="1" applyFill="1" applyBorder="1" applyAlignment="1">
      <alignment horizontal="center" vertical="center"/>
    </xf>
    <xf numFmtId="165" fontId="5" fillId="4" borderId="13" xfId="2" applyNumberFormat="1" applyFont="1" applyFill="1" applyBorder="1" applyAlignment="1">
      <alignment horizontal="left" vertical="center"/>
    </xf>
    <xf numFmtId="1" fontId="8" fillId="4" borderId="37" xfId="2" applyNumberFormat="1" applyFont="1" applyFill="1" applyBorder="1" applyAlignment="1">
      <alignment horizontal="center" vertical="center"/>
    </xf>
    <xf numFmtId="1" fontId="6" fillId="4" borderId="38" xfId="1" applyNumberFormat="1" applyFont="1" applyFill="1" applyBorder="1" applyAlignment="1">
      <alignment horizontal="left" vertical="center"/>
    </xf>
    <xf numFmtId="0" fontId="6" fillId="4" borderId="39" xfId="1" applyFont="1" applyFill="1" applyBorder="1" applyAlignment="1">
      <alignment horizontal="centerContinuous" vertical="center"/>
    </xf>
    <xf numFmtId="167" fontId="6" fillId="5" borderId="40" xfId="3" applyNumberFormat="1" applyFont="1" applyFill="1" applyBorder="1" applyAlignment="1">
      <alignment horizontal="right" vertical="center"/>
    </xf>
    <xf numFmtId="167" fontId="5" fillId="5" borderId="42" xfId="3" applyNumberFormat="1" applyFont="1" applyFill="1" applyBorder="1" applyAlignment="1" applyProtection="1">
      <alignment horizontal="right" vertical="center"/>
      <protection locked="0"/>
    </xf>
    <xf numFmtId="1" fontId="5" fillId="4" borderId="35" xfId="1" applyNumberFormat="1" applyFont="1" applyFill="1" applyBorder="1" applyAlignment="1">
      <alignment horizontal="center" vertical="center"/>
    </xf>
    <xf numFmtId="165" fontId="5" fillId="4" borderId="36" xfId="1" applyNumberFormat="1" applyFont="1" applyFill="1" applyBorder="1" applyAlignment="1">
      <alignment vertical="center"/>
    </xf>
    <xf numFmtId="167" fontId="5" fillId="5" borderId="43" xfId="3" applyNumberFormat="1" applyFont="1" applyFill="1" applyBorder="1" applyAlignment="1" applyProtection="1">
      <alignment horizontal="right" vertical="center"/>
      <protection locked="0"/>
    </xf>
    <xf numFmtId="0" fontId="6" fillId="4" borderId="39" xfId="1" applyFont="1" applyFill="1" applyBorder="1" applyAlignment="1">
      <alignment horizontal="left" vertical="center"/>
    </xf>
    <xf numFmtId="167" fontId="5" fillId="5" borderId="43" xfId="3" applyNumberFormat="1" applyFont="1" applyFill="1" applyBorder="1" applyAlignment="1">
      <alignment vertical="center"/>
    </xf>
    <xf numFmtId="1" fontId="5" fillId="4" borderId="44" xfId="1" applyNumberFormat="1" applyFont="1" applyFill="1" applyBorder="1" applyAlignment="1">
      <alignment horizontal="center" vertical="center"/>
    </xf>
    <xf numFmtId="167" fontId="5" fillId="5" borderId="45" xfId="3" applyNumberFormat="1" applyFont="1" applyFill="1" applyBorder="1" applyAlignment="1">
      <alignment vertical="center"/>
    </xf>
    <xf numFmtId="1" fontId="8" fillId="4" borderId="46" xfId="2" applyNumberFormat="1" applyFont="1" applyFill="1" applyBorder="1" applyAlignment="1">
      <alignment horizontal="center" vertical="center"/>
    </xf>
    <xf numFmtId="1" fontId="6" fillId="4" borderId="38" xfId="1" applyNumberFormat="1" applyFont="1" applyFill="1" applyBorder="1" applyAlignment="1">
      <alignment horizontal="centerContinuous" vertical="center"/>
    </xf>
    <xf numFmtId="167" fontId="6" fillId="4" borderId="41" xfId="3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 applyProtection="1">
      <alignment horizontal="left" vertical="center"/>
      <protection locked="0"/>
    </xf>
    <xf numFmtId="10" fontId="8" fillId="0" borderId="0" xfId="1" applyNumberFormat="1" applyFont="1" applyAlignment="1">
      <alignment horizontal="center" vertical="center"/>
    </xf>
    <xf numFmtId="0" fontId="10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165" fontId="6" fillId="6" borderId="48" xfId="2" applyNumberFormat="1" applyFont="1" applyFill="1" applyBorder="1" applyAlignment="1">
      <alignment horizontal="center" vertical="center"/>
    </xf>
    <xf numFmtId="165" fontId="6" fillId="6" borderId="49" xfId="2" applyNumberFormat="1" applyFont="1" applyFill="1" applyBorder="1" applyAlignment="1">
      <alignment horizontal="center" vertical="center"/>
    </xf>
    <xf numFmtId="165" fontId="6" fillId="6" borderId="52" xfId="2" applyNumberFormat="1" applyFont="1" applyFill="1" applyBorder="1" applyAlignment="1">
      <alignment horizontal="center" vertical="center"/>
    </xf>
    <xf numFmtId="165" fontId="6" fillId="6" borderId="53" xfId="2" applyNumberFormat="1" applyFont="1" applyFill="1" applyBorder="1" applyAlignment="1">
      <alignment horizontal="center" vertical="center"/>
    </xf>
    <xf numFmtId="165" fontId="6" fillId="6" borderId="51" xfId="2" applyNumberFormat="1" applyFont="1" applyFill="1" applyBorder="1" applyAlignment="1">
      <alignment horizontal="center" vertical="center"/>
    </xf>
    <xf numFmtId="165" fontId="6" fillId="6" borderId="25" xfId="2" applyNumberFormat="1" applyFont="1" applyFill="1" applyBorder="1" applyAlignment="1">
      <alignment horizontal="center" vertical="center"/>
    </xf>
    <xf numFmtId="165" fontId="6" fillId="6" borderId="54" xfId="2" applyNumberFormat="1" applyFont="1" applyFill="1" applyBorder="1" applyAlignment="1">
      <alignment horizontal="center" vertical="center"/>
    </xf>
    <xf numFmtId="165" fontId="6" fillId="6" borderId="23" xfId="2" applyNumberFormat="1" applyFont="1" applyFill="1" applyBorder="1" applyAlignment="1">
      <alignment horizontal="center" vertical="center"/>
    </xf>
    <xf numFmtId="165" fontId="6" fillId="6" borderId="22" xfId="2" applyNumberFormat="1" applyFont="1" applyFill="1" applyBorder="1" applyAlignment="1">
      <alignment horizontal="center" vertical="center"/>
    </xf>
    <xf numFmtId="165" fontId="6" fillId="6" borderId="24" xfId="2" applyNumberFormat="1" applyFont="1" applyFill="1" applyBorder="1" applyAlignment="1">
      <alignment horizontal="center" vertical="center"/>
    </xf>
    <xf numFmtId="0" fontId="2" fillId="0" borderId="0" xfId="0" applyFont="1"/>
    <xf numFmtId="165" fontId="6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" fontId="6" fillId="4" borderId="58" xfId="2" applyNumberFormat="1" applyFont="1" applyFill="1" applyBorder="1" applyAlignment="1">
      <alignment horizontal="center" vertical="center"/>
    </xf>
    <xf numFmtId="1" fontId="6" fillId="4" borderId="44" xfId="2" applyNumberFormat="1" applyFont="1" applyFill="1" applyBorder="1" applyAlignment="1">
      <alignment horizontal="center" vertical="center"/>
    </xf>
    <xf numFmtId="165" fontId="6" fillId="4" borderId="0" xfId="2" applyNumberFormat="1" applyFont="1" applyFill="1" applyAlignment="1">
      <alignment horizontal="left" vertical="center"/>
    </xf>
    <xf numFmtId="167" fontId="5" fillId="8" borderId="42" xfId="3" applyNumberFormat="1" applyFont="1" applyFill="1" applyBorder="1" applyAlignment="1" applyProtection="1">
      <alignment vertical="center"/>
    </xf>
    <xf numFmtId="1" fontId="6" fillId="4" borderId="60" xfId="2" applyNumberFormat="1" applyFont="1" applyFill="1" applyBorder="1" applyAlignment="1">
      <alignment horizontal="center" vertical="center"/>
    </xf>
    <xf numFmtId="1" fontId="6" fillId="4" borderId="12" xfId="2" applyNumberFormat="1" applyFont="1" applyFill="1" applyBorder="1" applyAlignment="1">
      <alignment horizontal="center" vertical="center"/>
    </xf>
    <xf numFmtId="165" fontId="6" fillId="4" borderId="13" xfId="2" applyNumberFormat="1" applyFont="1" applyFill="1" applyBorder="1" applyAlignment="1">
      <alignment horizontal="left" vertical="center"/>
    </xf>
    <xf numFmtId="167" fontId="5" fillId="8" borderId="43" xfId="3" applyNumberFormat="1" applyFont="1" applyFill="1" applyBorder="1" applyAlignment="1" applyProtection="1">
      <alignment vertical="center"/>
    </xf>
    <xf numFmtId="1" fontId="6" fillId="4" borderId="61" xfId="2" applyNumberFormat="1" applyFont="1" applyFill="1" applyBorder="1" applyAlignment="1">
      <alignment horizontal="center" vertical="center"/>
    </xf>
    <xf numFmtId="1" fontId="6" fillId="4" borderId="38" xfId="2" applyNumberFormat="1" applyFont="1" applyFill="1" applyBorder="1" applyAlignment="1">
      <alignment horizontal="centerContinuous" vertical="center"/>
    </xf>
    <xf numFmtId="165" fontId="6" fillId="4" borderId="39" xfId="2" applyNumberFormat="1" applyFont="1" applyFill="1" applyBorder="1" applyAlignment="1">
      <alignment horizontal="centerContinuous" vertical="center"/>
    </xf>
    <xf numFmtId="167" fontId="5" fillId="8" borderId="40" xfId="3" applyNumberFormat="1" applyFont="1" applyFill="1" applyBorder="1" applyAlignment="1" applyProtection="1">
      <alignment vertical="center"/>
    </xf>
    <xf numFmtId="167" fontId="5" fillId="8" borderId="32" xfId="3" applyNumberFormat="1" applyFont="1" applyFill="1" applyBorder="1" applyAlignment="1" applyProtection="1">
      <alignment vertical="center"/>
    </xf>
    <xf numFmtId="1" fontId="6" fillId="4" borderId="63" xfId="2" applyNumberFormat="1" applyFont="1" applyFill="1" applyBorder="1" applyAlignment="1">
      <alignment horizontal="center" vertical="center"/>
    </xf>
    <xf numFmtId="1" fontId="6" fillId="4" borderId="14" xfId="2" applyNumberFormat="1" applyFont="1" applyFill="1" applyBorder="1" applyAlignment="1">
      <alignment horizontal="center" vertical="center"/>
    </xf>
    <xf numFmtId="168" fontId="6" fillId="4" borderId="15" xfId="2" applyNumberFormat="1" applyFont="1" applyFill="1" applyBorder="1" applyAlignment="1">
      <alignment vertical="center"/>
    </xf>
    <xf numFmtId="167" fontId="5" fillId="8" borderId="64" xfId="3" applyNumberFormat="1" applyFont="1" applyFill="1" applyBorder="1" applyAlignment="1" applyProtection="1">
      <alignment vertical="center"/>
    </xf>
    <xf numFmtId="0" fontId="14" fillId="0" borderId="0" xfId="0" applyFont="1"/>
    <xf numFmtId="169" fontId="0" fillId="0" borderId="0" xfId="0" applyNumberFormat="1"/>
    <xf numFmtId="4" fontId="15" fillId="0" borderId="0" xfId="0" applyNumberFormat="1" applyFont="1"/>
    <xf numFmtId="0" fontId="2" fillId="10" borderId="0" xfId="0" applyFont="1" applyFill="1"/>
    <xf numFmtId="0" fontId="0" fillId="10" borderId="0" xfId="0" applyFill="1"/>
    <xf numFmtId="0" fontId="13" fillId="10" borderId="0" xfId="0" applyFont="1" applyFill="1"/>
    <xf numFmtId="0" fontId="17" fillId="10" borderId="0" xfId="0" applyFont="1" applyFill="1"/>
    <xf numFmtId="0" fontId="0" fillId="10" borderId="16" xfId="0" applyFill="1" applyBorder="1"/>
    <xf numFmtId="0" fontId="0" fillId="10" borderId="17" xfId="0" applyFill="1" applyBorder="1"/>
    <xf numFmtId="0" fontId="13" fillId="10" borderId="17" xfId="0" applyFont="1" applyFill="1" applyBorder="1"/>
    <xf numFmtId="0" fontId="17" fillId="10" borderId="17" xfId="0" applyFont="1" applyFill="1" applyBorder="1"/>
    <xf numFmtId="0" fontId="0" fillId="10" borderId="65" xfId="0" applyFill="1" applyBorder="1"/>
    <xf numFmtId="0" fontId="0" fillId="10" borderId="44" xfId="0" applyFill="1" applyBorder="1"/>
    <xf numFmtId="0" fontId="17" fillId="10" borderId="65" xfId="0" applyFont="1" applyFill="1" applyBorder="1"/>
    <xf numFmtId="0" fontId="0" fillId="10" borderId="66" xfId="0" applyFill="1" applyBorder="1"/>
    <xf numFmtId="0" fontId="2" fillId="10" borderId="0" xfId="0" applyFont="1" applyFill="1" applyAlignment="1">
      <alignment vertical="center"/>
    </xf>
    <xf numFmtId="0" fontId="0" fillId="10" borderId="44" xfId="0" applyFill="1" applyBorder="1" applyAlignment="1">
      <alignment vertical="center"/>
    </xf>
    <xf numFmtId="0" fontId="18" fillId="10" borderId="56" xfId="0" applyFont="1" applyFill="1" applyBorder="1" applyAlignment="1">
      <alignment horizontal="centerContinuous" vertical="center"/>
    </xf>
    <xf numFmtId="0" fontId="19" fillId="10" borderId="27" xfId="0" applyFont="1" applyFill="1" applyBorder="1" applyAlignment="1">
      <alignment horizontal="centerContinuous" vertical="center"/>
    </xf>
    <xf numFmtId="0" fontId="19" fillId="10" borderId="57" xfId="0" applyFont="1" applyFill="1" applyBorder="1" applyAlignment="1">
      <alignment horizontal="centerContinuous" vertical="center"/>
    </xf>
    <xf numFmtId="0" fontId="20" fillId="10" borderId="57" xfId="0" applyFont="1" applyFill="1" applyBorder="1" applyAlignment="1">
      <alignment horizontal="centerContinuous" vertical="center"/>
    </xf>
    <xf numFmtId="0" fontId="17" fillId="10" borderId="66" xfId="0" applyFont="1" applyFill="1" applyBorder="1" applyAlignment="1">
      <alignment vertical="center"/>
    </xf>
    <xf numFmtId="0" fontId="0" fillId="10" borderId="66" xfId="0" applyFill="1" applyBorder="1" applyAlignment="1">
      <alignment vertical="center"/>
    </xf>
    <xf numFmtId="0" fontId="0" fillId="10" borderId="0" xfId="0" applyFill="1" applyAlignment="1">
      <alignment vertical="center"/>
    </xf>
    <xf numFmtId="0" fontId="20" fillId="10" borderId="0" xfId="0" applyFont="1" applyFill="1" applyAlignment="1">
      <alignment horizontal="right"/>
    </xf>
    <xf numFmtId="0" fontId="20" fillId="10" borderId="0" xfId="0" applyFont="1" applyFill="1" applyAlignment="1">
      <alignment horizontal="center"/>
    </xf>
    <xf numFmtId="0" fontId="17" fillId="10" borderId="66" xfId="0" applyFont="1" applyFill="1" applyBorder="1"/>
    <xf numFmtId="0" fontId="21" fillId="10" borderId="44" xfId="0" applyFont="1" applyFill="1" applyBorder="1"/>
    <xf numFmtId="0" fontId="21" fillId="10" borderId="0" xfId="0" applyFont="1" applyFill="1"/>
    <xf numFmtId="0" fontId="21" fillId="10" borderId="0" xfId="0" applyFont="1" applyFill="1" applyAlignment="1">
      <alignment horizontal="left"/>
    </xf>
    <xf numFmtId="170" fontId="21" fillId="10" borderId="0" xfId="0" applyNumberFormat="1" applyFont="1" applyFill="1" applyAlignment="1">
      <alignment horizontal="right"/>
    </xf>
    <xf numFmtId="171" fontId="22" fillId="10" borderId="0" xfId="6" applyNumberFormat="1" applyFont="1" applyFill="1" applyAlignment="1">
      <alignment horizontal="center"/>
    </xf>
    <xf numFmtId="172" fontId="21" fillId="10" borderId="66" xfId="0" applyNumberFormat="1" applyFont="1" applyFill="1" applyBorder="1" applyAlignment="1">
      <alignment horizontal="right"/>
    </xf>
    <xf numFmtId="171" fontId="0" fillId="10" borderId="0" xfId="0" applyNumberFormat="1" applyFill="1"/>
    <xf numFmtId="173" fontId="19" fillId="10" borderId="0" xfId="0" applyNumberFormat="1" applyFont="1" applyFill="1" applyAlignment="1">
      <alignment horizontal="center"/>
    </xf>
    <xf numFmtId="174" fontId="21" fillId="10" borderId="0" xfId="0" applyNumberFormat="1" applyFont="1" applyFill="1" applyAlignment="1">
      <alignment horizontal="right"/>
    </xf>
    <xf numFmtId="10" fontId="21" fillId="10" borderId="0" xfId="6" applyNumberFormat="1" applyFont="1" applyFill="1" applyAlignment="1">
      <alignment horizontal="center"/>
    </xf>
    <xf numFmtId="172" fontId="21" fillId="10" borderId="0" xfId="0" applyNumberFormat="1" applyFont="1" applyFill="1" applyAlignment="1">
      <alignment horizontal="right"/>
    </xf>
    <xf numFmtId="0" fontId="19" fillId="10" borderId="0" xfId="0" applyFont="1" applyFill="1"/>
    <xf numFmtId="175" fontId="19" fillId="10" borderId="0" xfId="0" applyNumberFormat="1" applyFont="1" applyFill="1" applyAlignment="1">
      <alignment horizontal="right"/>
    </xf>
    <xf numFmtId="176" fontId="21" fillId="10" borderId="0" xfId="0" applyNumberFormat="1" applyFont="1" applyFill="1" applyAlignment="1">
      <alignment horizontal="center"/>
    </xf>
    <xf numFmtId="177" fontId="23" fillId="10" borderId="0" xfId="0" applyNumberFormat="1" applyFont="1" applyFill="1"/>
    <xf numFmtId="173" fontId="19" fillId="10" borderId="0" xfId="0" applyNumberFormat="1" applyFont="1" applyFill="1" applyAlignment="1">
      <alignment horizontal="right"/>
    </xf>
    <xf numFmtId="171" fontId="24" fillId="10" borderId="0" xfId="6" applyNumberFormat="1" applyFont="1" applyFill="1"/>
    <xf numFmtId="164" fontId="23" fillId="10" borderId="0" xfId="0" applyNumberFormat="1" applyFont="1" applyFill="1"/>
    <xf numFmtId="0" fontId="19" fillId="10" borderId="0" xfId="0" applyFont="1" applyFill="1" applyAlignment="1">
      <alignment horizontal="left"/>
    </xf>
    <xf numFmtId="175" fontId="21" fillId="10" borderId="0" xfId="0" applyNumberFormat="1" applyFont="1" applyFill="1" applyAlignment="1">
      <alignment horizontal="right"/>
    </xf>
    <xf numFmtId="170" fontId="19" fillId="10" borderId="0" xfId="0" applyNumberFormat="1" applyFont="1" applyFill="1" applyAlignment="1">
      <alignment horizontal="right"/>
    </xf>
    <xf numFmtId="171" fontId="21" fillId="10" borderId="0" xfId="6" applyNumberFormat="1" applyFont="1" applyFill="1" applyAlignment="1">
      <alignment horizontal="center"/>
    </xf>
    <xf numFmtId="176" fontId="21" fillId="10" borderId="0" xfId="0" applyNumberFormat="1" applyFont="1" applyFill="1"/>
    <xf numFmtId="173" fontId="21" fillId="10" borderId="0" xfId="0" applyNumberFormat="1" applyFont="1" applyFill="1" applyAlignment="1">
      <alignment horizontal="right"/>
    </xf>
    <xf numFmtId="178" fontId="2" fillId="10" borderId="0" xfId="0" applyNumberFormat="1" applyFont="1" applyFill="1"/>
    <xf numFmtId="173" fontId="25" fillId="10" borderId="0" xfId="0" applyNumberFormat="1" applyFont="1" applyFill="1" applyAlignment="1">
      <alignment horizontal="right"/>
    </xf>
    <xf numFmtId="179" fontId="21" fillId="10" borderId="0" xfId="0" applyNumberFormat="1" applyFont="1" applyFill="1" applyAlignment="1">
      <alignment horizontal="right"/>
    </xf>
    <xf numFmtId="176" fontId="22" fillId="10" borderId="0" xfId="0" applyNumberFormat="1" applyFont="1" applyFill="1" applyAlignment="1">
      <alignment horizontal="center"/>
    </xf>
    <xf numFmtId="10" fontId="22" fillId="10" borderId="0" xfId="6" applyNumberFormat="1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0" fontId="21" fillId="10" borderId="44" xfId="0" applyFont="1" applyFill="1" applyBorder="1" applyAlignment="1">
      <alignment horizontal="left" indent="4"/>
    </xf>
    <xf numFmtId="171" fontId="21" fillId="10" borderId="0" xfId="6" quotePrefix="1" applyNumberFormat="1" applyFont="1" applyFill="1" applyAlignment="1">
      <alignment horizontal="center"/>
    </xf>
    <xf numFmtId="0" fontId="13" fillId="10" borderId="44" xfId="0" applyFont="1" applyFill="1" applyBorder="1" applyAlignment="1">
      <alignment horizontal="left" indent="4"/>
    </xf>
    <xf numFmtId="0" fontId="26" fillId="10" borderId="0" xfId="0" applyFont="1" applyFill="1"/>
    <xf numFmtId="180" fontId="20" fillId="10" borderId="0" xfId="6" applyNumberFormat="1" applyFont="1" applyFill="1" applyAlignment="1">
      <alignment horizontal="center"/>
    </xf>
    <xf numFmtId="0" fontId="27" fillId="10" borderId="0" xfId="0" applyFont="1" applyFill="1"/>
    <xf numFmtId="171" fontId="26" fillId="10" borderId="0" xfId="6" applyNumberFormat="1" applyFont="1" applyFill="1" applyAlignment="1">
      <alignment horizontal="center"/>
    </xf>
    <xf numFmtId="172" fontId="26" fillId="10" borderId="66" xfId="0" applyNumberFormat="1" applyFont="1" applyFill="1" applyBorder="1" applyAlignment="1">
      <alignment horizontal="right"/>
    </xf>
    <xf numFmtId="181" fontId="20" fillId="10" borderId="0" xfId="0" applyNumberFormat="1" applyFont="1" applyFill="1" applyAlignment="1">
      <alignment horizontal="right"/>
    </xf>
    <xf numFmtId="0" fontId="26" fillId="10" borderId="0" xfId="0" applyFont="1" applyFill="1" applyAlignment="1">
      <alignment horizontal="left"/>
    </xf>
    <xf numFmtId="170" fontId="26" fillId="10" borderId="0" xfId="0" applyNumberFormat="1" applyFont="1" applyFill="1" applyAlignment="1">
      <alignment horizontal="right"/>
    </xf>
    <xf numFmtId="10" fontId="26" fillId="10" borderId="0" xfId="6" applyNumberFormat="1" applyFont="1" applyFill="1" applyAlignment="1">
      <alignment horizontal="center"/>
    </xf>
    <xf numFmtId="0" fontId="19" fillId="10" borderId="67" xfId="0" applyFont="1" applyFill="1" applyBorder="1" applyAlignment="1">
      <alignment horizontal="left" vertical="center"/>
    </xf>
    <xf numFmtId="175" fontId="19" fillId="10" borderId="68" xfId="0" applyNumberFormat="1" applyFont="1" applyFill="1" applyBorder="1" applyAlignment="1">
      <alignment horizontal="right" vertical="center"/>
    </xf>
    <xf numFmtId="173" fontId="19" fillId="10" borderId="0" xfId="0" applyNumberFormat="1" applyFont="1" applyFill="1" applyAlignment="1">
      <alignment horizontal="right" vertical="center"/>
    </xf>
    <xf numFmtId="0" fontId="21" fillId="10" borderId="0" xfId="0" applyFont="1" applyFill="1" applyAlignment="1">
      <alignment vertical="center"/>
    </xf>
    <xf numFmtId="10" fontId="28" fillId="10" borderId="0" xfId="6" applyNumberFormat="1" applyFont="1" applyFill="1" applyAlignment="1">
      <alignment horizontal="center"/>
    </xf>
    <xf numFmtId="180" fontId="19" fillId="10" borderId="68" xfId="6" applyNumberFormat="1" applyFont="1" applyFill="1" applyBorder="1" applyAlignment="1">
      <alignment horizontal="center" vertical="center" wrapText="1"/>
    </xf>
    <xf numFmtId="0" fontId="0" fillId="10" borderId="70" xfId="0" applyFill="1" applyBorder="1"/>
    <xf numFmtId="0" fontId="0" fillId="10" borderId="71" xfId="0" applyFill="1" applyBorder="1"/>
    <xf numFmtId="182" fontId="0" fillId="10" borderId="71" xfId="0" applyNumberFormat="1" applyFill="1" applyBorder="1"/>
    <xf numFmtId="0" fontId="13" fillId="10" borderId="71" xfId="0" applyFont="1" applyFill="1" applyBorder="1"/>
    <xf numFmtId="0" fontId="17" fillId="10" borderId="72" xfId="0" applyFont="1" applyFill="1" applyBorder="1"/>
    <xf numFmtId="0" fontId="17" fillId="10" borderId="71" xfId="0" applyFont="1" applyFill="1" applyBorder="1"/>
    <xf numFmtId="0" fontId="0" fillId="10" borderId="72" xfId="0" applyFill="1" applyBorder="1"/>
    <xf numFmtId="183" fontId="0" fillId="10" borderId="0" xfId="0" applyNumberFormat="1" applyFill="1"/>
    <xf numFmtId="0" fontId="0" fillId="11" borderId="73" xfId="0" applyFill="1" applyBorder="1"/>
    <xf numFmtId="0" fontId="0" fillId="11" borderId="74" xfId="0" applyFill="1" applyBorder="1"/>
    <xf numFmtId="0" fontId="0" fillId="12" borderId="0" xfId="0" applyFill="1"/>
    <xf numFmtId="0" fontId="29" fillId="11" borderId="76" xfId="0" applyFont="1" applyFill="1" applyBorder="1"/>
    <xf numFmtId="0" fontId="29" fillId="11" borderId="77" xfId="0" applyFont="1" applyFill="1" applyBorder="1"/>
    <xf numFmtId="0" fontId="29" fillId="11" borderId="78" xfId="0" applyFont="1" applyFill="1" applyBorder="1"/>
    <xf numFmtId="0" fontId="30" fillId="11" borderId="76" xfId="0" applyFont="1" applyFill="1" applyBorder="1" applyAlignment="1">
      <alignment horizontal="center"/>
    </xf>
    <xf numFmtId="0" fontId="30" fillId="11" borderId="77" xfId="0" applyFont="1" applyFill="1" applyBorder="1" applyAlignment="1">
      <alignment horizontal="center"/>
    </xf>
    <xf numFmtId="0" fontId="30" fillId="11" borderId="79" xfId="0" applyFont="1" applyFill="1" applyBorder="1" applyAlignment="1">
      <alignment horizontal="center"/>
    </xf>
    <xf numFmtId="0" fontId="30" fillId="11" borderId="80" xfId="0" applyFont="1" applyFill="1" applyBorder="1" applyAlignment="1">
      <alignment horizontal="center"/>
    </xf>
    <xf numFmtId="0" fontId="29" fillId="12" borderId="0" xfId="0" applyFont="1" applyFill="1"/>
    <xf numFmtId="0" fontId="16" fillId="11" borderId="81" xfId="0" applyFont="1" applyFill="1" applyBorder="1"/>
    <xf numFmtId="0" fontId="16" fillId="11" borderId="82" xfId="0" applyFont="1" applyFill="1" applyBorder="1"/>
    <xf numFmtId="0" fontId="16" fillId="11" borderId="83" xfId="0" applyFont="1" applyFill="1" applyBorder="1"/>
    <xf numFmtId="0" fontId="16" fillId="12" borderId="0" xfId="0" applyFont="1" applyFill="1"/>
    <xf numFmtId="0" fontId="0" fillId="12" borderId="86" xfId="0" applyFill="1" applyBorder="1"/>
    <xf numFmtId="0" fontId="0" fillId="12" borderId="67" xfId="0" applyFill="1" applyBorder="1"/>
    <xf numFmtId="3" fontId="0" fillId="12" borderId="90" xfId="0" applyNumberFormat="1" applyFill="1" applyBorder="1" applyAlignment="1">
      <alignment horizontal="center"/>
    </xf>
    <xf numFmtId="3" fontId="0" fillId="12" borderId="89" xfId="0" applyNumberFormat="1" applyFill="1" applyBorder="1" applyAlignment="1">
      <alignment horizontal="center"/>
    </xf>
    <xf numFmtId="3" fontId="0" fillId="12" borderId="91" xfId="0" applyNumberFormat="1" applyFill="1" applyBorder="1" applyAlignment="1">
      <alignment horizontal="center"/>
    </xf>
    <xf numFmtId="3" fontId="16" fillId="12" borderId="92" xfId="0" applyNumberFormat="1" applyFont="1" applyFill="1" applyBorder="1" applyAlignment="1">
      <alignment horizontal="center"/>
    </xf>
    <xf numFmtId="9" fontId="0" fillId="12" borderId="0" xfId="5" applyFont="1" applyFill="1"/>
    <xf numFmtId="0" fontId="0" fillId="12" borderId="83" xfId="0" applyFill="1" applyBorder="1"/>
    <xf numFmtId="3" fontId="0" fillId="12" borderId="81" xfId="0" applyNumberFormat="1" applyFill="1" applyBorder="1" applyAlignment="1">
      <alignment horizontal="center"/>
    </xf>
    <xf numFmtId="3" fontId="0" fillId="12" borderId="82" xfId="0" applyNumberFormat="1" applyFill="1" applyBorder="1" applyAlignment="1">
      <alignment horizontal="center"/>
    </xf>
    <xf numFmtId="3" fontId="0" fillId="12" borderId="84" xfId="0" applyNumberFormat="1" applyFill="1" applyBorder="1" applyAlignment="1">
      <alignment horizontal="center"/>
    </xf>
    <xf numFmtId="3" fontId="16" fillId="12" borderId="85" xfId="0" applyNumberFormat="1" applyFont="1" applyFill="1" applyBorder="1" applyAlignment="1">
      <alignment horizontal="center"/>
    </xf>
    <xf numFmtId="0" fontId="31" fillId="12" borderId="0" xfId="0" applyFont="1" applyFill="1" applyAlignment="1">
      <alignment horizontal="center" vertical="center"/>
    </xf>
    <xf numFmtId="0" fontId="16" fillId="11" borderId="76" xfId="0" applyFont="1" applyFill="1" applyBorder="1" applyAlignment="1">
      <alignment horizontal="center"/>
    </xf>
    <xf numFmtId="0" fontId="16" fillId="11" borderId="79" xfId="0" applyFont="1" applyFill="1" applyBorder="1"/>
    <xf numFmtId="0" fontId="16" fillId="12" borderId="94" xfId="0" applyFont="1" applyFill="1" applyBorder="1"/>
    <xf numFmtId="3" fontId="0" fillId="12" borderId="76" xfId="0" applyNumberFormat="1" applyFont="1" applyFill="1" applyBorder="1" applyAlignment="1">
      <alignment horizontal="center"/>
    </xf>
    <xf numFmtId="3" fontId="0" fillId="12" borderId="77" xfId="0" applyNumberFormat="1" applyFont="1" applyFill="1" applyBorder="1" applyAlignment="1">
      <alignment horizontal="center"/>
    </xf>
    <xf numFmtId="3" fontId="0" fillId="12" borderId="79" xfId="0" applyNumberFormat="1" applyFont="1" applyFill="1" applyBorder="1" applyAlignment="1">
      <alignment horizontal="center"/>
    </xf>
    <xf numFmtId="0" fontId="16" fillId="11" borderId="90" xfId="0" applyFont="1" applyFill="1" applyBorder="1" applyAlignment="1">
      <alignment horizontal="center"/>
    </xf>
    <xf numFmtId="0" fontId="16" fillId="11" borderId="91" xfId="0" applyFont="1" applyFill="1" applyBorder="1"/>
    <xf numFmtId="0" fontId="16" fillId="12" borderId="69" xfId="0" applyFont="1" applyFill="1" applyBorder="1"/>
    <xf numFmtId="3" fontId="0" fillId="12" borderId="90" xfId="0" applyNumberFormat="1" applyFont="1" applyFill="1" applyBorder="1" applyAlignment="1">
      <alignment horizontal="center"/>
    </xf>
    <xf numFmtId="3" fontId="0" fillId="12" borderId="89" xfId="0" applyNumberFormat="1" applyFont="1" applyFill="1" applyBorder="1" applyAlignment="1">
      <alignment horizontal="center"/>
    </xf>
    <xf numFmtId="3" fontId="0" fillId="12" borderId="91" xfId="0" applyNumberFormat="1" applyFont="1" applyFill="1" applyBorder="1" applyAlignment="1">
      <alignment horizontal="center"/>
    </xf>
    <xf numFmtId="0" fontId="16" fillId="11" borderId="90" xfId="0" applyFont="1" applyFill="1" applyBorder="1" applyAlignment="1">
      <alignment horizontal="center" vertical="center"/>
    </xf>
    <xf numFmtId="0" fontId="16" fillId="12" borderId="69" xfId="0" applyFont="1" applyFill="1" applyBorder="1" applyAlignment="1">
      <alignment horizontal="left"/>
    </xf>
    <xf numFmtId="0" fontId="16" fillId="13" borderId="97" xfId="0" applyFont="1" applyFill="1" applyBorder="1" applyAlignment="1">
      <alignment vertical="center"/>
    </xf>
    <xf numFmtId="0" fontId="16" fillId="13" borderId="98" xfId="0" applyFont="1" applyFill="1" applyBorder="1" applyAlignment="1">
      <alignment horizontal="left"/>
    </xf>
    <xf numFmtId="0" fontId="16" fillId="13" borderId="39" xfId="0" applyFont="1" applyFill="1" applyBorder="1" applyAlignment="1">
      <alignment horizontal="left"/>
    </xf>
    <xf numFmtId="10" fontId="1" fillId="13" borderId="97" xfId="5" applyNumberFormat="1" applyFont="1" applyFill="1" applyBorder="1" applyAlignment="1">
      <alignment horizontal="center"/>
    </xf>
    <xf numFmtId="10" fontId="1" fillId="13" borderId="99" xfId="5" applyNumberFormat="1" applyFont="1" applyFill="1" applyBorder="1" applyAlignment="1">
      <alignment horizontal="center"/>
    </xf>
    <xf numFmtId="10" fontId="1" fillId="13" borderId="98" xfId="5" applyNumberFormat="1" applyFont="1" applyFill="1" applyBorder="1" applyAlignment="1">
      <alignment horizontal="center"/>
    </xf>
    <xf numFmtId="10" fontId="16" fillId="13" borderId="47" xfId="5" applyNumberFormat="1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13" fillId="10" borderId="0" xfId="4" applyFill="1"/>
    <xf numFmtId="0" fontId="13" fillId="10" borderId="16" xfId="4" applyFill="1" applyBorder="1"/>
    <xf numFmtId="0" fontId="13" fillId="10" borderId="17" xfId="4" applyFill="1" applyBorder="1"/>
    <xf numFmtId="0" fontId="13" fillId="10" borderId="65" xfId="4" applyFill="1" applyBorder="1"/>
    <xf numFmtId="0" fontId="13" fillId="10" borderId="44" xfId="4" applyFill="1" applyBorder="1"/>
    <xf numFmtId="0" fontId="13" fillId="10" borderId="66" xfId="4" applyFill="1" applyBorder="1"/>
    <xf numFmtId="184" fontId="20" fillId="10" borderId="0" xfId="4" applyNumberFormat="1" applyFont="1" applyFill="1" applyAlignment="1">
      <alignment horizontal="center"/>
    </xf>
    <xf numFmtId="0" fontId="13" fillId="10" borderId="0" xfId="4" applyFill="1" applyAlignment="1">
      <alignment horizontal="center"/>
    </xf>
    <xf numFmtId="0" fontId="13" fillId="10" borderId="44" xfId="4" applyFill="1" applyBorder="1" applyAlignment="1">
      <alignment vertical="center"/>
    </xf>
    <xf numFmtId="0" fontId="13" fillId="10" borderId="66" xfId="4" applyFill="1" applyBorder="1" applyAlignment="1">
      <alignment vertical="center"/>
    </xf>
    <xf numFmtId="0" fontId="13" fillId="10" borderId="0" xfId="4" applyFill="1" applyAlignment="1">
      <alignment vertical="center"/>
    </xf>
    <xf numFmtId="1" fontId="32" fillId="14" borderId="0" xfId="4" applyNumberFormat="1" applyFont="1" applyFill="1" applyAlignment="1">
      <alignment horizontal="center" vertical="center"/>
    </xf>
    <xf numFmtId="0" fontId="13" fillId="10" borderId="81" xfId="4" applyFill="1" applyBorder="1"/>
    <xf numFmtId="0" fontId="20" fillId="10" borderId="82" xfId="4" applyFont="1" applyFill="1" applyBorder="1" applyAlignment="1">
      <alignment horizontal="center" vertical="center" wrapText="1"/>
    </xf>
    <xf numFmtId="0" fontId="20" fillId="10" borderId="84" xfId="4" applyFont="1" applyFill="1" applyBorder="1" applyAlignment="1">
      <alignment horizontal="center" vertical="center" wrapText="1"/>
    </xf>
    <xf numFmtId="0" fontId="20" fillId="10" borderId="0" xfId="4" applyFont="1" applyFill="1" applyAlignment="1">
      <alignment horizontal="center" vertical="center" wrapText="1"/>
    </xf>
    <xf numFmtId="0" fontId="20" fillId="12" borderId="100" xfId="4" applyFont="1" applyFill="1" applyBorder="1" applyAlignment="1">
      <alignment horizontal="left" vertical="center"/>
    </xf>
    <xf numFmtId="0" fontId="20" fillId="12" borderId="39" xfId="4" applyFont="1" applyFill="1" applyBorder="1" applyAlignment="1">
      <alignment horizontal="center" vertical="center" wrapText="1"/>
    </xf>
    <xf numFmtId="185" fontId="33" fillId="12" borderId="39" xfId="7" applyFont="1" applyFill="1" applyBorder="1" applyAlignment="1">
      <alignment vertical="center"/>
    </xf>
    <xf numFmtId="0" fontId="20" fillId="12" borderId="41" xfId="4" applyFont="1" applyFill="1" applyBorder="1" applyAlignment="1">
      <alignment horizontal="center" vertical="center" wrapText="1"/>
    </xf>
    <xf numFmtId="0" fontId="13" fillId="9" borderId="101" xfId="4" applyFill="1" applyBorder="1"/>
    <xf numFmtId="3" fontId="12" fillId="9" borderId="0" xfId="4" applyNumberFormat="1" applyFont="1" applyFill="1" applyBorder="1"/>
    <xf numFmtId="3" fontId="12" fillId="9" borderId="0" xfId="4" applyNumberFormat="1" applyFont="1" applyFill="1" applyBorder="1" applyAlignment="1">
      <alignment horizontal="right"/>
    </xf>
    <xf numFmtId="10" fontId="12" fillId="9" borderId="0" xfId="6" applyNumberFormat="1" applyFont="1" applyFill="1" applyBorder="1" applyAlignment="1">
      <alignment horizontal="right"/>
    </xf>
    <xf numFmtId="2" fontId="12" fillId="9" borderId="0" xfId="4" applyNumberFormat="1" applyFont="1" applyFill="1" applyBorder="1"/>
    <xf numFmtId="2" fontId="12" fillId="9" borderId="102" xfId="4" applyNumberFormat="1" applyFont="1" applyFill="1" applyBorder="1"/>
    <xf numFmtId="186" fontId="12" fillId="10" borderId="0" xfId="4" applyNumberFormat="1" applyFont="1" applyFill="1"/>
    <xf numFmtId="2" fontId="13" fillId="10" borderId="66" xfId="4" applyNumberFormat="1" applyFill="1" applyBorder="1"/>
    <xf numFmtId="187" fontId="13" fillId="10" borderId="0" xfId="4" applyNumberFormat="1" applyFont="1" applyFill="1" applyAlignment="1">
      <alignment horizontal="right"/>
    </xf>
    <xf numFmtId="0" fontId="13" fillId="12" borderId="39" xfId="4" applyFill="1" applyBorder="1" applyAlignment="1">
      <alignment vertical="center"/>
    </xf>
    <xf numFmtId="3" fontId="12" fillId="12" borderId="39" xfId="4" applyNumberFormat="1" applyFont="1" applyFill="1" applyBorder="1" applyAlignment="1">
      <alignment horizontal="right" vertical="center"/>
    </xf>
    <xf numFmtId="10" fontId="12" fillId="12" borderId="39" xfId="6" applyNumberFormat="1" applyFont="1" applyFill="1" applyBorder="1" applyAlignment="1">
      <alignment horizontal="right" vertical="center"/>
    </xf>
    <xf numFmtId="2" fontId="12" fillId="12" borderId="41" xfId="4" applyNumberFormat="1" applyFont="1" applyFill="1" applyBorder="1" applyAlignment="1">
      <alignment vertical="center"/>
    </xf>
    <xf numFmtId="0" fontId="13" fillId="15" borderId="48" xfId="4" applyFill="1" applyBorder="1"/>
    <xf numFmtId="3" fontId="12" fillId="15" borderId="53" xfId="4" applyNumberFormat="1" applyFont="1" applyFill="1" applyBorder="1"/>
    <xf numFmtId="3" fontId="12" fillId="15" borderId="53" xfId="4" applyNumberFormat="1" applyFont="1" applyFill="1" applyBorder="1" applyAlignment="1">
      <alignment horizontal="right"/>
    </xf>
    <xf numFmtId="10" fontId="12" fillId="15" borderId="53" xfId="6" applyNumberFormat="1" applyFont="1" applyFill="1" applyBorder="1" applyAlignment="1">
      <alignment horizontal="right"/>
    </xf>
    <xf numFmtId="2" fontId="12" fillId="15" borderId="53" xfId="4" applyNumberFormat="1" applyFont="1" applyFill="1" applyBorder="1"/>
    <xf numFmtId="2" fontId="12" fillId="15" borderId="52" xfId="4" applyNumberFormat="1" applyFont="1" applyFill="1" applyBorder="1"/>
    <xf numFmtId="0" fontId="13" fillId="15" borderId="101" xfId="4" applyFill="1" applyBorder="1"/>
    <xf numFmtId="3" fontId="12" fillId="15" borderId="0" xfId="4" applyNumberFormat="1" applyFont="1" applyFill="1" applyBorder="1"/>
    <xf numFmtId="3" fontId="12" fillId="15" borderId="0" xfId="4" applyNumberFormat="1" applyFont="1" applyFill="1" applyBorder="1" applyAlignment="1">
      <alignment horizontal="right"/>
    </xf>
    <xf numFmtId="10" fontId="12" fillId="15" borderId="0" xfId="6" applyNumberFormat="1" applyFont="1" applyFill="1" applyBorder="1" applyAlignment="1">
      <alignment horizontal="right"/>
    </xf>
    <xf numFmtId="2" fontId="12" fillId="15" borderId="0" xfId="4" applyNumberFormat="1" applyFont="1" applyFill="1" applyBorder="1"/>
    <xf numFmtId="2" fontId="12" fillId="15" borderId="102" xfId="4" applyNumberFormat="1" applyFont="1" applyFill="1" applyBorder="1"/>
    <xf numFmtId="1" fontId="12" fillId="10" borderId="0" xfId="4" applyNumberFormat="1" applyFont="1" applyFill="1"/>
    <xf numFmtId="0" fontId="13" fillId="15" borderId="25" xfId="4" applyFill="1" applyBorder="1"/>
    <xf numFmtId="3" fontId="12" fillId="15" borderId="22" xfId="4" applyNumberFormat="1" applyFont="1" applyFill="1" applyBorder="1"/>
    <xf numFmtId="3" fontId="12" fillId="15" borderId="22" xfId="4" applyNumberFormat="1" applyFont="1" applyFill="1" applyBorder="1" applyAlignment="1">
      <alignment horizontal="right"/>
    </xf>
    <xf numFmtId="10" fontId="12" fillId="15" borderId="22" xfId="6" applyNumberFormat="1" applyFont="1" applyFill="1" applyBorder="1" applyAlignment="1">
      <alignment horizontal="right"/>
    </xf>
    <xf numFmtId="2" fontId="12" fillId="15" borderId="22" xfId="4" applyNumberFormat="1" applyFont="1" applyFill="1" applyBorder="1"/>
    <xf numFmtId="2" fontId="12" fillId="15" borderId="23" xfId="4" applyNumberFormat="1" applyFont="1" applyFill="1" applyBorder="1"/>
    <xf numFmtId="0" fontId="20" fillId="12" borderId="100" xfId="4" applyFont="1" applyFill="1" applyBorder="1" applyAlignment="1">
      <alignment vertical="center"/>
    </xf>
    <xf numFmtId="2" fontId="33" fillId="12" borderId="39" xfId="4" applyNumberFormat="1" applyFont="1" applyFill="1" applyBorder="1" applyAlignment="1">
      <alignment vertical="center"/>
    </xf>
    <xf numFmtId="186" fontId="13" fillId="10" borderId="66" xfId="4" applyNumberFormat="1" applyFill="1" applyBorder="1"/>
    <xf numFmtId="0" fontId="13" fillId="16" borderId="101" xfId="4" applyFill="1" applyBorder="1"/>
    <xf numFmtId="3" fontId="12" fillId="16" borderId="0" xfId="4" applyNumberFormat="1" applyFont="1" applyFill="1" applyBorder="1"/>
    <xf numFmtId="3" fontId="12" fillId="16" borderId="0" xfId="4" applyNumberFormat="1" applyFont="1" applyFill="1" applyBorder="1" applyAlignment="1">
      <alignment horizontal="right"/>
    </xf>
    <xf numFmtId="10" fontId="12" fillId="16" borderId="0" xfId="6" applyNumberFormat="1" applyFont="1" applyFill="1" applyBorder="1" applyAlignment="1">
      <alignment horizontal="right"/>
    </xf>
    <xf numFmtId="2" fontId="12" fillId="16" borderId="0" xfId="4" applyNumberFormat="1" applyFont="1" applyFill="1" applyBorder="1"/>
    <xf numFmtId="2" fontId="12" fillId="16" borderId="102" xfId="4" applyNumberFormat="1" applyFont="1" applyFill="1" applyBorder="1"/>
    <xf numFmtId="2" fontId="13" fillId="10" borderId="0" xfId="4" applyNumberFormat="1" applyFill="1"/>
    <xf numFmtId="0" fontId="13" fillId="10" borderId="103" xfId="4" applyFill="1" applyBorder="1"/>
    <xf numFmtId="0" fontId="20" fillId="10" borderId="100" xfId="4" applyFont="1" applyFill="1" applyBorder="1"/>
    <xf numFmtId="0" fontId="20" fillId="10" borderId="39" xfId="4" applyFont="1" applyFill="1" applyBorder="1"/>
    <xf numFmtId="172" fontId="20" fillId="10" borderId="39" xfId="4" applyNumberFormat="1" applyFont="1" applyFill="1" applyBorder="1" applyAlignment="1">
      <alignment horizontal="right"/>
    </xf>
    <xf numFmtId="188" fontId="33" fillId="10" borderId="39" xfId="7" applyNumberFormat="1" applyFont="1" applyFill="1" applyBorder="1"/>
    <xf numFmtId="2" fontId="33" fillId="10" borderId="41" xfId="4" applyNumberFormat="1" applyFont="1" applyFill="1" applyBorder="1"/>
    <xf numFmtId="0" fontId="20" fillId="10" borderId="0" xfId="4" applyFont="1" applyFill="1"/>
    <xf numFmtId="172" fontId="20" fillId="10" borderId="0" xfId="4" applyNumberFormat="1" applyFont="1" applyFill="1" applyAlignment="1">
      <alignment horizontal="right"/>
    </xf>
    <xf numFmtId="10" fontId="26" fillId="10" borderId="0" xfId="4" applyNumberFormat="1" applyFont="1" applyFill="1" applyAlignment="1">
      <alignment horizontal="center"/>
    </xf>
    <xf numFmtId="0" fontId="26" fillId="10" borderId="0" xfId="4" applyFont="1" applyFill="1"/>
    <xf numFmtId="0" fontId="20" fillId="10" borderId="0" xfId="4" applyFont="1" applyFill="1" applyAlignment="1">
      <alignment horizontal="left"/>
    </xf>
    <xf numFmtId="1" fontId="32" fillId="14" borderId="0" xfId="4" applyNumberFormat="1" applyFont="1" applyFill="1"/>
    <xf numFmtId="0" fontId="12" fillId="12" borderId="104" xfId="4" applyFont="1" applyFill="1" applyBorder="1"/>
    <xf numFmtId="0" fontId="33" fillId="12" borderId="105" xfId="4" applyFont="1" applyFill="1" applyBorder="1" applyAlignment="1">
      <alignment horizontal="center" vertical="center" wrapText="1"/>
    </xf>
    <xf numFmtId="0" fontId="33" fillId="12" borderId="85" xfId="4" applyFont="1" applyFill="1" applyBorder="1" applyAlignment="1">
      <alignment horizontal="center" vertical="center" wrapText="1"/>
    </xf>
    <xf numFmtId="0" fontId="33" fillId="12" borderId="48" xfId="4" applyFont="1" applyFill="1" applyBorder="1" applyAlignment="1">
      <alignment horizontal="center"/>
    </xf>
    <xf numFmtId="0" fontId="33" fillId="12" borderId="53" xfId="4" applyFont="1" applyFill="1" applyBorder="1"/>
    <xf numFmtId="172" fontId="33" fillId="12" borderId="53" xfId="4" applyNumberFormat="1" applyFont="1" applyFill="1" applyBorder="1" applyAlignment="1">
      <alignment horizontal="right"/>
    </xf>
    <xf numFmtId="3" fontId="12" fillId="12" borderId="53" xfId="4" applyNumberFormat="1" applyFont="1" applyFill="1" applyBorder="1" applyAlignment="1">
      <alignment horizontal="right"/>
    </xf>
    <xf numFmtId="189" fontId="12" fillId="12" borderId="53" xfId="4" applyNumberFormat="1" applyFont="1" applyFill="1" applyBorder="1" applyAlignment="1">
      <alignment horizontal="center"/>
    </xf>
    <xf numFmtId="10" fontId="12" fillId="12" borderId="52" xfId="4" applyNumberFormat="1" applyFont="1" applyFill="1" applyBorder="1" applyAlignment="1">
      <alignment horizontal="center"/>
    </xf>
    <xf numFmtId="0" fontId="12" fillId="7" borderId="101" xfId="4" applyFont="1" applyFill="1" applyBorder="1"/>
    <xf numFmtId="1" fontId="12" fillId="7" borderId="0" xfId="4" applyNumberFormat="1" applyFont="1" applyFill="1" applyBorder="1"/>
    <xf numFmtId="3" fontId="12" fillId="7" borderId="0" xfId="4" applyNumberFormat="1" applyFont="1" applyFill="1" applyBorder="1" applyAlignment="1">
      <alignment horizontal="right"/>
    </xf>
    <xf numFmtId="189" fontId="12" fillId="7" borderId="0" xfId="4" applyNumberFormat="1" applyFont="1" applyFill="1" applyBorder="1"/>
    <xf numFmtId="2" fontId="12" fillId="7" borderId="102" xfId="4" applyNumberFormat="1" applyFont="1" applyFill="1" applyBorder="1"/>
    <xf numFmtId="0" fontId="33" fillId="17" borderId="100" xfId="4" applyFont="1" applyFill="1" applyBorder="1" applyAlignment="1">
      <alignment horizontal="center"/>
    </xf>
    <xf numFmtId="1" fontId="12" fillId="17" borderId="39" xfId="4" applyNumberFormat="1" applyFont="1" applyFill="1" applyBorder="1"/>
    <xf numFmtId="3" fontId="12" fillId="17" borderId="39" xfId="4" applyNumberFormat="1" applyFont="1" applyFill="1" applyBorder="1" applyAlignment="1">
      <alignment horizontal="right"/>
    </xf>
    <xf numFmtId="189" fontId="33" fillId="17" borderId="39" xfId="4" applyNumberFormat="1" applyFont="1" applyFill="1" applyBorder="1"/>
    <xf numFmtId="2" fontId="33" fillId="17" borderId="41" xfId="4" applyNumberFormat="1" applyFont="1" applyFill="1" applyBorder="1"/>
    <xf numFmtId="164" fontId="13" fillId="10" borderId="0" xfId="4" applyNumberFormat="1" applyFill="1"/>
    <xf numFmtId="1" fontId="33" fillId="12" borderId="53" xfId="4" applyNumberFormat="1" applyFont="1" applyFill="1" applyBorder="1"/>
    <xf numFmtId="189" fontId="12" fillId="12" borderId="53" xfId="4" applyNumberFormat="1" applyFont="1" applyFill="1" applyBorder="1"/>
    <xf numFmtId="2" fontId="12" fillId="12" borderId="52" xfId="4" applyNumberFormat="1" applyFont="1" applyFill="1" applyBorder="1" applyAlignment="1">
      <alignment horizontal="center"/>
    </xf>
    <xf numFmtId="0" fontId="12" fillId="7" borderId="106" xfId="4" applyFont="1" applyFill="1" applyBorder="1"/>
    <xf numFmtId="1" fontId="12" fillId="7" borderId="107" xfId="4" applyNumberFormat="1" applyFont="1" applyFill="1" applyBorder="1"/>
    <xf numFmtId="3" fontId="12" fillId="7" borderId="107" xfId="4" applyNumberFormat="1" applyFont="1" applyFill="1" applyBorder="1" applyAlignment="1">
      <alignment horizontal="right"/>
    </xf>
    <xf numFmtId="189" fontId="12" fillId="7" borderId="107" xfId="4" applyNumberFormat="1" applyFont="1" applyFill="1" applyBorder="1"/>
    <xf numFmtId="2" fontId="12" fillId="7" borderId="88" xfId="4" applyNumberFormat="1" applyFont="1" applyFill="1" applyBorder="1"/>
    <xf numFmtId="0" fontId="13" fillId="10" borderId="44" xfId="4" applyFont="1" applyFill="1" applyBorder="1" applyAlignment="1">
      <alignment horizontal="left" indent="4"/>
    </xf>
    <xf numFmtId="0" fontId="12" fillId="10" borderId="100" xfId="4" applyFont="1" applyFill="1" applyBorder="1"/>
    <xf numFmtId="172" fontId="33" fillId="10" borderId="39" xfId="4" applyNumberFormat="1" applyFont="1" applyFill="1" applyBorder="1" applyAlignment="1">
      <alignment horizontal="right"/>
    </xf>
    <xf numFmtId="0" fontId="12" fillId="10" borderId="39" xfId="4" applyFont="1" applyFill="1" applyBorder="1"/>
    <xf numFmtId="165" fontId="33" fillId="10" borderId="39" xfId="4" applyNumberFormat="1" applyFont="1" applyFill="1" applyBorder="1"/>
    <xf numFmtId="165" fontId="33" fillId="10" borderId="41" xfId="4" applyNumberFormat="1" applyFont="1" applyFill="1" applyBorder="1"/>
    <xf numFmtId="0" fontId="20" fillId="10" borderId="0" xfId="4" quotePrefix="1" applyFont="1" applyFill="1"/>
    <xf numFmtId="191" fontId="20" fillId="10" borderId="0" xfId="4" quotePrefix="1" applyNumberFormat="1" applyFont="1" applyFill="1"/>
    <xf numFmtId="0" fontId="13" fillId="10" borderId="70" xfId="4" applyFill="1" applyBorder="1"/>
    <xf numFmtId="0" fontId="13" fillId="10" borderId="71" xfId="4" applyFill="1" applyBorder="1"/>
    <xf numFmtId="0" fontId="13" fillId="10" borderId="71" xfId="4" applyFont="1" applyFill="1" applyBorder="1"/>
    <xf numFmtId="186" fontId="13" fillId="10" borderId="71" xfId="4" applyNumberFormat="1" applyFont="1" applyFill="1" applyBorder="1"/>
    <xf numFmtId="0" fontId="13" fillId="10" borderId="72" xfId="4" applyFill="1" applyBorder="1"/>
    <xf numFmtId="0" fontId="13" fillId="12" borderId="44" xfId="4" applyFill="1" applyBorder="1"/>
    <xf numFmtId="0" fontId="13" fillId="12" borderId="44" xfId="4" applyFont="1" applyFill="1" applyBorder="1" applyAlignment="1">
      <alignment horizontal="left" indent="4"/>
    </xf>
    <xf numFmtId="0" fontId="12" fillId="12" borderId="108" xfId="4" applyFont="1" applyFill="1" applyBorder="1"/>
    <xf numFmtId="0" fontId="33" fillId="12" borderId="0" xfId="4" applyFont="1" applyFill="1" applyBorder="1"/>
    <xf numFmtId="180" fontId="33" fillId="12" borderId="0" xfId="6" applyNumberFormat="1" applyFont="1" applyFill="1" applyBorder="1" applyAlignment="1">
      <alignment horizontal="center"/>
    </xf>
    <xf numFmtId="0" fontId="12" fillId="12" borderId="0" xfId="4" applyFont="1" applyFill="1" applyBorder="1"/>
    <xf numFmtId="190" fontId="12" fillId="12" borderId="0" xfId="4" applyNumberFormat="1" applyFont="1" applyFill="1" applyBorder="1"/>
    <xf numFmtId="0" fontId="12" fillId="12" borderId="109" xfId="4" applyFont="1" applyFill="1" applyBorder="1"/>
    <xf numFmtId="0" fontId="13" fillId="12" borderId="66" xfId="4" applyFill="1" applyBorder="1"/>
    <xf numFmtId="0" fontId="13" fillId="12" borderId="0" xfId="4" applyFill="1"/>
    <xf numFmtId="164" fontId="13" fillId="12" borderId="0" xfId="4" applyNumberFormat="1" applyFill="1"/>
    <xf numFmtId="0" fontId="34" fillId="10" borderId="0" xfId="4" applyFont="1" applyFill="1"/>
    <xf numFmtId="0" fontId="13" fillId="9" borderId="25" xfId="4" applyFill="1" applyBorder="1"/>
    <xf numFmtId="3" fontId="12" fillId="9" borderId="22" xfId="4" applyNumberFormat="1" applyFont="1" applyFill="1" applyBorder="1"/>
    <xf numFmtId="3" fontId="12" fillId="9" borderId="22" xfId="4" applyNumberFormat="1" applyFont="1" applyFill="1" applyBorder="1" applyAlignment="1">
      <alignment horizontal="right"/>
    </xf>
    <xf numFmtId="10" fontId="12" fillId="9" borderId="22" xfId="6" applyNumberFormat="1" applyFont="1" applyFill="1" applyBorder="1" applyAlignment="1">
      <alignment horizontal="right"/>
    </xf>
    <xf numFmtId="2" fontId="12" fillId="9" borderId="22" xfId="4" applyNumberFormat="1" applyFont="1" applyFill="1" applyBorder="1"/>
    <xf numFmtId="2" fontId="12" fillId="9" borderId="23" xfId="4" applyNumberFormat="1" applyFont="1" applyFill="1" applyBorder="1"/>
    <xf numFmtId="4" fontId="12" fillId="7" borderId="0" xfId="4" applyNumberFormat="1" applyFont="1" applyFill="1" applyBorder="1"/>
    <xf numFmtId="4" fontId="33" fillId="17" borderId="39" xfId="4" applyNumberFormat="1" applyFont="1" applyFill="1" applyBorder="1"/>
    <xf numFmtId="4" fontId="12" fillId="12" borderId="53" xfId="4" applyNumberFormat="1" applyFont="1" applyFill="1" applyBorder="1"/>
    <xf numFmtId="4" fontId="12" fillId="7" borderId="107" xfId="4" applyNumberFormat="1" applyFont="1" applyFill="1" applyBorder="1"/>
    <xf numFmtId="0" fontId="13" fillId="10" borderId="0" xfId="4" applyFill="1" applyAlignment="1"/>
    <xf numFmtId="0" fontId="13" fillId="10" borderId="16" xfId="4" applyFill="1" applyBorder="1" applyAlignment="1"/>
    <xf numFmtId="0" fontId="13" fillId="10" borderId="17" xfId="4" applyFill="1" applyBorder="1" applyAlignment="1"/>
    <xf numFmtId="0" fontId="13" fillId="10" borderId="65" xfId="4" applyFill="1" applyBorder="1" applyAlignment="1"/>
    <xf numFmtId="0" fontId="34" fillId="10" borderId="0" xfId="4" applyFont="1" applyFill="1" applyAlignment="1"/>
    <xf numFmtId="0" fontId="13" fillId="10" borderId="44" xfId="4" applyFill="1" applyBorder="1" applyAlignment="1"/>
    <xf numFmtId="0" fontId="13" fillId="10" borderId="66" xfId="4" applyFill="1" applyBorder="1" applyAlignment="1"/>
    <xf numFmtId="0" fontId="20" fillId="0" borderId="76" xfId="4" applyFont="1" applyBorder="1" applyAlignment="1">
      <alignment horizontal="center"/>
    </xf>
    <xf numFmtId="0" fontId="20" fillId="0" borderId="77" xfId="4" applyFont="1" applyBorder="1" applyAlignment="1">
      <alignment horizontal="center"/>
    </xf>
    <xf numFmtId="0" fontId="20" fillId="0" borderId="79" xfId="4" applyFont="1" applyBorder="1" applyAlignment="1">
      <alignment horizontal="center"/>
    </xf>
    <xf numFmtId="0" fontId="13" fillId="10" borderId="81" xfId="4" applyFill="1" applyBorder="1" applyAlignment="1"/>
    <xf numFmtId="0" fontId="13" fillId="9" borderId="101" xfId="4" applyFill="1" applyBorder="1" applyAlignment="1"/>
    <xf numFmtId="3" fontId="12" fillId="9" borderId="0" xfId="4" applyNumberFormat="1" applyFont="1" applyFill="1" applyBorder="1" applyAlignment="1"/>
    <xf numFmtId="2" fontId="12" fillId="9" borderId="0" xfId="4" applyNumberFormat="1" applyFont="1" applyFill="1" applyBorder="1" applyAlignment="1"/>
    <xf numFmtId="2" fontId="12" fillId="9" borderId="102" xfId="4" applyNumberFormat="1" applyFont="1" applyFill="1" applyBorder="1" applyAlignment="1"/>
    <xf numFmtId="186" fontId="12" fillId="10" borderId="0" xfId="4" applyNumberFormat="1" applyFont="1" applyFill="1" applyAlignment="1"/>
    <xf numFmtId="2" fontId="13" fillId="10" borderId="66" xfId="4" applyNumberFormat="1" applyFill="1" applyBorder="1" applyAlignment="1"/>
    <xf numFmtId="0" fontId="13" fillId="9" borderId="25" xfId="4" applyFill="1" applyBorder="1" applyAlignment="1"/>
    <xf numFmtId="3" fontId="12" fillId="9" borderId="22" xfId="4" applyNumberFormat="1" applyFont="1" applyFill="1" applyBorder="1" applyAlignment="1"/>
    <xf numFmtId="2" fontId="12" fillId="9" borderId="22" xfId="4" applyNumberFormat="1" applyFont="1" applyFill="1" applyBorder="1" applyAlignment="1"/>
    <xf numFmtId="2" fontId="12" fillId="9" borderId="23" xfId="4" applyNumberFormat="1" applyFont="1" applyFill="1" applyBorder="1" applyAlignment="1"/>
    <xf numFmtId="0" fontId="13" fillId="15" borderId="101" xfId="4" applyFill="1" applyBorder="1" applyAlignment="1"/>
    <xf numFmtId="3" fontId="12" fillId="15" borderId="0" xfId="4" applyNumberFormat="1" applyFont="1" applyFill="1" applyBorder="1" applyAlignment="1"/>
    <xf numFmtId="2" fontId="12" fillId="15" borderId="0" xfId="4" applyNumberFormat="1" applyFont="1" applyFill="1" applyBorder="1" applyAlignment="1"/>
    <xf numFmtId="2" fontId="12" fillId="15" borderId="102" xfId="4" applyNumberFormat="1" applyFont="1" applyFill="1" applyBorder="1" applyAlignment="1"/>
    <xf numFmtId="1" fontId="12" fillId="10" borderId="0" xfId="4" applyNumberFormat="1" applyFont="1" applyFill="1" applyAlignment="1"/>
    <xf numFmtId="186" fontId="13" fillId="10" borderId="66" xfId="4" applyNumberFormat="1" applyFill="1" applyBorder="1" applyAlignment="1"/>
    <xf numFmtId="0" fontId="13" fillId="15" borderId="25" xfId="4" applyFill="1" applyBorder="1" applyAlignment="1"/>
    <xf numFmtId="3" fontId="12" fillId="15" borderId="22" xfId="4" applyNumberFormat="1" applyFont="1" applyFill="1" applyBorder="1" applyAlignment="1"/>
    <xf numFmtId="2" fontId="12" fillId="15" borderId="22" xfId="4" applyNumberFormat="1" applyFont="1" applyFill="1" applyBorder="1" applyAlignment="1"/>
    <xf numFmtId="2" fontId="12" fillId="15" borderId="23" xfId="4" applyNumberFormat="1" applyFont="1" applyFill="1" applyBorder="1" applyAlignment="1"/>
    <xf numFmtId="0" fontId="13" fillId="16" borderId="101" xfId="4" applyFill="1" applyBorder="1" applyAlignment="1"/>
    <xf numFmtId="3" fontId="12" fillId="16" borderId="0" xfId="4" applyNumberFormat="1" applyFont="1" applyFill="1" applyBorder="1" applyAlignment="1"/>
    <xf numFmtId="2" fontId="12" fillId="16" borderId="0" xfId="4" applyNumberFormat="1" applyFont="1" applyFill="1" applyBorder="1" applyAlignment="1"/>
    <xf numFmtId="2" fontId="12" fillId="16" borderId="102" xfId="4" applyNumberFormat="1" applyFont="1" applyFill="1" applyBorder="1" applyAlignment="1"/>
    <xf numFmtId="2" fontId="13" fillId="10" borderId="0" xfId="4" applyNumberFormat="1" applyFill="1" applyAlignment="1"/>
    <xf numFmtId="0" fontId="13" fillId="10" borderId="103" xfId="4" applyFill="1" applyBorder="1" applyAlignment="1"/>
    <xf numFmtId="0" fontId="20" fillId="10" borderId="0" xfId="4" applyFont="1" applyFill="1" applyAlignment="1"/>
    <xf numFmtId="0" fontId="26" fillId="10" borderId="0" xfId="4" applyFont="1" applyFill="1" applyAlignment="1"/>
    <xf numFmtId="1" fontId="32" fillId="14" borderId="0" xfId="4" applyNumberFormat="1" applyFont="1" applyFill="1" applyAlignment="1"/>
    <xf numFmtId="0" fontId="33" fillId="12" borderId="100" xfId="4" applyFont="1" applyFill="1" applyBorder="1" applyAlignment="1">
      <alignment horizontal="center"/>
    </xf>
    <xf numFmtId="0" fontId="33" fillId="12" borderId="39" xfId="4" applyFont="1" applyFill="1" applyBorder="1" applyAlignment="1">
      <alignment horizontal="center"/>
    </xf>
    <xf numFmtId="0" fontId="33" fillId="12" borderId="41" xfId="4" applyFont="1" applyFill="1" applyBorder="1" applyAlignment="1">
      <alignment horizontal="center"/>
    </xf>
    <xf numFmtId="0" fontId="12" fillId="12" borderId="104" xfId="4" applyFont="1" applyFill="1" applyBorder="1" applyAlignment="1"/>
    <xf numFmtId="0" fontId="33" fillId="12" borderId="53" xfId="4" applyFont="1" applyFill="1" applyBorder="1" applyAlignment="1"/>
    <xf numFmtId="0" fontId="12" fillId="7" borderId="101" xfId="4" applyFont="1" applyFill="1" applyBorder="1" applyAlignment="1"/>
    <xf numFmtId="1" fontId="12" fillId="7" borderId="0" xfId="4" applyNumberFormat="1" applyFont="1" applyFill="1" applyBorder="1" applyAlignment="1"/>
    <xf numFmtId="189" fontId="12" fillId="7" borderId="0" xfId="4" applyNumberFormat="1" applyFont="1" applyFill="1" applyBorder="1" applyAlignment="1"/>
    <xf numFmtId="2" fontId="12" fillId="7" borderId="102" xfId="4" applyNumberFormat="1" applyFont="1" applyFill="1" applyBorder="1" applyAlignment="1"/>
    <xf numFmtId="1" fontId="12" fillId="17" borderId="39" xfId="4" applyNumberFormat="1" applyFont="1" applyFill="1" applyBorder="1" applyAlignment="1"/>
    <xf numFmtId="189" fontId="33" fillId="17" borderId="39" xfId="4" applyNumberFormat="1" applyFont="1" applyFill="1" applyBorder="1" applyAlignment="1"/>
    <xf numFmtId="2" fontId="33" fillId="17" borderId="41" xfId="4" applyNumberFormat="1" applyFont="1" applyFill="1" applyBorder="1" applyAlignment="1"/>
    <xf numFmtId="164" fontId="13" fillId="10" borderId="0" xfId="4" applyNumberFormat="1" applyFill="1" applyAlignment="1"/>
    <xf numFmtId="0" fontId="13" fillId="10" borderId="44" xfId="4" applyFont="1" applyFill="1" applyBorder="1" applyAlignment="1">
      <alignment horizontal="left"/>
    </xf>
    <xf numFmtId="1" fontId="33" fillId="12" borderId="53" xfId="4" applyNumberFormat="1" applyFont="1" applyFill="1" applyBorder="1" applyAlignment="1"/>
    <xf numFmtId="189" fontId="12" fillId="12" borderId="53" xfId="4" applyNumberFormat="1" applyFont="1" applyFill="1" applyBorder="1" applyAlignment="1"/>
    <xf numFmtId="0" fontId="12" fillId="7" borderId="106" xfId="4" applyFont="1" applyFill="1" applyBorder="1" applyAlignment="1"/>
    <xf numFmtId="1" fontId="12" fillId="7" borderId="107" xfId="4" applyNumberFormat="1" applyFont="1" applyFill="1" applyBorder="1" applyAlignment="1"/>
    <xf numFmtId="189" fontId="12" fillId="7" borderId="107" xfId="4" applyNumberFormat="1" applyFont="1" applyFill="1" applyBorder="1" applyAlignment="1"/>
    <xf numFmtId="2" fontId="12" fillId="7" borderId="88" xfId="4" applyNumberFormat="1" applyFont="1" applyFill="1" applyBorder="1" applyAlignment="1"/>
    <xf numFmtId="0" fontId="20" fillId="10" borderId="0" xfId="4" quotePrefix="1" applyFont="1" applyFill="1" applyAlignment="1"/>
    <xf numFmtId="191" fontId="20" fillId="10" borderId="0" xfId="4" quotePrefix="1" applyNumberFormat="1" applyFont="1" applyFill="1" applyAlignment="1"/>
    <xf numFmtId="0" fontId="13" fillId="10" borderId="70" xfId="4" applyFill="1" applyBorder="1" applyAlignment="1"/>
    <xf numFmtId="0" fontId="13" fillId="10" borderId="71" xfId="4" applyFill="1" applyBorder="1" applyAlignment="1"/>
    <xf numFmtId="0" fontId="13" fillId="10" borderId="71" xfId="4" applyFont="1" applyFill="1" applyBorder="1" applyAlignment="1"/>
    <xf numFmtId="186" fontId="13" fillId="10" borderId="71" xfId="4" applyNumberFormat="1" applyFont="1" applyFill="1" applyBorder="1" applyAlignment="1"/>
    <xf numFmtId="0" fontId="13" fillId="10" borderId="72" xfId="4" applyFill="1" applyBorder="1" applyAlignment="1"/>
    <xf numFmtId="0" fontId="13" fillId="18" borderId="108" xfId="4" applyFill="1" applyBorder="1"/>
    <xf numFmtId="3" fontId="12" fillId="18" borderId="0" xfId="4" applyNumberFormat="1" applyFont="1" applyFill="1"/>
    <xf numFmtId="3" fontId="12" fillId="18" borderId="0" xfId="4" applyNumberFormat="1" applyFont="1" applyFill="1" applyAlignment="1">
      <alignment horizontal="right"/>
    </xf>
    <xf numFmtId="10" fontId="12" fillId="18" borderId="0" xfId="6" applyNumberFormat="1" applyFont="1" applyFill="1" applyAlignment="1">
      <alignment horizontal="right"/>
    </xf>
    <xf numFmtId="2" fontId="12" fillId="18" borderId="0" xfId="4" applyNumberFormat="1" applyFont="1" applyFill="1"/>
    <xf numFmtId="2" fontId="12" fillId="18" borderId="109" xfId="4" applyNumberFormat="1" applyFont="1" applyFill="1" applyBorder="1"/>
    <xf numFmtId="177" fontId="13" fillId="10" borderId="0" xfId="4" applyNumberFormat="1" applyFill="1"/>
    <xf numFmtId="4" fontId="13" fillId="10" borderId="0" xfId="4" applyNumberFormat="1" applyFill="1"/>
    <xf numFmtId="191" fontId="13" fillId="10" borderId="0" xfId="4" applyNumberFormat="1" applyFill="1"/>
    <xf numFmtId="186" fontId="13" fillId="10" borderId="0" xfId="4" applyNumberFormat="1" applyFill="1"/>
    <xf numFmtId="167" fontId="5" fillId="16" borderId="33" xfId="3" applyNumberFormat="1" applyFont="1" applyFill="1" applyBorder="1" applyAlignment="1">
      <alignment vertical="center"/>
    </xf>
    <xf numFmtId="167" fontId="6" fillId="16" borderId="41" xfId="3" applyNumberFormat="1" applyFont="1" applyFill="1" applyBorder="1" applyAlignment="1">
      <alignment horizontal="right" vertical="center"/>
    </xf>
    <xf numFmtId="167" fontId="35" fillId="16" borderId="33" xfId="3" applyNumberFormat="1" applyFont="1" applyFill="1" applyBorder="1" applyAlignment="1">
      <alignment vertical="center"/>
    </xf>
    <xf numFmtId="167" fontId="5" fillId="16" borderId="59" xfId="3" applyNumberFormat="1" applyFont="1" applyFill="1" applyBorder="1" applyAlignment="1" applyProtection="1">
      <alignment vertical="center"/>
    </xf>
    <xf numFmtId="167" fontId="6" fillId="16" borderId="62" xfId="3" applyNumberFormat="1" applyFont="1" applyFill="1" applyBorder="1" applyAlignment="1" applyProtection="1">
      <alignment vertical="center"/>
    </xf>
    <xf numFmtId="14" fontId="13" fillId="10" borderId="0" xfId="4" applyNumberFormat="1" applyFill="1"/>
    <xf numFmtId="0" fontId="33" fillId="20" borderId="100" xfId="4" applyFont="1" applyFill="1" applyBorder="1"/>
    <xf numFmtId="1" fontId="12" fillId="20" borderId="39" xfId="4" applyNumberFormat="1" applyFont="1" applyFill="1" applyBorder="1"/>
    <xf numFmtId="0" fontId="12" fillId="20" borderId="39" xfId="4" applyFont="1" applyFill="1" applyBorder="1"/>
    <xf numFmtId="3" fontId="12" fillId="20" borderId="39" xfId="4" applyNumberFormat="1" applyFont="1" applyFill="1" applyBorder="1" applyAlignment="1">
      <alignment horizontal="right"/>
    </xf>
    <xf numFmtId="165" fontId="12" fillId="20" borderId="39" xfId="4" applyNumberFormat="1" applyFont="1" applyFill="1" applyBorder="1"/>
    <xf numFmtId="2" fontId="33" fillId="20" borderId="41" xfId="4" applyNumberFormat="1" applyFont="1" applyFill="1" applyBorder="1"/>
    <xf numFmtId="0" fontId="12" fillId="21" borderId="25" xfId="4" applyFont="1" applyFill="1" applyBorder="1"/>
    <xf numFmtId="1" fontId="12" fillId="21" borderId="22" xfId="4" applyNumberFormat="1" applyFont="1" applyFill="1" applyBorder="1"/>
    <xf numFmtId="3" fontId="12" fillId="21" borderId="22" xfId="4" applyNumberFormat="1" applyFont="1" applyFill="1" applyBorder="1" applyAlignment="1">
      <alignment horizontal="right"/>
    </xf>
    <xf numFmtId="0" fontId="12" fillId="21" borderId="22" xfId="4" applyFont="1" applyFill="1" applyBorder="1"/>
    <xf numFmtId="165" fontId="33" fillId="21" borderId="22" xfId="4" applyNumberFormat="1" applyFont="1" applyFill="1" applyBorder="1"/>
    <xf numFmtId="2" fontId="33" fillId="21" borderId="23" xfId="4" applyNumberFormat="1" applyFont="1" applyFill="1" applyBorder="1"/>
    <xf numFmtId="192" fontId="5" fillId="16" borderId="59" xfId="3" applyNumberFormat="1" applyFont="1" applyFill="1" applyBorder="1" applyAlignment="1" applyProtection="1">
      <alignment vertical="center"/>
    </xf>
    <xf numFmtId="14" fontId="13" fillId="10" borderId="0" xfId="4" applyNumberFormat="1" applyFill="1" applyAlignment="1"/>
    <xf numFmtId="14" fontId="13" fillId="10" borderId="0" xfId="4" applyNumberFormat="1" applyFill="1" applyAlignment="1">
      <alignment horizontal="right" wrapText="1"/>
    </xf>
    <xf numFmtId="0" fontId="0" fillId="11" borderId="76" xfId="0" applyFill="1" applyBorder="1"/>
    <xf numFmtId="0" fontId="0" fillId="12" borderId="78" xfId="0" applyFill="1" applyBorder="1"/>
    <xf numFmtId="3" fontId="16" fillId="12" borderId="80" xfId="0" applyNumberFormat="1" applyFont="1" applyFill="1" applyBorder="1" applyAlignment="1">
      <alignment horizontal="center"/>
    </xf>
    <xf numFmtId="0" fontId="0" fillId="11" borderId="87" xfId="0" applyFill="1" applyBorder="1"/>
    <xf numFmtId="0" fontId="0" fillId="11" borderId="93" xfId="0" applyFill="1" applyBorder="1"/>
    <xf numFmtId="0" fontId="0" fillId="12" borderId="112" xfId="0" applyFill="1" applyBorder="1"/>
    <xf numFmtId="3" fontId="0" fillId="12" borderId="76" xfId="0" applyNumberFormat="1" applyFill="1" applyBorder="1" applyAlignment="1">
      <alignment horizontal="center"/>
    </xf>
    <xf numFmtId="3" fontId="0" fillId="12" borderId="77" xfId="0" applyNumberFormat="1" applyFill="1" applyBorder="1" applyAlignment="1">
      <alignment horizontal="center"/>
    </xf>
    <xf numFmtId="3" fontId="0" fillId="12" borderId="79" xfId="0" applyNumberFormat="1" applyFill="1" applyBorder="1" applyAlignment="1">
      <alignment horizontal="center"/>
    </xf>
    <xf numFmtId="0" fontId="0" fillId="11" borderId="90" xfId="0" applyFill="1" applyBorder="1"/>
    <xf numFmtId="0" fontId="0" fillId="11" borderId="81" xfId="0" applyFill="1" applyBorder="1"/>
    <xf numFmtId="0" fontId="0" fillId="11" borderId="97" xfId="0" applyFill="1" applyBorder="1"/>
    <xf numFmtId="0" fontId="0" fillId="12" borderId="113" xfId="0" applyFill="1" applyBorder="1"/>
    <xf numFmtId="3" fontId="0" fillId="12" borderId="97" xfId="0" applyNumberFormat="1" applyFill="1" applyBorder="1" applyAlignment="1">
      <alignment horizontal="center"/>
    </xf>
    <xf numFmtId="3" fontId="0" fillId="12" borderId="99" xfId="0" applyNumberFormat="1" applyFill="1" applyBorder="1" applyAlignment="1">
      <alignment horizontal="center"/>
    </xf>
    <xf numFmtId="3" fontId="0" fillId="12" borderId="98" xfId="0" applyNumberFormat="1" applyFill="1" applyBorder="1" applyAlignment="1">
      <alignment horizontal="center"/>
    </xf>
    <xf numFmtId="3" fontId="16" fillId="12" borderId="41" xfId="0" applyNumberFormat="1" applyFont="1" applyFill="1" applyBorder="1" applyAlignment="1">
      <alignment horizontal="center"/>
    </xf>
    <xf numFmtId="49" fontId="16" fillId="11" borderId="114" xfId="0" applyNumberFormat="1" applyFont="1" applyFill="1" applyBorder="1" applyAlignment="1">
      <alignment horizontal="center"/>
    </xf>
    <xf numFmtId="0" fontId="16" fillId="11" borderId="115" xfId="0" applyFont="1" applyFill="1" applyBorder="1" applyAlignment="1">
      <alignment horizontal="center"/>
    </xf>
    <xf numFmtId="0" fontId="16" fillId="11" borderId="116" xfId="0" applyFont="1" applyFill="1" applyBorder="1" applyAlignment="1">
      <alignment horizontal="center"/>
    </xf>
    <xf numFmtId="0" fontId="16" fillId="11" borderId="117" xfId="0" applyFont="1" applyFill="1" applyBorder="1" applyAlignment="1">
      <alignment horizontal="center"/>
    </xf>
    <xf numFmtId="3" fontId="16" fillId="12" borderId="95" xfId="0" applyNumberFormat="1" applyFont="1" applyFill="1" applyBorder="1" applyAlignment="1">
      <alignment horizontal="center"/>
    </xf>
    <xf numFmtId="3" fontId="16" fillId="12" borderId="96" xfId="0" applyNumberFormat="1" applyFont="1" applyFill="1" applyBorder="1" applyAlignment="1">
      <alignment horizontal="center"/>
    </xf>
    <xf numFmtId="3" fontId="16" fillId="12" borderId="118" xfId="0" applyNumberFormat="1" applyFont="1" applyFill="1" applyBorder="1" applyAlignment="1">
      <alignment horizontal="center"/>
    </xf>
    <xf numFmtId="0" fontId="33" fillId="12" borderId="101" xfId="4" applyFont="1" applyFill="1" applyBorder="1" applyAlignment="1">
      <alignment horizontal="center"/>
    </xf>
    <xf numFmtId="0" fontId="13" fillId="10" borderId="0" xfId="4" applyFill="1" applyBorder="1"/>
    <xf numFmtId="0" fontId="20" fillId="10" borderId="0" xfId="4" applyFont="1" applyFill="1" applyBorder="1"/>
    <xf numFmtId="172" fontId="20" fillId="10" borderId="0" xfId="4" applyNumberFormat="1" applyFont="1" applyFill="1" applyBorder="1" applyAlignment="1">
      <alignment horizontal="right"/>
    </xf>
    <xf numFmtId="188" fontId="33" fillId="10" borderId="0" xfId="7" applyNumberFormat="1" applyFont="1" applyFill="1" applyBorder="1"/>
    <xf numFmtId="2" fontId="33" fillId="10" borderId="0" xfId="4" applyNumberFormat="1" applyFont="1" applyFill="1" applyBorder="1"/>
    <xf numFmtId="0" fontId="20" fillId="12" borderId="0" xfId="4" applyFont="1" applyFill="1" applyBorder="1" applyAlignment="1">
      <alignment vertical="center"/>
    </xf>
    <xf numFmtId="0" fontId="13" fillId="12" borderId="0" xfId="4" applyFill="1" applyBorder="1" applyAlignment="1">
      <alignment vertical="center"/>
    </xf>
    <xf numFmtId="3" fontId="12" fillId="12" borderId="0" xfId="4" applyNumberFormat="1" applyFont="1" applyFill="1" applyBorder="1" applyAlignment="1">
      <alignment horizontal="right" vertical="center"/>
    </xf>
    <xf numFmtId="10" fontId="12" fillId="12" borderId="0" xfId="6" applyNumberFormat="1" applyFont="1" applyFill="1" applyBorder="1" applyAlignment="1">
      <alignment horizontal="right" vertical="center"/>
    </xf>
    <xf numFmtId="2" fontId="33" fillId="12" borderId="0" xfId="4" applyNumberFormat="1" applyFont="1" applyFill="1" applyBorder="1" applyAlignment="1">
      <alignment vertical="center"/>
    </xf>
    <xf numFmtId="2" fontId="12" fillId="12" borderId="0" xfId="4" applyNumberFormat="1" applyFont="1" applyFill="1" applyBorder="1" applyAlignment="1">
      <alignment vertical="center"/>
    </xf>
    <xf numFmtId="1" fontId="33" fillId="12" borderId="0" xfId="4" applyNumberFormat="1" applyFont="1" applyFill="1" applyBorder="1"/>
    <xf numFmtId="3" fontId="12" fillId="12" borderId="0" xfId="4" applyNumberFormat="1" applyFont="1" applyFill="1" applyBorder="1" applyAlignment="1">
      <alignment horizontal="right"/>
    </xf>
    <xf numFmtId="172" fontId="33" fillId="12" borderId="0" xfId="4" applyNumberFormat="1" applyFont="1" applyFill="1" applyBorder="1" applyAlignment="1">
      <alignment horizontal="right"/>
    </xf>
    <xf numFmtId="189" fontId="12" fillId="12" borderId="0" xfId="4" applyNumberFormat="1" applyFont="1" applyFill="1" applyBorder="1"/>
    <xf numFmtId="2" fontId="12" fillId="12" borderId="102" xfId="4" applyNumberFormat="1" applyFont="1" applyFill="1" applyBorder="1" applyAlignment="1">
      <alignment horizontal="center"/>
    </xf>
    <xf numFmtId="189" fontId="12" fillId="12" borderId="0" xfId="4" applyNumberFormat="1" applyFont="1" applyFill="1" applyBorder="1" applyAlignment="1">
      <alignment horizontal="center"/>
    </xf>
    <xf numFmtId="10" fontId="12" fillId="12" borderId="102" xfId="4" applyNumberFormat="1" applyFont="1" applyFill="1" applyBorder="1" applyAlignment="1">
      <alignment horizontal="center"/>
    </xf>
    <xf numFmtId="4" fontId="12" fillId="12" borderId="0" xfId="4" applyNumberFormat="1" applyFont="1" applyFill="1" applyBorder="1"/>
    <xf numFmtId="1" fontId="33" fillId="12" borderId="0" xfId="4" applyNumberFormat="1" applyFont="1" applyFill="1" applyBorder="1" applyAlignment="1"/>
    <xf numFmtId="189" fontId="12" fillId="12" borderId="0" xfId="4" applyNumberFormat="1" applyFont="1" applyFill="1" applyBorder="1" applyAlignment="1"/>
    <xf numFmtId="0" fontId="2" fillId="10" borderId="66" xfId="0" applyFont="1" applyFill="1" applyBorder="1"/>
    <xf numFmtId="3" fontId="0" fillId="12" borderId="78" xfId="0" applyNumberFormat="1" applyFill="1" applyBorder="1" applyAlignment="1">
      <alignment horizontal="center"/>
    </xf>
    <xf numFmtId="3" fontId="0" fillId="12" borderId="67" xfId="0" applyNumberFormat="1" applyFill="1" applyBorder="1" applyAlignment="1">
      <alignment horizontal="center"/>
    </xf>
    <xf numFmtId="3" fontId="0" fillId="12" borderId="8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37" fillId="0" borderId="52" xfId="0" applyNumberFormat="1" applyFont="1" applyBorder="1" applyAlignment="1">
      <alignment horizontal="center"/>
    </xf>
    <xf numFmtId="0" fontId="0" fillId="0" borderId="25" xfId="0" applyNumberFormat="1" applyFont="1" applyBorder="1" applyAlignment="1">
      <alignment horizontal="center"/>
    </xf>
    <xf numFmtId="0" fontId="0" fillId="0" borderId="22" xfId="0" applyNumberFormat="1" applyFont="1" applyBorder="1" applyAlignment="1">
      <alignment horizontal="center"/>
    </xf>
    <xf numFmtId="0" fontId="0" fillId="0" borderId="23" xfId="0" applyNumberFormat="1" applyFont="1" applyBorder="1" applyAlignment="1">
      <alignment horizontal="center"/>
    </xf>
    <xf numFmtId="0" fontId="37" fillId="0" borderId="51" xfId="0" applyNumberFormat="1" applyFont="1" applyBorder="1" applyAlignment="1">
      <alignment horizontal="center"/>
    </xf>
    <xf numFmtId="0" fontId="0" fillId="0" borderId="24" xfId="0" applyNumberFormat="1" applyFont="1" applyBorder="1" applyAlignment="1">
      <alignment horizontal="center"/>
    </xf>
    <xf numFmtId="0" fontId="0" fillId="0" borderId="111" xfId="0" applyNumberFormat="1" applyFont="1" applyBorder="1" applyAlignment="1">
      <alignment horizontal="center"/>
    </xf>
    <xf numFmtId="0" fontId="0" fillId="0" borderId="102" xfId="0" applyNumberFormat="1" applyFont="1" applyBorder="1" applyAlignment="1">
      <alignment horizontal="center"/>
    </xf>
    <xf numFmtId="0" fontId="0" fillId="0" borderId="89" xfId="0" applyNumberFormat="1" applyFont="1" applyBorder="1" applyAlignment="1">
      <alignment horizontal="center"/>
    </xf>
    <xf numFmtId="0" fontId="0" fillId="0" borderId="76" xfId="0" applyNumberFormat="1" applyFont="1" applyBorder="1" applyAlignment="1">
      <alignment horizontal="center"/>
    </xf>
    <xf numFmtId="0" fontId="0" fillId="0" borderId="77" xfId="0" applyNumberFormat="1" applyFont="1" applyBorder="1" applyAlignment="1">
      <alignment horizontal="center"/>
    </xf>
    <xf numFmtId="0" fontId="0" fillId="0" borderId="79" xfId="0" applyNumberFormat="1" applyFont="1" applyBorder="1" applyAlignment="1">
      <alignment horizontal="center"/>
    </xf>
    <xf numFmtId="0" fontId="0" fillId="0" borderId="90" xfId="0" applyNumberFormat="1" applyFont="1" applyBorder="1" applyAlignment="1">
      <alignment horizontal="center"/>
    </xf>
    <xf numFmtId="0" fontId="0" fillId="0" borderId="91" xfId="0" applyNumberFormat="1" applyFont="1" applyBorder="1" applyAlignment="1">
      <alignment horizontal="center"/>
    </xf>
    <xf numFmtId="0" fontId="0" fillId="0" borderId="81" xfId="0" applyNumberFormat="1" applyFont="1" applyBorder="1" applyAlignment="1">
      <alignment horizontal="center"/>
    </xf>
    <xf numFmtId="0" fontId="0" fillId="0" borderId="82" xfId="0" applyNumberFormat="1" applyFont="1" applyBorder="1" applyAlignment="1">
      <alignment horizontal="center"/>
    </xf>
    <xf numFmtId="0" fontId="0" fillId="0" borderId="84" xfId="0" applyNumberFormat="1" applyFont="1" applyBorder="1" applyAlignment="1">
      <alignment horizontal="center"/>
    </xf>
    <xf numFmtId="0" fontId="37" fillId="0" borderId="51" xfId="0" applyNumberFormat="1" applyFont="1" applyBorder="1"/>
    <xf numFmtId="0" fontId="0" fillId="0" borderId="111" xfId="0" applyNumberFormat="1" applyFont="1" applyBorder="1"/>
    <xf numFmtId="0" fontId="0" fillId="0" borderId="89" xfId="0" applyNumberFormat="1" applyFont="1" applyBorder="1"/>
    <xf numFmtId="0" fontId="0" fillId="0" borderId="76" xfId="0" applyNumberFormat="1" applyFont="1" applyBorder="1"/>
    <xf numFmtId="0" fontId="0" fillId="0" borderId="77" xfId="0" applyNumberFormat="1" applyFont="1" applyBorder="1"/>
    <xf numFmtId="0" fontId="0" fillId="0" borderId="79" xfId="0" applyNumberFormat="1" applyFont="1" applyBorder="1"/>
    <xf numFmtId="0" fontId="0" fillId="0" borderId="90" xfId="0" applyNumberFormat="1" applyFont="1" applyBorder="1"/>
    <xf numFmtId="0" fontId="0" fillId="0" borderId="91" xfId="0" applyNumberFormat="1" applyFont="1" applyBorder="1"/>
    <xf numFmtId="0" fontId="0" fillId="0" borderId="81" xfId="0" applyNumberFormat="1" applyFont="1" applyBorder="1"/>
    <xf numFmtId="0" fontId="0" fillId="0" borderId="82" xfId="0" applyNumberFormat="1" applyFont="1" applyBorder="1"/>
    <xf numFmtId="0" fontId="0" fillId="0" borderId="84" xfId="0" applyNumberFormat="1" applyFont="1" applyBorder="1"/>
    <xf numFmtId="0" fontId="0" fillId="0" borderId="51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186" fontId="10" fillId="0" borderId="51" xfId="0" applyNumberFormat="1" applyFont="1" applyBorder="1" applyAlignment="1">
      <alignment horizontal="center" vertical="center" wrapText="1"/>
    </xf>
    <xf numFmtId="2" fontId="10" fillId="0" borderId="51" xfId="0" applyNumberFormat="1" applyFont="1" applyBorder="1" applyAlignment="1">
      <alignment horizontal="center" vertical="center" wrapText="1"/>
    </xf>
    <xf numFmtId="0" fontId="0" fillId="0" borderId="111" xfId="0" applyBorder="1" applyAlignment="1">
      <alignment horizontal="center"/>
    </xf>
    <xf numFmtId="2" fontId="10" fillId="0" borderId="111" xfId="0" applyNumberFormat="1" applyFont="1" applyBorder="1" applyAlignment="1">
      <alignment horizontal="center"/>
    </xf>
    <xf numFmtId="0" fontId="0" fillId="12" borderId="77" xfId="0" applyFill="1" applyBorder="1" applyAlignment="1">
      <alignment horizontal="center"/>
    </xf>
    <xf numFmtId="14" fontId="0" fillId="12" borderId="89" xfId="0" applyNumberFormat="1" applyFill="1" applyBorder="1" applyAlignment="1">
      <alignment horizontal="center"/>
    </xf>
    <xf numFmtId="0" fontId="0" fillId="12" borderId="89" xfId="0" applyFill="1" applyBorder="1" applyAlignment="1">
      <alignment horizontal="center"/>
    </xf>
    <xf numFmtId="0" fontId="0" fillId="12" borderId="89" xfId="0" applyNumberFormat="1" applyFont="1" applyFill="1" applyBorder="1" applyAlignment="1">
      <alignment horizontal="center"/>
    </xf>
    <xf numFmtId="14" fontId="0" fillId="12" borderId="82" xfId="0" applyNumberFormat="1" applyFill="1" applyBorder="1" applyAlignment="1">
      <alignment horizontal="center"/>
    </xf>
    <xf numFmtId="14" fontId="0" fillId="12" borderId="119" xfId="0" applyNumberFormat="1" applyFill="1" applyBorder="1" applyAlignment="1">
      <alignment horizontal="center"/>
    </xf>
    <xf numFmtId="0" fontId="0" fillId="12" borderId="82" xfId="0" applyNumberFormat="1" applyFont="1" applyFill="1" applyBorder="1" applyAlignment="1">
      <alignment horizontal="center"/>
    </xf>
    <xf numFmtId="0" fontId="0" fillId="12" borderId="119" xfId="0" applyNumberFormat="1" applyFont="1" applyFill="1" applyBorder="1" applyAlignment="1">
      <alignment horizontal="center"/>
    </xf>
    <xf numFmtId="0" fontId="0" fillId="12" borderId="119" xfId="0" applyFill="1" applyBorder="1" applyAlignment="1">
      <alignment horizontal="center"/>
    </xf>
    <xf numFmtId="186" fontId="10" fillId="0" borderId="111" xfId="0" applyNumberFormat="1" applyFont="1" applyBorder="1" applyAlignment="1">
      <alignment horizontal="center"/>
    </xf>
    <xf numFmtId="0" fontId="0" fillId="12" borderId="76" xfId="0" applyFill="1" applyBorder="1" applyAlignment="1">
      <alignment horizontal="center"/>
    </xf>
    <xf numFmtId="0" fontId="0" fillId="12" borderId="77" xfId="0" applyNumberFormat="1" applyFill="1" applyBorder="1" applyAlignment="1">
      <alignment horizontal="center"/>
    </xf>
    <xf numFmtId="186" fontId="10" fillId="12" borderId="77" xfId="0" applyNumberFormat="1" applyFont="1" applyFill="1" applyBorder="1" applyAlignment="1">
      <alignment horizontal="center"/>
    </xf>
    <xf numFmtId="2" fontId="10" fillId="12" borderId="79" xfId="0" applyNumberFormat="1" applyFont="1" applyFill="1" applyBorder="1" applyAlignment="1">
      <alignment horizontal="center"/>
    </xf>
    <xf numFmtId="0" fontId="0" fillId="12" borderId="90" xfId="0" applyFill="1" applyBorder="1" applyAlignment="1">
      <alignment horizontal="center"/>
    </xf>
    <xf numFmtId="186" fontId="10" fillId="12" borderId="89" xfId="0" applyNumberFormat="1" applyFont="1" applyFill="1" applyBorder="1" applyAlignment="1">
      <alignment horizontal="center"/>
    </xf>
    <xf numFmtId="2" fontId="10" fillId="12" borderId="91" xfId="0" applyNumberFormat="1" applyFont="1" applyFill="1" applyBorder="1" applyAlignment="1">
      <alignment horizontal="center"/>
    </xf>
    <xf numFmtId="0" fontId="0" fillId="12" borderId="89" xfId="0" applyNumberFormat="1" applyFill="1" applyBorder="1" applyAlignment="1">
      <alignment horizontal="center"/>
    </xf>
    <xf numFmtId="0" fontId="0" fillId="12" borderId="90" xfId="0" applyNumberFormat="1" applyFont="1" applyFill="1" applyBorder="1" applyAlignment="1">
      <alignment horizontal="center"/>
    </xf>
    <xf numFmtId="0" fontId="0" fillId="12" borderId="81" xfId="0" applyFill="1" applyBorder="1" applyAlignment="1">
      <alignment horizontal="center"/>
    </xf>
    <xf numFmtId="0" fontId="0" fillId="12" borderId="82" xfId="0" applyFill="1" applyBorder="1" applyAlignment="1">
      <alignment horizontal="center"/>
    </xf>
    <xf numFmtId="186" fontId="10" fillId="12" borderId="82" xfId="0" applyNumberFormat="1" applyFont="1" applyFill="1" applyBorder="1" applyAlignment="1">
      <alignment horizontal="center"/>
    </xf>
    <xf numFmtId="2" fontId="10" fillId="12" borderId="84" xfId="0" applyNumberFormat="1" applyFont="1" applyFill="1" applyBorder="1" applyAlignment="1">
      <alignment horizontal="center"/>
    </xf>
    <xf numFmtId="0" fontId="0" fillId="12" borderId="87" xfId="0" applyFill="1" applyBorder="1" applyAlignment="1">
      <alignment horizontal="center"/>
    </xf>
    <xf numFmtId="186" fontId="10" fillId="12" borderId="119" xfId="0" applyNumberFormat="1" applyFont="1" applyFill="1" applyBorder="1" applyAlignment="1">
      <alignment horizontal="center"/>
    </xf>
    <xf numFmtId="2" fontId="10" fillId="12" borderId="120" xfId="0" applyNumberFormat="1" applyFont="1" applyFill="1" applyBorder="1" applyAlignment="1">
      <alignment horizontal="center"/>
    </xf>
    <xf numFmtId="0" fontId="0" fillId="12" borderId="81" xfId="0" applyNumberFormat="1" applyFont="1" applyFill="1" applyBorder="1" applyAlignment="1">
      <alignment horizontal="center"/>
    </xf>
    <xf numFmtId="0" fontId="0" fillId="12" borderId="82" xfId="0" applyNumberFormat="1" applyFill="1" applyBorder="1" applyAlignment="1">
      <alignment horizontal="center"/>
    </xf>
    <xf numFmtId="0" fontId="0" fillId="12" borderId="87" xfId="0" applyNumberFormat="1" applyFont="1" applyFill="1" applyBorder="1" applyAlignment="1">
      <alignment horizontal="center"/>
    </xf>
    <xf numFmtId="0" fontId="0" fillId="12" borderId="119" xfId="0" applyNumberFormat="1" applyFill="1" applyBorder="1" applyAlignment="1">
      <alignment horizontal="center"/>
    </xf>
    <xf numFmtId="0" fontId="38" fillId="0" borderId="51" xfId="0" applyNumberFormat="1" applyFont="1" applyBorder="1" applyAlignment="1">
      <alignment horizontal="center"/>
    </xf>
    <xf numFmtId="0" fontId="38" fillId="0" borderId="52" xfId="0" applyNumberFormat="1" applyFont="1" applyBorder="1" applyAlignment="1">
      <alignment horizontal="center"/>
    </xf>
    <xf numFmtId="2" fontId="38" fillId="0" borderId="52" xfId="0" applyNumberFormat="1" applyFont="1" applyBorder="1" applyAlignment="1">
      <alignment horizontal="center"/>
    </xf>
    <xf numFmtId="2" fontId="0" fillId="0" borderId="102" xfId="0" applyNumberFormat="1" applyFont="1" applyBorder="1" applyAlignment="1">
      <alignment horizontal="center"/>
    </xf>
    <xf numFmtId="2" fontId="0" fillId="0" borderId="77" xfId="0" applyNumberFormat="1" applyFont="1" applyBorder="1" applyAlignment="1">
      <alignment horizontal="center"/>
    </xf>
    <xf numFmtId="2" fontId="0" fillId="0" borderId="79" xfId="0" applyNumberFormat="1" applyFont="1" applyBorder="1" applyAlignment="1">
      <alignment horizontal="center"/>
    </xf>
    <xf numFmtId="2" fontId="0" fillId="0" borderId="89" xfId="0" applyNumberFormat="1" applyFont="1" applyBorder="1" applyAlignment="1">
      <alignment horizontal="center"/>
    </xf>
    <xf numFmtId="2" fontId="0" fillId="0" borderId="91" xfId="0" applyNumberFormat="1" applyFont="1" applyBorder="1" applyAlignment="1">
      <alignment horizontal="center"/>
    </xf>
    <xf numFmtId="0" fontId="0" fillId="0" borderId="114" xfId="0" applyNumberFormat="1" applyFont="1" applyBorder="1" applyAlignment="1">
      <alignment horizontal="center"/>
    </xf>
    <xf numFmtId="0" fontId="0" fillId="0" borderId="115" xfId="0" applyNumberFormat="1" applyFont="1" applyBorder="1" applyAlignment="1">
      <alignment horizontal="center"/>
    </xf>
    <xf numFmtId="2" fontId="0" fillId="0" borderId="115" xfId="0" applyNumberFormat="1" applyFont="1" applyBorder="1" applyAlignment="1">
      <alignment horizontal="center"/>
    </xf>
    <xf numFmtId="2" fontId="0" fillId="0" borderId="116" xfId="0" applyNumberFormat="1" applyFont="1" applyBorder="1" applyAlignment="1">
      <alignment horizontal="center"/>
    </xf>
    <xf numFmtId="2" fontId="0" fillId="0" borderId="82" xfId="0" applyNumberFormat="1" applyFont="1" applyBorder="1" applyAlignment="1">
      <alignment horizontal="center"/>
    </xf>
    <xf numFmtId="2" fontId="0" fillId="0" borderId="84" xfId="0" applyNumberFormat="1" applyFont="1" applyBorder="1" applyAlignment="1">
      <alignment horizontal="center"/>
    </xf>
    <xf numFmtId="0" fontId="38" fillId="0" borderId="51" xfId="0" applyNumberFormat="1" applyFont="1" applyBorder="1"/>
    <xf numFmtId="0" fontId="38" fillId="0" borderId="52" xfId="0" applyNumberFormat="1" applyFont="1" applyBorder="1"/>
    <xf numFmtId="0" fontId="0" fillId="0" borderId="76" xfId="0" applyNumberFormat="1" applyFont="1" applyFill="1" applyBorder="1" applyAlignment="1">
      <alignment horizontal="center"/>
    </xf>
    <xf numFmtId="0" fontId="0" fillId="0" borderId="77" xfId="0" applyNumberFormat="1" applyFont="1" applyFill="1" applyBorder="1" applyAlignment="1">
      <alignment horizontal="center"/>
    </xf>
    <xf numFmtId="0" fontId="0" fillId="0" borderId="79" xfId="0" applyNumberFormat="1" applyFont="1" applyFill="1" applyBorder="1" applyAlignment="1">
      <alignment horizontal="center"/>
    </xf>
    <xf numFmtId="0" fontId="0" fillId="0" borderId="90" xfId="0" applyNumberFormat="1" applyFont="1" applyFill="1" applyBorder="1" applyAlignment="1">
      <alignment horizontal="center"/>
    </xf>
    <xf numFmtId="0" fontId="0" fillId="0" borderId="89" xfId="0" applyNumberFormat="1" applyFont="1" applyFill="1" applyBorder="1" applyAlignment="1">
      <alignment horizontal="center"/>
    </xf>
    <xf numFmtId="0" fontId="0" fillId="0" borderId="91" xfId="0" applyNumberFormat="1" applyFont="1" applyFill="1" applyBorder="1" applyAlignment="1">
      <alignment horizontal="center"/>
    </xf>
    <xf numFmtId="0" fontId="0" fillId="0" borderId="81" xfId="0" applyNumberFormat="1" applyFont="1" applyFill="1" applyBorder="1" applyAlignment="1">
      <alignment horizontal="center"/>
    </xf>
    <xf numFmtId="0" fontId="0" fillId="0" borderId="82" xfId="0" applyNumberFormat="1" applyFont="1" applyFill="1" applyBorder="1" applyAlignment="1">
      <alignment horizontal="center"/>
    </xf>
    <xf numFmtId="0" fontId="0" fillId="0" borderId="84" xfId="0" applyNumberFormat="1" applyFont="1" applyFill="1" applyBorder="1" applyAlignment="1">
      <alignment horizontal="center"/>
    </xf>
    <xf numFmtId="0" fontId="0" fillId="0" borderId="76" xfId="0" applyBorder="1" applyAlignment="1">
      <alignment horizontal="left"/>
    </xf>
    <xf numFmtId="0" fontId="0" fillId="0" borderId="77" xfId="0" applyBorder="1" applyAlignment="1">
      <alignment horizontal="center"/>
    </xf>
    <xf numFmtId="14" fontId="0" fillId="0" borderId="77" xfId="0" applyNumberFormat="1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90" xfId="0" applyBorder="1" applyAlignment="1">
      <alignment horizontal="left"/>
    </xf>
    <xf numFmtId="0" fontId="0" fillId="0" borderId="89" xfId="0" applyBorder="1" applyAlignment="1">
      <alignment horizontal="center"/>
    </xf>
    <xf numFmtId="14" fontId="0" fillId="0" borderId="89" xfId="0" applyNumberFormat="1" applyBorder="1" applyAlignment="1">
      <alignment horizontal="center"/>
    </xf>
    <xf numFmtId="0" fontId="0" fillId="0" borderId="91" xfId="0" applyBorder="1" applyAlignment="1">
      <alignment horizontal="center"/>
    </xf>
    <xf numFmtId="193" fontId="0" fillId="0" borderId="89" xfId="0" applyNumberFormat="1" applyBorder="1" applyAlignment="1">
      <alignment horizontal="center"/>
    </xf>
    <xf numFmtId="0" fontId="0" fillId="0" borderId="81" xfId="0" applyBorder="1" applyAlignment="1">
      <alignment horizontal="left"/>
    </xf>
    <xf numFmtId="0" fontId="0" fillId="0" borderId="82" xfId="0" applyBorder="1" applyAlignment="1">
      <alignment horizontal="center"/>
    </xf>
    <xf numFmtId="14" fontId="0" fillId="0" borderId="82" xfId="0" applyNumberFormat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8" xfId="0" applyNumberFormat="1" applyFont="1" applyBorder="1" applyAlignment="1">
      <alignment horizontal="center"/>
    </xf>
    <xf numFmtId="0" fontId="0" fillId="0" borderId="53" xfId="0" applyNumberFormat="1" applyFont="1" applyBorder="1" applyAlignment="1">
      <alignment horizontal="center"/>
    </xf>
    <xf numFmtId="0" fontId="0" fillId="0" borderId="52" xfId="0" applyNumberFormat="1" applyFont="1" applyBorder="1" applyAlignment="1">
      <alignment horizontal="center"/>
    </xf>
    <xf numFmtId="0" fontId="0" fillId="0" borderId="101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51" xfId="0" applyBorder="1"/>
    <xf numFmtId="0" fontId="0" fillId="0" borderId="24" xfId="0" applyBorder="1"/>
    <xf numFmtId="0" fontId="0" fillId="0" borderId="89" xfId="0" applyBorder="1"/>
    <xf numFmtId="0" fontId="0" fillId="0" borderId="77" xfId="0" applyBorder="1"/>
    <xf numFmtId="0" fontId="0" fillId="0" borderId="82" xfId="0" applyBorder="1"/>
    <xf numFmtId="164" fontId="0" fillId="0" borderId="79" xfId="0" applyNumberFormat="1" applyFont="1" applyBorder="1" applyAlignment="1">
      <alignment horizontal="center"/>
    </xf>
    <xf numFmtId="164" fontId="0" fillId="0" borderId="77" xfId="0" applyNumberFormat="1" applyFont="1" applyBorder="1" applyAlignment="1">
      <alignment horizontal="center"/>
    </xf>
    <xf numFmtId="164" fontId="0" fillId="0" borderId="91" xfId="0" applyNumberFormat="1" applyFont="1" applyBorder="1" applyAlignment="1">
      <alignment horizontal="center"/>
    </xf>
    <xf numFmtId="164" fontId="0" fillId="0" borderId="89" xfId="0" applyNumberFormat="1" applyFont="1" applyBorder="1" applyAlignment="1">
      <alignment horizontal="center"/>
    </xf>
    <xf numFmtId="164" fontId="0" fillId="0" borderId="84" xfId="0" applyNumberFormat="1" applyFont="1" applyBorder="1" applyAlignment="1">
      <alignment horizontal="center"/>
    </xf>
    <xf numFmtId="164" fontId="0" fillId="0" borderId="82" xfId="0" applyNumberFormat="1" applyFont="1" applyBorder="1" applyAlignment="1">
      <alignment horizontal="center"/>
    </xf>
    <xf numFmtId="1" fontId="0" fillId="0" borderId="79" xfId="0" applyNumberFormat="1" applyFont="1" applyBorder="1" applyAlignment="1">
      <alignment horizontal="center"/>
    </xf>
    <xf numFmtId="1" fontId="0" fillId="0" borderId="9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86" fontId="10" fillId="12" borderId="123" xfId="0" applyNumberFormat="1" applyFont="1" applyFill="1" applyBorder="1" applyAlignment="1">
      <alignment horizontal="center"/>
    </xf>
    <xf numFmtId="0" fontId="10" fillId="12" borderId="0" xfId="0" applyFont="1" applyFill="1"/>
    <xf numFmtId="0" fontId="10" fillId="12" borderId="71" xfId="0" applyFont="1" applyFill="1" applyBorder="1"/>
    <xf numFmtId="0" fontId="10" fillId="12" borderId="119" xfId="0" applyFont="1" applyFill="1" applyBorder="1"/>
    <xf numFmtId="0" fontId="10" fillId="12" borderId="119" xfId="0" applyFont="1" applyFill="1" applyBorder="1" applyAlignment="1">
      <alignment horizontal="center"/>
    </xf>
    <xf numFmtId="14" fontId="10" fillId="12" borderId="119" xfId="0" applyNumberFormat="1" applyFont="1" applyFill="1" applyBorder="1" applyAlignment="1">
      <alignment horizontal="center"/>
    </xf>
    <xf numFmtId="20" fontId="10" fillId="12" borderId="119" xfId="0" applyNumberFormat="1" applyFont="1" applyFill="1" applyBorder="1" applyAlignment="1">
      <alignment horizontal="center"/>
    </xf>
    <xf numFmtId="189" fontId="10" fillId="12" borderId="119" xfId="0" applyNumberFormat="1" applyFont="1" applyFill="1" applyBorder="1" applyAlignment="1">
      <alignment horizontal="center"/>
    </xf>
    <xf numFmtId="0" fontId="10" fillId="12" borderId="89" xfId="0" applyFont="1" applyFill="1" applyBorder="1"/>
    <xf numFmtId="0" fontId="10" fillId="12" borderId="89" xfId="0" applyFont="1" applyFill="1" applyBorder="1" applyAlignment="1">
      <alignment horizontal="center"/>
    </xf>
    <xf numFmtId="14" fontId="10" fillId="12" borderId="89" xfId="0" applyNumberFormat="1" applyFont="1" applyFill="1" applyBorder="1" applyAlignment="1">
      <alignment horizontal="center"/>
    </xf>
    <xf numFmtId="20" fontId="10" fillId="12" borderId="89" xfId="0" applyNumberFormat="1" applyFont="1" applyFill="1" applyBorder="1" applyAlignment="1">
      <alignment horizontal="center"/>
    </xf>
    <xf numFmtId="189" fontId="10" fillId="12" borderId="89" xfId="0" applyNumberFormat="1" applyFont="1" applyFill="1" applyBorder="1" applyAlignment="1">
      <alignment horizontal="center"/>
    </xf>
    <xf numFmtId="0" fontId="10" fillId="12" borderId="122" xfId="0" applyFont="1" applyFill="1" applyBorder="1"/>
    <xf numFmtId="0" fontId="10" fillId="12" borderId="122" xfId="0" applyFont="1" applyFill="1" applyBorder="1" applyAlignment="1">
      <alignment horizontal="center"/>
    </xf>
    <xf numFmtId="14" fontId="10" fillId="12" borderId="122" xfId="0" applyNumberFormat="1" applyFont="1" applyFill="1" applyBorder="1" applyAlignment="1">
      <alignment horizontal="center"/>
    </xf>
    <xf numFmtId="20" fontId="10" fillId="12" borderId="122" xfId="0" applyNumberFormat="1" applyFont="1" applyFill="1" applyBorder="1" applyAlignment="1">
      <alignment horizontal="center"/>
    </xf>
    <xf numFmtId="0" fontId="10" fillId="12" borderId="123" xfId="0" applyFont="1" applyFill="1" applyBorder="1"/>
    <xf numFmtId="0" fontId="10" fillId="12" borderId="123" xfId="0" applyFont="1" applyFill="1" applyBorder="1" applyAlignment="1">
      <alignment horizontal="center"/>
    </xf>
    <xf numFmtId="14" fontId="10" fillId="12" borderId="123" xfId="0" applyNumberFormat="1" applyFont="1" applyFill="1" applyBorder="1" applyAlignment="1">
      <alignment horizontal="center"/>
    </xf>
    <xf numFmtId="20" fontId="10" fillId="12" borderId="123" xfId="0" applyNumberFormat="1" applyFont="1" applyFill="1" applyBorder="1" applyAlignment="1">
      <alignment horizontal="center"/>
    </xf>
    <xf numFmtId="189" fontId="10" fillId="12" borderId="123" xfId="0" applyNumberFormat="1" applyFont="1" applyFill="1" applyBorder="1" applyAlignment="1">
      <alignment horizontal="center"/>
    </xf>
    <xf numFmtId="189" fontId="10" fillId="12" borderId="122" xfId="0" applyNumberFormat="1" applyFont="1" applyFill="1" applyBorder="1" applyAlignment="1">
      <alignment horizontal="center"/>
    </xf>
    <xf numFmtId="164" fontId="10" fillId="12" borderId="119" xfId="0" applyNumberFormat="1" applyFont="1" applyFill="1" applyBorder="1" applyAlignment="1">
      <alignment horizontal="center"/>
    </xf>
    <xf numFmtId="186" fontId="10" fillId="12" borderId="122" xfId="0" applyNumberFormat="1" applyFont="1" applyFill="1" applyBorder="1" applyAlignment="1">
      <alignment horizontal="center"/>
    </xf>
    <xf numFmtId="164" fontId="10" fillId="12" borderId="89" xfId="0" applyNumberFormat="1" applyFont="1" applyFill="1" applyBorder="1" applyAlignment="1">
      <alignment horizontal="center"/>
    </xf>
    <xf numFmtId="0" fontId="13" fillId="12" borderId="47" xfId="4" applyFont="1" applyFill="1" applyBorder="1" applyAlignment="1">
      <alignment horizontal="center" vertical="center"/>
    </xf>
    <xf numFmtId="14" fontId="13" fillId="12" borderId="41" xfId="4" applyNumberFormat="1" applyFont="1" applyFill="1" applyBorder="1" applyAlignment="1">
      <alignment horizontal="center" vertical="center"/>
    </xf>
    <xf numFmtId="0" fontId="13" fillId="12" borderId="41" xfId="4" applyFont="1" applyFill="1" applyBorder="1" applyAlignment="1">
      <alignment horizontal="center" vertical="center"/>
    </xf>
    <xf numFmtId="2" fontId="13" fillId="12" borderId="41" xfId="4" applyNumberFormat="1" applyFont="1" applyFill="1" applyBorder="1" applyAlignment="1">
      <alignment horizontal="center" vertical="center"/>
    </xf>
    <xf numFmtId="164" fontId="13" fillId="12" borderId="41" xfId="4" applyNumberFormat="1" applyFont="1" applyFill="1" applyBorder="1" applyAlignment="1">
      <alignment horizontal="center" vertical="center"/>
    </xf>
    <xf numFmtId="0" fontId="13" fillId="12" borderId="76" xfId="4" applyFont="1" applyFill="1" applyBorder="1"/>
    <xf numFmtId="14" fontId="13" fillId="12" borderId="77" xfId="4" applyNumberFormat="1" applyFont="1" applyFill="1" applyBorder="1" applyAlignment="1">
      <alignment horizontal="center"/>
    </xf>
    <xf numFmtId="0" fontId="13" fillId="12" borderId="77" xfId="4" applyFont="1" applyFill="1" applyBorder="1"/>
    <xf numFmtId="0" fontId="13" fillId="12" borderId="77" xfId="4" applyFont="1" applyFill="1" applyBorder="1" applyAlignment="1">
      <alignment horizontal="center"/>
    </xf>
    <xf numFmtId="2" fontId="13" fillId="12" borderId="77" xfId="4" applyNumberFormat="1" applyFont="1" applyFill="1" applyBorder="1" applyAlignment="1">
      <alignment horizontal="center"/>
    </xf>
    <xf numFmtId="164" fontId="13" fillId="12" borderId="79" xfId="4" applyNumberFormat="1" applyFont="1" applyFill="1" applyBorder="1" applyAlignment="1">
      <alignment horizontal="center"/>
    </xf>
    <xf numFmtId="0" fontId="13" fillId="12" borderId="90" xfId="4" applyFont="1" applyFill="1" applyBorder="1"/>
    <xf numFmtId="14" fontId="13" fillId="12" borderId="89" xfId="4" applyNumberFormat="1" applyFont="1" applyFill="1" applyBorder="1" applyAlignment="1">
      <alignment horizontal="center"/>
    </xf>
    <xf numFmtId="0" fontId="13" fillId="12" borderId="89" xfId="4" applyFont="1" applyFill="1" applyBorder="1"/>
    <xf numFmtId="0" fontId="13" fillId="12" borderId="89" xfId="4" applyFont="1" applyFill="1" applyBorder="1" applyAlignment="1">
      <alignment horizontal="center"/>
    </xf>
    <xf numFmtId="2" fontId="13" fillId="12" borderId="89" xfId="4" applyNumberFormat="1" applyFont="1" applyFill="1" applyBorder="1" applyAlignment="1">
      <alignment horizontal="center"/>
    </xf>
    <xf numFmtId="164" fontId="13" fillId="12" borderId="91" xfId="4" applyNumberFormat="1" applyFont="1" applyFill="1" applyBorder="1" applyAlignment="1">
      <alignment horizontal="center"/>
    </xf>
    <xf numFmtId="0" fontId="13" fillId="12" borderId="81" xfId="4" applyFont="1" applyFill="1" applyBorder="1"/>
    <xf numFmtId="14" fontId="13" fillId="12" borderId="82" xfId="4" applyNumberFormat="1" applyFont="1" applyFill="1" applyBorder="1" applyAlignment="1">
      <alignment horizontal="center"/>
    </xf>
    <xf numFmtId="0" fontId="13" fillId="12" borderId="82" xfId="4" applyFont="1" applyFill="1" applyBorder="1"/>
    <xf numFmtId="0" fontId="13" fillId="12" borderId="82" xfId="4" applyFont="1" applyFill="1" applyBorder="1" applyAlignment="1">
      <alignment horizontal="center"/>
    </xf>
    <xf numFmtId="2" fontId="13" fillId="12" borderId="82" xfId="4" applyNumberFormat="1" applyFont="1" applyFill="1" applyBorder="1" applyAlignment="1">
      <alignment horizontal="center"/>
    </xf>
    <xf numFmtId="164" fontId="13" fillId="12" borderId="84" xfId="4" applyNumberFormat="1" applyFont="1" applyFill="1" applyBorder="1" applyAlignment="1">
      <alignment horizontal="center"/>
    </xf>
    <xf numFmtId="165" fontId="6" fillId="6" borderId="51" xfId="2" applyNumberFormat="1" applyFont="1" applyFill="1" applyBorder="1" applyAlignment="1">
      <alignment horizontal="center" vertical="center" wrapText="1"/>
    </xf>
    <xf numFmtId="165" fontId="6" fillId="6" borderId="24" xfId="2" applyNumberFormat="1" applyFont="1" applyFill="1" applyBorder="1" applyAlignment="1">
      <alignment horizontal="center" vertical="center" wrapText="1"/>
    </xf>
    <xf numFmtId="165" fontId="11" fillId="16" borderId="56" xfId="2" applyNumberFormat="1" applyFont="1" applyFill="1" applyBorder="1" applyAlignment="1">
      <alignment horizontal="center" vertical="center"/>
    </xf>
    <xf numFmtId="165" fontId="11" fillId="16" borderId="27" xfId="2" applyNumberFormat="1" applyFont="1" applyFill="1" applyBorder="1" applyAlignment="1">
      <alignment horizontal="center" vertical="center"/>
    </xf>
    <xf numFmtId="165" fontId="11" fillId="16" borderId="57" xfId="2" applyNumberFormat="1" applyFont="1" applyFill="1" applyBorder="1" applyAlignment="1">
      <alignment horizontal="center" vertical="center"/>
    </xf>
    <xf numFmtId="17" fontId="7" fillId="16" borderId="19" xfId="1" applyNumberFormat="1" applyFont="1" applyFill="1" applyBorder="1" applyAlignment="1">
      <alignment horizontal="center" vertical="center"/>
    </xf>
    <xf numFmtId="17" fontId="7" fillId="16" borderId="24" xfId="1" applyNumberFormat="1" applyFont="1" applyFill="1" applyBorder="1" applyAlignment="1">
      <alignment horizontal="center" vertical="center"/>
    </xf>
    <xf numFmtId="165" fontId="6" fillId="6" borderId="49" xfId="2" applyNumberFormat="1" applyFont="1" applyFill="1" applyBorder="1" applyAlignment="1">
      <alignment horizontal="center" vertical="center"/>
    </xf>
    <xf numFmtId="165" fontId="6" fillId="6" borderId="54" xfId="2" applyNumberFormat="1" applyFont="1" applyFill="1" applyBorder="1" applyAlignment="1">
      <alignment horizontal="center" vertical="center"/>
    </xf>
    <xf numFmtId="165" fontId="6" fillId="6" borderId="49" xfId="2" applyNumberFormat="1" applyFont="1" applyFill="1" applyBorder="1" applyAlignment="1">
      <alignment horizontal="center" vertical="center" wrapText="1"/>
    </xf>
    <xf numFmtId="165" fontId="6" fillId="6" borderId="54" xfId="2" applyNumberFormat="1" applyFont="1" applyFill="1" applyBorder="1" applyAlignment="1">
      <alignment horizontal="center" vertical="center" wrapText="1"/>
    </xf>
    <xf numFmtId="165" fontId="6" fillId="6" borderId="50" xfId="2" applyNumberFormat="1" applyFont="1" applyFill="1" applyBorder="1" applyAlignment="1">
      <alignment horizontal="center" vertical="center" wrapText="1"/>
    </xf>
    <xf numFmtId="165" fontId="6" fillId="6" borderId="55" xfId="2" applyNumberFormat="1" applyFont="1" applyFill="1" applyBorder="1" applyAlignment="1">
      <alignment horizontal="center" vertical="center" wrapText="1"/>
    </xf>
    <xf numFmtId="165" fontId="6" fillId="7" borderId="48" xfId="2" applyNumberFormat="1" applyFont="1" applyFill="1" applyBorder="1" applyAlignment="1">
      <alignment horizontal="center" vertical="center"/>
    </xf>
    <xf numFmtId="0" fontId="5" fillId="7" borderId="53" xfId="4" applyFont="1" applyFill="1" applyBorder="1" applyAlignment="1">
      <alignment vertical="center"/>
    </xf>
    <xf numFmtId="0" fontId="5" fillId="7" borderId="25" xfId="4" applyFont="1" applyFill="1" applyBorder="1" applyAlignment="1">
      <alignment vertical="center"/>
    </xf>
    <xf numFmtId="0" fontId="5" fillId="7" borderId="22" xfId="4" applyFont="1" applyFill="1" applyBorder="1" applyAlignment="1">
      <alignment vertical="center"/>
    </xf>
    <xf numFmtId="165" fontId="8" fillId="8" borderId="29" xfId="1" applyNumberFormat="1" applyFont="1" applyFill="1" applyBorder="1" applyAlignment="1">
      <alignment horizontal="center" vertical="center" wrapText="1"/>
    </xf>
    <xf numFmtId="165" fontId="8" fillId="8" borderId="30" xfId="1" applyNumberFormat="1" applyFont="1" applyFill="1" applyBorder="1" applyAlignment="1">
      <alignment horizontal="center" vertical="center" wrapText="1"/>
    </xf>
    <xf numFmtId="17" fontId="7" fillId="16" borderId="18" xfId="1" applyNumberFormat="1" applyFont="1" applyFill="1" applyBorder="1" applyAlignment="1">
      <alignment horizontal="center" vertical="center"/>
    </xf>
    <xf numFmtId="17" fontId="7" fillId="16" borderId="23" xfId="1" applyNumberFormat="1" applyFont="1" applyFill="1" applyBorder="1" applyAlignment="1">
      <alignment horizontal="center" vertical="center"/>
    </xf>
    <xf numFmtId="165" fontId="7" fillId="0" borderId="19" xfId="1" applyNumberFormat="1" applyFont="1" applyBorder="1" applyAlignment="1">
      <alignment horizontal="center" vertical="center" wrapText="1"/>
    </xf>
    <xf numFmtId="165" fontId="7" fillId="0" borderId="24" xfId="1" applyNumberFormat="1" applyFont="1" applyBorder="1" applyAlignment="1">
      <alignment horizontal="center" vertical="center" wrapText="1"/>
    </xf>
    <xf numFmtId="165" fontId="7" fillId="0" borderId="20" xfId="1" applyNumberFormat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165" fontId="7" fillId="0" borderId="2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5" fontId="11" fillId="16" borderId="26" xfId="1" applyNumberFormat="1" applyFont="1" applyFill="1" applyBorder="1" applyAlignment="1">
      <alignment horizontal="center" vertical="center"/>
    </xf>
    <xf numFmtId="165" fontId="11" fillId="16" borderId="27" xfId="1" applyNumberFormat="1" applyFont="1" applyFill="1" applyBorder="1" applyAlignment="1">
      <alignment horizontal="center" vertical="center"/>
    </xf>
    <xf numFmtId="165" fontId="11" fillId="16" borderId="28" xfId="1" applyNumberFormat="1" applyFont="1" applyFill="1" applyBorder="1" applyAlignment="1">
      <alignment horizontal="center" vertical="center"/>
    </xf>
    <xf numFmtId="165" fontId="6" fillId="19" borderId="16" xfId="1" applyNumberFormat="1" applyFont="1" applyFill="1" applyBorder="1" applyAlignment="1">
      <alignment horizontal="center" vertical="center"/>
    </xf>
    <xf numFmtId="165" fontId="6" fillId="19" borderId="17" xfId="1" applyNumberFormat="1" applyFont="1" applyFill="1" applyBorder="1" applyAlignment="1">
      <alignment horizontal="center" vertical="center"/>
    </xf>
    <xf numFmtId="165" fontId="6" fillId="19" borderId="21" xfId="1" applyNumberFormat="1" applyFont="1" applyFill="1" applyBorder="1" applyAlignment="1">
      <alignment horizontal="center" vertical="center"/>
    </xf>
    <xf numFmtId="165" fontId="6" fillId="19" borderId="22" xfId="1" applyNumberFormat="1" applyFont="1" applyFill="1" applyBorder="1" applyAlignment="1">
      <alignment horizontal="center" vertical="center"/>
    </xf>
    <xf numFmtId="165" fontId="8" fillId="5" borderId="29" xfId="1" applyNumberFormat="1" applyFont="1" applyFill="1" applyBorder="1" applyAlignment="1">
      <alignment horizontal="center" vertical="center" wrapText="1"/>
    </xf>
    <xf numFmtId="165" fontId="8" fillId="5" borderId="30" xfId="1" applyNumberFormat="1" applyFont="1" applyFill="1" applyBorder="1" applyAlignment="1">
      <alignment horizontal="center" vertical="center" wrapText="1"/>
    </xf>
    <xf numFmtId="0" fontId="19" fillId="10" borderId="56" xfId="4" applyFont="1" applyFill="1" applyBorder="1" applyAlignment="1">
      <alignment horizontal="center" vertical="center"/>
    </xf>
    <xf numFmtId="0" fontId="19" fillId="10" borderId="27" xfId="4" applyFont="1" applyFill="1" applyBorder="1" applyAlignment="1">
      <alignment horizontal="center" vertical="center"/>
    </xf>
    <xf numFmtId="0" fontId="19" fillId="10" borderId="57" xfId="4" applyFont="1" applyFill="1" applyBorder="1" applyAlignment="1">
      <alignment horizontal="center" vertical="center"/>
    </xf>
    <xf numFmtId="0" fontId="20" fillId="0" borderId="76" xfId="4" applyFont="1" applyBorder="1" applyAlignment="1">
      <alignment horizontal="center"/>
    </xf>
    <xf numFmtId="0" fontId="20" fillId="0" borderId="77" xfId="4" applyFont="1" applyBorder="1" applyAlignment="1">
      <alignment horizontal="center"/>
    </xf>
    <xf numFmtId="0" fontId="20" fillId="0" borderId="79" xfId="4" applyFont="1" applyBorder="1" applyAlignment="1">
      <alignment horizontal="center"/>
    </xf>
    <xf numFmtId="0" fontId="33" fillId="12" borderId="100" xfId="4" applyFont="1" applyFill="1" applyBorder="1" applyAlignment="1">
      <alignment horizontal="center"/>
    </xf>
    <xf numFmtId="0" fontId="33" fillId="12" borderId="39" xfId="4" applyFont="1" applyFill="1" applyBorder="1" applyAlignment="1">
      <alignment horizontal="center"/>
    </xf>
    <xf numFmtId="0" fontId="33" fillId="12" borderId="41" xfId="4" applyFont="1" applyFill="1" applyBorder="1" applyAlignment="1">
      <alignment horizontal="center"/>
    </xf>
    <xf numFmtId="0" fontId="20" fillId="0" borderId="110" xfId="4" applyFont="1" applyBorder="1" applyAlignment="1">
      <alignment horizontal="center"/>
    </xf>
    <xf numFmtId="0" fontId="20" fillId="0" borderId="94" xfId="4" applyFont="1" applyBorder="1" applyAlignment="1">
      <alignment horizontal="center"/>
    </xf>
    <xf numFmtId="0" fontId="20" fillId="0" borderId="80" xfId="4" applyFont="1" applyBorder="1" applyAlignment="1">
      <alignment horizontal="center"/>
    </xf>
    <xf numFmtId="0" fontId="19" fillId="10" borderId="67" xfId="0" applyFont="1" applyFill="1" applyBorder="1" applyAlignment="1">
      <alignment horizontal="left" vertical="center" wrapText="1"/>
    </xf>
    <xf numFmtId="0" fontId="19" fillId="10" borderId="69" xfId="0" applyFont="1" applyFill="1" applyBorder="1" applyAlignment="1">
      <alignment horizontal="left" vertical="center" wrapText="1"/>
    </xf>
    <xf numFmtId="0" fontId="16" fillId="11" borderId="74" xfId="0" applyFont="1" applyFill="1" applyBorder="1" applyAlignment="1">
      <alignment horizontal="center"/>
    </xf>
    <xf numFmtId="0" fontId="16" fillId="11" borderId="75" xfId="0" applyFont="1" applyFill="1" applyBorder="1" applyAlignment="1">
      <alignment horizontal="center"/>
    </xf>
    <xf numFmtId="0" fontId="16" fillId="11" borderId="51" xfId="0" applyFont="1" applyFill="1" applyBorder="1" applyAlignment="1">
      <alignment horizontal="center" vertical="center" textRotation="90"/>
    </xf>
    <xf numFmtId="0" fontId="16" fillId="11" borderId="111" xfId="0" applyFont="1" applyFill="1" applyBorder="1" applyAlignment="1">
      <alignment horizontal="center" vertical="center" textRotation="90"/>
    </xf>
    <xf numFmtId="0" fontId="16" fillId="11" borderId="24" xfId="0" applyFont="1" applyFill="1" applyBorder="1" applyAlignment="1">
      <alignment horizontal="center" vertical="center" textRotation="90"/>
    </xf>
    <xf numFmtId="0" fontId="36" fillId="12" borderId="100" xfId="0" applyFont="1" applyFill="1" applyBorder="1" applyAlignment="1">
      <alignment horizontal="center" wrapText="1"/>
    </xf>
    <xf numFmtId="0" fontId="36" fillId="12" borderId="39" xfId="0" applyFont="1" applyFill="1" applyBorder="1" applyAlignment="1">
      <alignment horizontal="center" wrapText="1"/>
    </xf>
    <xf numFmtId="0" fontId="36" fillId="12" borderId="41" xfId="0" applyFont="1" applyFill="1" applyBorder="1" applyAlignment="1">
      <alignment horizontal="center" wrapText="1"/>
    </xf>
    <xf numFmtId="0" fontId="36" fillId="12" borderId="56" xfId="0" applyFont="1" applyFill="1" applyBorder="1" applyAlignment="1">
      <alignment horizontal="center" wrapText="1"/>
    </xf>
    <xf numFmtId="0" fontId="36" fillId="12" borderId="27" xfId="0" applyFont="1" applyFill="1" applyBorder="1" applyAlignment="1">
      <alignment horizontal="center" wrapText="1"/>
    </xf>
    <xf numFmtId="0" fontId="36" fillId="12" borderId="57" xfId="0" applyFont="1" applyFill="1" applyBorder="1" applyAlignment="1">
      <alignment horizontal="center" wrapText="1"/>
    </xf>
    <xf numFmtId="0" fontId="36" fillId="12" borderId="56" xfId="0" applyFont="1" applyFill="1" applyBorder="1" applyAlignment="1">
      <alignment horizontal="center"/>
    </xf>
    <xf numFmtId="0" fontId="36" fillId="12" borderId="27" xfId="0" applyFont="1" applyFill="1" applyBorder="1" applyAlignment="1">
      <alignment horizontal="center"/>
    </xf>
    <xf numFmtId="0" fontId="36" fillId="12" borderId="57" xfId="0" applyFont="1" applyFill="1" applyBorder="1" applyAlignment="1">
      <alignment horizontal="center"/>
    </xf>
    <xf numFmtId="0" fontId="38" fillId="0" borderId="51" xfId="0" applyNumberFormat="1" applyFont="1" applyBorder="1" applyAlignment="1">
      <alignment horizontal="center" vertical="center" wrapText="1"/>
    </xf>
    <xf numFmtId="0" fontId="38" fillId="0" borderId="24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12" borderId="115" xfId="0" applyFont="1" applyFill="1" applyBorder="1" applyAlignment="1">
      <alignment horizontal="center" vertical="center" wrapText="1"/>
    </xf>
    <xf numFmtId="0" fontId="8" fillId="12" borderId="121" xfId="0" applyFont="1" applyFill="1" applyBorder="1" applyAlignment="1">
      <alignment horizontal="center" vertical="center" wrapText="1"/>
    </xf>
  </cellXfs>
  <cellStyles count="8">
    <cellStyle name="Millares 2" xfId="3" xr:uid="{08225403-E15F-4F81-8460-0D5AA7A89C4E}"/>
    <cellStyle name="Millares 3" xfId="7" xr:uid="{FAEDDD44-61B0-46AF-A174-975E4DD8B7C1}"/>
    <cellStyle name="Normal" xfId="0" builtinId="0"/>
    <cellStyle name="Normal 2 2" xfId="4" xr:uid="{FBA66810-C849-4B80-9A22-B4D97C3B9727}"/>
    <cellStyle name="Normal 5 11" xfId="1" xr:uid="{D3D6918D-B6E1-4747-95E0-3B8B7E2CF1D0}"/>
    <cellStyle name="Normal_Libro6" xfId="2" xr:uid="{3535ED91-A24C-4F91-BCCF-66C1A0FD1F73}"/>
    <cellStyle name="Porcentaje" xfId="5" builtinId="5"/>
    <cellStyle name="Porcentaje 2" xfId="6" xr:uid="{23B16FEB-4681-400C-A35F-C30085C0BEDE}"/>
  </cellStyles>
  <dxfs count="0"/>
  <tableStyles count="0" defaultTableStyle="TableStyleMedium2" defaultPivotStyle="PivotStyleLight16"/>
  <colors>
    <mruColors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4DC55168-0D66-4F17-B05C-462B83E68181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1026" name="c_20487_icon">
          <a:extLst>
            <a:ext uri="{FF2B5EF4-FFF2-40B4-BE49-F238E27FC236}">
              <a16:creationId xmlns:a16="http://schemas.microsoft.com/office/drawing/2014/main" id="{56AFDCAC-2CE6-4B18-9B7B-6E97FA9657B6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6BAA5CE0-44D2-4E52-8163-7F04A4CC52F2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2050" name="c_40881_icon">
          <a:extLst>
            <a:ext uri="{FF2B5EF4-FFF2-40B4-BE49-F238E27FC236}">
              <a16:creationId xmlns:a16="http://schemas.microsoft.com/office/drawing/2014/main" id="{11950A70-0B3B-4424-BA39-82B81D405D86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09C95AF0-B441-450F-9704-CECEC7E60812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3074" name="c_61635_icon">
          <a:extLst>
            <a:ext uri="{FF2B5EF4-FFF2-40B4-BE49-F238E27FC236}">
              <a16:creationId xmlns:a16="http://schemas.microsoft.com/office/drawing/2014/main" id="{2E3EF638-7F2C-4FBD-8102-B6E67033B0A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3B6B099F-A40C-4453-82D1-B31064A59DEF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4098" name="c_79995_icon">
          <a:extLst>
            <a:ext uri="{FF2B5EF4-FFF2-40B4-BE49-F238E27FC236}">
              <a16:creationId xmlns:a16="http://schemas.microsoft.com/office/drawing/2014/main" id="{5AA37D98-3BB3-4872-840A-FD6A305CBD9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5121" name="AutoShape 1">
          <a:extLst>
            <a:ext uri="{FF2B5EF4-FFF2-40B4-BE49-F238E27FC236}">
              <a16:creationId xmlns:a16="http://schemas.microsoft.com/office/drawing/2014/main" id="{7AEC58AE-BAB3-4B75-8859-5A357D6E47E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5122" name="c_94377_icon">
          <a:extLst>
            <a:ext uri="{FF2B5EF4-FFF2-40B4-BE49-F238E27FC236}">
              <a16:creationId xmlns:a16="http://schemas.microsoft.com/office/drawing/2014/main" id="{64550F11-B2AA-4A97-9C8A-AEF501DAD4E5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6145" name="AutoShape 1">
          <a:extLst>
            <a:ext uri="{FF2B5EF4-FFF2-40B4-BE49-F238E27FC236}">
              <a16:creationId xmlns:a16="http://schemas.microsoft.com/office/drawing/2014/main" id="{BCF4C7DD-8E20-4754-89B3-3EC6F111E82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6146" name="c_109209_icon">
          <a:extLst>
            <a:ext uri="{FF2B5EF4-FFF2-40B4-BE49-F238E27FC236}">
              <a16:creationId xmlns:a16="http://schemas.microsoft.com/office/drawing/2014/main" id="{CD339281-470B-4F49-B492-F4E5C4244F0B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BCBADE91-8E68-42B9-803A-E9A9C94F95D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7170" name="c_125661_icon">
          <a:extLst>
            <a:ext uri="{FF2B5EF4-FFF2-40B4-BE49-F238E27FC236}">
              <a16:creationId xmlns:a16="http://schemas.microsoft.com/office/drawing/2014/main" id="{2A3341DF-FDCC-4D69-B137-FDD6E245EEC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8193" name="AutoShape 1">
          <a:extLst>
            <a:ext uri="{FF2B5EF4-FFF2-40B4-BE49-F238E27FC236}">
              <a16:creationId xmlns:a16="http://schemas.microsoft.com/office/drawing/2014/main" id="{9B64E808-03A1-4CD1-A7C7-6A8A3F08A611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8194" name="c_142707_icon">
          <a:extLst>
            <a:ext uri="{FF2B5EF4-FFF2-40B4-BE49-F238E27FC236}">
              <a16:creationId xmlns:a16="http://schemas.microsoft.com/office/drawing/2014/main" id="{CA2A4166-19D0-472C-B587-21F86D288020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9217" name="AutoShape 1">
          <a:extLst>
            <a:ext uri="{FF2B5EF4-FFF2-40B4-BE49-F238E27FC236}">
              <a16:creationId xmlns:a16="http://schemas.microsoft.com/office/drawing/2014/main" id="{6C11F907-EBC7-4DA0-9FA8-7B3235789C8B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10241" name="AutoShape 1">
          <a:extLst>
            <a:ext uri="{FF2B5EF4-FFF2-40B4-BE49-F238E27FC236}">
              <a16:creationId xmlns:a16="http://schemas.microsoft.com/office/drawing/2014/main" id="{E3C7A60A-669C-495C-9BD5-388280CF907C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10242" name="c_178941_icon">
          <a:extLst>
            <a:ext uri="{FF2B5EF4-FFF2-40B4-BE49-F238E27FC236}">
              <a16:creationId xmlns:a16="http://schemas.microsoft.com/office/drawing/2014/main" id="{8447A4B4-01B3-4A1E-B09E-1DCDB0AC45A3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11265" name="AutoShape 1">
          <a:extLst>
            <a:ext uri="{FF2B5EF4-FFF2-40B4-BE49-F238E27FC236}">
              <a16:creationId xmlns:a16="http://schemas.microsoft.com/office/drawing/2014/main" id="{8DC7FA8F-1D1C-4607-AAD8-E3190316251F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11266" name="c_197319_icon">
          <a:extLst>
            <a:ext uri="{FF2B5EF4-FFF2-40B4-BE49-F238E27FC236}">
              <a16:creationId xmlns:a16="http://schemas.microsoft.com/office/drawing/2014/main" id="{58FDA204-DAB4-480A-9F19-C261FD1B7FB9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47625</xdr:colOff>
      <xdr:row>1</xdr:row>
      <xdr:rowOff>9525</xdr:rowOff>
    </xdr:to>
    <xdr:sp macro="" textlink="">
      <xdr:nvSpPr>
        <xdr:cNvPr id="12289" name="AutoShape 1">
          <a:extLst>
            <a:ext uri="{FF2B5EF4-FFF2-40B4-BE49-F238E27FC236}">
              <a16:creationId xmlns:a16="http://schemas.microsoft.com/office/drawing/2014/main" id="{A2992BC0-CF97-41D4-B5E1-4DF9D0888B88}"/>
            </a:ext>
          </a:extLst>
        </xdr:cNvPr>
        <xdr:cNvSpPr>
          <a:spLocks noChangeAspect="1" noChangeArrowheads="1"/>
        </xdr:cNvSpPr>
      </xdr:nvSpPr>
      <xdr:spPr bwMode="auto">
        <a:xfrm>
          <a:off x="7620000" y="400050"/>
          <a:ext cx="476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104775</xdr:rowOff>
    </xdr:to>
    <xdr:sp macro="" textlink="">
      <xdr:nvSpPr>
        <xdr:cNvPr id="12290" name="c_213303_icon">
          <a:extLst>
            <a:ext uri="{FF2B5EF4-FFF2-40B4-BE49-F238E27FC236}">
              <a16:creationId xmlns:a16="http://schemas.microsoft.com/office/drawing/2014/main" id="{0F55BE3D-16D5-4480-8658-A93393AC6D45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857885</xdr:colOff>
      <xdr:row>5</xdr:row>
      <xdr:rowOff>106680</xdr:rowOff>
    </xdr:from>
    <xdr:to>
      <xdr:col>10</xdr:col>
      <xdr:colOff>1879</xdr:colOff>
      <xdr:row>33</xdr:row>
      <xdr:rowOff>3179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1C9107-C4C8-49AC-AB67-0EBB08AF549B}"/>
            </a:ext>
          </a:extLst>
        </xdr:cNvPr>
        <xdr:cNvSpPr>
          <a:spLocks noChangeArrowheads="1"/>
        </xdr:cNvSpPr>
      </xdr:nvSpPr>
      <xdr:spPr bwMode="auto">
        <a:xfrm>
          <a:off x="6439535" y="1414780"/>
          <a:ext cx="2649194" cy="6284599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CL" sz="4800" b="0" i="0" u="none" strike="noStrike" baseline="0">
              <a:solidFill>
                <a:srgbClr val="000000"/>
              </a:solidFill>
              <a:latin typeface="Arial"/>
              <a:cs typeface="Arial"/>
            </a:rPr>
            <a:t>ERA</a:t>
          </a:r>
        </a:p>
      </xdr:txBody>
    </xdr:sp>
    <xdr:clientData/>
  </xdr:twoCellAnchor>
  <xdr:twoCellAnchor>
    <xdr:from>
      <xdr:col>6</xdr:col>
      <xdr:colOff>209550</xdr:colOff>
      <xdr:row>18</xdr:row>
      <xdr:rowOff>95250</xdr:rowOff>
    </xdr:from>
    <xdr:to>
      <xdr:col>6</xdr:col>
      <xdr:colOff>762000</xdr:colOff>
      <xdr:row>18</xdr:row>
      <xdr:rowOff>104775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6699C7D-A459-4F10-9E78-73C0D0DEE98B}"/>
            </a:ext>
          </a:extLst>
        </xdr:cNvPr>
        <xdr:cNvSpPr>
          <a:spLocks noChangeShapeType="1"/>
        </xdr:cNvSpPr>
      </xdr:nvSpPr>
      <xdr:spPr bwMode="auto">
        <a:xfrm flipV="1">
          <a:off x="5969000" y="4362450"/>
          <a:ext cx="46990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9</xdr:row>
      <xdr:rowOff>142875</xdr:rowOff>
    </xdr:from>
    <xdr:to>
      <xdr:col>10</xdr:col>
      <xdr:colOff>742950</xdr:colOff>
      <xdr:row>9</xdr:row>
      <xdr:rowOff>142875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28926184-E45F-4D88-87C1-2720E9E8AFB9}"/>
            </a:ext>
          </a:extLst>
        </xdr:cNvPr>
        <xdr:cNvSpPr>
          <a:spLocks noChangeShapeType="1"/>
        </xdr:cNvSpPr>
      </xdr:nvSpPr>
      <xdr:spPr bwMode="auto">
        <a:xfrm>
          <a:off x="9096375" y="23526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13</xdr:row>
      <xdr:rowOff>114300</xdr:rowOff>
    </xdr:from>
    <xdr:to>
      <xdr:col>6</xdr:col>
      <xdr:colOff>752475</xdr:colOff>
      <xdr:row>13</xdr:row>
      <xdr:rowOff>114300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1AD3D41-0ED2-4712-A5F3-F5B350F22AEA}"/>
            </a:ext>
          </a:extLst>
        </xdr:cNvPr>
        <xdr:cNvSpPr>
          <a:spLocks noChangeShapeType="1"/>
        </xdr:cNvSpPr>
      </xdr:nvSpPr>
      <xdr:spPr bwMode="auto">
        <a:xfrm>
          <a:off x="5949950" y="323850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22</xdr:row>
      <xdr:rowOff>114300</xdr:rowOff>
    </xdr:from>
    <xdr:to>
      <xdr:col>6</xdr:col>
      <xdr:colOff>800100</xdr:colOff>
      <xdr:row>22</xdr:row>
      <xdr:rowOff>114300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F73223E0-C6A4-4DA6-9B9D-9E17E40ECC18}"/>
            </a:ext>
          </a:extLst>
        </xdr:cNvPr>
        <xdr:cNvSpPr>
          <a:spLocks noChangeShapeType="1"/>
        </xdr:cNvSpPr>
      </xdr:nvSpPr>
      <xdr:spPr bwMode="auto">
        <a:xfrm>
          <a:off x="5969000" y="5295900"/>
          <a:ext cx="469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11</xdr:row>
      <xdr:rowOff>114300</xdr:rowOff>
    </xdr:from>
    <xdr:to>
      <xdr:col>10</xdr:col>
      <xdr:colOff>742950</xdr:colOff>
      <xdr:row>11</xdr:row>
      <xdr:rowOff>114300</xdr:rowOff>
    </xdr:to>
    <xdr:sp macro="" textlink="">
      <xdr:nvSpPr>
        <xdr:cNvPr id="7" name="Line 9">
          <a:extLst>
            <a:ext uri="{FF2B5EF4-FFF2-40B4-BE49-F238E27FC236}">
              <a16:creationId xmlns:a16="http://schemas.microsoft.com/office/drawing/2014/main" id="{077C4A84-B486-4666-9A39-F4E5E4A76875}"/>
            </a:ext>
          </a:extLst>
        </xdr:cNvPr>
        <xdr:cNvSpPr>
          <a:spLocks noChangeShapeType="1"/>
        </xdr:cNvSpPr>
      </xdr:nvSpPr>
      <xdr:spPr bwMode="auto">
        <a:xfrm>
          <a:off x="9096375" y="27813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13</xdr:row>
      <xdr:rowOff>123825</xdr:rowOff>
    </xdr:from>
    <xdr:to>
      <xdr:col>10</xdr:col>
      <xdr:colOff>733425</xdr:colOff>
      <xdr:row>13</xdr:row>
      <xdr:rowOff>123825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760DA5B4-9378-4DCF-BA03-2CBBEB1E447F}"/>
            </a:ext>
          </a:extLst>
        </xdr:cNvPr>
        <xdr:cNvSpPr>
          <a:spLocks noChangeShapeType="1"/>
        </xdr:cNvSpPr>
      </xdr:nvSpPr>
      <xdr:spPr bwMode="auto">
        <a:xfrm>
          <a:off x="9086850" y="32480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15</xdr:row>
      <xdr:rowOff>161925</xdr:rowOff>
    </xdr:from>
    <xdr:to>
      <xdr:col>10</xdr:col>
      <xdr:colOff>742950</xdr:colOff>
      <xdr:row>15</xdr:row>
      <xdr:rowOff>161925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CAC16027-FA31-446E-B8D3-49A9FB604E23}"/>
            </a:ext>
          </a:extLst>
        </xdr:cNvPr>
        <xdr:cNvSpPr>
          <a:spLocks noChangeShapeType="1"/>
        </xdr:cNvSpPr>
      </xdr:nvSpPr>
      <xdr:spPr bwMode="auto">
        <a:xfrm>
          <a:off x="9096375" y="37433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17</xdr:row>
      <xdr:rowOff>142875</xdr:rowOff>
    </xdr:from>
    <xdr:to>
      <xdr:col>10</xdr:col>
      <xdr:colOff>742950</xdr:colOff>
      <xdr:row>17</xdr:row>
      <xdr:rowOff>142875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4405E82-530C-434F-87F4-8A6A88012022}"/>
            </a:ext>
          </a:extLst>
        </xdr:cNvPr>
        <xdr:cNvSpPr>
          <a:spLocks noChangeShapeType="1"/>
        </xdr:cNvSpPr>
      </xdr:nvSpPr>
      <xdr:spPr bwMode="auto">
        <a:xfrm>
          <a:off x="9096375" y="41814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19</xdr:row>
      <xdr:rowOff>114300</xdr:rowOff>
    </xdr:from>
    <xdr:to>
      <xdr:col>10</xdr:col>
      <xdr:colOff>742950</xdr:colOff>
      <xdr:row>19</xdr:row>
      <xdr:rowOff>114300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A6887A96-73E5-40C3-B76A-FD6547772F25}"/>
            </a:ext>
          </a:extLst>
        </xdr:cNvPr>
        <xdr:cNvSpPr>
          <a:spLocks noChangeShapeType="1"/>
        </xdr:cNvSpPr>
      </xdr:nvSpPr>
      <xdr:spPr bwMode="auto">
        <a:xfrm>
          <a:off x="9096375" y="46101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21</xdr:row>
      <xdr:rowOff>152400</xdr:rowOff>
    </xdr:from>
    <xdr:to>
      <xdr:col>10</xdr:col>
      <xdr:colOff>752475</xdr:colOff>
      <xdr:row>21</xdr:row>
      <xdr:rowOff>152400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AD40D29A-2632-42D7-8FBA-C67DCE779ABA}"/>
            </a:ext>
          </a:extLst>
        </xdr:cNvPr>
        <xdr:cNvSpPr>
          <a:spLocks noChangeShapeType="1"/>
        </xdr:cNvSpPr>
      </xdr:nvSpPr>
      <xdr:spPr bwMode="auto">
        <a:xfrm>
          <a:off x="9105900" y="51054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23</xdr:row>
      <xdr:rowOff>123825</xdr:rowOff>
    </xdr:from>
    <xdr:to>
      <xdr:col>10</xdr:col>
      <xdr:colOff>752475</xdr:colOff>
      <xdr:row>23</xdr:row>
      <xdr:rowOff>123825</xdr:rowOff>
    </xdr:to>
    <xdr:sp macro="" textlink="">
      <xdr:nvSpPr>
        <xdr:cNvPr id="13" name="Line 9">
          <a:extLst>
            <a:ext uri="{FF2B5EF4-FFF2-40B4-BE49-F238E27FC236}">
              <a16:creationId xmlns:a16="http://schemas.microsoft.com/office/drawing/2014/main" id="{4439A8A3-E0B4-4CE5-A611-C9722D3DE0C9}"/>
            </a:ext>
          </a:extLst>
        </xdr:cNvPr>
        <xdr:cNvSpPr>
          <a:spLocks noChangeShapeType="1"/>
        </xdr:cNvSpPr>
      </xdr:nvSpPr>
      <xdr:spPr bwMode="auto">
        <a:xfrm>
          <a:off x="9105900" y="55340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25</xdr:row>
      <xdr:rowOff>123825</xdr:rowOff>
    </xdr:from>
    <xdr:to>
      <xdr:col>10</xdr:col>
      <xdr:colOff>762000</xdr:colOff>
      <xdr:row>25</xdr:row>
      <xdr:rowOff>123825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CAC63651-5809-4D63-B5FA-9DDCAED16DEE}"/>
            </a:ext>
          </a:extLst>
        </xdr:cNvPr>
        <xdr:cNvSpPr>
          <a:spLocks noChangeShapeType="1"/>
        </xdr:cNvSpPr>
      </xdr:nvSpPr>
      <xdr:spPr bwMode="auto">
        <a:xfrm>
          <a:off x="9115425" y="59912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161925</xdr:rowOff>
    </xdr:from>
    <xdr:to>
      <xdr:col>10</xdr:col>
      <xdr:colOff>771525</xdr:colOff>
      <xdr:row>27</xdr:row>
      <xdr:rowOff>161925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733610FD-D9EF-4B2C-85C4-1E6FF5C4D45B}"/>
            </a:ext>
          </a:extLst>
        </xdr:cNvPr>
        <xdr:cNvSpPr>
          <a:spLocks noChangeShapeType="1"/>
        </xdr:cNvSpPr>
      </xdr:nvSpPr>
      <xdr:spPr bwMode="auto">
        <a:xfrm>
          <a:off x="9124950" y="64865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29</xdr:row>
      <xdr:rowOff>142875</xdr:rowOff>
    </xdr:from>
    <xdr:to>
      <xdr:col>10</xdr:col>
      <xdr:colOff>762000</xdr:colOff>
      <xdr:row>29</xdr:row>
      <xdr:rowOff>142875</xdr:rowOff>
    </xdr:to>
    <xdr:sp macro="" textlink="">
      <xdr:nvSpPr>
        <xdr:cNvPr id="16" name="Line 9">
          <a:extLst>
            <a:ext uri="{FF2B5EF4-FFF2-40B4-BE49-F238E27FC236}">
              <a16:creationId xmlns:a16="http://schemas.microsoft.com/office/drawing/2014/main" id="{921FADCA-A919-4ABA-ACC6-0D655BFDE618}"/>
            </a:ext>
          </a:extLst>
        </xdr:cNvPr>
        <xdr:cNvSpPr>
          <a:spLocks noChangeShapeType="1"/>
        </xdr:cNvSpPr>
      </xdr:nvSpPr>
      <xdr:spPr bwMode="auto">
        <a:xfrm>
          <a:off x="9115425" y="69246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857885</xdr:colOff>
      <xdr:row>5</xdr:row>
      <xdr:rowOff>106680</xdr:rowOff>
    </xdr:from>
    <xdr:to>
      <xdr:col>10</xdr:col>
      <xdr:colOff>1879</xdr:colOff>
      <xdr:row>33</xdr:row>
      <xdr:rowOff>3179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3015CE84-861E-43C4-89C8-C2144091DDDC}"/>
            </a:ext>
          </a:extLst>
        </xdr:cNvPr>
        <xdr:cNvSpPr>
          <a:spLocks noChangeArrowheads="1"/>
        </xdr:cNvSpPr>
      </xdr:nvSpPr>
      <xdr:spPr bwMode="auto">
        <a:xfrm>
          <a:off x="6439535" y="1414780"/>
          <a:ext cx="2649194" cy="6284599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CL" sz="4800" b="0" i="0" u="none" strike="noStrike" baseline="0">
              <a:solidFill>
                <a:srgbClr val="000000"/>
              </a:solidFill>
              <a:latin typeface="Arial"/>
              <a:cs typeface="Arial"/>
            </a:rPr>
            <a:t>ERA</a:t>
          </a:r>
        </a:p>
      </xdr:txBody>
    </xdr:sp>
    <xdr:clientData/>
  </xdr:twoCellAnchor>
  <xdr:twoCellAnchor>
    <xdr:from>
      <xdr:col>6</xdr:col>
      <xdr:colOff>209550</xdr:colOff>
      <xdr:row>18</xdr:row>
      <xdr:rowOff>95250</xdr:rowOff>
    </xdr:from>
    <xdr:to>
      <xdr:col>6</xdr:col>
      <xdr:colOff>762000</xdr:colOff>
      <xdr:row>18</xdr:row>
      <xdr:rowOff>104775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4A40A236-4340-41EF-9900-EB405BB29F44}"/>
            </a:ext>
          </a:extLst>
        </xdr:cNvPr>
        <xdr:cNvSpPr>
          <a:spLocks noChangeShapeType="1"/>
        </xdr:cNvSpPr>
      </xdr:nvSpPr>
      <xdr:spPr bwMode="auto">
        <a:xfrm flipV="1">
          <a:off x="5969000" y="4362450"/>
          <a:ext cx="46990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9</xdr:row>
      <xdr:rowOff>142875</xdr:rowOff>
    </xdr:from>
    <xdr:to>
      <xdr:col>10</xdr:col>
      <xdr:colOff>742950</xdr:colOff>
      <xdr:row>9</xdr:row>
      <xdr:rowOff>142875</xdr:rowOff>
    </xdr:to>
    <xdr:sp macro="" textlink="">
      <xdr:nvSpPr>
        <xdr:cNvPr id="20" name="Line 4">
          <a:extLst>
            <a:ext uri="{FF2B5EF4-FFF2-40B4-BE49-F238E27FC236}">
              <a16:creationId xmlns:a16="http://schemas.microsoft.com/office/drawing/2014/main" id="{2BBAB67A-E2EF-49DA-BA4E-02E20E6B3DD3}"/>
            </a:ext>
          </a:extLst>
        </xdr:cNvPr>
        <xdr:cNvSpPr>
          <a:spLocks noChangeShapeType="1"/>
        </xdr:cNvSpPr>
      </xdr:nvSpPr>
      <xdr:spPr bwMode="auto">
        <a:xfrm>
          <a:off x="9096375" y="23526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190500</xdr:colOff>
      <xdr:row>13</xdr:row>
      <xdr:rowOff>114300</xdr:rowOff>
    </xdr:from>
    <xdr:to>
      <xdr:col>6</xdr:col>
      <xdr:colOff>752475</xdr:colOff>
      <xdr:row>13</xdr:row>
      <xdr:rowOff>114300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id="{26228948-A13C-49E8-9E29-80A3D277643B}"/>
            </a:ext>
          </a:extLst>
        </xdr:cNvPr>
        <xdr:cNvSpPr>
          <a:spLocks noChangeShapeType="1"/>
        </xdr:cNvSpPr>
      </xdr:nvSpPr>
      <xdr:spPr bwMode="auto">
        <a:xfrm>
          <a:off x="5949950" y="323850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22</xdr:row>
      <xdr:rowOff>114300</xdr:rowOff>
    </xdr:from>
    <xdr:to>
      <xdr:col>6</xdr:col>
      <xdr:colOff>800100</xdr:colOff>
      <xdr:row>22</xdr:row>
      <xdr:rowOff>114300</xdr:rowOff>
    </xdr:to>
    <xdr:sp macro="" textlink="">
      <xdr:nvSpPr>
        <xdr:cNvPr id="22" name="Line 8">
          <a:extLst>
            <a:ext uri="{FF2B5EF4-FFF2-40B4-BE49-F238E27FC236}">
              <a16:creationId xmlns:a16="http://schemas.microsoft.com/office/drawing/2014/main" id="{D52A0914-177E-4A54-A46E-2DFB4B8C0F81}"/>
            </a:ext>
          </a:extLst>
        </xdr:cNvPr>
        <xdr:cNvSpPr>
          <a:spLocks noChangeShapeType="1"/>
        </xdr:cNvSpPr>
      </xdr:nvSpPr>
      <xdr:spPr bwMode="auto">
        <a:xfrm>
          <a:off x="5969000" y="5295900"/>
          <a:ext cx="469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11</xdr:row>
      <xdr:rowOff>114300</xdr:rowOff>
    </xdr:from>
    <xdr:to>
      <xdr:col>10</xdr:col>
      <xdr:colOff>742950</xdr:colOff>
      <xdr:row>11</xdr:row>
      <xdr:rowOff>114300</xdr:rowOff>
    </xdr:to>
    <xdr:sp macro="" textlink="">
      <xdr:nvSpPr>
        <xdr:cNvPr id="23" name="Line 9">
          <a:extLst>
            <a:ext uri="{FF2B5EF4-FFF2-40B4-BE49-F238E27FC236}">
              <a16:creationId xmlns:a16="http://schemas.microsoft.com/office/drawing/2014/main" id="{DA78E88F-F565-4DE0-AD9B-9F173D62018B}"/>
            </a:ext>
          </a:extLst>
        </xdr:cNvPr>
        <xdr:cNvSpPr>
          <a:spLocks noChangeShapeType="1"/>
        </xdr:cNvSpPr>
      </xdr:nvSpPr>
      <xdr:spPr bwMode="auto">
        <a:xfrm>
          <a:off x="9096375" y="27813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13</xdr:row>
      <xdr:rowOff>123825</xdr:rowOff>
    </xdr:from>
    <xdr:to>
      <xdr:col>10</xdr:col>
      <xdr:colOff>733425</xdr:colOff>
      <xdr:row>13</xdr:row>
      <xdr:rowOff>123825</xdr:rowOff>
    </xdr:to>
    <xdr:sp macro="" textlink="">
      <xdr:nvSpPr>
        <xdr:cNvPr id="24" name="Line 3">
          <a:extLst>
            <a:ext uri="{FF2B5EF4-FFF2-40B4-BE49-F238E27FC236}">
              <a16:creationId xmlns:a16="http://schemas.microsoft.com/office/drawing/2014/main" id="{23ED9E41-CF4D-417B-ABEC-C4978EC3D5B2}"/>
            </a:ext>
          </a:extLst>
        </xdr:cNvPr>
        <xdr:cNvSpPr>
          <a:spLocks noChangeShapeType="1"/>
        </xdr:cNvSpPr>
      </xdr:nvSpPr>
      <xdr:spPr bwMode="auto">
        <a:xfrm>
          <a:off x="9086850" y="32480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15</xdr:row>
      <xdr:rowOff>161925</xdr:rowOff>
    </xdr:from>
    <xdr:to>
      <xdr:col>10</xdr:col>
      <xdr:colOff>742950</xdr:colOff>
      <xdr:row>15</xdr:row>
      <xdr:rowOff>161925</xdr:rowOff>
    </xdr:to>
    <xdr:sp macro="" textlink="">
      <xdr:nvSpPr>
        <xdr:cNvPr id="25" name="Line 4">
          <a:extLst>
            <a:ext uri="{FF2B5EF4-FFF2-40B4-BE49-F238E27FC236}">
              <a16:creationId xmlns:a16="http://schemas.microsoft.com/office/drawing/2014/main" id="{00B87F7B-AD98-4936-824F-C1ACB523F1CB}"/>
            </a:ext>
          </a:extLst>
        </xdr:cNvPr>
        <xdr:cNvSpPr>
          <a:spLocks noChangeShapeType="1"/>
        </xdr:cNvSpPr>
      </xdr:nvSpPr>
      <xdr:spPr bwMode="auto">
        <a:xfrm>
          <a:off x="9096375" y="37433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17</xdr:row>
      <xdr:rowOff>142875</xdr:rowOff>
    </xdr:from>
    <xdr:to>
      <xdr:col>10</xdr:col>
      <xdr:colOff>742950</xdr:colOff>
      <xdr:row>17</xdr:row>
      <xdr:rowOff>142875</xdr:rowOff>
    </xdr:to>
    <xdr:sp macro="" textlink="">
      <xdr:nvSpPr>
        <xdr:cNvPr id="26" name="Line 9">
          <a:extLst>
            <a:ext uri="{FF2B5EF4-FFF2-40B4-BE49-F238E27FC236}">
              <a16:creationId xmlns:a16="http://schemas.microsoft.com/office/drawing/2014/main" id="{96E6C47D-2A94-49B4-B71C-781CDB138264}"/>
            </a:ext>
          </a:extLst>
        </xdr:cNvPr>
        <xdr:cNvSpPr>
          <a:spLocks noChangeShapeType="1"/>
        </xdr:cNvSpPr>
      </xdr:nvSpPr>
      <xdr:spPr bwMode="auto">
        <a:xfrm>
          <a:off x="9096375" y="41814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19</xdr:row>
      <xdr:rowOff>114300</xdr:rowOff>
    </xdr:from>
    <xdr:to>
      <xdr:col>10</xdr:col>
      <xdr:colOff>742950</xdr:colOff>
      <xdr:row>19</xdr:row>
      <xdr:rowOff>114300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693C0CC2-15B9-480E-B908-B5F859D3503E}"/>
            </a:ext>
          </a:extLst>
        </xdr:cNvPr>
        <xdr:cNvSpPr>
          <a:spLocks noChangeShapeType="1"/>
        </xdr:cNvSpPr>
      </xdr:nvSpPr>
      <xdr:spPr bwMode="auto">
        <a:xfrm>
          <a:off x="9096375" y="46101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21</xdr:row>
      <xdr:rowOff>152400</xdr:rowOff>
    </xdr:from>
    <xdr:to>
      <xdr:col>10</xdr:col>
      <xdr:colOff>752475</xdr:colOff>
      <xdr:row>21</xdr:row>
      <xdr:rowOff>152400</xdr:rowOff>
    </xdr:to>
    <xdr:sp macro="" textlink="">
      <xdr:nvSpPr>
        <xdr:cNvPr id="28" name="Line 4">
          <a:extLst>
            <a:ext uri="{FF2B5EF4-FFF2-40B4-BE49-F238E27FC236}">
              <a16:creationId xmlns:a16="http://schemas.microsoft.com/office/drawing/2014/main" id="{87755025-B9A8-4B0C-A409-0043FF1684DE}"/>
            </a:ext>
          </a:extLst>
        </xdr:cNvPr>
        <xdr:cNvSpPr>
          <a:spLocks noChangeShapeType="1"/>
        </xdr:cNvSpPr>
      </xdr:nvSpPr>
      <xdr:spPr bwMode="auto">
        <a:xfrm>
          <a:off x="9105900" y="51054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23</xdr:row>
      <xdr:rowOff>123825</xdr:rowOff>
    </xdr:from>
    <xdr:to>
      <xdr:col>10</xdr:col>
      <xdr:colOff>752475</xdr:colOff>
      <xdr:row>23</xdr:row>
      <xdr:rowOff>123825</xdr:rowOff>
    </xdr:to>
    <xdr:sp macro="" textlink="">
      <xdr:nvSpPr>
        <xdr:cNvPr id="29" name="Line 9">
          <a:extLst>
            <a:ext uri="{FF2B5EF4-FFF2-40B4-BE49-F238E27FC236}">
              <a16:creationId xmlns:a16="http://schemas.microsoft.com/office/drawing/2014/main" id="{E6DEDB45-DCC2-4A53-AF25-DABA53E83BD6}"/>
            </a:ext>
          </a:extLst>
        </xdr:cNvPr>
        <xdr:cNvSpPr>
          <a:spLocks noChangeShapeType="1"/>
        </xdr:cNvSpPr>
      </xdr:nvSpPr>
      <xdr:spPr bwMode="auto">
        <a:xfrm>
          <a:off x="9105900" y="55340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25</xdr:row>
      <xdr:rowOff>123825</xdr:rowOff>
    </xdr:from>
    <xdr:to>
      <xdr:col>10</xdr:col>
      <xdr:colOff>762000</xdr:colOff>
      <xdr:row>25</xdr:row>
      <xdr:rowOff>123825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9442F380-5D22-45BE-B5EF-4D8E0FEA136F}"/>
            </a:ext>
          </a:extLst>
        </xdr:cNvPr>
        <xdr:cNvSpPr>
          <a:spLocks noChangeShapeType="1"/>
        </xdr:cNvSpPr>
      </xdr:nvSpPr>
      <xdr:spPr bwMode="auto">
        <a:xfrm>
          <a:off x="9115425" y="59912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161925</xdr:rowOff>
    </xdr:from>
    <xdr:to>
      <xdr:col>10</xdr:col>
      <xdr:colOff>771525</xdr:colOff>
      <xdr:row>27</xdr:row>
      <xdr:rowOff>161925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49F5303D-E427-4BE2-815C-491347419D3E}"/>
            </a:ext>
          </a:extLst>
        </xdr:cNvPr>
        <xdr:cNvSpPr>
          <a:spLocks noChangeShapeType="1"/>
        </xdr:cNvSpPr>
      </xdr:nvSpPr>
      <xdr:spPr bwMode="auto">
        <a:xfrm>
          <a:off x="9124950" y="64865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29</xdr:row>
      <xdr:rowOff>142875</xdr:rowOff>
    </xdr:from>
    <xdr:to>
      <xdr:col>10</xdr:col>
      <xdr:colOff>762000</xdr:colOff>
      <xdr:row>29</xdr:row>
      <xdr:rowOff>142875</xdr:rowOff>
    </xdr:to>
    <xdr:sp macro="" textlink="">
      <xdr:nvSpPr>
        <xdr:cNvPr id="32" name="Line 9">
          <a:extLst>
            <a:ext uri="{FF2B5EF4-FFF2-40B4-BE49-F238E27FC236}">
              <a16:creationId xmlns:a16="http://schemas.microsoft.com/office/drawing/2014/main" id="{6C667238-236A-478A-BA05-80DCFE65A8CB}"/>
            </a:ext>
          </a:extLst>
        </xdr:cNvPr>
        <xdr:cNvSpPr>
          <a:spLocks noChangeShapeType="1"/>
        </xdr:cNvSpPr>
      </xdr:nvSpPr>
      <xdr:spPr bwMode="auto">
        <a:xfrm>
          <a:off x="9115425" y="69246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463294</xdr:colOff>
      <xdr:row>26</xdr:row>
      <xdr:rowOff>169852</xdr:rowOff>
    </xdr:from>
    <xdr:to>
      <xdr:col>8</xdr:col>
      <xdr:colOff>413481</xdr:colOff>
      <xdr:row>30</xdr:row>
      <xdr:rowOff>17452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674D7A-920D-48D4-8B95-3BE975C0EF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95244" y="4411652"/>
          <a:ext cx="3125187" cy="58420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X3\VOL1\PRONOST\ER9802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RPC\PRODUCCI\Gestion%20de%20Operaciones\2006\12_DICIEMBRE\Otros\RECON_IIE_2006_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sanche\ip\DIRECTOR\EXCEL\TRABAJ_2\GESTION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bb04\DBC\URyC\Balance%20Volum&#233;trico\2016\Trabajo\Septiembre\Balance_Sep_2016_00_nuevo_forma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X3\VOL1\PRONOST\ER97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AC01\Giga\DOWN2000\PAG_2000\BASES\Nuevas%20ventas%20a%20terceros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AC01\Giga\DOWN2000\PAG_2000\BASES\RESUL%20PAG_EN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RRPROY.XLS"/>
      <sheetName val="INGREVTA.XLS"/>
      <sheetName val="FIFO.XLS"/>
      <sheetName val="CTOPRODU.XLS"/>
      <sheetName val="CRUDOS.XLS"/>
      <sheetName val="EXISTEN.XLS"/>
      <sheetName val="CMONMES.XLS"/>
      <sheetName val="IPCDOLAR.XLS"/>
      <sheetName val="CMONPROD.XLS"/>
      <sheetName val="VTPTOV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s"/>
      <sheetName val="alineamientos del Fuel Gas"/>
      <sheetName val="Ingreso de Datos"/>
      <sheetName val="Cod_Fechas"/>
      <sheetName val="Resultados"/>
      <sheetName val="temporal"/>
      <sheetName val="Energía"/>
      <sheetName val="Informe de Energía"/>
      <sheetName val="TVS"/>
      <sheetName val="BD"/>
      <sheetName val="BD2"/>
      <sheetName val="FCCU"/>
      <sheetName val="HIDROGENO"/>
      <sheetName val="Pta. Fuerza"/>
      <sheetName val="FOE Fuel Gas"/>
      <sheetName val="PutVal_Code"/>
      <sheetName val="Medio Ambiente"/>
      <sheetName val="EII"/>
      <sheetName val="KEDC"/>
      <sheetName val="WORD"/>
      <sheetName val="Varios PI"/>
      <sheetName val="Función PCI_FUEL_GAS"/>
      <sheetName val="Módulo1"/>
      <sheetName val="Módulo2"/>
      <sheetName val="Módulo4"/>
      <sheetName val="BDATOS_PF"/>
      <sheetName val="ERPC2000"/>
      <sheetName val="Module_insertar_a_pi"/>
      <sheetName val="ENVIO_BASE_DE_DATOS_SOLOMON"/>
      <sheetName val="FLUJO_PI"/>
      <sheetName val="PROPIED_PI"/>
    </sheetNames>
    <sheetDataSet>
      <sheetData sheetId="0" refreshError="1">
        <row r="8">
          <cell r="A8">
            <v>38961</v>
          </cell>
        </row>
      </sheetData>
      <sheetData sheetId="1" refreshError="1"/>
      <sheetData sheetId="2" refreshError="1">
        <row r="33">
          <cell r="E33">
            <v>29.300000000000011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8">
          <cell r="E38">
            <v>9.5206826170943426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1.XLM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Crudos"/>
      <sheetName val="Productos"/>
      <sheetName val="Traspasos"/>
      <sheetName val="Hoja1"/>
      <sheetName val="UEDC"/>
      <sheetName val="Obs"/>
    </sheetNames>
    <sheetDataSet>
      <sheetData sheetId="0"/>
      <sheetData sheetId="1" refreshError="1">
        <row r="103">
          <cell r="J103">
            <v>466977.64920513856</v>
          </cell>
        </row>
      </sheetData>
      <sheetData sheetId="2" refreshError="1">
        <row r="3">
          <cell r="F3" t="str">
            <v>(M3 a 60 °F)</v>
          </cell>
          <cell r="O3" t="str">
            <v xml:space="preserve"> Agosto 2016</v>
          </cell>
        </row>
        <row r="4">
          <cell r="E4" t="str">
            <v>EXISTENCIA</v>
          </cell>
          <cell r="F4" t="str">
            <v>RECEPCIONES</v>
          </cell>
          <cell r="G4" t="str">
            <v>CONSUMO</v>
          </cell>
          <cell r="H4" t="str">
            <v>ENTREGAS</v>
          </cell>
          <cell r="I4" t="str">
            <v>TRASPASOS a PRODUCTOS</v>
          </cell>
          <cell r="L4" t="str">
            <v>TRASPASOS a PROCESO</v>
          </cell>
          <cell r="M4" t="str">
            <v>EXISTENCIA</v>
          </cell>
          <cell r="O4" t="str">
            <v>PRODUCCIÓN</v>
          </cell>
        </row>
        <row r="5">
          <cell r="E5" t="str">
            <v>INICIAL</v>
          </cell>
          <cell r="G5" t="str">
            <v>INTERNO</v>
          </cell>
          <cell r="M5" t="str">
            <v>FINAL</v>
          </cell>
          <cell r="O5" t="str">
            <v>NETA</v>
          </cell>
          <cell r="R5">
            <v>20.813600000000001</v>
          </cell>
          <cell r="S5">
            <v>62.84729999999999</v>
          </cell>
        </row>
        <row r="6">
          <cell r="E6">
            <v>0</v>
          </cell>
          <cell r="F6">
            <v>0</v>
          </cell>
          <cell r="G6">
            <v>22392.292984413685</v>
          </cell>
          <cell r="H6">
            <v>0</v>
          </cell>
          <cell r="I6">
            <v>0</v>
          </cell>
          <cell r="L6">
            <v>0</v>
          </cell>
          <cell r="M6">
            <v>0</v>
          </cell>
          <cell r="O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L7">
            <v>0</v>
          </cell>
          <cell r="M7">
            <v>0</v>
          </cell>
          <cell r="O7">
            <v>0</v>
          </cell>
        </row>
        <row r="8">
          <cell r="E8">
            <v>1526.271</v>
          </cell>
          <cell r="F8">
            <v>330.3</v>
          </cell>
          <cell r="G8">
            <v>776.78133065036673</v>
          </cell>
          <cell r="H8">
            <v>330.22</v>
          </cell>
          <cell r="I8">
            <v>343.76499999999999</v>
          </cell>
          <cell r="L8">
            <v>339.77699999999999</v>
          </cell>
          <cell r="M8">
            <v>1899.8779999999999</v>
          </cell>
          <cell r="O8">
            <v>713.30399999999997</v>
          </cell>
        </row>
        <row r="9">
          <cell r="E9">
            <v>0</v>
          </cell>
          <cell r="F9">
            <v>0</v>
          </cell>
          <cell r="H9">
            <v>0</v>
          </cell>
          <cell r="I9">
            <v>0</v>
          </cell>
          <cell r="L9">
            <v>0</v>
          </cell>
          <cell r="M9">
            <v>0</v>
          </cell>
          <cell r="O9">
            <v>0</v>
          </cell>
        </row>
        <row r="10">
          <cell r="E10">
            <v>2342.0740000000001</v>
          </cell>
          <cell r="F10">
            <v>0</v>
          </cell>
          <cell r="G10">
            <v>7.6002636795505003</v>
          </cell>
          <cell r="H10">
            <v>0</v>
          </cell>
          <cell r="I10">
            <v>0</v>
          </cell>
          <cell r="L10">
            <v>0</v>
          </cell>
          <cell r="M10">
            <v>5367.884</v>
          </cell>
          <cell r="O10">
            <v>3025.81</v>
          </cell>
        </row>
        <row r="11">
          <cell r="E11">
            <v>0</v>
          </cell>
          <cell r="F11">
            <v>0</v>
          </cell>
          <cell r="H11">
            <v>0</v>
          </cell>
          <cell r="I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E12">
            <v>301.12</v>
          </cell>
          <cell r="F12">
            <v>1780.27</v>
          </cell>
          <cell r="G12">
            <v>0</v>
          </cell>
          <cell r="H12">
            <v>11421.19</v>
          </cell>
          <cell r="I12">
            <v>608.73099999999999</v>
          </cell>
          <cell r="L12">
            <v>1780.27</v>
          </cell>
          <cell r="M12">
            <v>468.40800000000002</v>
          </cell>
          <cell r="O12">
            <v>11588.477999999999</v>
          </cell>
        </row>
        <row r="13">
          <cell r="E13">
            <v>638.88400000000001</v>
          </cell>
          <cell r="F13">
            <v>4295.6659999999993</v>
          </cell>
          <cell r="G13">
            <v>0</v>
          </cell>
          <cell r="H13">
            <v>0</v>
          </cell>
          <cell r="I13">
            <v>-952.49599999999998</v>
          </cell>
          <cell r="L13">
            <v>3526.771999999999</v>
          </cell>
          <cell r="M13">
            <v>768.89400000000001</v>
          </cell>
          <cell r="O13">
            <v>-638.88400000000001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M14">
            <v>0</v>
          </cell>
          <cell r="O14">
            <v>0</v>
          </cell>
        </row>
        <row r="15">
          <cell r="E15">
            <v>0</v>
          </cell>
          <cell r="F15">
            <v>2122.723</v>
          </cell>
          <cell r="H15">
            <v>0</v>
          </cell>
          <cell r="I15">
            <v>-2035.1120000000001</v>
          </cell>
          <cell r="L15">
            <v>0</v>
          </cell>
          <cell r="M15">
            <v>0</v>
          </cell>
          <cell r="O15">
            <v>-2122.723</v>
          </cell>
        </row>
        <row r="16">
          <cell r="E16">
            <v>25802.527999999998</v>
          </cell>
          <cell r="F16">
            <v>0</v>
          </cell>
          <cell r="G16">
            <v>0</v>
          </cell>
          <cell r="H16">
            <v>0</v>
          </cell>
          <cell r="I16">
            <v>12213.075000000001</v>
          </cell>
          <cell r="L16">
            <v>0</v>
          </cell>
          <cell r="M16">
            <v>23046.367999999999</v>
          </cell>
          <cell r="O16">
            <v>-2756.16</v>
          </cell>
        </row>
        <row r="17">
          <cell r="E17">
            <v>0</v>
          </cell>
          <cell r="F17">
            <v>0</v>
          </cell>
          <cell r="H17">
            <v>0</v>
          </cell>
          <cell r="I17">
            <v>0</v>
          </cell>
          <cell r="L17">
            <v>0</v>
          </cell>
          <cell r="M17">
            <v>0</v>
          </cell>
          <cell r="O17">
            <v>0</v>
          </cell>
        </row>
        <row r="18">
          <cell r="E18">
            <v>0</v>
          </cell>
          <cell r="F18">
            <v>0</v>
          </cell>
          <cell r="H18">
            <v>0</v>
          </cell>
          <cell r="I18">
            <v>0</v>
          </cell>
          <cell r="L18">
            <v>0</v>
          </cell>
          <cell r="M18">
            <v>0</v>
          </cell>
          <cell r="O18">
            <v>0</v>
          </cell>
        </row>
        <row r="19">
          <cell r="E19">
            <v>0</v>
          </cell>
          <cell r="F19">
            <v>0</v>
          </cell>
          <cell r="H19">
            <v>0</v>
          </cell>
          <cell r="I19">
            <v>0</v>
          </cell>
          <cell r="L19">
            <v>0</v>
          </cell>
          <cell r="M19">
            <v>0</v>
          </cell>
          <cell r="O19">
            <v>0</v>
          </cell>
        </row>
        <row r="20">
          <cell r="E20">
            <v>35196.919000000002</v>
          </cell>
          <cell r="F20">
            <v>5020.9009999999998</v>
          </cell>
          <cell r="H20">
            <v>0</v>
          </cell>
          <cell r="I20">
            <v>7746.1379999999999</v>
          </cell>
          <cell r="L20">
            <v>0</v>
          </cell>
          <cell r="M20">
            <v>26699.915000000001</v>
          </cell>
          <cell r="O20">
            <v>-13517.905000000001</v>
          </cell>
        </row>
        <row r="21">
          <cell r="E21">
            <v>0</v>
          </cell>
          <cell r="F21">
            <v>0</v>
          </cell>
          <cell r="H21">
            <v>0</v>
          </cell>
          <cell r="I21">
            <v>0</v>
          </cell>
          <cell r="L21">
            <v>0</v>
          </cell>
          <cell r="M21">
            <v>0</v>
          </cell>
          <cell r="O21">
            <v>0</v>
          </cell>
        </row>
        <row r="22">
          <cell r="E22">
            <v>0</v>
          </cell>
          <cell r="F22">
            <v>0</v>
          </cell>
          <cell r="H22">
            <v>0</v>
          </cell>
          <cell r="I22">
            <v>0</v>
          </cell>
          <cell r="L22">
            <v>0</v>
          </cell>
          <cell r="M22">
            <v>0</v>
          </cell>
          <cell r="O22">
            <v>0</v>
          </cell>
        </row>
        <row r="23">
          <cell r="E23">
            <v>6180.2389999999996</v>
          </cell>
          <cell r="F23">
            <v>0</v>
          </cell>
          <cell r="H23">
            <v>0</v>
          </cell>
          <cell r="I23">
            <v>-12976.764999999999</v>
          </cell>
          <cell r="L23">
            <v>0</v>
          </cell>
          <cell r="M23">
            <v>0</v>
          </cell>
          <cell r="O23">
            <v>-6180.2389999999996</v>
          </cell>
        </row>
        <row r="24">
          <cell r="E24">
            <v>0</v>
          </cell>
          <cell r="F24">
            <v>0</v>
          </cell>
          <cell r="H24">
            <v>0</v>
          </cell>
          <cell r="I24">
            <v>0</v>
          </cell>
          <cell r="L24">
            <v>0</v>
          </cell>
          <cell r="M24">
            <v>0</v>
          </cell>
          <cell r="O24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-2570.6410000000001</v>
          </cell>
          <cell r="L25">
            <v>0</v>
          </cell>
          <cell r="M25">
            <v>2246.4</v>
          </cell>
          <cell r="O25">
            <v>2246.4</v>
          </cell>
        </row>
        <row r="26">
          <cell r="E26">
            <v>0</v>
          </cell>
          <cell r="F26">
            <v>0</v>
          </cell>
          <cell r="H26">
            <v>0</v>
          </cell>
          <cell r="I26">
            <v>0</v>
          </cell>
          <cell r="L26">
            <v>0</v>
          </cell>
          <cell r="M26">
            <v>0</v>
          </cell>
          <cell r="O26">
            <v>0</v>
          </cell>
        </row>
        <row r="27">
          <cell r="E27">
            <v>2654.77</v>
          </cell>
          <cell r="F27">
            <v>0</v>
          </cell>
          <cell r="H27">
            <v>0</v>
          </cell>
          <cell r="I27">
            <v>1908.6379999999999</v>
          </cell>
          <cell r="L27">
            <v>0</v>
          </cell>
          <cell r="M27">
            <v>2609.4899999999998</v>
          </cell>
          <cell r="O27">
            <v>-45.28</v>
          </cell>
        </row>
        <row r="28">
          <cell r="E28">
            <v>12661.543</v>
          </cell>
          <cell r="F28">
            <v>0</v>
          </cell>
          <cell r="G28">
            <v>0</v>
          </cell>
          <cell r="H28">
            <v>0</v>
          </cell>
          <cell r="I28">
            <v>0.05</v>
          </cell>
          <cell r="L28">
            <v>0</v>
          </cell>
          <cell r="M28">
            <v>10493.611000000001</v>
          </cell>
          <cell r="O28">
            <v>-2167.9319999999998</v>
          </cell>
        </row>
        <row r="29">
          <cell r="E29">
            <v>0</v>
          </cell>
          <cell r="F29">
            <v>0</v>
          </cell>
          <cell r="H29">
            <v>0</v>
          </cell>
          <cell r="I29">
            <v>0</v>
          </cell>
          <cell r="L29">
            <v>0</v>
          </cell>
          <cell r="M29">
            <v>0</v>
          </cell>
          <cell r="O29">
            <v>0</v>
          </cell>
        </row>
        <row r="30">
          <cell r="E30">
            <v>3867.0819999999999</v>
          </cell>
          <cell r="F30">
            <v>17439.893</v>
          </cell>
          <cell r="H30">
            <v>0</v>
          </cell>
          <cell r="I30">
            <v>-675.26</v>
          </cell>
          <cell r="L30">
            <v>0</v>
          </cell>
          <cell r="M30">
            <v>4554.8919999999998</v>
          </cell>
          <cell r="O30">
            <v>-16752.082999999999</v>
          </cell>
        </row>
        <row r="31">
          <cell r="E31">
            <v>0</v>
          </cell>
          <cell r="F31">
            <v>0</v>
          </cell>
          <cell r="H31">
            <v>0</v>
          </cell>
          <cell r="I31">
            <v>-331.91500000000002</v>
          </cell>
          <cell r="L31">
            <v>0</v>
          </cell>
          <cell r="M31">
            <v>0</v>
          </cell>
          <cell r="O31">
            <v>0</v>
          </cell>
        </row>
        <row r="32">
          <cell r="E32">
            <v>4112.2709999999997</v>
          </cell>
          <cell r="F32">
            <v>14910.098</v>
          </cell>
          <cell r="H32">
            <v>0</v>
          </cell>
          <cell r="I32">
            <v>0</v>
          </cell>
          <cell r="L32">
            <v>0</v>
          </cell>
          <cell r="M32">
            <v>1338.1790000000001</v>
          </cell>
          <cell r="O32">
            <v>-17684.2</v>
          </cell>
        </row>
        <row r="33">
          <cell r="E33">
            <v>0</v>
          </cell>
          <cell r="F33">
            <v>0</v>
          </cell>
          <cell r="H33">
            <v>0</v>
          </cell>
          <cell r="I33">
            <v>-2226.6370000000002</v>
          </cell>
          <cell r="L33">
            <v>0</v>
          </cell>
          <cell r="M33">
            <v>0</v>
          </cell>
          <cell r="O33">
            <v>0</v>
          </cell>
        </row>
        <row r="34">
          <cell r="E34">
            <v>0</v>
          </cell>
          <cell r="F34">
            <v>0</v>
          </cell>
          <cell r="H34">
            <v>0</v>
          </cell>
          <cell r="I34">
            <v>0</v>
          </cell>
          <cell r="L34">
            <v>0</v>
          </cell>
          <cell r="M34">
            <v>0</v>
          </cell>
          <cell r="O34">
            <v>0</v>
          </cell>
        </row>
        <row r="35">
          <cell r="E35">
            <v>16523.116999999998</v>
          </cell>
          <cell r="F35">
            <v>0</v>
          </cell>
          <cell r="H35">
            <v>0</v>
          </cell>
          <cell r="I35">
            <v>-1188.4459999999999</v>
          </cell>
          <cell r="L35">
            <v>0</v>
          </cell>
          <cell r="M35">
            <v>26027.091</v>
          </cell>
          <cell r="O35">
            <v>9503.9740000000002</v>
          </cell>
        </row>
        <row r="36">
          <cell r="E36">
            <v>2614.2139999999999</v>
          </cell>
          <cell r="F36">
            <v>0</v>
          </cell>
          <cell r="H36">
            <v>0</v>
          </cell>
          <cell r="I36">
            <v>841.44</v>
          </cell>
          <cell r="L36">
            <v>0</v>
          </cell>
          <cell r="M36">
            <v>4547.0839999999998</v>
          </cell>
          <cell r="O36">
            <v>1932.87</v>
          </cell>
        </row>
        <row r="37">
          <cell r="E37">
            <v>0</v>
          </cell>
          <cell r="F37">
            <v>0</v>
          </cell>
          <cell r="H37">
            <v>0</v>
          </cell>
          <cell r="I37">
            <v>0</v>
          </cell>
          <cell r="L37">
            <v>0</v>
          </cell>
          <cell r="M37">
            <v>0</v>
          </cell>
          <cell r="O37">
            <v>0</v>
          </cell>
        </row>
        <row r="38">
          <cell r="E38">
            <v>0</v>
          </cell>
          <cell r="F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O38">
            <v>0</v>
          </cell>
        </row>
        <row r="39">
          <cell r="E39">
            <v>0</v>
          </cell>
          <cell r="F39">
            <v>0</v>
          </cell>
          <cell r="H39">
            <v>0</v>
          </cell>
          <cell r="I39">
            <v>-5998.7569999999996</v>
          </cell>
          <cell r="L39">
            <v>0</v>
          </cell>
          <cell r="M39">
            <v>0</v>
          </cell>
          <cell r="O39">
            <v>0</v>
          </cell>
        </row>
        <row r="40">
          <cell r="E40">
            <v>0</v>
          </cell>
          <cell r="F40">
            <v>0</v>
          </cell>
          <cell r="H40">
            <v>0</v>
          </cell>
          <cell r="I40">
            <v>0</v>
          </cell>
          <cell r="M40">
            <v>0</v>
          </cell>
          <cell r="O40">
            <v>0</v>
          </cell>
        </row>
        <row r="41">
          <cell r="E41">
            <v>200.15</v>
          </cell>
          <cell r="F41">
            <v>0</v>
          </cell>
          <cell r="H41">
            <v>0</v>
          </cell>
          <cell r="I41">
            <v>3111.4929999999999</v>
          </cell>
          <cell r="L41">
            <v>0</v>
          </cell>
          <cell r="M41">
            <v>694.97699999999998</v>
          </cell>
          <cell r="O41">
            <v>494.827</v>
          </cell>
        </row>
        <row r="42">
          <cell r="E42">
            <v>21969.021000000001</v>
          </cell>
          <cell r="F42">
            <v>38022.391000000003</v>
          </cell>
          <cell r="G42">
            <v>1</v>
          </cell>
          <cell r="H42">
            <v>85018.455000000002</v>
          </cell>
          <cell r="I42">
            <v>-3460.279</v>
          </cell>
          <cell r="L42">
            <v>0</v>
          </cell>
          <cell r="M42">
            <v>30521.237000000001</v>
          </cell>
          <cell r="O42">
            <v>55548.28</v>
          </cell>
        </row>
        <row r="43">
          <cell r="E43">
            <v>0</v>
          </cell>
          <cell r="F43">
            <v>0</v>
          </cell>
          <cell r="H43">
            <v>0</v>
          </cell>
          <cell r="I43">
            <v>0</v>
          </cell>
          <cell r="L43">
            <v>0</v>
          </cell>
          <cell r="M43">
            <v>0</v>
          </cell>
          <cell r="O43">
            <v>0</v>
          </cell>
        </row>
        <row r="44">
          <cell r="E44">
            <v>607.91300000000001</v>
          </cell>
          <cell r="F44">
            <v>0</v>
          </cell>
          <cell r="H44">
            <v>0</v>
          </cell>
          <cell r="I44">
            <v>-3543.846</v>
          </cell>
          <cell r="L44">
            <v>0</v>
          </cell>
          <cell r="M44">
            <v>590.32500000000005</v>
          </cell>
          <cell r="O44">
            <v>-17.588000000000001</v>
          </cell>
        </row>
        <row r="45">
          <cell r="E45">
            <v>33268.908000000003</v>
          </cell>
          <cell r="F45">
            <v>0</v>
          </cell>
          <cell r="H45">
            <v>0</v>
          </cell>
          <cell r="I45">
            <v>13185.093999999999</v>
          </cell>
          <cell r="L45">
            <v>0</v>
          </cell>
          <cell r="M45">
            <v>23442.011999999999</v>
          </cell>
          <cell r="O45">
            <v>-9826.8960000000006</v>
          </cell>
        </row>
        <row r="46">
          <cell r="E46">
            <v>1013.362</v>
          </cell>
          <cell r="F46">
            <v>0</v>
          </cell>
          <cell r="H46">
            <v>0</v>
          </cell>
          <cell r="I46">
            <v>0</v>
          </cell>
          <cell r="L46">
            <v>0</v>
          </cell>
          <cell r="M46">
            <v>759.76</v>
          </cell>
          <cell r="O46">
            <v>-253.602</v>
          </cell>
        </row>
        <row r="47">
          <cell r="E47">
            <v>32377.82</v>
          </cell>
          <cell r="F47">
            <v>0</v>
          </cell>
          <cell r="H47">
            <v>0</v>
          </cell>
          <cell r="I47">
            <v>-21977.413</v>
          </cell>
          <cell r="L47">
            <v>0</v>
          </cell>
          <cell r="M47">
            <v>26966.731</v>
          </cell>
          <cell r="O47">
            <v>-5411.0889999999999</v>
          </cell>
        </row>
        <row r="48">
          <cell r="E48">
            <v>0</v>
          </cell>
          <cell r="F48">
            <v>0</v>
          </cell>
          <cell r="H48">
            <v>0</v>
          </cell>
          <cell r="I48">
            <v>0</v>
          </cell>
          <cell r="L48">
            <v>0</v>
          </cell>
          <cell r="M48">
            <v>0</v>
          </cell>
          <cell r="O48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21949</v>
          </cell>
          <cell r="L49">
            <v>0</v>
          </cell>
          <cell r="M49">
            <v>0</v>
          </cell>
          <cell r="O49">
            <v>0</v>
          </cell>
        </row>
        <row r="50">
          <cell r="E50">
            <v>0</v>
          </cell>
          <cell r="F50">
            <v>0</v>
          </cell>
          <cell r="H50">
            <v>0</v>
          </cell>
          <cell r="I50">
            <v>0</v>
          </cell>
          <cell r="M50">
            <v>0</v>
          </cell>
          <cell r="O50">
            <v>0</v>
          </cell>
        </row>
        <row r="51">
          <cell r="H51">
            <v>0</v>
          </cell>
          <cell r="O51">
            <v>0</v>
          </cell>
        </row>
        <row r="52">
          <cell r="E52">
            <v>0</v>
          </cell>
          <cell r="F52">
            <v>0</v>
          </cell>
          <cell r="H52">
            <v>0</v>
          </cell>
          <cell r="I52">
            <v>0</v>
          </cell>
          <cell r="L52">
            <v>0</v>
          </cell>
          <cell r="M52">
            <v>0</v>
          </cell>
          <cell r="O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I53">
            <v>-5312.9309999999996</v>
          </cell>
          <cell r="L53">
            <v>0</v>
          </cell>
          <cell r="M53">
            <v>0</v>
          </cell>
          <cell r="O53">
            <v>0</v>
          </cell>
        </row>
        <row r="54">
          <cell r="E54">
            <v>0</v>
          </cell>
          <cell r="F54">
            <v>0</v>
          </cell>
          <cell r="H54">
            <v>0</v>
          </cell>
          <cell r="I54">
            <v>0</v>
          </cell>
          <cell r="L54">
            <v>0</v>
          </cell>
          <cell r="O54">
            <v>0</v>
          </cell>
        </row>
        <row r="55">
          <cell r="E55">
            <v>0</v>
          </cell>
          <cell r="F55">
            <v>0</v>
          </cell>
          <cell r="H55">
            <v>0</v>
          </cell>
          <cell r="I55">
            <v>0</v>
          </cell>
          <cell r="L55">
            <v>0</v>
          </cell>
          <cell r="M55">
            <v>0</v>
          </cell>
          <cell r="O55">
            <v>0</v>
          </cell>
        </row>
        <row r="56">
          <cell r="E56">
            <v>9733.4509999999991</v>
          </cell>
          <cell r="F56">
            <v>0</v>
          </cell>
          <cell r="H56">
            <v>0</v>
          </cell>
          <cell r="I56">
            <v>-14.3</v>
          </cell>
          <cell r="L56">
            <v>0</v>
          </cell>
          <cell r="M56">
            <v>8266.1049999999996</v>
          </cell>
          <cell r="O56">
            <v>-1467.346</v>
          </cell>
        </row>
        <row r="57">
          <cell r="E57">
            <v>0</v>
          </cell>
          <cell r="F57">
            <v>0</v>
          </cell>
          <cell r="H57">
            <v>0</v>
          </cell>
          <cell r="I57">
            <v>0</v>
          </cell>
          <cell r="L57">
            <v>0</v>
          </cell>
          <cell r="M57">
            <v>0</v>
          </cell>
          <cell r="O57">
            <v>0</v>
          </cell>
        </row>
        <row r="58">
          <cell r="E58">
            <v>2320.5920000000001</v>
          </cell>
          <cell r="F58">
            <v>0</v>
          </cell>
          <cell r="H58">
            <v>0</v>
          </cell>
          <cell r="I58">
            <v>1.792</v>
          </cell>
          <cell r="L58">
            <v>580</v>
          </cell>
          <cell r="M58">
            <v>2005.867</v>
          </cell>
          <cell r="O58">
            <v>265.27499999999998</v>
          </cell>
        </row>
        <row r="59">
          <cell r="E59">
            <v>11230.040999999999</v>
          </cell>
          <cell r="F59">
            <v>1761.8979999999995</v>
          </cell>
          <cell r="H59">
            <v>0</v>
          </cell>
          <cell r="I59">
            <v>1355.5820000000001</v>
          </cell>
          <cell r="L59">
            <v>299</v>
          </cell>
          <cell r="M59">
            <v>9585.8819999999996</v>
          </cell>
          <cell r="O59">
            <v>-3107.0569999999998</v>
          </cell>
        </row>
        <row r="60">
          <cell r="E60">
            <v>603.66399999999999</v>
          </cell>
          <cell r="F60">
            <v>0</v>
          </cell>
          <cell r="H60">
            <v>0</v>
          </cell>
          <cell r="I60">
            <v>0</v>
          </cell>
          <cell r="L60">
            <v>95</v>
          </cell>
          <cell r="M60">
            <v>137.15299999999999</v>
          </cell>
          <cell r="O60">
            <v>-371.51100000000002</v>
          </cell>
        </row>
        <row r="61">
          <cell r="E61">
            <v>14475.24</v>
          </cell>
          <cell r="F61">
            <v>0</v>
          </cell>
          <cell r="G61">
            <v>14953.5</v>
          </cell>
          <cell r="H61">
            <v>0</v>
          </cell>
          <cell r="I61">
            <v>0</v>
          </cell>
          <cell r="M61">
            <v>14313.78</v>
          </cell>
          <cell r="N61">
            <v>14792</v>
          </cell>
          <cell r="O61">
            <v>-161.46</v>
          </cell>
        </row>
        <row r="62">
          <cell r="E62">
            <v>0</v>
          </cell>
          <cell r="F62">
            <v>0</v>
          </cell>
          <cell r="H62">
            <v>0</v>
          </cell>
          <cell r="I62">
            <v>0</v>
          </cell>
          <cell r="L62">
            <v>0</v>
          </cell>
          <cell r="M62">
            <v>0</v>
          </cell>
          <cell r="O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69.045904590459045</v>
          </cell>
          <cell r="I63">
            <v>0</v>
          </cell>
          <cell r="L63">
            <v>0</v>
          </cell>
          <cell r="M63">
            <v>0</v>
          </cell>
          <cell r="O63">
            <v>69.046000000000006</v>
          </cell>
        </row>
        <row r="64">
          <cell r="E64">
            <v>83.19280494659921</v>
          </cell>
          <cell r="F64">
            <v>0</v>
          </cell>
          <cell r="G64">
            <v>0</v>
          </cell>
          <cell r="H64">
            <v>793.78302417088253</v>
          </cell>
          <cell r="I64">
            <v>0</v>
          </cell>
          <cell r="L64">
            <v>0</v>
          </cell>
          <cell r="M64">
            <v>60.708263069139967</v>
          </cell>
          <cell r="O64">
            <v>771.298</v>
          </cell>
        </row>
        <row r="65">
          <cell r="E65">
            <v>242304.38680494658</v>
          </cell>
          <cell r="F65">
            <v>85684.14</v>
          </cell>
          <cell r="G65">
            <v>38131.174578743601</v>
          </cell>
          <cell r="H65">
            <v>97632.69392876135</v>
          </cell>
          <cell r="I65">
            <v>0</v>
          </cell>
          <cell r="L65">
            <v>6620.8189999999995</v>
          </cell>
          <cell r="M65">
            <v>227412.63126306914</v>
          </cell>
          <cell r="N65">
            <v>41808.705901441914</v>
          </cell>
          <cell r="O65">
            <v>3677.6069999999991</v>
          </cell>
        </row>
        <row r="66">
          <cell r="E66">
            <v>0</v>
          </cell>
          <cell r="F66">
            <v>10912.632109540082</v>
          </cell>
          <cell r="G66">
            <v>4751.8719044014579</v>
          </cell>
          <cell r="H66">
            <v>0</v>
          </cell>
          <cell r="I66">
            <v>0</v>
          </cell>
          <cell r="L66">
            <v>6160.7602051386239</v>
          </cell>
          <cell r="M66">
            <v>0</v>
          </cell>
          <cell r="O66">
            <v>0</v>
          </cell>
        </row>
        <row r="68">
          <cell r="E68">
            <v>242304.38680494658</v>
          </cell>
          <cell r="F68">
            <v>96596.772109540078</v>
          </cell>
          <cell r="G68">
            <v>42883.046483145059</v>
          </cell>
          <cell r="H68">
            <v>97632.69392876135</v>
          </cell>
          <cell r="I68">
            <v>0</v>
          </cell>
          <cell r="L68">
            <v>12781.579205138623</v>
          </cell>
          <cell r="M68">
            <v>227412.63126306914</v>
          </cell>
          <cell r="O68">
            <v>3677.6069999999991</v>
          </cell>
        </row>
        <row r="69">
          <cell r="E69">
            <v>0</v>
          </cell>
          <cell r="F69">
            <v>0</v>
          </cell>
          <cell r="H69">
            <v>76.709999999999994</v>
          </cell>
          <cell r="I69">
            <v>0</v>
          </cell>
          <cell r="M69">
            <v>0</v>
          </cell>
          <cell r="O69">
            <v>76.709999999999994</v>
          </cell>
        </row>
        <row r="70">
          <cell r="E70">
            <v>148</v>
          </cell>
          <cell r="F70">
            <v>0</v>
          </cell>
          <cell r="H70">
            <v>1412.1399999999999</v>
          </cell>
          <cell r="I70">
            <v>0</v>
          </cell>
          <cell r="M70">
            <v>108</v>
          </cell>
          <cell r="O70">
            <v>1372.14</v>
          </cell>
        </row>
        <row r="71">
          <cell r="E71">
            <v>16083.6</v>
          </cell>
          <cell r="F71">
            <v>0</v>
          </cell>
          <cell r="G71">
            <v>16615</v>
          </cell>
          <cell r="H71">
            <v>0</v>
          </cell>
          <cell r="I71">
            <v>0</v>
          </cell>
          <cell r="M71">
            <v>15904.2</v>
          </cell>
          <cell r="O71">
            <v>-179.4</v>
          </cell>
        </row>
        <row r="72">
          <cell r="F72">
            <v>0</v>
          </cell>
          <cell r="H72">
            <v>0</v>
          </cell>
          <cell r="I72">
            <v>0</v>
          </cell>
          <cell r="L72">
            <v>0</v>
          </cell>
          <cell r="O7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RRPROY.XLS"/>
      <sheetName val="INGREVTA.XLS"/>
      <sheetName val="FIFO.XLS"/>
      <sheetName val="CTOPRODU.XLS"/>
      <sheetName val="CRUDOS.XLS"/>
      <sheetName val="EXISTEN.XLS"/>
      <sheetName val="CMONMES.XLS"/>
      <sheetName val="IPCDOLAR.XLS"/>
      <sheetName val="CMONPROD.XLS"/>
      <sheetName val="VTPTOV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J2">
            <v>416.78</v>
          </cell>
        </row>
      </sheetData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rox"/>
      <sheetName val="RPC"/>
      <sheetName val="Gregorio"/>
      <sheetName val="Consolidadas"/>
      <sheetName val="PTX"/>
      <sheetName val="PTX (2)"/>
      <sheetName val="PTX (3)"/>
      <sheetName val="EXPORTACIONES"/>
      <sheetName val="IMPORTACIONES"/>
      <sheetName val="TRASPA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udos"/>
      <sheetName val="VALOR MARGINALES"/>
      <sheetName val="Ventas x Zona"/>
      <sheetName val="Transportes"/>
      <sheetName val="Rei"/>
      <sheetName val="Concatenación"/>
      <sheetName val="Bal.-crudos"/>
      <sheetName val="Bal.-productos"/>
      <sheetName val="Ventas x Ref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/>
          <cell r="B3">
            <v>0</v>
          </cell>
        </row>
        <row r="4">
          <cell r="A4"/>
          <cell r="B4">
            <v>0</v>
          </cell>
        </row>
        <row r="5">
          <cell r="A5"/>
          <cell r="B5">
            <v>0</v>
          </cell>
        </row>
        <row r="6">
          <cell r="A6"/>
          <cell r="B6">
            <v>0</v>
          </cell>
        </row>
        <row r="7">
          <cell r="A7"/>
          <cell r="B7">
            <v>0</v>
          </cell>
        </row>
        <row r="8">
          <cell r="A8"/>
          <cell r="B8">
            <v>0</v>
          </cell>
        </row>
        <row r="9">
          <cell r="A9"/>
          <cell r="B9">
            <v>0</v>
          </cell>
        </row>
        <row r="10">
          <cell r="A10"/>
          <cell r="B10">
            <v>0</v>
          </cell>
        </row>
        <row r="11">
          <cell r="A11"/>
          <cell r="B11">
            <v>0</v>
          </cell>
        </row>
        <row r="12">
          <cell r="A12"/>
          <cell r="B12">
            <v>0</v>
          </cell>
        </row>
        <row r="13">
          <cell r="A13"/>
          <cell r="B13">
            <v>0</v>
          </cell>
        </row>
        <row r="14">
          <cell r="A14"/>
          <cell r="B14">
            <v>0</v>
          </cell>
        </row>
        <row r="15">
          <cell r="A15"/>
          <cell r="B15">
            <v>0</v>
          </cell>
        </row>
        <row r="16">
          <cell r="A16"/>
          <cell r="B16">
            <v>0</v>
          </cell>
        </row>
        <row r="17">
          <cell r="A17"/>
          <cell r="B17">
            <v>0</v>
          </cell>
        </row>
        <row r="18">
          <cell r="A18"/>
          <cell r="B18">
            <v>0</v>
          </cell>
        </row>
        <row r="19">
          <cell r="A19"/>
          <cell r="B19">
            <v>0</v>
          </cell>
        </row>
        <row r="20">
          <cell r="A20"/>
          <cell r="B20">
            <v>0</v>
          </cell>
        </row>
        <row r="21">
          <cell r="A21"/>
          <cell r="B21">
            <v>0</v>
          </cell>
        </row>
        <row r="22">
          <cell r="A22"/>
          <cell r="B22">
            <v>0</v>
          </cell>
        </row>
        <row r="23">
          <cell r="A23"/>
          <cell r="B23">
            <v>0</v>
          </cell>
        </row>
        <row r="24">
          <cell r="A24"/>
          <cell r="B24">
            <v>0</v>
          </cell>
        </row>
        <row r="25">
          <cell r="A25"/>
          <cell r="B25">
            <v>0</v>
          </cell>
        </row>
        <row r="26">
          <cell r="A26"/>
          <cell r="B26">
            <v>0</v>
          </cell>
        </row>
        <row r="27">
          <cell r="A27"/>
          <cell r="B27">
            <v>0</v>
          </cell>
        </row>
        <row r="28">
          <cell r="A28"/>
          <cell r="B28">
            <v>0</v>
          </cell>
        </row>
        <row r="29">
          <cell r="A29"/>
          <cell r="B29">
            <v>0</v>
          </cell>
        </row>
        <row r="30">
          <cell r="A30"/>
          <cell r="B30">
            <v>0</v>
          </cell>
        </row>
        <row r="31">
          <cell r="A31"/>
          <cell r="B31">
            <v>0</v>
          </cell>
        </row>
        <row r="32">
          <cell r="A32"/>
          <cell r="B32">
            <v>0</v>
          </cell>
        </row>
        <row r="33">
          <cell r="A33"/>
          <cell r="B33">
            <v>0</v>
          </cell>
        </row>
        <row r="34">
          <cell r="A34"/>
          <cell r="B34">
            <v>0</v>
          </cell>
        </row>
        <row r="35">
          <cell r="A35"/>
          <cell r="B35">
            <v>0</v>
          </cell>
        </row>
        <row r="36">
          <cell r="A36"/>
          <cell r="B36">
            <v>0</v>
          </cell>
        </row>
        <row r="37">
          <cell r="A37"/>
          <cell r="B37">
            <v>0</v>
          </cell>
        </row>
        <row r="38">
          <cell r="A38"/>
          <cell r="B38">
            <v>0</v>
          </cell>
        </row>
        <row r="39">
          <cell r="A39"/>
          <cell r="B39">
            <v>0</v>
          </cell>
        </row>
        <row r="40">
          <cell r="A40"/>
          <cell r="B40">
            <v>0</v>
          </cell>
        </row>
        <row r="41">
          <cell r="A41"/>
          <cell r="B41">
            <v>0</v>
          </cell>
        </row>
        <row r="42">
          <cell r="A42"/>
          <cell r="B42">
            <v>0</v>
          </cell>
        </row>
        <row r="43">
          <cell r="A43"/>
          <cell r="B43">
            <v>0</v>
          </cell>
        </row>
        <row r="44">
          <cell r="A44"/>
          <cell r="B44">
            <v>0</v>
          </cell>
        </row>
        <row r="45">
          <cell r="A45"/>
          <cell r="B45">
            <v>0</v>
          </cell>
        </row>
        <row r="46">
          <cell r="A46"/>
          <cell r="B46">
            <v>0</v>
          </cell>
        </row>
        <row r="47">
          <cell r="A47"/>
          <cell r="B47">
            <v>0</v>
          </cell>
        </row>
        <row r="48">
          <cell r="A48"/>
          <cell r="B48">
            <v>0</v>
          </cell>
        </row>
        <row r="49">
          <cell r="A49"/>
          <cell r="B49">
            <v>0</v>
          </cell>
        </row>
        <row r="50">
          <cell r="A50"/>
          <cell r="B50">
            <v>0</v>
          </cell>
        </row>
        <row r="51">
          <cell r="A51"/>
          <cell r="B51">
            <v>0</v>
          </cell>
        </row>
        <row r="52">
          <cell r="A52"/>
          <cell r="B52">
            <v>0</v>
          </cell>
        </row>
        <row r="53">
          <cell r="A53"/>
          <cell r="B53">
            <v>0</v>
          </cell>
        </row>
        <row r="54">
          <cell r="A54"/>
          <cell r="B54">
            <v>0</v>
          </cell>
        </row>
        <row r="55">
          <cell r="A55"/>
          <cell r="B55">
            <v>0</v>
          </cell>
        </row>
        <row r="56">
          <cell r="A56"/>
          <cell r="B56">
            <v>0</v>
          </cell>
        </row>
        <row r="57">
          <cell r="A57"/>
          <cell r="B57">
            <v>0</v>
          </cell>
        </row>
        <row r="58">
          <cell r="A58"/>
          <cell r="B58">
            <v>0</v>
          </cell>
        </row>
        <row r="59">
          <cell r="A59"/>
          <cell r="B59">
            <v>0</v>
          </cell>
        </row>
        <row r="60">
          <cell r="A60"/>
          <cell r="B60">
            <v>0</v>
          </cell>
        </row>
        <row r="61">
          <cell r="A61"/>
          <cell r="B61">
            <v>0</v>
          </cell>
        </row>
        <row r="62">
          <cell r="A62"/>
          <cell r="B62">
            <v>0</v>
          </cell>
        </row>
        <row r="63">
          <cell r="A63"/>
          <cell r="B63">
            <v>0</v>
          </cell>
        </row>
        <row r="64">
          <cell r="A64"/>
          <cell r="B64">
            <v>0</v>
          </cell>
        </row>
        <row r="65">
          <cell r="A65"/>
          <cell r="B65">
            <v>0</v>
          </cell>
        </row>
        <row r="66">
          <cell r="A66"/>
          <cell r="B66">
            <v>0</v>
          </cell>
        </row>
        <row r="67">
          <cell r="A67"/>
          <cell r="B67">
            <v>0</v>
          </cell>
        </row>
        <row r="68">
          <cell r="A68"/>
          <cell r="B68">
            <v>0</v>
          </cell>
        </row>
        <row r="69">
          <cell r="A69"/>
          <cell r="B69">
            <v>0</v>
          </cell>
        </row>
        <row r="70">
          <cell r="A70"/>
          <cell r="B70">
            <v>0</v>
          </cell>
        </row>
        <row r="71">
          <cell r="A71"/>
          <cell r="B71">
            <v>0</v>
          </cell>
        </row>
        <row r="72">
          <cell r="A72"/>
          <cell r="B72">
            <v>0</v>
          </cell>
        </row>
        <row r="73">
          <cell r="A73"/>
          <cell r="B73">
            <v>0</v>
          </cell>
        </row>
        <row r="74">
          <cell r="A74"/>
          <cell r="B74">
            <v>0</v>
          </cell>
        </row>
        <row r="75">
          <cell r="A75"/>
          <cell r="B75">
            <v>0</v>
          </cell>
        </row>
        <row r="76">
          <cell r="A76"/>
          <cell r="B76">
            <v>0</v>
          </cell>
        </row>
        <row r="77">
          <cell r="A77"/>
          <cell r="B77">
            <v>0</v>
          </cell>
        </row>
        <row r="78">
          <cell r="A78"/>
          <cell r="B78">
            <v>0</v>
          </cell>
        </row>
        <row r="79">
          <cell r="A79"/>
          <cell r="B79">
            <v>0</v>
          </cell>
        </row>
        <row r="80">
          <cell r="A80"/>
          <cell r="B80">
            <v>0</v>
          </cell>
        </row>
        <row r="81">
          <cell r="A81"/>
          <cell r="B81">
            <v>0</v>
          </cell>
        </row>
        <row r="82">
          <cell r="A82"/>
          <cell r="B82">
            <v>0</v>
          </cell>
        </row>
        <row r="83">
          <cell r="A83"/>
          <cell r="B83">
            <v>0</v>
          </cell>
        </row>
        <row r="84">
          <cell r="A84"/>
          <cell r="B84">
            <v>0</v>
          </cell>
        </row>
        <row r="85">
          <cell r="A85"/>
          <cell r="B85">
            <v>0</v>
          </cell>
        </row>
        <row r="86">
          <cell r="A86"/>
          <cell r="B86">
            <v>0</v>
          </cell>
        </row>
        <row r="87">
          <cell r="A87"/>
          <cell r="B87">
            <v>0</v>
          </cell>
        </row>
        <row r="88">
          <cell r="A88"/>
          <cell r="B88">
            <v>0</v>
          </cell>
        </row>
        <row r="89">
          <cell r="A89"/>
          <cell r="B89">
            <v>0</v>
          </cell>
        </row>
        <row r="90">
          <cell r="A90"/>
          <cell r="B90">
            <v>0</v>
          </cell>
        </row>
        <row r="91">
          <cell r="A91"/>
          <cell r="B91">
            <v>0</v>
          </cell>
        </row>
        <row r="92">
          <cell r="A92"/>
          <cell r="B92">
            <v>0</v>
          </cell>
        </row>
        <row r="93">
          <cell r="A93"/>
          <cell r="B93">
            <v>0</v>
          </cell>
        </row>
        <row r="94">
          <cell r="A94"/>
          <cell r="B94">
            <v>0</v>
          </cell>
        </row>
        <row r="95">
          <cell r="A95"/>
          <cell r="B95">
            <v>0</v>
          </cell>
        </row>
        <row r="96">
          <cell r="A96"/>
          <cell r="B96">
            <v>0</v>
          </cell>
        </row>
        <row r="97">
          <cell r="A97"/>
          <cell r="B97">
            <v>0</v>
          </cell>
        </row>
        <row r="98">
          <cell r="A98"/>
          <cell r="B98">
            <v>0</v>
          </cell>
        </row>
        <row r="99">
          <cell r="A99"/>
          <cell r="B99">
            <v>0</v>
          </cell>
        </row>
        <row r="100">
          <cell r="A100"/>
          <cell r="B100">
            <v>0</v>
          </cell>
        </row>
        <row r="101">
          <cell r="A101"/>
          <cell r="B101">
            <v>0</v>
          </cell>
        </row>
        <row r="102">
          <cell r="A102"/>
          <cell r="B102">
            <v>0</v>
          </cell>
        </row>
        <row r="103">
          <cell r="A103"/>
          <cell r="B103">
            <v>0</v>
          </cell>
        </row>
        <row r="104">
          <cell r="A104"/>
          <cell r="B104">
            <v>0</v>
          </cell>
        </row>
        <row r="105">
          <cell r="A105"/>
          <cell r="B105">
            <v>0</v>
          </cell>
        </row>
        <row r="106">
          <cell r="A106"/>
          <cell r="B106">
            <v>0</v>
          </cell>
        </row>
        <row r="107">
          <cell r="A107" t="str">
            <v>FUNCTIONI</v>
          </cell>
          <cell r="B107">
            <v>1093.308349609375</v>
          </cell>
        </row>
        <row r="108">
          <cell r="A108" t="str">
            <v>GA#ADB#A</v>
          </cell>
          <cell r="B108">
            <v>0</v>
          </cell>
        </row>
        <row r="109">
          <cell r="A109" t="str">
            <v>GA#ADB#G</v>
          </cell>
          <cell r="B109">
            <v>0</v>
          </cell>
        </row>
        <row r="110">
          <cell r="A110" t="str">
            <v>GA#AF6#A</v>
          </cell>
          <cell r="B110">
            <v>1.0000000474974513E-3</v>
          </cell>
        </row>
        <row r="111">
          <cell r="A111" t="str">
            <v>GA#AF6#G</v>
          </cell>
          <cell r="B111">
            <v>0</v>
          </cell>
        </row>
        <row r="112">
          <cell r="A112" t="str">
            <v>GA#AF6N1</v>
          </cell>
          <cell r="B112">
            <v>-1.0000000474974513E-3</v>
          </cell>
        </row>
        <row r="113">
          <cell r="A113" t="str">
            <v>GA#AG3#A</v>
          </cell>
          <cell r="B113">
            <v>0</v>
          </cell>
        </row>
        <row r="114">
          <cell r="A114" t="str">
            <v>GA#AG3#G</v>
          </cell>
          <cell r="B114">
            <v>0</v>
          </cell>
        </row>
        <row r="115">
          <cell r="A115" t="str">
            <v>GA#AG3S1</v>
          </cell>
          <cell r="B115">
            <v>0</v>
          </cell>
        </row>
        <row r="116">
          <cell r="A116" t="str">
            <v>GA#AG7#A</v>
          </cell>
          <cell r="B116">
            <v>0</v>
          </cell>
        </row>
        <row r="117">
          <cell r="A117" t="str">
            <v>GA#AG7#G</v>
          </cell>
          <cell r="B117">
            <v>0</v>
          </cell>
        </row>
        <row r="118">
          <cell r="A118" t="str">
            <v>GA#AG7S1</v>
          </cell>
          <cell r="B118">
            <v>0</v>
          </cell>
        </row>
        <row r="119">
          <cell r="A119" t="str">
            <v>GA#AGP#A</v>
          </cell>
          <cell r="B119">
            <v>0</v>
          </cell>
        </row>
        <row r="120">
          <cell r="A120" t="str">
            <v>GA#AGP#G</v>
          </cell>
          <cell r="B120">
            <v>0</v>
          </cell>
        </row>
        <row r="121">
          <cell r="A121" t="str">
            <v>GA#AGR#A</v>
          </cell>
          <cell r="B121">
            <v>9.2284373939037323E-2</v>
          </cell>
        </row>
        <row r="122">
          <cell r="A122" t="str">
            <v>GA#AGR#M</v>
          </cell>
          <cell r="B122">
            <v>-9.2284373939037323E-2</v>
          </cell>
        </row>
        <row r="123">
          <cell r="A123" t="str">
            <v>GA#AIF#A</v>
          </cell>
          <cell r="B123">
            <v>0</v>
          </cell>
        </row>
        <row r="124">
          <cell r="A124" t="str">
            <v>GA#AIFN1</v>
          </cell>
          <cell r="B124">
            <v>0</v>
          </cell>
        </row>
        <row r="125">
          <cell r="A125" t="str">
            <v>GA#AJK#A</v>
          </cell>
          <cell r="B125">
            <v>0</v>
          </cell>
        </row>
        <row r="126">
          <cell r="A126" t="str">
            <v>GA#AJK#G</v>
          </cell>
          <cell r="B126">
            <v>0</v>
          </cell>
        </row>
        <row r="127">
          <cell r="A127" t="str">
            <v>GA#AJKS1</v>
          </cell>
          <cell r="B127">
            <v>0</v>
          </cell>
        </row>
        <row r="128">
          <cell r="A128" t="str">
            <v>GA#AKD#A</v>
          </cell>
          <cell r="B128">
            <v>1.3891980983316898E-2</v>
          </cell>
        </row>
        <row r="129">
          <cell r="A129" t="str">
            <v>GA#AKD#G</v>
          </cell>
          <cell r="B129">
            <v>-1.3891980983316898E-2</v>
          </cell>
        </row>
        <row r="130">
          <cell r="A130" t="str">
            <v>GA#AKDS1</v>
          </cell>
          <cell r="B130">
            <v>0</v>
          </cell>
        </row>
        <row r="131">
          <cell r="A131" t="str">
            <v>GA#ANM#A</v>
          </cell>
          <cell r="B131">
            <v>0</v>
          </cell>
        </row>
        <row r="132">
          <cell r="A132" t="str">
            <v>GA#ANM#M</v>
          </cell>
          <cell r="B132">
            <v>0</v>
          </cell>
        </row>
        <row r="133">
          <cell r="A133" t="str">
            <v>GA#APR#A</v>
          </cell>
          <cell r="B133">
            <v>0.11597181856632233</v>
          </cell>
        </row>
        <row r="134">
          <cell r="A134" t="str">
            <v>GA#APR#G</v>
          </cell>
          <cell r="B134">
            <v>-0.11597181856632233</v>
          </cell>
        </row>
        <row r="135">
          <cell r="A135" t="str">
            <v>GA#AVG#A</v>
          </cell>
          <cell r="B135">
            <v>0</v>
          </cell>
        </row>
        <row r="136">
          <cell r="A136" t="str">
            <v>GA#AVG#G</v>
          </cell>
          <cell r="B136">
            <v>0</v>
          </cell>
        </row>
        <row r="137">
          <cell r="A137" t="str">
            <v>GA#GDB#A</v>
          </cell>
          <cell r="B137">
            <v>0</v>
          </cell>
        </row>
        <row r="138">
          <cell r="A138" t="str">
            <v>GA#GDB#G</v>
          </cell>
          <cell r="B138">
            <v>0</v>
          </cell>
        </row>
        <row r="139">
          <cell r="A139" t="str">
            <v>GA#GDV#A</v>
          </cell>
          <cell r="B139">
            <v>0</v>
          </cell>
        </row>
        <row r="140">
          <cell r="A140" t="str">
            <v>GA#GDV#G</v>
          </cell>
          <cell r="B140">
            <v>0</v>
          </cell>
        </row>
        <row r="141">
          <cell r="A141" t="str">
            <v>GA#GF6#A</v>
          </cell>
          <cell r="B141">
            <v>0</v>
          </cell>
        </row>
        <row r="142">
          <cell r="A142" t="str">
            <v>GA#GF6#G</v>
          </cell>
          <cell r="B142">
            <v>0</v>
          </cell>
        </row>
        <row r="143">
          <cell r="A143" t="str">
            <v>GA#GF6N1</v>
          </cell>
          <cell r="B143">
            <v>0</v>
          </cell>
        </row>
        <row r="144">
          <cell r="A144" t="str">
            <v>GA#GG3#A</v>
          </cell>
          <cell r="B144">
            <v>0</v>
          </cell>
        </row>
        <row r="145">
          <cell r="A145" t="str">
            <v>GA#GG3#G</v>
          </cell>
          <cell r="B145">
            <v>0</v>
          </cell>
        </row>
        <row r="146">
          <cell r="A146" t="str">
            <v>GA#GG3S1</v>
          </cell>
          <cell r="B146">
            <v>0</v>
          </cell>
        </row>
        <row r="147">
          <cell r="A147" t="str">
            <v>GA#GG7#A</v>
          </cell>
          <cell r="B147">
            <v>0</v>
          </cell>
        </row>
        <row r="148">
          <cell r="A148" t="str">
            <v>GA#GG7#G</v>
          </cell>
          <cell r="B148">
            <v>0</v>
          </cell>
        </row>
        <row r="149">
          <cell r="A149" t="str">
            <v>GA#GG7S1</v>
          </cell>
          <cell r="B149">
            <v>0</v>
          </cell>
        </row>
        <row r="150">
          <cell r="A150" t="str">
            <v>GA#GGP#A</v>
          </cell>
          <cell r="B150">
            <v>0</v>
          </cell>
        </row>
        <row r="151">
          <cell r="A151" t="str">
            <v>GA#GGP#G</v>
          </cell>
          <cell r="B151">
            <v>0</v>
          </cell>
        </row>
        <row r="152">
          <cell r="A152" t="str">
            <v>GA#GGR#G</v>
          </cell>
          <cell r="B152">
            <v>0</v>
          </cell>
        </row>
        <row r="153">
          <cell r="A153" t="str">
            <v>GA#GGR#M</v>
          </cell>
          <cell r="B153">
            <v>0</v>
          </cell>
        </row>
        <row r="154">
          <cell r="A154" t="str">
            <v>GA#GIF#G</v>
          </cell>
          <cell r="B154">
            <v>1.0000000474974513E-3</v>
          </cell>
        </row>
        <row r="155">
          <cell r="A155" t="str">
            <v>GA#GIFN1</v>
          </cell>
          <cell r="B155">
            <v>-1.0000000474974513E-3</v>
          </cell>
        </row>
        <row r="156">
          <cell r="A156" t="str">
            <v>GA#GJK#A</v>
          </cell>
          <cell r="B156">
            <v>0</v>
          </cell>
        </row>
        <row r="157">
          <cell r="A157" t="str">
            <v>GA#GJK#G</v>
          </cell>
          <cell r="B157">
            <v>0</v>
          </cell>
        </row>
        <row r="158">
          <cell r="A158" t="str">
            <v>GA#GJKS1</v>
          </cell>
          <cell r="B158">
            <v>0</v>
          </cell>
        </row>
        <row r="159">
          <cell r="A159" t="str">
            <v>GA#GKD#A</v>
          </cell>
          <cell r="B159">
            <v>0</v>
          </cell>
        </row>
        <row r="160">
          <cell r="A160" t="str">
            <v>GA#GKD#G</v>
          </cell>
          <cell r="B160">
            <v>0</v>
          </cell>
        </row>
        <row r="161">
          <cell r="A161" t="str">
            <v>GA#GKDS1</v>
          </cell>
          <cell r="B161">
            <v>0</v>
          </cell>
        </row>
        <row r="162">
          <cell r="A162" t="str">
            <v>GA#GKM#A</v>
          </cell>
          <cell r="B162">
            <v>0</v>
          </cell>
        </row>
        <row r="163">
          <cell r="A163" t="str">
            <v>GA#GKM#G</v>
          </cell>
          <cell r="B163">
            <v>0</v>
          </cell>
        </row>
        <row r="164">
          <cell r="A164" t="str">
            <v>GA#GLG#G</v>
          </cell>
          <cell r="B164">
            <v>0</v>
          </cell>
        </row>
        <row r="165">
          <cell r="A165" t="str">
            <v>GA#GLGS1</v>
          </cell>
          <cell r="B165">
            <v>0</v>
          </cell>
        </row>
        <row r="166">
          <cell r="A166" t="str">
            <v>GA#GM3#A</v>
          </cell>
          <cell r="B166">
            <v>0</v>
          </cell>
        </row>
        <row r="167">
          <cell r="A167" t="str">
            <v>GA#GM3#G</v>
          </cell>
          <cell r="B167">
            <v>0</v>
          </cell>
        </row>
        <row r="168">
          <cell r="A168" t="str">
            <v>GA#GM7#A</v>
          </cell>
          <cell r="B168">
            <v>0</v>
          </cell>
        </row>
        <row r="169">
          <cell r="A169" t="str">
            <v>GA#GM7#G</v>
          </cell>
          <cell r="B169">
            <v>0</v>
          </cell>
        </row>
        <row r="170">
          <cell r="A170" t="str">
            <v>GA#GMS#A</v>
          </cell>
          <cell r="B170">
            <v>0</v>
          </cell>
        </row>
        <row r="171">
          <cell r="A171" t="str">
            <v>GA#GMS#G</v>
          </cell>
          <cell r="B171">
            <v>0</v>
          </cell>
        </row>
        <row r="172">
          <cell r="A172" t="str">
            <v>GA#GNM#A</v>
          </cell>
          <cell r="B172">
            <v>-7.729219913482666</v>
          </cell>
        </row>
        <row r="173">
          <cell r="A173" t="str">
            <v>GA#GNM#G</v>
          </cell>
          <cell r="B173">
            <v>7.729219913482666</v>
          </cell>
        </row>
        <row r="174">
          <cell r="A174" t="str">
            <v>GA#GNM#M</v>
          </cell>
          <cell r="B174">
            <v>0</v>
          </cell>
        </row>
        <row r="175">
          <cell r="A175" t="str">
            <v>GA#GNZ#A</v>
          </cell>
          <cell r="B175">
            <v>0</v>
          </cell>
        </row>
        <row r="176">
          <cell r="A176" t="str">
            <v>GA#GNZ#G</v>
          </cell>
          <cell r="B176">
            <v>0</v>
          </cell>
        </row>
        <row r="177">
          <cell r="A177" t="str">
            <v>GA#GVP#A</v>
          </cell>
          <cell r="B177">
            <v>0</v>
          </cell>
        </row>
        <row r="178">
          <cell r="A178" t="str">
            <v>GA#GVP#G</v>
          </cell>
          <cell r="B178">
            <v>0</v>
          </cell>
        </row>
        <row r="179">
          <cell r="A179" t="str">
            <v>GA#MDV#A</v>
          </cell>
          <cell r="B179">
            <v>-1.4247545972466469E-2</v>
          </cell>
        </row>
        <row r="180">
          <cell r="A180" t="str">
            <v>GA#MDV#G</v>
          </cell>
          <cell r="B180">
            <v>0</v>
          </cell>
        </row>
        <row r="181">
          <cell r="A181" t="str">
            <v>GA#MDV#M</v>
          </cell>
          <cell r="B181">
            <v>1.4247545972466469E-2</v>
          </cell>
        </row>
        <row r="182">
          <cell r="A182" t="str">
            <v>GA#MJK#A</v>
          </cell>
          <cell r="B182">
            <v>0</v>
          </cell>
        </row>
        <row r="183">
          <cell r="A183" t="str">
            <v>GA#MJK#G</v>
          </cell>
          <cell r="B183">
            <v>0</v>
          </cell>
        </row>
        <row r="184">
          <cell r="A184" t="str">
            <v>GA#MJK#M</v>
          </cell>
          <cell r="B184">
            <v>0</v>
          </cell>
        </row>
        <row r="185">
          <cell r="A185" t="str">
            <v>GA#MKM#A</v>
          </cell>
          <cell r="B185">
            <v>0</v>
          </cell>
        </row>
        <row r="186">
          <cell r="A186" t="str">
            <v>GA#MKM#G</v>
          </cell>
          <cell r="B186">
            <v>0</v>
          </cell>
        </row>
        <row r="187">
          <cell r="A187" t="str">
            <v>GA#MKM#M</v>
          </cell>
          <cell r="B187">
            <v>0</v>
          </cell>
        </row>
        <row r="188">
          <cell r="A188" t="str">
            <v>GA#MNS#A</v>
          </cell>
          <cell r="B188">
            <v>0</v>
          </cell>
        </row>
        <row r="189">
          <cell r="A189" t="str">
            <v>GA#MNS#G</v>
          </cell>
          <cell r="B189">
            <v>-0.33479925990104675</v>
          </cell>
        </row>
        <row r="190">
          <cell r="A190" t="str">
            <v>GA#MNS#M</v>
          </cell>
          <cell r="B190">
            <v>0.33479925990104675</v>
          </cell>
        </row>
        <row r="191">
          <cell r="A191" t="str">
            <v>GA#MNT#A</v>
          </cell>
          <cell r="B191">
            <v>0</v>
          </cell>
        </row>
        <row r="192">
          <cell r="A192" t="str">
            <v>GA#MNT#G</v>
          </cell>
          <cell r="B192">
            <v>0</v>
          </cell>
        </row>
        <row r="193">
          <cell r="A193" t="str">
            <v>GA#MNT#M</v>
          </cell>
          <cell r="B193">
            <v>0</v>
          </cell>
        </row>
        <row r="194">
          <cell r="A194" t="str">
            <v>GA#MRC#A</v>
          </cell>
          <cell r="B194">
            <v>0</v>
          </cell>
        </row>
        <row r="195">
          <cell r="A195" t="str">
            <v>GA#MRC#G</v>
          </cell>
          <cell r="B195">
            <v>0</v>
          </cell>
        </row>
        <row r="196">
          <cell r="A196" t="str">
            <v>GA#MRC#M</v>
          </cell>
          <cell r="B196">
            <v>0</v>
          </cell>
        </row>
        <row r="197">
          <cell r="A197" t="str">
            <v>GA#MRS#A</v>
          </cell>
          <cell r="B197">
            <v>-0.57603830099105835</v>
          </cell>
        </row>
        <row r="198">
          <cell r="A198" t="str">
            <v>GA#MRS#G</v>
          </cell>
          <cell r="B198">
            <v>0</v>
          </cell>
        </row>
        <row r="199">
          <cell r="A199" t="str">
            <v>GA#MRS#M</v>
          </cell>
          <cell r="B199">
            <v>0.57603830099105835</v>
          </cell>
        </row>
        <row r="200">
          <cell r="A200" t="str">
            <v>GAC1BD#A</v>
          </cell>
          <cell r="B200">
            <v>0</v>
          </cell>
        </row>
        <row r="201">
          <cell r="A201" t="str">
            <v>GAC1BD#G</v>
          </cell>
          <cell r="B201">
            <v>0</v>
          </cell>
        </row>
        <row r="202">
          <cell r="A202" t="str">
            <v>GAC1BDC1</v>
          </cell>
          <cell r="B202">
            <v>0</v>
          </cell>
        </row>
        <row r="203">
          <cell r="A203" t="str">
            <v>GAC1BF#A</v>
          </cell>
          <cell r="B203">
            <v>-0.78066873550415039</v>
          </cell>
        </row>
        <row r="204">
          <cell r="A204" t="str">
            <v>GAC1BF#G</v>
          </cell>
          <cell r="B204">
            <v>-0.15492457151412964</v>
          </cell>
        </row>
        <row r="205">
          <cell r="A205" t="str">
            <v>GAC1BFC1</v>
          </cell>
          <cell r="B205">
            <v>0.93559330701828003</v>
          </cell>
        </row>
        <row r="206">
          <cell r="A206" t="str">
            <v>GAC1CN#A</v>
          </cell>
          <cell r="B206">
            <v>-1.0000000474974513E-3</v>
          </cell>
        </row>
        <row r="207">
          <cell r="A207" t="str">
            <v>GAC1CN#G</v>
          </cell>
          <cell r="B207">
            <v>0</v>
          </cell>
        </row>
        <row r="208">
          <cell r="A208" t="str">
            <v>GAC1CN#M</v>
          </cell>
          <cell r="B208">
            <v>0</v>
          </cell>
        </row>
        <row r="209">
          <cell r="A209" t="str">
            <v>GAC1CNC1</v>
          </cell>
          <cell r="B209">
            <v>1.0000000474974513E-3</v>
          </cell>
        </row>
        <row r="210">
          <cell r="A210" t="str">
            <v>GAC1CH#A</v>
          </cell>
          <cell r="B210">
            <v>0</v>
          </cell>
        </row>
        <row r="211">
          <cell r="A211" t="str">
            <v>GAC1CH#G</v>
          </cell>
          <cell r="B211">
            <v>0</v>
          </cell>
        </row>
        <row r="212">
          <cell r="A212" t="str">
            <v>GAC1CH#M</v>
          </cell>
          <cell r="B212">
            <v>0</v>
          </cell>
        </row>
        <row r="213">
          <cell r="A213" t="str">
            <v>GAC1CHC1</v>
          </cell>
          <cell r="B213">
            <v>0</v>
          </cell>
        </row>
        <row r="214">
          <cell r="A214" t="str">
            <v>GAC1EC#A</v>
          </cell>
          <cell r="B214">
            <v>-1.0000000474974513E-3</v>
          </cell>
        </row>
        <row r="215">
          <cell r="A215" t="str">
            <v>GAC1EC#G</v>
          </cell>
          <cell r="B215">
            <v>-3.999000072479248</v>
          </cell>
        </row>
        <row r="216">
          <cell r="A216" t="str">
            <v>GAC1EC#M</v>
          </cell>
          <cell r="B216">
            <v>0</v>
          </cell>
        </row>
        <row r="217">
          <cell r="A217" t="str">
            <v>GAC1ECC1</v>
          </cell>
          <cell r="B217">
            <v>4</v>
          </cell>
        </row>
        <row r="218">
          <cell r="A218" t="str">
            <v>GAC1HY#A</v>
          </cell>
          <cell r="B218">
            <v>0</v>
          </cell>
        </row>
        <row r="219">
          <cell r="A219" t="str">
            <v>GAC1HY#G</v>
          </cell>
          <cell r="B219">
            <v>0</v>
          </cell>
        </row>
        <row r="220">
          <cell r="A220" t="str">
            <v>GAC1HYC1</v>
          </cell>
          <cell r="B220">
            <v>0</v>
          </cell>
        </row>
        <row r="221">
          <cell r="A221" t="str">
            <v>GAC1LR#A</v>
          </cell>
          <cell r="B221">
            <v>-1</v>
          </cell>
        </row>
        <row r="222">
          <cell r="A222" t="str">
            <v>GAC1LR#G</v>
          </cell>
          <cell r="B222">
            <v>0</v>
          </cell>
        </row>
        <row r="223">
          <cell r="A223" t="str">
            <v>GAC1LRC1</v>
          </cell>
          <cell r="B223">
            <v>1</v>
          </cell>
        </row>
        <row r="224">
          <cell r="A224" t="str">
            <v>GAC1MY#G</v>
          </cell>
          <cell r="B224">
            <v>0</v>
          </cell>
        </row>
        <row r="225">
          <cell r="A225" t="str">
            <v>GAC1MYC1</v>
          </cell>
          <cell r="B225">
            <v>0</v>
          </cell>
        </row>
        <row r="226">
          <cell r="A226" t="str">
            <v>GAC1SC#A</v>
          </cell>
          <cell r="B226">
            <v>0</v>
          </cell>
        </row>
        <row r="227">
          <cell r="A227" t="str">
            <v>GAC1SC#G</v>
          </cell>
          <cell r="B227">
            <v>0</v>
          </cell>
        </row>
        <row r="228">
          <cell r="A228" t="str">
            <v>GAC1SC#M</v>
          </cell>
          <cell r="B228">
            <v>0</v>
          </cell>
        </row>
        <row r="229">
          <cell r="A229" t="str">
            <v>GAC1SCC1</v>
          </cell>
          <cell r="B229">
            <v>0</v>
          </cell>
        </row>
        <row r="230">
          <cell r="A230" t="str">
            <v>GAG1AN#G</v>
          </cell>
          <cell r="B230">
            <v>0</v>
          </cell>
        </row>
        <row r="231">
          <cell r="A231" t="str">
            <v>GAG1ANG1</v>
          </cell>
          <cell r="B231">
            <v>0</v>
          </cell>
        </row>
        <row r="232">
          <cell r="A232" t="str">
            <v>GAG1BN#G</v>
          </cell>
          <cell r="B232">
            <v>0</v>
          </cell>
        </row>
        <row r="233">
          <cell r="A233" t="str">
            <v>GAG1BNG1</v>
          </cell>
          <cell r="B233">
            <v>0</v>
          </cell>
        </row>
        <row r="234">
          <cell r="A234" t="str">
            <v>GAG1BR#G</v>
          </cell>
          <cell r="B234">
            <v>0</v>
          </cell>
        </row>
        <row r="235">
          <cell r="A235" t="str">
            <v>GAG1BRG1</v>
          </cell>
          <cell r="B235">
            <v>0</v>
          </cell>
        </row>
        <row r="236">
          <cell r="A236" t="str">
            <v>GAG1CB#G</v>
          </cell>
          <cell r="B236">
            <v>-1.0000000474974513E-3</v>
          </cell>
        </row>
        <row r="237">
          <cell r="A237" t="str">
            <v>GAG1CBG1</v>
          </cell>
          <cell r="B237">
            <v>1.0000000474974513E-3</v>
          </cell>
        </row>
        <row r="238">
          <cell r="A238" t="str">
            <v>GAG1DJ#G</v>
          </cell>
          <cell r="B238">
            <v>-1.0000000474974513E-3</v>
          </cell>
        </row>
        <row r="239">
          <cell r="A239" t="str">
            <v>GAG1DJG1</v>
          </cell>
          <cell r="B239">
            <v>1.0000000474974513E-3</v>
          </cell>
        </row>
        <row r="240">
          <cell r="A240" t="str">
            <v>GAG1ES#G</v>
          </cell>
          <cell r="B240">
            <v>0</v>
          </cell>
        </row>
        <row r="241">
          <cell r="A241" t="str">
            <v>GAG1ESG1</v>
          </cell>
          <cell r="B241">
            <v>0</v>
          </cell>
        </row>
        <row r="242">
          <cell r="A242" t="str">
            <v>GAG1FD#G</v>
          </cell>
          <cell r="B242">
            <v>0</v>
          </cell>
        </row>
        <row r="243">
          <cell r="A243" t="str">
            <v>GAG1FDG1</v>
          </cell>
          <cell r="B243">
            <v>0</v>
          </cell>
        </row>
        <row r="244">
          <cell r="A244" t="str">
            <v>GAG1OG#G</v>
          </cell>
          <cell r="B244">
            <v>0</v>
          </cell>
        </row>
        <row r="245">
          <cell r="A245" t="str">
            <v>GAG1OGG1</v>
          </cell>
          <cell r="B245">
            <v>0</v>
          </cell>
        </row>
        <row r="246">
          <cell r="A246" t="str">
            <v>GAG1PA#G</v>
          </cell>
          <cell r="B246">
            <v>0</v>
          </cell>
        </row>
        <row r="247">
          <cell r="A247" t="str">
            <v>GAG1PAG1</v>
          </cell>
          <cell r="B247">
            <v>0</v>
          </cell>
        </row>
        <row r="248">
          <cell r="A248" t="str">
            <v>GAG1QI#G</v>
          </cell>
          <cell r="B248">
            <v>0</v>
          </cell>
        </row>
        <row r="249">
          <cell r="A249" t="str">
            <v>GAG1QIG1</v>
          </cell>
          <cell r="B249">
            <v>0</v>
          </cell>
        </row>
        <row r="250">
          <cell r="A250" t="str">
            <v>GAG1RK#G</v>
          </cell>
          <cell r="B250">
            <v>0</v>
          </cell>
        </row>
        <row r="251">
          <cell r="A251" t="str">
            <v>GAG1RKG1</v>
          </cell>
          <cell r="B251">
            <v>0</v>
          </cell>
        </row>
        <row r="252">
          <cell r="A252" t="str">
            <v>GAG1TP#G</v>
          </cell>
          <cell r="B252">
            <v>0</v>
          </cell>
        </row>
        <row r="253">
          <cell r="A253" t="str">
            <v>GAG1TPG1</v>
          </cell>
          <cell r="B253">
            <v>0</v>
          </cell>
        </row>
        <row r="254">
          <cell r="A254" t="str">
            <v>GAG1ZB#G</v>
          </cell>
          <cell r="B254">
            <v>0</v>
          </cell>
        </row>
        <row r="255">
          <cell r="A255" t="str">
            <v>GAG1ZBG1</v>
          </cell>
          <cell r="B255">
            <v>0</v>
          </cell>
        </row>
        <row r="256">
          <cell r="A256" t="str">
            <v>GAY1NA#A</v>
          </cell>
          <cell r="B256">
            <v>0</v>
          </cell>
        </row>
        <row r="257">
          <cell r="A257" t="str">
            <v>GAY1NAY1</v>
          </cell>
          <cell r="B257">
            <v>0</v>
          </cell>
        </row>
        <row r="258">
          <cell r="A258" t="str">
            <v>GAY1NC#A</v>
          </cell>
          <cell r="B258">
            <v>-1.0000000474974513E-3</v>
          </cell>
        </row>
        <row r="259">
          <cell r="A259" t="str">
            <v>GAY1NCY1</v>
          </cell>
          <cell r="B259">
            <v>1.0000000474974513E-3</v>
          </cell>
        </row>
        <row r="260">
          <cell r="A260" t="str">
            <v>GAY1NG#A</v>
          </cell>
          <cell r="B260">
            <v>0</v>
          </cell>
        </row>
        <row r="261">
          <cell r="A261" t="str">
            <v>GAY1NGY1</v>
          </cell>
          <cell r="B261">
            <v>0</v>
          </cell>
        </row>
        <row r="262">
          <cell r="A262" t="str">
            <v>GAY1NL#A</v>
          </cell>
          <cell r="B262">
            <v>-0.25</v>
          </cell>
        </row>
        <row r="263">
          <cell r="A263" t="str">
            <v>GAY1NLY1</v>
          </cell>
          <cell r="B263">
            <v>0.25</v>
          </cell>
        </row>
        <row r="264">
          <cell r="A264" t="str">
            <v>GAY1NR#A</v>
          </cell>
          <cell r="B264">
            <v>0</v>
          </cell>
        </row>
        <row r="265">
          <cell r="A265" t="str">
            <v>GAY1NRY1</v>
          </cell>
          <cell r="B265">
            <v>0</v>
          </cell>
        </row>
        <row r="266">
          <cell r="A266" t="str">
            <v>GBUY6II1A</v>
          </cell>
          <cell r="B266">
            <v>0</v>
          </cell>
        </row>
        <row r="267">
          <cell r="A267" t="str">
            <v>GBUY6II1I</v>
          </cell>
          <cell r="B267">
            <v>-100</v>
          </cell>
        </row>
        <row r="268">
          <cell r="A268" t="str">
            <v>GBUY6II1R</v>
          </cell>
          <cell r="B268">
            <v>16.849990844726563</v>
          </cell>
        </row>
        <row r="269">
          <cell r="A269" t="str">
            <v>GBUY6II1U</v>
          </cell>
          <cell r="B269">
            <v>0</v>
          </cell>
        </row>
        <row r="270">
          <cell r="A270" t="str">
            <v>GBUY7II1A</v>
          </cell>
          <cell r="B270">
            <v>0</v>
          </cell>
        </row>
        <row r="271">
          <cell r="A271" t="str">
            <v>GBUY7II1I</v>
          </cell>
          <cell r="B271">
            <v>-100</v>
          </cell>
        </row>
        <row r="272">
          <cell r="A272" t="str">
            <v>GBUY7II1R</v>
          </cell>
          <cell r="B272">
            <v>62.399589538574219</v>
          </cell>
        </row>
        <row r="273">
          <cell r="A273" t="str">
            <v>GBUY7II1U</v>
          </cell>
          <cell r="B273">
            <v>0</v>
          </cell>
        </row>
        <row r="274">
          <cell r="A274" t="str">
            <v>GBUYANG1A</v>
          </cell>
          <cell r="B274">
            <v>0</v>
          </cell>
        </row>
        <row r="275">
          <cell r="A275" t="str">
            <v>GBUYANG1I</v>
          </cell>
          <cell r="B275">
            <v>-100</v>
          </cell>
        </row>
        <row r="276">
          <cell r="A276" t="str">
            <v>GBUYANG1R</v>
          </cell>
          <cell r="B276">
            <v>44.171878814697266</v>
          </cell>
        </row>
        <row r="277">
          <cell r="A277" t="str">
            <v>GBUYANG1U</v>
          </cell>
          <cell r="B277">
            <v>0</v>
          </cell>
        </row>
        <row r="278">
          <cell r="A278" t="str">
            <v>GBUYBFC1A</v>
          </cell>
          <cell r="B278">
            <v>0.93559330701828003</v>
          </cell>
        </row>
        <row r="279">
          <cell r="A279" t="str">
            <v>GBUYBFC1I</v>
          </cell>
          <cell r="B279">
            <v>-146.65609741210938</v>
          </cell>
        </row>
        <row r="280">
          <cell r="A280" t="str">
            <v>GBUYBFC1R</v>
          </cell>
          <cell r="B280">
            <v>0</v>
          </cell>
        </row>
        <row r="281">
          <cell r="A281" t="str">
            <v>GBUYBFC1U</v>
          </cell>
          <cell r="B281">
            <v>3</v>
          </cell>
        </row>
        <row r="282">
          <cell r="A282" t="str">
            <v>GBUYBNG1A</v>
          </cell>
          <cell r="B282">
            <v>1.0000000474974513E-3</v>
          </cell>
        </row>
        <row r="283">
          <cell r="A283" t="str">
            <v>GBUYBNG1I</v>
          </cell>
          <cell r="B283">
            <v>-159.80000305175781</v>
          </cell>
        </row>
        <row r="284">
          <cell r="A284" t="str">
            <v>GBUYBNG1R</v>
          </cell>
          <cell r="B284">
            <v>-5.3219099044799805</v>
          </cell>
        </row>
        <row r="285">
          <cell r="A285" t="str">
            <v>GBUYBNG1U</v>
          </cell>
          <cell r="B285">
            <v>5</v>
          </cell>
        </row>
        <row r="286">
          <cell r="A286" t="str">
            <v>GBUYBRG1A</v>
          </cell>
          <cell r="B286">
            <v>0</v>
          </cell>
        </row>
        <row r="287">
          <cell r="A287" t="str">
            <v>GBUYBRG1I</v>
          </cell>
          <cell r="B287">
            <v>-100</v>
          </cell>
        </row>
        <row r="288">
          <cell r="A288" t="str">
            <v>GBUYBRG1R</v>
          </cell>
          <cell r="B288">
            <v>-100</v>
          </cell>
        </row>
        <row r="289">
          <cell r="A289" t="str">
            <v>GBUYBRG1U</v>
          </cell>
          <cell r="B289">
            <v>0</v>
          </cell>
        </row>
        <row r="290">
          <cell r="A290" t="str">
            <v>GBUYCBG1A</v>
          </cell>
          <cell r="B290">
            <v>1.0000000474974513E-3</v>
          </cell>
        </row>
        <row r="291">
          <cell r="A291" t="str">
            <v>GBUYCBG1I</v>
          </cell>
          <cell r="B291">
            <v>-153.10000610351563</v>
          </cell>
        </row>
        <row r="292">
          <cell r="A292" t="str">
            <v>GBUYCBG1R</v>
          </cell>
          <cell r="B292">
            <v>-15.200255393981934</v>
          </cell>
        </row>
        <row r="293">
          <cell r="A293" t="str">
            <v>GBUYCBG1U</v>
          </cell>
          <cell r="B293">
            <v>5</v>
          </cell>
        </row>
        <row r="294">
          <cell r="A294" t="str">
            <v>GBUYCII1A</v>
          </cell>
          <cell r="B294">
            <v>0</v>
          </cell>
        </row>
        <row r="295">
          <cell r="A295" t="str">
            <v>GBUYCII1I</v>
          </cell>
          <cell r="B295">
            <v>-2500</v>
          </cell>
        </row>
        <row r="296">
          <cell r="A296" t="str">
            <v>GBUYCII1R</v>
          </cell>
          <cell r="B296">
            <v>0</v>
          </cell>
        </row>
        <row r="297">
          <cell r="A297" t="str">
            <v>GBUYCII1U</v>
          </cell>
          <cell r="B297">
            <v>5</v>
          </cell>
        </row>
        <row r="298">
          <cell r="A298" t="str">
            <v>GBUYCNC1A</v>
          </cell>
          <cell r="B298">
            <v>2</v>
          </cell>
        </row>
        <row r="299">
          <cell r="A299" t="str">
            <v>GBUYCNC1I</v>
          </cell>
          <cell r="B299">
            <v>-132.39999389648438</v>
          </cell>
        </row>
        <row r="300">
          <cell r="A300" t="str">
            <v>GBUYCNC1R</v>
          </cell>
          <cell r="B300">
            <v>1.2737665176391602</v>
          </cell>
        </row>
        <row r="301">
          <cell r="A301" t="str">
            <v>GBUYCNC1U</v>
          </cell>
          <cell r="B301">
            <v>2</v>
          </cell>
        </row>
        <row r="302">
          <cell r="A302" t="str">
            <v>GBUYCHC1A</v>
          </cell>
          <cell r="B302">
            <v>1.6321196556091309</v>
          </cell>
        </row>
        <row r="303">
          <cell r="A303" t="str">
            <v>GBUYCHC1I</v>
          </cell>
          <cell r="B303">
            <v>-128</v>
          </cell>
        </row>
        <row r="304">
          <cell r="A304" t="str">
            <v>GBUYCHC1R</v>
          </cell>
          <cell r="B304">
            <v>0</v>
          </cell>
        </row>
        <row r="305">
          <cell r="A305" t="str">
            <v>GBUYCHC1U</v>
          </cell>
          <cell r="B305">
            <v>2</v>
          </cell>
        </row>
        <row r="306">
          <cell r="A306" t="str">
            <v>GBUYDJG1A</v>
          </cell>
          <cell r="B306">
            <v>1.0000000474974513E-3</v>
          </cell>
        </row>
        <row r="307">
          <cell r="A307" t="str">
            <v>GBUYDJG1I</v>
          </cell>
          <cell r="B307">
            <v>-147.89999389648438</v>
          </cell>
        </row>
        <row r="308">
          <cell r="A308" t="str">
            <v>GBUYDJG1R</v>
          </cell>
          <cell r="B308">
            <v>-14.298218727111816</v>
          </cell>
        </row>
        <row r="309">
          <cell r="A309" t="str">
            <v>GBUYDJG1U</v>
          </cell>
          <cell r="B309">
            <v>5</v>
          </cell>
        </row>
        <row r="310">
          <cell r="A310" t="str">
            <v>GBUYECC1A</v>
          </cell>
          <cell r="B310">
            <v>4</v>
          </cell>
        </row>
        <row r="311">
          <cell r="A311" t="str">
            <v>GBUYECC1I</v>
          </cell>
          <cell r="B311">
            <v>-133.69999694824219</v>
          </cell>
        </row>
        <row r="312">
          <cell r="A312" t="str">
            <v>GBUYECC1R</v>
          </cell>
          <cell r="B312">
            <v>2.1324617862701416</v>
          </cell>
        </row>
        <row r="313">
          <cell r="A313" t="str">
            <v>GBUYECC1U</v>
          </cell>
          <cell r="B313">
            <v>4</v>
          </cell>
        </row>
        <row r="314">
          <cell r="A314" t="str">
            <v>GBUYESG1A</v>
          </cell>
          <cell r="B314">
            <v>1.0000000474974513E-3</v>
          </cell>
        </row>
        <row r="315">
          <cell r="A315" t="str">
            <v>GBUYESG1I</v>
          </cell>
          <cell r="B315">
            <v>-158.30000305175781</v>
          </cell>
        </row>
        <row r="316">
          <cell r="A316" t="str">
            <v>GBUYESG1R</v>
          </cell>
          <cell r="B316">
            <v>-1.322496771812439</v>
          </cell>
        </row>
        <row r="317">
          <cell r="A317" t="str">
            <v>GBUYESG1U</v>
          </cell>
          <cell r="B317">
            <v>5</v>
          </cell>
        </row>
        <row r="318">
          <cell r="A318" t="str">
            <v>GBUYF6I1A</v>
          </cell>
          <cell r="B318">
            <v>0</v>
          </cell>
        </row>
        <row r="319">
          <cell r="A319" t="str">
            <v>GBUYF6I1I</v>
          </cell>
          <cell r="B319">
            <v>-100</v>
          </cell>
        </row>
        <row r="320">
          <cell r="A320" t="str">
            <v>GBUYF6I1R</v>
          </cell>
          <cell r="B320">
            <v>31.349990844726563</v>
          </cell>
        </row>
        <row r="321">
          <cell r="A321" t="str">
            <v>GBUYF6I1U</v>
          </cell>
          <cell r="B321">
            <v>0</v>
          </cell>
        </row>
        <row r="322">
          <cell r="A322" t="str">
            <v>GBUYFDG1A</v>
          </cell>
          <cell r="B322">
            <v>3.675363302230835</v>
          </cell>
        </row>
        <row r="323">
          <cell r="A323" t="str">
            <v>GBUYFDG1I</v>
          </cell>
          <cell r="B323">
            <v>-160.69999694824219</v>
          </cell>
        </row>
        <row r="324">
          <cell r="A324" t="str">
            <v>GBUYFDG1R</v>
          </cell>
          <cell r="B324">
            <v>0</v>
          </cell>
        </row>
        <row r="325">
          <cell r="A325" t="str">
            <v>GBUYFDG1U</v>
          </cell>
          <cell r="B325">
            <v>5</v>
          </cell>
        </row>
        <row r="326">
          <cell r="A326" t="str">
            <v>GBUYGNI1A</v>
          </cell>
          <cell r="B326">
            <v>0.52975857257843018</v>
          </cell>
        </row>
        <row r="327">
          <cell r="A327" t="str">
            <v>GBUYGNI1I</v>
          </cell>
          <cell r="B327">
            <v>0</v>
          </cell>
        </row>
        <row r="328">
          <cell r="A328" t="str">
            <v>GBUYGNI1R</v>
          </cell>
          <cell r="B328">
            <v>0</v>
          </cell>
        </row>
        <row r="329">
          <cell r="A329" t="str">
            <v>GBUYGNI1U</v>
          </cell>
          <cell r="B329">
            <v>1</v>
          </cell>
        </row>
        <row r="330">
          <cell r="A330" t="str">
            <v>GBUYGXI1A</v>
          </cell>
          <cell r="B330">
            <v>0</v>
          </cell>
        </row>
        <row r="331">
          <cell r="A331" t="str">
            <v>GBUYGXI1I</v>
          </cell>
          <cell r="B331">
            <v>-100</v>
          </cell>
        </row>
        <row r="332">
          <cell r="A332" t="str">
            <v>GBUYGXI1R</v>
          </cell>
          <cell r="B332">
            <v>67.08428955078125</v>
          </cell>
        </row>
        <row r="333">
          <cell r="A333" t="str">
            <v>GBUYGXI1U</v>
          </cell>
          <cell r="B333">
            <v>0</v>
          </cell>
        </row>
        <row r="334">
          <cell r="A334" t="str">
            <v>GBUYHYC1A</v>
          </cell>
          <cell r="B334">
            <v>0</v>
          </cell>
        </row>
        <row r="335">
          <cell r="A335" t="str">
            <v>GBUYHYC1I</v>
          </cell>
          <cell r="B335">
            <v>-146.39999389648438</v>
          </cell>
        </row>
        <row r="336">
          <cell r="A336" t="str">
            <v>GBUYHYC1R</v>
          </cell>
          <cell r="B336">
            <v>20.798486709594727</v>
          </cell>
        </row>
        <row r="337">
          <cell r="A337" t="str">
            <v>GBUYHYC1U</v>
          </cell>
          <cell r="B337">
            <v>0</v>
          </cell>
        </row>
        <row r="338">
          <cell r="A338" t="str">
            <v>GBUYICI1A</v>
          </cell>
          <cell r="B338">
            <v>0</v>
          </cell>
        </row>
        <row r="339">
          <cell r="A339" t="str">
            <v>GBUYICI1I</v>
          </cell>
          <cell r="B339">
            <v>-100</v>
          </cell>
        </row>
        <row r="340">
          <cell r="A340" t="str">
            <v>GBUYICI1R</v>
          </cell>
          <cell r="B340">
            <v>45.916000366210938</v>
          </cell>
        </row>
        <row r="341">
          <cell r="A341" t="str">
            <v>GBUYICI1U</v>
          </cell>
          <cell r="B341">
            <v>0</v>
          </cell>
        </row>
        <row r="342">
          <cell r="A342" t="str">
            <v>GBUYJII1A</v>
          </cell>
          <cell r="B342">
            <v>0</v>
          </cell>
        </row>
        <row r="343">
          <cell r="A343" t="str">
            <v>GBUYJII1I</v>
          </cell>
          <cell r="B343">
            <v>-100</v>
          </cell>
        </row>
        <row r="344">
          <cell r="A344" t="str">
            <v>GBUYJII1R</v>
          </cell>
          <cell r="B344">
            <v>67.425399780273438</v>
          </cell>
        </row>
        <row r="345">
          <cell r="A345" t="str">
            <v>GBUYJII1U</v>
          </cell>
          <cell r="B345">
            <v>0</v>
          </cell>
        </row>
        <row r="346">
          <cell r="A346" t="str">
            <v>GBUYLBG1A</v>
          </cell>
          <cell r="B346">
            <v>0</v>
          </cell>
        </row>
        <row r="347">
          <cell r="A347" t="str">
            <v>GBUYLBG1I</v>
          </cell>
          <cell r="B347">
            <v>-100</v>
          </cell>
        </row>
        <row r="348">
          <cell r="A348" t="str">
            <v>GBUYLBG1R</v>
          </cell>
          <cell r="B348">
            <v>67.793846130371094</v>
          </cell>
        </row>
        <row r="349">
          <cell r="A349" t="str">
            <v>GBUYLBG1U</v>
          </cell>
          <cell r="B349">
            <v>0</v>
          </cell>
        </row>
        <row r="350">
          <cell r="A350" t="str">
            <v>GBUYLRC1A</v>
          </cell>
          <cell r="B350">
            <v>1</v>
          </cell>
        </row>
        <row r="351">
          <cell r="A351" t="str">
            <v>GBUYLRC1I</v>
          </cell>
          <cell r="B351">
            <v>-117.69999694824219</v>
          </cell>
        </row>
        <row r="352">
          <cell r="A352" t="str">
            <v>GBUYLRC1R</v>
          </cell>
          <cell r="B352">
            <v>15.724002838134766</v>
          </cell>
        </row>
        <row r="353">
          <cell r="A353" t="str">
            <v>GBUYLRC1U</v>
          </cell>
          <cell r="B353">
            <v>1</v>
          </cell>
        </row>
        <row r="354">
          <cell r="A354" t="str">
            <v>GBUYMAG1A</v>
          </cell>
          <cell r="B354">
            <v>1.0000000474974513E-3</v>
          </cell>
        </row>
        <row r="355">
          <cell r="A355" t="str">
            <v>GBUYMAG1I</v>
          </cell>
          <cell r="B355">
            <v>-148.80000305175781</v>
          </cell>
        </row>
        <row r="356">
          <cell r="A356" t="str">
            <v>GBUYMAG1R</v>
          </cell>
          <cell r="B356">
            <v>-148.80000305175781</v>
          </cell>
        </row>
        <row r="357">
          <cell r="A357" t="str">
            <v>GBUYMAG1U</v>
          </cell>
          <cell r="B357">
            <v>5</v>
          </cell>
        </row>
        <row r="358">
          <cell r="A358" t="str">
            <v>GBUYMTI1A</v>
          </cell>
          <cell r="B358">
            <v>2.0000000949949026E-3</v>
          </cell>
        </row>
        <row r="359">
          <cell r="A359" t="str">
            <v>GBUYMTI1I</v>
          </cell>
          <cell r="B359">
            <v>-258.60000610351563</v>
          </cell>
        </row>
        <row r="360">
          <cell r="A360" t="str">
            <v>GBUYMTI1R</v>
          </cell>
          <cell r="B360">
            <v>0</v>
          </cell>
        </row>
        <row r="361">
          <cell r="A361" t="str">
            <v>GBUYMTI1U</v>
          </cell>
          <cell r="B361">
            <v>1</v>
          </cell>
        </row>
        <row r="362">
          <cell r="A362" t="str">
            <v>GBUYNAY1A</v>
          </cell>
          <cell r="B362">
            <v>0.88099998235702515</v>
          </cell>
        </row>
        <row r="363">
          <cell r="A363" t="str">
            <v>GBUYNAY1I</v>
          </cell>
          <cell r="B363">
            <v>-149.69999694824219</v>
          </cell>
        </row>
        <row r="364">
          <cell r="A364" t="str">
            <v>GBUYNAY1R</v>
          </cell>
          <cell r="B364">
            <v>0</v>
          </cell>
        </row>
        <row r="365">
          <cell r="A365" t="str">
            <v>GBUYNAY1U</v>
          </cell>
          <cell r="B365">
            <v>1.6419999599456787</v>
          </cell>
        </row>
        <row r="366">
          <cell r="A366" t="str">
            <v>GBUYNCY1A</v>
          </cell>
          <cell r="B366">
            <v>0.25</v>
          </cell>
        </row>
        <row r="367">
          <cell r="A367" t="str">
            <v>GBUYNCY1I</v>
          </cell>
          <cell r="B367">
            <v>-146.5</v>
          </cell>
        </row>
        <row r="368">
          <cell r="A368" t="str">
            <v>GBUYNCY1R</v>
          </cell>
          <cell r="B368">
            <v>2.3143720626831055</v>
          </cell>
        </row>
        <row r="369">
          <cell r="A369" t="str">
            <v>GBUYNCY1U</v>
          </cell>
          <cell r="B369">
            <v>0.25</v>
          </cell>
        </row>
        <row r="370">
          <cell r="A370" t="str">
            <v>GBUYNGY1A</v>
          </cell>
          <cell r="B370">
            <v>1.0977655649185181E-2</v>
          </cell>
        </row>
        <row r="371">
          <cell r="A371" t="str">
            <v>GBUYNGY1I</v>
          </cell>
          <cell r="B371">
            <v>-132.89999389648438</v>
          </cell>
        </row>
        <row r="372">
          <cell r="A372" t="str">
            <v>GBUYNGY1R</v>
          </cell>
          <cell r="B372">
            <v>0</v>
          </cell>
        </row>
        <row r="373">
          <cell r="A373" t="str">
            <v>GBUYNGY1U</v>
          </cell>
          <cell r="B373">
            <v>0.21400000154972076</v>
          </cell>
        </row>
        <row r="374">
          <cell r="A374" t="str">
            <v>GBUYNLY1A</v>
          </cell>
          <cell r="B374">
            <v>0.25</v>
          </cell>
        </row>
        <row r="375">
          <cell r="A375" t="str">
            <v>GBUYNLY1I</v>
          </cell>
          <cell r="B375">
            <v>-146.5</v>
          </cell>
        </row>
        <row r="376">
          <cell r="A376" t="str">
            <v>GBUYNLY1R</v>
          </cell>
          <cell r="B376">
            <v>3.6435611248016357</v>
          </cell>
        </row>
        <row r="377">
          <cell r="A377" t="str">
            <v>GBUYNLY1U</v>
          </cell>
          <cell r="B377">
            <v>0.25</v>
          </cell>
        </row>
        <row r="378">
          <cell r="A378" t="str">
            <v>GBUYNMA1A</v>
          </cell>
          <cell r="B378">
            <v>16</v>
          </cell>
        </row>
        <row r="379">
          <cell r="A379" t="str">
            <v>GBUYNMA1I</v>
          </cell>
          <cell r="B379">
            <v>-147.80000305175781</v>
          </cell>
        </row>
        <row r="380">
          <cell r="A380" t="str">
            <v>GBUYNMA1R</v>
          </cell>
          <cell r="B380">
            <v>0.78356486558914185</v>
          </cell>
        </row>
        <row r="381">
          <cell r="A381" t="str">
            <v>GBUYNMA1U</v>
          </cell>
          <cell r="B381">
            <v>16</v>
          </cell>
        </row>
        <row r="382">
          <cell r="A382" t="str">
            <v>GBUYNRY1A</v>
          </cell>
          <cell r="B382">
            <v>0.37000000476837158</v>
          </cell>
        </row>
        <row r="383">
          <cell r="A383" t="str">
            <v>GBUYNRY1I</v>
          </cell>
          <cell r="B383">
            <v>-146.5</v>
          </cell>
        </row>
        <row r="384">
          <cell r="A384" t="str">
            <v>GBUYNRY1R</v>
          </cell>
          <cell r="B384">
            <v>0.72502255439758301</v>
          </cell>
        </row>
        <row r="385">
          <cell r="A385" t="str">
            <v>GBUYNRY1U</v>
          </cell>
          <cell r="B385">
            <v>0.37000000476837158</v>
          </cell>
        </row>
        <row r="386">
          <cell r="A386" t="str">
            <v>GBUYOGG1A</v>
          </cell>
          <cell r="B386">
            <v>0</v>
          </cell>
        </row>
        <row r="387">
          <cell r="A387" t="str">
            <v>GBUYOGG1I</v>
          </cell>
          <cell r="B387">
            <v>-100</v>
          </cell>
        </row>
        <row r="388">
          <cell r="A388" t="str">
            <v>GBUYOGG1R</v>
          </cell>
          <cell r="B388">
            <v>45.751739501953125</v>
          </cell>
        </row>
        <row r="389">
          <cell r="A389" t="str">
            <v>GBUYOGG1U</v>
          </cell>
          <cell r="B389">
            <v>0</v>
          </cell>
        </row>
        <row r="390">
          <cell r="A390" t="str">
            <v>GBUYPAG1A</v>
          </cell>
          <cell r="B390">
            <v>1.0000000474974513E-3</v>
          </cell>
        </row>
        <row r="391">
          <cell r="A391" t="str">
            <v>GBUYPAG1I</v>
          </cell>
          <cell r="B391">
            <v>-158.69999694824219</v>
          </cell>
        </row>
        <row r="392">
          <cell r="A392" t="str">
            <v>GBUYPAG1R</v>
          </cell>
          <cell r="B392">
            <v>-4.7504644393920898</v>
          </cell>
        </row>
        <row r="393">
          <cell r="A393" t="str">
            <v>GBUYPAG1U</v>
          </cell>
          <cell r="B393">
            <v>5</v>
          </cell>
        </row>
        <row r="394">
          <cell r="A394" t="str">
            <v>GBUYQIG1A</v>
          </cell>
          <cell r="B394">
            <v>1.0000000474974513E-3</v>
          </cell>
        </row>
        <row r="395">
          <cell r="A395" t="str">
            <v>GBUYQIG1I</v>
          </cell>
          <cell r="B395">
            <v>-159.80000305175781</v>
          </cell>
        </row>
        <row r="396">
          <cell r="A396" t="str">
            <v>GBUYQIG1R</v>
          </cell>
          <cell r="B396">
            <v>-1.6483379602432251</v>
          </cell>
        </row>
        <row r="397">
          <cell r="A397" t="str">
            <v>GBUYQIG1U</v>
          </cell>
          <cell r="B397">
            <v>5</v>
          </cell>
        </row>
        <row r="398">
          <cell r="A398" t="str">
            <v>GBUYRKG1A</v>
          </cell>
          <cell r="B398">
            <v>1.0000000474974513E-3</v>
          </cell>
        </row>
        <row r="399">
          <cell r="A399" t="str">
            <v>GBUYRKG1I</v>
          </cell>
          <cell r="B399">
            <v>-158.30000305175781</v>
          </cell>
        </row>
        <row r="400">
          <cell r="A400" t="str">
            <v>GBUYRKG1R</v>
          </cell>
          <cell r="B400">
            <v>-6.9752092361450195</v>
          </cell>
        </row>
        <row r="401">
          <cell r="A401" t="str">
            <v>GBUYRKG1U</v>
          </cell>
          <cell r="B401">
            <v>5</v>
          </cell>
        </row>
        <row r="402">
          <cell r="A402" t="str">
            <v>GBUYSCC1A</v>
          </cell>
          <cell r="B402">
            <v>0</v>
          </cell>
        </row>
        <row r="403">
          <cell r="A403" t="str">
            <v>GBUYSCC1I</v>
          </cell>
          <cell r="B403">
            <v>-100</v>
          </cell>
        </row>
        <row r="404">
          <cell r="A404" t="str">
            <v>GBUYSCC1R</v>
          </cell>
          <cell r="B404">
            <v>41.559741973876953</v>
          </cell>
        </row>
        <row r="405">
          <cell r="A405" t="str">
            <v>GBUYSCC1U</v>
          </cell>
          <cell r="B405">
            <v>0</v>
          </cell>
        </row>
        <row r="406">
          <cell r="A406" t="str">
            <v>GBUYTPG1A</v>
          </cell>
          <cell r="B406">
            <v>1.0000000474974513E-3</v>
          </cell>
        </row>
        <row r="407">
          <cell r="A407" t="str">
            <v>GBUYTPG1I</v>
          </cell>
          <cell r="B407">
            <v>-169.30000305175781</v>
          </cell>
        </row>
        <row r="408">
          <cell r="A408" t="str">
            <v>GBUYTPG1R</v>
          </cell>
          <cell r="B408">
            <v>-4.9090323448181152</v>
          </cell>
        </row>
        <row r="409">
          <cell r="A409" t="str">
            <v>GBUYTPG1U</v>
          </cell>
          <cell r="B409">
            <v>5</v>
          </cell>
        </row>
        <row r="410">
          <cell r="A410" t="str">
            <v>GBUYVEI1A</v>
          </cell>
          <cell r="B410">
            <v>8.150000125169754E-2</v>
          </cell>
        </row>
        <row r="411">
          <cell r="A411" t="str">
            <v>GBUYVEI1I</v>
          </cell>
          <cell r="B411">
            <v>0</v>
          </cell>
        </row>
        <row r="412">
          <cell r="A412" t="str">
            <v>GBUYVEI1R</v>
          </cell>
          <cell r="B412">
            <v>166.25263977050781</v>
          </cell>
        </row>
        <row r="413">
          <cell r="A413" t="str">
            <v>GBUYVEI1U</v>
          </cell>
          <cell r="B413">
            <v>8.150000125169754E-2</v>
          </cell>
        </row>
        <row r="414">
          <cell r="A414" t="str">
            <v>GCPA@@@1A</v>
          </cell>
          <cell r="B414">
            <v>162.03070068359375</v>
          </cell>
        </row>
        <row r="415">
          <cell r="A415" t="str">
            <v>GCPA@@@1U</v>
          </cell>
          <cell r="B415">
            <v>10000</v>
          </cell>
        </row>
        <row r="416">
          <cell r="A416" t="str">
            <v>GCPC@@@1A</v>
          </cell>
          <cell r="B416">
            <v>0</v>
          </cell>
        </row>
        <row r="417">
          <cell r="A417" t="str">
            <v>GCPC@@@1U</v>
          </cell>
          <cell r="B417">
            <v>64</v>
          </cell>
        </row>
        <row r="418">
          <cell r="A418" t="str">
            <v>GCPD@@@1A</v>
          </cell>
          <cell r="B418">
            <v>65.360153198242188</v>
          </cell>
        </row>
        <row r="419">
          <cell r="A419" t="str">
            <v>GCPD@@@1U</v>
          </cell>
          <cell r="B419">
            <v>12000</v>
          </cell>
        </row>
        <row r="420">
          <cell r="A420" t="str">
            <v>GCPFA1#GA</v>
          </cell>
          <cell r="B420">
            <v>16</v>
          </cell>
        </row>
        <row r="421">
          <cell r="A421" t="str">
            <v>GCPFA1#GU</v>
          </cell>
          <cell r="B421">
            <v>20</v>
          </cell>
        </row>
        <row r="422">
          <cell r="A422" t="str">
            <v>GCPG#AM1A</v>
          </cell>
          <cell r="B422">
            <v>5.716123104095459</v>
          </cell>
        </row>
        <row r="423">
          <cell r="A423" t="str">
            <v>GCPG#AM1U</v>
          </cell>
          <cell r="B423">
            <v>16.200000762939453</v>
          </cell>
        </row>
        <row r="424">
          <cell r="A424" t="str">
            <v>GCPH#AV1A</v>
          </cell>
          <cell r="B424">
            <v>4.9773149490356445</v>
          </cell>
        </row>
        <row r="425">
          <cell r="A425" t="str">
            <v>GCPH#AV1U</v>
          </cell>
          <cell r="B425">
            <v>100</v>
          </cell>
        </row>
        <row r="426">
          <cell r="A426" t="str">
            <v>GCPJF1M1A</v>
          </cell>
          <cell r="B426">
            <v>1.4520000219345093</v>
          </cell>
        </row>
        <row r="427">
          <cell r="A427" t="str">
            <v>GCPJF1M1U</v>
          </cell>
          <cell r="B427">
            <v>1.4520000219345093</v>
          </cell>
        </row>
        <row r="428">
          <cell r="A428" t="str">
            <v>GCPK#GO1A</v>
          </cell>
          <cell r="B428">
            <v>10.580595016479492</v>
          </cell>
        </row>
        <row r="429">
          <cell r="A429" t="str">
            <v>GCPK#GO1U</v>
          </cell>
          <cell r="B429">
            <v>100</v>
          </cell>
        </row>
        <row r="430">
          <cell r="A430" t="str">
            <v>GCPLG1#AA</v>
          </cell>
          <cell r="B430">
            <v>3.6813631057739258</v>
          </cell>
        </row>
        <row r="431">
          <cell r="A431" t="str">
            <v>GCPLG1#AU</v>
          </cell>
          <cell r="B431">
            <v>100</v>
          </cell>
        </row>
        <row r="432">
          <cell r="A432" t="str">
            <v>GCPLG1#MA</v>
          </cell>
          <cell r="B432">
            <v>0</v>
          </cell>
        </row>
        <row r="433">
          <cell r="A433" t="str">
            <v>GCPLG1#MU</v>
          </cell>
          <cell r="B433">
            <v>100</v>
          </cell>
        </row>
        <row r="434">
          <cell r="A434" t="str">
            <v>GCPMI1#AA</v>
          </cell>
          <cell r="B434">
            <v>0.28287667036056519</v>
          </cell>
        </row>
        <row r="435">
          <cell r="A435" t="str">
            <v>GCPMI1#AU</v>
          </cell>
          <cell r="B435">
            <v>100</v>
          </cell>
        </row>
        <row r="436">
          <cell r="A436" t="str">
            <v>GCPMI1#GA</v>
          </cell>
          <cell r="B436">
            <v>0.33038187026977539</v>
          </cell>
        </row>
        <row r="437">
          <cell r="A437" t="str">
            <v>GCPMI1#GU</v>
          </cell>
          <cell r="B437">
            <v>100</v>
          </cell>
        </row>
        <row r="438">
          <cell r="A438" t="str">
            <v>GCPMI1M1A</v>
          </cell>
          <cell r="B438">
            <v>0</v>
          </cell>
        </row>
        <row r="439">
          <cell r="A439" t="str">
            <v>GCPMI1M1U</v>
          </cell>
          <cell r="B439">
            <v>100</v>
          </cell>
        </row>
        <row r="440">
          <cell r="A440" t="str">
            <v>GCPMI1N1A</v>
          </cell>
          <cell r="B440">
            <v>0</v>
          </cell>
        </row>
        <row r="441">
          <cell r="A441" t="str">
            <v>GCPMI1N1U</v>
          </cell>
          <cell r="B441">
            <v>100</v>
          </cell>
        </row>
        <row r="442">
          <cell r="A442" t="str">
            <v>GCPN@@@1A</v>
          </cell>
          <cell r="B442">
            <v>66.046272277832031</v>
          </cell>
        </row>
        <row r="443">
          <cell r="A443" t="str">
            <v>GCPN@@@1U</v>
          </cell>
          <cell r="B443">
            <v>10000</v>
          </cell>
        </row>
        <row r="444">
          <cell r="A444" t="str">
            <v>GCPO#GF1A</v>
          </cell>
          <cell r="B444">
            <v>3.2025001049041748</v>
          </cell>
        </row>
        <row r="445">
          <cell r="A445" t="str">
            <v>GCPO#GF1U</v>
          </cell>
          <cell r="B445">
            <v>4.8400001525878906</v>
          </cell>
        </row>
        <row r="446">
          <cell r="A446" t="str">
            <v>GCPPY1#MA</v>
          </cell>
          <cell r="B446">
            <v>1.5109776258468628</v>
          </cell>
        </row>
        <row r="447">
          <cell r="A447" t="str">
            <v>GCPPY1#MU</v>
          </cell>
          <cell r="B447">
            <v>100</v>
          </cell>
        </row>
        <row r="448">
          <cell r="A448" t="str">
            <v>GCPQ@@@1A</v>
          </cell>
          <cell r="B448">
            <v>0</v>
          </cell>
        </row>
        <row r="449">
          <cell r="A449" t="str">
            <v>GCPQ@@@1U</v>
          </cell>
          <cell r="B449">
            <v>6500</v>
          </cell>
        </row>
        <row r="450">
          <cell r="A450" t="str">
            <v>GDC1BD#A</v>
          </cell>
          <cell r="B450">
            <v>0</v>
          </cell>
        </row>
        <row r="451">
          <cell r="A451" t="str">
            <v>GDC1BD#G</v>
          </cell>
          <cell r="B451">
            <v>0</v>
          </cell>
        </row>
        <row r="452">
          <cell r="A452" t="str">
            <v>GDC1BDC1</v>
          </cell>
          <cell r="B452">
            <v>0</v>
          </cell>
        </row>
        <row r="453">
          <cell r="A453" t="str">
            <v>GDC1BF#A</v>
          </cell>
          <cell r="B453">
            <v>0</v>
          </cell>
        </row>
        <row r="454">
          <cell r="A454" t="str">
            <v>GDC1BF#G</v>
          </cell>
          <cell r="B454">
            <v>0</v>
          </cell>
        </row>
        <row r="455">
          <cell r="A455" t="str">
            <v>GDC1BFC1</v>
          </cell>
          <cell r="B455">
            <v>0</v>
          </cell>
        </row>
        <row r="456">
          <cell r="A456" t="str">
            <v>GDC1CN#A</v>
          </cell>
          <cell r="B456">
            <v>0</v>
          </cell>
        </row>
        <row r="457">
          <cell r="A457" t="str">
            <v>GDC1CN#G</v>
          </cell>
          <cell r="B457">
            <v>-1.9989999532699585</v>
          </cell>
        </row>
        <row r="458">
          <cell r="A458" t="str">
            <v>GDC1CNC1</v>
          </cell>
          <cell r="B458">
            <v>1.9989999532699585</v>
          </cell>
        </row>
        <row r="459">
          <cell r="A459" t="str">
            <v>GDC1CH#A</v>
          </cell>
          <cell r="B459">
            <v>-0.55574840307235718</v>
          </cell>
        </row>
        <row r="460">
          <cell r="A460" t="str">
            <v>GDC1CH#G</v>
          </cell>
          <cell r="B460">
            <v>-1.0763711929321289</v>
          </cell>
        </row>
        <row r="461">
          <cell r="A461" t="str">
            <v>GDC1CHC1</v>
          </cell>
          <cell r="B461">
            <v>1.6321196556091309</v>
          </cell>
        </row>
        <row r="462">
          <cell r="A462" t="str">
            <v>GDC1EC#A</v>
          </cell>
          <cell r="B462">
            <v>0</v>
          </cell>
        </row>
        <row r="463">
          <cell r="A463" t="str">
            <v>GDC1EC#G</v>
          </cell>
          <cell r="B463">
            <v>0</v>
          </cell>
        </row>
        <row r="464">
          <cell r="A464" t="str">
            <v>GDC1ECC1</v>
          </cell>
          <cell r="B464">
            <v>0</v>
          </cell>
        </row>
        <row r="465">
          <cell r="A465" t="str">
            <v>GDC1HY#A</v>
          </cell>
          <cell r="B465">
            <v>0</v>
          </cell>
        </row>
        <row r="466">
          <cell r="A466" t="str">
            <v>GDC1HY#G</v>
          </cell>
          <cell r="B466">
            <v>0</v>
          </cell>
        </row>
        <row r="467">
          <cell r="A467" t="str">
            <v>GDC1HYC1</v>
          </cell>
          <cell r="B467">
            <v>0</v>
          </cell>
        </row>
        <row r="468">
          <cell r="A468" t="str">
            <v>GDC1LR#A</v>
          </cell>
          <cell r="B468">
            <v>0</v>
          </cell>
        </row>
        <row r="469">
          <cell r="A469" t="str">
            <v>GDC1LR#G</v>
          </cell>
          <cell r="B469">
            <v>0</v>
          </cell>
        </row>
        <row r="470">
          <cell r="A470" t="str">
            <v>GDC1LRC1</v>
          </cell>
          <cell r="B470">
            <v>0</v>
          </cell>
        </row>
        <row r="471">
          <cell r="A471" t="str">
            <v>GDC1MY#G</v>
          </cell>
          <cell r="B471">
            <v>0</v>
          </cell>
        </row>
        <row r="472">
          <cell r="A472" t="str">
            <v>GDC1MYC1</v>
          </cell>
          <cell r="B472">
            <v>0</v>
          </cell>
        </row>
        <row r="473">
          <cell r="A473" t="str">
            <v>GDC1SC#A</v>
          </cell>
          <cell r="B473">
            <v>0</v>
          </cell>
        </row>
        <row r="474">
          <cell r="A474" t="str">
            <v>GDC1SC#G</v>
          </cell>
          <cell r="B474">
            <v>0</v>
          </cell>
        </row>
        <row r="475">
          <cell r="A475" t="str">
            <v>GDC1SC#M</v>
          </cell>
          <cell r="B475">
            <v>0</v>
          </cell>
        </row>
        <row r="476">
          <cell r="A476" t="str">
            <v>GDC1SCC1</v>
          </cell>
          <cell r="B476">
            <v>0</v>
          </cell>
        </row>
        <row r="477">
          <cell r="A477" t="str">
            <v>GFA1NM#G</v>
          </cell>
          <cell r="B477">
            <v>-16</v>
          </cell>
        </row>
        <row r="478">
          <cell r="A478" t="str">
            <v>GFA1NMA1</v>
          </cell>
          <cell r="B478">
            <v>16</v>
          </cell>
        </row>
        <row r="479">
          <cell r="A479" t="str">
            <v>GG#ADS#A</v>
          </cell>
          <cell r="B479">
            <v>0</v>
          </cell>
        </row>
        <row r="480">
          <cell r="A480" t="str">
            <v>GG#ADSM1</v>
          </cell>
          <cell r="B480">
            <v>0</v>
          </cell>
        </row>
        <row r="481">
          <cell r="A481" t="str">
            <v>GG#ADV#A</v>
          </cell>
          <cell r="B481">
            <v>0.85723739862442017</v>
          </cell>
        </row>
        <row r="482">
          <cell r="A482" t="str">
            <v>GG#ADVM1</v>
          </cell>
          <cell r="B482">
            <v>-0.85723739862442017</v>
          </cell>
        </row>
        <row r="483">
          <cell r="A483" t="str">
            <v>GG#AJK#A</v>
          </cell>
          <cell r="B483">
            <v>1.4872220754623413</v>
          </cell>
        </row>
        <row r="484">
          <cell r="A484" t="str">
            <v>GG#AJKM1</v>
          </cell>
          <cell r="B484">
            <v>-1.4872220754623413</v>
          </cell>
        </row>
        <row r="485">
          <cell r="A485" t="str">
            <v>GG#AKM#A</v>
          </cell>
          <cell r="B485">
            <v>0.16226804256439209</v>
          </cell>
        </row>
        <row r="486">
          <cell r="A486" t="str">
            <v>GG#AKMM1</v>
          </cell>
          <cell r="B486">
            <v>-0.16226804256439209</v>
          </cell>
        </row>
        <row r="487">
          <cell r="A487" t="str">
            <v>GG#ALG#A</v>
          </cell>
          <cell r="B487">
            <v>0.81134837865829468</v>
          </cell>
        </row>
        <row r="488">
          <cell r="A488" t="str">
            <v>GG#ALGM1</v>
          </cell>
          <cell r="B488">
            <v>-0.81134837865829468</v>
          </cell>
        </row>
        <row r="489">
          <cell r="A489" t="str">
            <v>GG#AM3#A</v>
          </cell>
          <cell r="B489">
            <v>0.12371129542589188</v>
          </cell>
        </row>
        <row r="490">
          <cell r="A490" t="str">
            <v>GG#AM3M1</v>
          </cell>
          <cell r="B490">
            <v>-0.12371129542589188</v>
          </cell>
        </row>
        <row r="491">
          <cell r="A491" t="str">
            <v>GG#AM7#A</v>
          </cell>
          <cell r="B491">
            <v>1.2067718505859375</v>
          </cell>
        </row>
        <row r="492">
          <cell r="A492" t="str">
            <v>GG#AM7M1</v>
          </cell>
          <cell r="B492">
            <v>-1.2067718505859375</v>
          </cell>
        </row>
        <row r="493">
          <cell r="A493" t="str">
            <v>GG#AMS#A</v>
          </cell>
          <cell r="B493">
            <v>1.0675640106201172</v>
          </cell>
        </row>
        <row r="494">
          <cell r="A494" t="str">
            <v>GG#AMSM1</v>
          </cell>
          <cell r="B494">
            <v>-1.0675640106201172</v>
          </cell>
        </row>
        <row r="495">
          <cell r="A495" t="str">
            <v>GH#A3X#A</v>
          </cell>
          <cell r="B495">
            <v>1.0000000474974513E-3</v>
          </cell>
        </row>
        <row r="496">
          <cell r="A496" t="str">
            <v>GH#A3XV1</v>
          </cell>
          <cell r="B496">
            <v>-1.0000000474974513E-3</v>
          </cell>
        </row>
        <row r="497">
          <cell r="A497" t="str">
            <v>GH#A7X#A</v>
          </cell>
          <cell r="B497">
            <v>1.0000000474974513E-3</v>
          </cell>
        </row>
        <row r="498">
          <cell r="A498" t="str">
            <v>GH#A7XV1</v>
          </cell>
          <cell r="B498">
            <v>-1.0000000474974513E-3</v>
          </cell>
        </row>
        <row r="499">
          <cell r="A499" t="str">
            <v>GH#AAV#A</v>
          </cell>
          <cell r="B499">
            <v>4.5680869370698929E-2</v>
          </cell>
        </row>
        <row r="500">
          <cell r="A500" t="str">
            <v>GH#AAVV1</v>
          </cell>
          <cell r="B500">
            <v>-4.5680869370698929E-2</v>
          </cell>
        </row>
        <row r="501">
          <cell r="A501" t="str">
            <v>GH#ADB#A</v>
          </cell>
          <cell r="B501">
            <v>1.3619790077209473</v>
          </cell>
        </row>
        <row r="502">
          <cell r="A502" t="str">
            <v>GH#ADBV1</v>
          </cell>
          <cell r="B502">
            <v>-1.3619790077209473</v>
          </cell>
        </row>
        <row r="503">
          <cell r="A503" t="str">
            <v>GH#ADH#A</v>
          </cell>
          <cell r="B503">
            <v>0</v>
          </cell>
        </row>
        <row r="504">
          <cell r="A504" t="str">
            <v>GH#ADHV1</v>
          </cell>
          <cell r="B504">
            <v>0</v>
          </cell>
        </row>
        <row r="505">
          <cell r="A505" t="str">
            <v>GH#ADS#A</v>
          </cell>
          <cell r="B505">
            <v>0</v>
          </cell>
        </row>
        <row r="506">
          <cell r="A506" t="str">
            <v>GH#ADSV1</v>
          </cell>
          <cell r="B506">
            <v>0</v>
          </cell>
        </row>
        <row r="507">
          <cell r="A507" t="str">
            <v>GH#ADX#A</v>
          </cell>
          <cell r="B507">
            <v>0.49879828095436096</v>
          </cell>
        </row>
        <row r="508">
          <cell r="A508" t="str">
            <v>GH#ADXV1</v>
          </cell>
          <cell r="B508">
            <v>-0.49879828095436096</v>
          </cell>
        </row>
        <row r="509">
          <cell r="A509" t="str">
            <v>GH#AF5#A</v>
          </cell>
          <cell r="B509">
            <v>4.0384061634540558E-2</v>
          </cell>
        </row>
        <row r="510">
          <cell r="A510" t="str">
            <v>GH#AF5V1</v>
          </cell>
          <cell r="B510">
            <v>-4.0384061634540558E-2</v>
          </cell>
        </row>
        <row r="511">
          <cell r="A511" t="str">
            <v>GH#AF6#A</v>
          </cell>
          <cell r="B511">
            <v>0.45972070097923279</v>
          </cell>
        </row>
        <row r="512">
          <cell r="A512" t="str">
            <v>GH#AF6V1</v>
          </cell>
          <cell r="B512">
            <v>-0.45972070097923279</v>
          </cell>
        </row>
        <row r="513">
          <cell r="A513" t="str">
            <v>GH#AG3#A</v>
          </cell>
          <cell r="B513">
            <v>0.24403810501098633</v>
          </cell>
        </row>
        <row r="514">
          <cell r="A514" t="str">
            <v>GH#AG3V1</v>
          </cell>
          <cell r="B514">
            <v>-0.24403810501098633</v>
          </cell>
        </row>
        <row r="515">
          <cell r="A515" t="str">
            <v>GH#AG7#A</v>
          </cell>
          <cell r="B515">
            <v>0.4171459972858429</v>
          </cell>
        </row>
        <row r="516">
          <cell r="A516" t="str">
            <v>GH#AG7V1</v>
          </cell>
          <cell r="B516">
            <v>-0.4171459972858429</v>
          </cell>
        </row>
        <row r="517">
          <cell r="A517" t="str">
            <v>GH#AGE#A</v>
          </cell>
          <cell r="B517">
            <v>0</v>
          </cell>
        </row>
        <row r="518">
          <cell r="A518" t="str">
            <v>GH#AGEV1</v>
          </cell>
          <cell r="B518">
            <v>0</v>
          </cell>
        </row>
        <row r="519">
          <cell r="A519" t="str">
            <v>GH#AGP#A</v>
          </cell>
          <cell r="B519">
            <v>0.42581769824028015</v>
          </cell>
        </row>
        <row r="520">
          <cell r="A520" t="str">
            <v>GH#AGPV1</v>
          </cell>
          <cell r="B520">
            <v>-0.42581769824028015</v>
          </cell>
        </row>
        <row r="521">
          <cell r="A521" t="str">
            <v>GH#AIF#A</v>
          </cell>
          <cell r="B521">
            <v>4.097592830657959E-2</v>
          </cell>
        </row>
        <row r="522">
          <cell r="A522" t="str">
            <v>GH#AIFV1</v>
          </cell>
          <cell r="B522">
            <v>-4.097592830657959E-2</v>
          </cell>
        </row>
        <row r="523">
          <cell r="A523" t="str">
            <v>GH#AIO#A</v>
          </cell>
          <cell r="B523">
            <v>0.85610002279281616</v>
          </cell>
        </row>
        <row r="524">
          <cell r="A524" t="str">
            <v>GH#AIOV1</v>
          </cell>
          <cell r="B524">
            <v>-0.85610002279281616</v>
          </cell>
        </row>
        <row r="525">
          <cell r="A525" t="str">
            <v>GH#AJK#A</v>
          </cell>
          <cell r="B525">
            <v>1.277794037014246E-2</v>
          </cell>
        </row>
        <row r="526">
          <cell r="A526" t="str">
            <v>GH#AJKV1</v>
          </cell>
          <cell r="B526">
            <v>-1.277794037014246E-2</v>
          </cell>
        </row>
        <row r="527">
          <cell r="A527" t="str">
            <v>GH#AKD#A</v>
          </cell>
          <cell r="B527">
            <v>2.5010149925947189E-2</v>
          </cell>
        </row>
        <row r="528">
          <cell r="A528" t="str">
            <v>GH#AKDV1</v>
          </cell>
          <cell r="B528">
            <v>-2.5010149925947189E-2</v>
          </cell>
        </row>
        <row r="529">
          <cell r="A529" t="str">
            <v>GH#ALG#A</v>
          </cell>
          <cell r="B529">
            <v>1.0000000474974513E-3</v>
          </cell>
        </row>
        <row r="530">
          <cell r="A530" t="str">
            <v>GH#ALGV1</v>
          </cell>
          <cell r="B530">
            <v>-1.0000000474974513E-3</v>
          </cell>
        </row>
        <row r="531">
          <cell r="A531" t="str">
            <v>GH#ALX#A</v>
          </cell>
          <cell r="B531">
            <v>0</v>
          </cell>
        </row>
        <row r="532">
          <cell r="A532" t="str">
            <v>GH#ALXV1</v>
          </cell>
          <cell r="B532">
            <v>0</v>
          </cell>
        </row>
        <row r="533">
          <cell r="A533" t="str">
            <v>GH#ANN#A</v>
          </cell>
          <cell r="B533">
            <v>1.831120066344738E-2</v>
          </cell>
        </row>
        <row r="534">
          <cell r="A534" t="str">
            <v>GH#ANNV1</v>
          </cell>
          <cell r="B534">
            <v>-1.831120066344738E-2</v>
          </cell>
        </row>
        <row r="535">
          <cell r="A535" t="str">
            <v>GH#ANY#A</v>
          </cell>
          <cell r="B535">
            <v>0</v>
          </cell>
        </row>
        <row r="536">
          <cell r="A536" t="str">
            <v>GH#ANYV1</v>
          </cell>
          <cell r="B536">
            <v>0</v>
          </cell>
        </row>
        <row r="537">
          <cell r="A537" t="str">
            <v>GH#API#A</v>
          </cell>
          <cell r="B537">
            <v>0.30434781312942505</v>
          </cell>
        </row>
        <row r="538">
          <cell r="A538" t="str">
            <v>GH#APIV1</v>
          </cell>
          <cell r="B538">
            <v>-0.30434781312942505</v>
          </cell>
        </row>
        <row r="539">
          <cell r="A539" t="str">
            <v>GH#APX#A</v>
          </cell>
          <cell r="B539">
            <v>0</v>
          </cell>
        </row>
        <row r="540">
          <cell r="A540" t="str">
            <v>GH#APXV1</v>
          </cell>
          <cell r="B540">
            <v>0</v>
          </cell>
        </row>
        <row r="541">
          <cell r="A541" t="str">
            <v>GH#ASL#A</v>
          </cell>
          <cell r="B541">
            <v>0.2222273051738739</v>
          </cell>
        </row>
        <row r="542">
          <cell r="A542" t="str">
            <v>GH#ASLV1</v>
          </cell>
          <cell r="B542">
            <v>-0.2222273051738739</v>
          </cell>
        </row>
        <row r="543">
          <cell r="A543" t="str">
            <v>GH#AVX#A</v>
          </cell>
          <cell r="B543">
            <v>1.0000000474974513E-3</v>
          </cell>
        </row>
        <row r="544">
          <cell r="A544" t="str">
            <v>GH#AVXV1</v>
          </cell>
          <cell r="B544">
            <v>-1.0000000474974513E-3</v>
          </cell>
        </row>
        <row r="545">
          <cell r="A545" t="str">
            <v>GJF1DSF1</v>
          </cell>
          <cell r="B545">
            <v>0</v>
          </cell>
        </row>
        <row r="546">
          <cell r="A546" t="str">
            <v>GJF1DSM1</v>
          </cell>
          <cell r="B546">
            <v>0</v>
          </cell>
        </row>
        <row r="547">
          <cell r="A547" t="str">
            <v>GJF1DVF1</v>
          </cell>
          <cell r="B547">
            <v>0.16164761781692505</v>
          </cell>
        </row>
        <row r="548">
          <cell r="A548" t="str">
            <v>GJF1DVM1</v>
          </cell>
          <cell r="B548">
            <v>-0.16164761781692505</v>
          </cell>
        </row>
        <row r="549">
          <cell r="A549" t="str">
            <v>GJF1JKF1</v>
          </cell>
          <cell r="B549">
            <v>8.6226940155029297E-2</v>
          </cell>
        </row>
        <row r="550">
          <cell r="A550" t="str">
            <v>GJF1JKM1</v>
          </cell>
          <cell r="B550">
            <v>-8.6226940155029297E-2</v>
          </cell>
        </row>
        <row r="551">
          <cell r="A551" t="str">
            <v>GJF1KMF1</v>
          </cell>
          <cell r="B551">
            <v>1.0573060251772404E-2</v>
          </cell>
        </row>
        <row r="552">
          <cell r="A552" t="str">
            <v>GJF1KMM1</v>
          </cell>
          <cell r="B552">
            <v>-1.0573060251772404E-2</v>
          </cell>
        </row>
        <row r="553">
          <cell r="A553" t="str">
            <v>GJF1LGF1</v>
          </cell>
          <cell r="B553">
            <v>0</v>
          </cell>
        </row>
        <row r="554">
          <cell r="A554" t="str">
            <v>GJF1LGM1</v>
          </cell>
          <cell r="B554">
            <v>0</v>
          </cell>
        </row>
        <row r="555">
          <cell r="A555" t="str">
            <v>GJF1M3F1</v>
          </cell>
          <cell r="B555">
            <v>0.75587522983551025</v>
          </cell>
        </row>
        <row r="556">
          <cell r="A556" t="str">
            <v>GJF1M3M1</v>
          </cell>
          <cell r="B556">
            <v>-0.75587522983551025</v>
          </cell>
        </row>
        <row r="557">
          <cell r="A557" t="str">
            <v>GJF1M7F1</v>
          </cell>
          <cell r="B557">
            <v>0.43767717480659485</v>
          </cell>
        </row>
        <row r="558">
          <cell r="A558" t="str">
            <v>GJF1M7M1</v>
          </cell>
          <cell r="B558">
            <v>-0.43767717480659485</v>
          </cell>
        </row>
        <row r="559">
          <cell r="A559" t="str">
            <v>GJF1MSF1</v>
          </cell>
          <cell r="B559">
            <v>0</v>
          </cell>
        </row>
        <row r="560">
          <cell r="A560" t="str">
            <v>GJF1MSM1</v>
          </cell>
          <cell r="B560">
            <v>0</v>
          </cell>
        </row>
        <row r="561">
          <cell r="A561" t="str">
            <v>GK#G3X#G</v>
          </cell>
          <cell r="B561">
            <v>1.0000000474974513E-3</v>
          </cell>
        </row>
        <row r="562">
          <cell r="A562" t="str">
            <v>GK#G3XO1</v>
          </cell>
          <cell r="B562">
            <v>-1.0000000474974513E-3</v>
          </cell>
        </row>
        <row r="563">
          <cell r="A563" t="str">
            <v>GK#G7X#G</v>
          </cell>
          <cell r="B563">
            <v>1.0000000474974513E-3</v>
          </cell>
        </row>
        <row r="564">
          <cell r="A564" t="str">
            <v>GK#G7XO1</v>
          </cell>
          <cell r="B564">
            <v>-1.0000000474974513E-3</v>
          </cell>
        </row>
        <row r="565">
          <cell r="A565" t="str">
            <v>GK#GDB#G</v>
          </cell>
          <cell r="B565">
            <v>3.9597840309143066</v>
          </cell>
        </row>
        <row r="566">
          <cell r="A566" t="str">
            <v>GK#GDBO1</v>
          </cell>
          <cell r="B566">
            <v>-3.9597840309143066</v>
          </cell>
        </row>
        <row r="567">
          <cell r="A567" t="str">
            <v>GK#GDS#G</v>
          </cell>
          <cell r="B567">
            <v>0</v>
          </cell>
        </row>
        <row r="568">
          <cell r="A568" t="str">
            <v>GK#GDSO1</v>
          </cell>
          <cell r="B568">
            <v>0</v>
          </cell>
        </row>
        <row r="569">
          <cell r="A569" t="str">
            <v>GK#GDX#G</v>
          </cell>
          <cell r="B569">
            <v>1</v>
          </cell>
        </row>
        <row r="570">
          <cell r="A570" t="str">
            <v>GK#GDXO1</v>
          </cell>
          <cell r="B570">
            <v>-1</v>
          </cell>
        </row>
        <row r="571">
          <cell r="A571" t="str">
            <v>GK#GF6#G</v>
          </cell>
          <cell r="B571">
            <v>1.5835859775543213</v>
          </cell>
        </row>
        <row r="572">
          <cell r="A572" t="str">
            <v>GK#GF6O1</v>
          </cell>
          <cell r="B572">
            <v>-1.5835859775543213</v>
          </cell>
        </row>
        <row r="573">
          <cell r="A573" t="str">
            <v>GK#GG3#G</v>
          </cell>
          <cell r="B573">
            <v>0.48146989941596985</v>
          </cell>
        </row>
        <row r="574">
          <cell r="A574" t="str">
            <v>GK#GG3O1</v>
          </cell>
          <cell r="B574">
            <v>-0.48146989941596985</v>
          </cell>
        </row>
        <row r="575">
          <cell r="A575" t="str">
            <v>GK#GG7#G</v>
          </cell>
          <cell r="B575">
            <v>0.55849897861480713</v>
          </cell>
        </row>
        <row r="576">
          <cell r="A576" t="str">
            <v>GK#GG7O1</v>
          </cell>
          <cell r="B576">
            <v>-0.55849897861480713</v>
          </cell>
        </row>
        <row r="577">
          <cell r="A577" t="str">
            <v>GK#GGE#G</v>
          </cell>
          <cell r="B577">
            <v>0</v>
          </cell>
        </row>
        <row r="578">
          <cell r="A578" t="str">
            <v>GK#GGEO1</v>
          </cell>
          <cell r="B578">
            <v>0</v>
          </cell>
        </row>
        <row r="579">
          <cell r="A579" t="str">
            <v>GK#GGP#G</v>
          </cell>
          <cell r="B579">
            <v>1.0172309875488281</v>
          </cell>
        </row>
        <row r="580">
          <cell r="A580" t="str">
            <v>GK#GGPO1</v>
          </cell>
          <cell r="B580">
            <v>-1.0172309875488281</v>
          </cell>
        </row>
        <row r="581">
          <cell r="A581" t="str">
            <v>GK#GIF#G</v>
          </cell>
          <cell r="B581">
            <v>0.37365588545799255</v>
          </cell>
        </row>
        <row r="582">
          <cell r="A582" t="str">
            <v>GK#GIFO1</v>
          </cell>
          <cell r="B582">
            <v>-0.37365588545799255</v>
          </cell>
        </row>
        <row r="583">
          <cell r="A583" t="str">
            <v>GK#GJK#G</v>
          </cell>
          <cell r="B583">
            <v>0.27189350128173828</v>
          </cell>
        </row>
        <row r="584">
          <cell r="A584" t="str">
            <v>GK#GJKO1</v>
          </cell>
          <cell r="B584">
            <v>-0.27189350128173828</v>
          </cell>
        </row>
        <row r="585">
          <cell r="A585" t="str">
            <v>GK#GKD#G</v>
          </cell>
          <cell r="B585">
            <v>5.3146548569202423E-2</v>
          </cell>
        </row>
        <row r="586">
          <cell r="A586" t="str">
            <v>GK#GKDO1</v>
          </cell>
          <cell r="B586">
            <v>-5.3146548569202423E-2</v>
          </cell>
        </row>
        <row r="587">
          <cell r="A587" t="str">
            <v>GK#GLG#G</v>
          </cell>
          <cell r="B587">
            <v>0.68048369884490967</v>
          </cell>
        </row>
        <row r="588">
          <cell r="A588" t="str">
            <v>GK#GLGO1</v>
          </cell>
          <cell r="B588">
            <v>-0.68048369884490967</v>
          </cell>
        </row>
        <row r="589">
          <cell r="A589" t="str">
            <v>GK#GLX#G</v>
          </cell>
          <cell r="B589">
            <v>0</v>
          </cell>
        </row>
        <row r="590">
          <cell r="A590" t="str">
            <v>GK#GLXO1</v>
          </cell>
          <cell r="B590">
            <v>0</v>
          </cell>
        </row>
        <row r="591">
          <cell r="A591" t="str">
            <v>GK#GPI#G</v>
          </cell>
          <cell r="B591">
            <v>7.1845076978206635E-2</v>
          </cell>
        </row>
        <row r="592">
          <cell r="A592" t="str">
            <v>GK#GPIO1</v>
          </cell>
          <cell r="B592">
            <v>-7.1845076978206635E-2</v>
          </cell>
        </row>
        <row r="593">
          <cell r="A593" t="str">
            <v>GK#GPR#G</v>
          </cell>
          <cell r="B593">
            <v>0.52399998903274536</v>
          </cell>
        </row>
        <row r="594">
          <cell r="A594" t="str">
            <v>GK#GPRO1</v>
          </cell>
          <cell r="B594">
            <v>-0.52399998903274536</v>
          </cell>
        </row>
        <row r="595">
          <cell r="A595" t="str">
            <v>GK#GPX#G</v>
          </cell>
          <cell r="B595">
            <v>0</v>
          </cell>
        </row>
        <row r="596">
          <cell r="A596" t="str">
            <v>GK#GPXO1</v>
          </cell>
          <cell r="B596">
            <v>0</v>
          </cell>
        </row>
        <row r="597">
          <cell r="A597" t="str">
            <v>GK#GSA#G</v>
          </cell>
          <cell r="B597">
            <v>1.0000000474974513E-3</v>
          </cell>
        </row>
        <row r="598">
          <cell r="A598" t="str">
            <v>GK#GSAO1</v>
          </cell>
          <cell r="B598">
            <v>-1.0000000474974513E-3</v>
          </cell>
        </row>
        <row r="599">
          <cell r="A599" t="str">
            <v>GK#GSB#G</v>
          </cell>
          <cell r="B599">
            <v>1.0000000474974513E-3</v>
          </cell>
        </row>
        <row r="600">
          <cell r="A600" t="str">
            <v>GK#GSBO1</v>
          </cell>
          <cell r="B600">
            <v>-1.0000000474974513E-3</v>
          </cell>
        </row>
        <row r="601">
          <cell r="A601" t="str">
            <v>GK#GVX#G</v>
          </cell>
          <cell r="B601">
            <v>1.0000000474974513E-3</v>
          </cell>
        </row>
        <row r="602">
          <cell r="A602" t="str">
            <v>GK#GVXO1</v>
          </cell>
          <cell r="B602">
            <v>-1.0000000474974513E-3</v>
          </cell>
        </row>
        <row r="603">
          <cell r="A603" t="str">
            <v>GLG1AN#A</v>
          </cell>
          <cell r="B603">
            <v>0</v>
          </cell>
        </row>
        <row r="604">
          <cell r="A604" t="str">
            <v>GLG1AN#M</v>
          </cell>
          <cell r="B604">
            <v>0</v>
          </cell>
        </row>
        <row r="605">
          <cell r="A605" t="str">
            <v>GLG1ANG1</v>
          </cell>
          <cell r="B605">
            <v>0</v>
          </cell>
        </row>
        <row r="606">
          <cell r="A606" t="str">
            <v>GLG1BN#A</v>
          </cell>
          <cell r="B606">
            <v>-1.0000000474974513E-3</v>
          </cell>
        </row>
        <row r="607">
          <cell r="A607" t="str">
            <v>GLG1BN#M</v>
          </cell>
          <cell r="B607">
            <v>0</v>
          </cell>
        </row>
        <row r="608">
          <cell r="A608" t="str">
            <v>GLG1BNG1</v>
          </cell>
          <cell r="B608">
            <v>1.0000000474974513E-3</v>
          </cell>
        </row>
        <row r="609">
          <cell r="A609" t="str">
            <v>GLG1BR#A</v>
          </cell>
          <cell r="B609">
            <v>0</v>
          </cell>
        </row>
        <row r="610">
          <cell r="A610" t="str">
            <v>GLG1BR#M</v>
          </cell>
          <cell r="B610">
            <v>0</v>
          </cell>
        </row>
        <row r="611">
          <cell r="A611" t="str">
            <v>GLG1BRG1</v>
          </cell>
          <cell r="B611">
            <v>0</v>
          </cell>
        </row>
        <row r="612">
          <cell r="A612" t="str">
            <v>GLG1CB#A</v>
          </cell>
          <cell r="B612">
            <v>0</v>
          </cell>
        </row>
        <row r="613">
          <cell r="A613" t="str">
            <v>GLG1CB#M</v>
          </cell>
          <cell r="B613">
            <v>0</v>
          </cell>
        </row>
        <row r="614">
          <cell r="A614" t="str">
            <v>GLG1CBG1</v>
          </cell>
          <cell r="B614">
            <v>0</v>
          </cell>
        </row>
        <row r="615">
          <cell r="A615" t="str">
            <v>GLG1DJ#A</v>
          </cell>
          <cell r="B615">
            <v>0</v>
          </cell>
        </row>
        <row r="616">
          <cell r="A616" t="str">
            <v>GLG1DJ#M</v>
          </cell>
          <cell r="B616">
            <v>0</v>
          </cell>
        </row>
        <row r="617">
          <cell r="A617" t="str">
            <v>GLG1DJG1</v>
          </cell>
          <cell r="B617">
            <v>0</v>
          </cell>
        </row>
        <row r="618">
          <cell r="A618" t="str">
            <v>GLG1ES#A</v>
          </cell>
          <cell r="B618">
            <v>-1.0000000474974513E-3</v>
          </cell>
        </row>
        <row r="619">
          <cell r="A619" t="str">
            <v>GLG1ES#M</v>
          </cell>
          <cell r="B619">
            <v>0</v>
          </cell>
        </row>
        <row r="620">
          <cell r="A620" t="str">
            <v>GLG1ESG1</v>
          </cell>
          <cell r="B620">
            <v>1.0000000474974513E-3</v>
          </cell>
        </row>
        <row r="621">
          <cell r="A621" t="str">
            <v>GLG1FD#A</v>
          </cell>
          <cell r="B621">
            <v>-3.675363302230835</v>
          </cell>
        </row>
        <row r="622">
          <cell r="A622" t="str">
            <v>GLG1FD#M</v>
          </cell>
          <cell r="B622">
            <v>0</v>
          </cell>
        </row>
        <row r="623">
          <cell r="A623" t="str">
            <v>GLG1FDG1</v>
          </cell>
          <cell r="B623">
            <v>3.675363302230835</v>
          </cell>
        </row>
        <row r="624">
          <cell r="A624" t="str">
            <v>GLG1LB#A</v>
          </cell>
          <cell r="B624">
            <v>0</v>
          </cell>
        </row>
        <row r="625">
          <cell r="A625" t="str">
            <v>GLG1LBG1</v>
          </cell>
          <cell r="B625">
            <v>0</v>
          </cell>
        </row>
        <row r="626">
          <cell r="A626" t="str">
            <v>GLG1OG#A</v>
          </cell>
          <cell r="B626">
            <v>0</v>
          </cell>
        </row>
        <row r="627">
          <cell r="A627" t="str">
            <v>GLG1OGG1</v>
          </cell>
          <cell r="B627">
            <v>0</v>
          </cell>
        </row>
        <row r="628">
          <cell r="A628" t="str">
            <v>GLG1PA#A</v>
          </cell>
          <cell r="B628">
            <v>-1.0000000474974513E-3</v>
          </cell>
        </row>
        <row r="629">
          <cell r="A629" t="str">
            <v>GLG1PA#M</v>
          </cell>
          <cell r="B629">
            <v>0</v>
          </cell>
        </row>
        <row r="630">
          <cell r="A630" t="str">
            <v>GLG1PAG1</v>
          </cell>
          <cell r="B630">
            <v>1.0000000474974513E-3</v>
          </cell>
        </row>
        <row r="631">
          <cell r="A631" t="str">
            <v>GLG1QI#A</v>
          </cell>
          <cell r="B631">
            <v>-1.0000000474974513E-3</v>
          </cell>
        </row>
        <row r="632">
          <cell r="A632" t="str">
            <v>GLG1QI#M</v>
          </cell>
          <cell r="B632">
            <v>0</v>
          </cell>
        </row>
        <row r="633">
          <cell r="A633" t="str">
            <v>GLG1QIG1</v>
          </cell>
          <cell r="B633">
            <v>1.0000000474974513E-3</v>
          </cell>
        </row>
        <row r="634">
          <cell r="A634" t="str">
            <v>GLG1RK#A</v>
          </cell>
          <cell r="B634">
            <v>-1.0000000474974513E-3</v>
          </cell>
        </row>
        <row r="635">
          <cell r="A635" t="str">
            <v>GLG1RK#M</v>
          </cell>
          <cell r="B635">
            <v>0</v>
          </cell>
        </row>
        <row r="636">
          <cell r="A636" t="str">
            <v>GLG1RKG1</v>
          </cell>
          <cell r="B636">
            <v>1.0000000474974513E-3</v>
          </cell>
        </row>
        <row r="637">
          <cell r="A637" t="str">
            <v>GLG1TP#A</v>
          </cell>
          <cell r="B637">
            <v>-1.0000000474974513E-3</v>
          </cell>
        </row>
        <row r="638">
          <cell r="A638" t="str">
            <v>GLG1TPG1</v>
          </cell>
          <cell r="B638">
            <v>1.0000000474974513E-3</v>
          </cell>
        </row>
        <row r="639">
          <cell r="A639" t="str">
            <v>GLG1ZB#A</v>
          </cell>
          <cell r="B639">
            <v>0</v>
          </cell>
        </row>
        <row r="640">
          <cell r="A640" t="str">
            <v>GLG1ZBG1</v>
          </cell>
          <cell r="B640">
            <v>0</v>
          </cell>
        </row>
        <row r="641">
          <cell r="A641" t="str">
            <v>GMI16I#A</v>
          </cell>
          <cell r="B641">
            <v>0</v>
          </cell>
        </row>
        <row r="642">
          <cell r="A642" t="str">
            <v>GMI16I#G</v>
          </cell>
          <cell r="B642">
            <v>0</v>
          </cell>
        </row>
        <row r="643">
          <cell r="A643" t="str">
            <v>GMI16II1</v>
          </cell>
          <cell r="B643">
            <v>0</v>
          </cell>
        </row>
        <row r="644">
          <cell r="A644" t="str">
            <v>GMI17I#A</v>
          </cell>
          <cell r="B644">
            <v>0</v>
          </cell>
        </row>
        <row r="645">
          <cell r="A645" t="str">
            <v>GMI17I#G</v>
          </cell>
          <cell r="B645">
            <v>0</v>
          </cell>
        </row>
        <row r="646">
          <cell r="A646" t="str">
            <v>GMI17II1</v>
          </cell>
          <cell r="B646">
            <v>0</v>
          </cell>
        </row>
        <row r="647">
          <cell r="A647" t="str">
            <v>GMI1CI#A</v>
          </cell>
          <cell r="B647">
            <v>0</v>
          </cell>
        </row>
        <row r="648">
          <cell r="A648" t="str">
            <v>GMI1CI#G</v>
          </cell>
          <cell r="B648">
            <v>0</v>
          </cell>
        </row>
        <row r="649">
          <cell r="A649" t="str">
            <v>GMI1CII1</v>
          </cell>
          <cell r="B649">
            <v>0</v>
          </cell>
        </row>
        <row r="650">
          <cell r="A650" t="str">
            <v>GMI1DB#A</v>
          </cell>
          <cell r="B650">
            <v>0</v>
          </cell>
        </row>
        <row r="651">
          <cell r="A651" t="str">
            <v>GMI1DB#G</v>
          </cell>
          <cell r="B651">
            <v>0</v>
          </cell>
        </row>
        <row r="652">
          <cell r="A652" t="str">
            <v>GMI1DBI1</v>
          </cell>
          <cell r="B652">
            <v>0</v>
          </cell>
        </row>
        <row r="653">
          <cell r="A653" t="str">
            <v>GMI1DBN1</v>
          </cell>
          <cell r="B653">
            <v>0</v>
          </cell>
        </row>
        <row r="654">
          <cell r="A654" t="str">
            <v>GMI1DVI1</v>
          </cell>
          <cell r="B654">
            <v>0</v>
          </cell>
        </row>
        <row r="655">
          <cell r="A655" t="str">
            <v>GMI1DVM1</v>
          </cell>
          <cell r="B655">
            <v>0</v>
          </cell>
        </row>
        <row r="656">
          <cell r="A656" t="str">
            <v>GMI1F6#A</v>
          </cell>
          <cell r="B656">
            <v>0</v>
          </cell>
        </row>
        <row r="657">
          <cell r="A657" t="str">
            <v>GMI1F6#G</v>
          </cell>
          <cell r="B657">
            <v>0</v>
          </cell>
        </row>
        <row r="658">
          <cell r="A658" t="str">
            <v>GMI1F6I1</v>
          </cell>
          <cell r="B658">
            <v>0</v>
          </cell>
        </row>
        <row r="659">
          <cell r="A659" t="str">
            <v>GMI1F6N1</v>
          </cell>
          <cell r="B659">
            <v>0</v>
          </cell>
        </row>
        <row r="660">
          <cell r="A660" t="str">
            <v>GMI1GN#A</v>
          </cell>
          <cell r="B660">
            <v>-0.28187665343284607</v>
          </cell>
        </row>
        <row r="661">
          <cell r="A661" t="str">
            <v>GMI1GN#G</v>
          </cell>
          <cell r="B661">
            <v>-0.24788188934326172</v>
          </cell>
        </row>
        <row r="662">
          <cell r="A662" t="str">
            <v>GMI1GNI1</v>
          </cell>
          <cell r="B662">
            <v>0.52975857257843018</v>
          </cell>
        </row>
        <row r="663">
          <cell r="A663" t="str">
            <v>GMI1GX#A</v>
          </cell>
          <cell r="B663">
            <v>0</v>
          </cell>
        </row>
        <row r="664">
          <cell r="A664" t="str">
            <v>GMI1GXI1</v>
          </cell>
          <cell r="B664">
            <v>0</v>
          </cell>
        </row>
        <row r="665">
          <cell r="A665" t="str">
            <v>GMI1IC#A</v>
          </cell>
          <cell r="B665">
            <v>0</v>
          </cell>
        </row>
        <row r="666">
          <cell r="A666" t="str">
            <v>GMI1ICI1</v>
          </cell>
          <cell r="B666">
            <v>0</v>
          </cell>
        </row>
        <row r="667">
          <cell r="A667" t="str">
            <v>GMI1JI#A</v>
          </cell>
          <cell r="B667">
            <v>0</v>
          </cell>
        </row>
        <row r="668">
          <cell r="A668" t="str">
            <v>GMI1JI#G</v>
          </cell>
          <cell r="B668">
            <v>0</v>
          </cell>
        </row>
        <row r="669">
          <cell r="A669" t="str">
            <v>GMI1JII1</v>
          </cell>
          <cell r="B669">
            <v>0</v>
          </cell>
        </row>
        <row r="670">
          <cell r="A670" t="str">
            <v>GMI1LGI1</v>
          </cell>
          <cell r="B670">
            <v>0</v>
          </cell>
        </row>
        <row r="671">
          <cell r="A671" t="str">
            <v>GMI1LGM1</v>
          </cell>
          <cell r="B671">
            <v>0</v>
          </cell>
        </row>
        <row r="672">
          <cell r="A672" t="str">
            <v>GMI1M3I1</v>
          </cell>
          <cell r="B672">
            <v>0</v>
          </cell>
        </row>
        <row r="673">
          <cell r="A673" t="str">
            <v>GMI1M3M1</v>
          </cell>
          <cell r="B673">
            <v>0</v>
          </cell>
        </row>
        <row r="674">
          <cell r="A674" t="str">
            <v>GMI1M7I1</v>
          </cell>
          <cell r="B674">
            <v>0</v>
          </cell>
        </row>
        <row r="675">
          <cell r="A675" t="str">
            <v>GMI1M7M1</v>
          </cell>
          <cell r="B675">
            <v>0</v>
          </cell>
        </row>
        <row r="676">
          <cell r="A676" t="str">
            <v>GMI1MT#A</v>
          </cell>
          <cell r="B676">
            <v>-1.0000000474974513E-3</v>
          </cell>
        </row>
        <row r="677">
          <cell r="A677" t="str">
            <v>GMI1MT#G</v>
          </cell>
          <cell r="B677">
            <v>-1.0000000474974513E-3</v>
          </cell>
        </row>
        <row r="678">
          <cell r="A678" t="str">
            <v>GMI1MTI1</v>
          </cell>
          <cell r="B678">
            <v>2.0000000949949026E-3</v>
          </cell>
        </row>
        <row r="679">
          <cell r="A679" t="str">
            <v>GMI1NS#A</v>
          </cell>
          <cell r="B679">
            <v>0</v>
          </cell>
        </row>
        <row r="680">
          <cell r="A680" t="str">
            <v>GMI1NS#G</v>
          </cell>
          <cell r="B680">
            <v>0</v>
          </cell>
        </row>
        <row r="681">
          <cell r="A681" t="str">
            <v>GMI1NSI1</v>
          </cell>
          <cell r="B681">
            <v>0</v>
          </cell>
        </row>
        <row r="682">
          <cell r="A682" t="str">
            <v>GMI1RS#A</v>
          </cell>
          <cell r="B682">
            <v>0</v>
          </cell>
        </row>
        <row r="683">
          <cell r="A683" t="str">
            <v>GMI1RS#G</v>
          </cell>
          <cell r="B683">
            <v>0</v>
          </cell>
        </row>
        <row r="684">
          <cell r="A684" t="str">
            <v>GMI1RSI1</v>
          </cell>
          <cell r="B684">
            <v>0</v>
          </cell>
        </row>
        <row r="685">
          <cell r="A685" t="str">
            <v>GMI1VE#G</v>
          </cell>
          <cell r="B685">
            <v>-8.150000125169754E-2</v>
          </cell>
        </row>
        <row r="686">
          <cell r="A686" t="str">
            <v>GMI1VEI1</v>
          </cell>
          <cell r="B686">
            <v>8.150000125169754E-2</v>
          </cell>
        </row>
        <row r="687">
          <cell r="A687" t="str">
            <v>GN#ADB#A</v>
          </cell>
          <cell r="B687">
            <v>2.6618900299072266</v>
          </cell>
        </row>
        <row r="688">
          <cell r="A688" t="str">
            <v>GN#ADBN1</v>
          </cell>
          <cell r="B688">
            <v>-2.6618900299072266</v>
          </cell>
        </row>
        <row r="689">
          <cell r="A689" t="str">
            <v>GN#ADM#A</v>
          </cell>
          <cell r="B689">
            <v>0</v>
          </cell>
        </row>
        <row r="690">
          <cell r="A690" t="str">
            <v>GN#ADMS1</v>
          </cell>
          <cell r="B690">
            <v>0</v>
          </cell>
        </row>
        <row r="691">
          <cell r="A691" t="str">
            <v>GN#ADS#A</v>
          </cell>
          <cell r="B691">
            <v>0</v>
          </cell>
        </row>
        <row r="692">
          <cell r="A692" t="str">
            <v>GN#ADSN1</v>
          </cell>
          <cell r="B692">
            <v>0</v>
          </cell>
        </row>
        <row r="693">
          <cell r="A693" t="str">
            <v>GN#AG3#A</v>
          </cell>
          <cell r="B693">
            <v>0.42796999216079712</v>
          </cell>
        </row>
        <row r="694">
          <cell r="A694" t="str">
            <v>GN#AG3N1</v>
          </cell>
          <cell r="B694">
            <v>-0.42796999216079712</v>
          </cell>
        </row>
        <row r="695">
          <cell r="A695" t="str">
            <v>GN#AG3S1</v>
          </cell>
          <cell r="B695">
            <v>0</v>
          </cell>
        </row>
        <row r="696">
          <cell r="A696" t="str">
            <v>GN#AG7#A</v>
          </cell>
          <cell r="B696">
            <v>0.43739509582519531</v>
          </cell>
        </row>
        <row r="697">
          <cell r="A697" t="str">
            <v>GN#AG7N1</v>
          </cell>
          <cell r="B697">
            <v>-0.43739509582519531</v>
          </cell>
        </row>
        <row r="698">
          <cell r="A698" t="str">
            <v>GN#AG7S1</v>
          </cell>
          <cell r="B698">
            <v>0</v>
          </cell>
        </row>
        <row r="699">
          <cell r="A699" t="str">
            <v>GN#AGP#A</v>
          </cell>
          <cell r="B699">
            <v>0.38882708549499512</v>
          </cell>
        </row>
        <row r="700">
          <cell r="A700" t="str">
            <v>GN#AGPN1</v>
          </cell>
          <cell r="B700">
            <v>-0.38882708549499512</v>
          </cell>
        </row>
        <row r="701">
          <cell r="A701" t="str">
            <v>GN#AGPS1</v>
          </cell>
          <cell r="B701">
            <v>0</v>
          </cell>
        </row>
        <row r="702">
          <cell r="A702" t="str">
            <v>GN#AJK#A</v>
          </cell>
          <cell r="B702">
            <v>0</v>
          </cell>
        </row>
        <row r="703">
          <cell r="A703" t="str">
            <v>GN#AJKN1</v>
          </cell>
          <cell r="B703">
            <v>0</v>
          </cell>
        </row>
        <row r="704">
          <cell r="A704" t="str">
            <v>GN#AJKS1</v>
          </cell>
          <cell r="B704">
            <v>0</v>
          </cell>
        </row>
        <row r="705">
          <cell r="A705" t="str">
            <v>GN#AKD#A</v>
          </cell>
          <cell r="B705">
            <v>4.8752740025520325E-2</v>
          </cell>
        </row>
        <row r="706">
          <cell r="A706" t="str">
            <v>GN#AKDN1</v>
          </cell>
          <cell r="B706">
            <v>-4.8752740025520325E-2</v>
          </cell>
        </row>
        <row r="707">
          <cell r="A707" t="str">
            <v>GN#AKDS1</v>
          </cell>
          <cell r="B707">
            <v>0</v>
          </cell>
        </row>
        <row r="708">
          <cell r="A708" t="str">
            <v>GN#ALG#A</v>
          </cell>
          <cell r="B708">
            <v>1.0000000474974513E-3</v>
          </cell>
        </row>
        <row r="709">
          <cell r="A709" t="str">
            <v>GN#ALGN1</v>
          </cell>
          <cell r="B709">
            <v>-1.0000000474974513E-3</v>
          </cell>
        </row>
        <row r="710">
          <cell r="A710" t="str">
            <v>GN#GDB#G</v>
          </cell>
          <cell r="B710">
            <v>1.501526951789856</v>
          </cell>
        </row>
        <row r="711">
          <cell r="A711" t="str">
            <v>GN#GDBN1</v>
          </cell>
          <cell r="B711">
            <v>-1.501526951789856</v>
          </cell>
        </row>
        <row r="712">
          <cell r="A712" t="str">
            <v>GN#GDM#G</v>
          </cell>
          <cell r="B712">
            <v>0</v>
          </cell>
        </row>
        <row r="713">
          <cell r="A713" t="str">
            <v>GN#GDMS1</v>
          </cell>
          <cell r="B713">
            <v>0</v>
          </cell>
        </row>
        <row r="714">
          <cell r="A714" t="str">
            <v>GN#GDS#G</v>
          </cell>
          <cell r="B714">
            <v>0</v>
          </cell>
        </row>
        <row r="715">
          <cell r="A715" t="str">
            <v>GN#GDSN1</v>
          </cell>
          <cell r="B715">
            <v>0</v>
          </cell>
        </row>
        <row r="716">
          <cell r="A716" t="str">
            <v>GN#GG3#G</v>
          </cell>
          <cell r="B716">
            <v>0</v>
          </cell>
        </row>
        <row r="717">
          <cell r="A717" t="str">
            <v>GN#GG3N1</v>
          </cell>
          <cell r="B717">
            <v>0</v>
          </cell>
        </row>
        <row r="718">
          <cell r="A718" t="str">
            <v>GN#GG3S1</v>
          </cell>
          <cell r="B718">
            <v>0</v>
          </cell>
        </row>
        <row r="719">
          <cell r="A719" t="str">
            <v>GN#GG7#G</v>
          </cell>
          <cell r="B719">
            <v>0</v>
          </cell>
        </row>
        <row r="720">
          <cell r="A720" t="str">
            <v>GN#GG7N1</v>
          </cell>
          <cell r="B720">
            <v>0</v>
          </cell>
        </row>
        <row r="721">
          <cell r="A721" t="str">
            <v>GN#GG7S1</v>
          </cell>
          <cell r="B721">
            <v>0</v>
          </cell>
        </row>
        <row r="722">
          <cell r="A722" t="str">
            <v>GN#GGP#G</v>
          </cell>
          <cell r="B722">
            <v>0</v>
          </cell>
        </row>
        <row r="723">
          <cell r="A723" t="str">
            <v>GN#GGPN1</v>
          </cell>
          <cell r="B723">
            <v>0</v>
          </cell>
        </row>
        <row r="724">
          <cell r="A724" t="str">
            <v>GN#GGPS1</v>
          </cell>
          <cell r="B724">
            <v>0</v>
          </cell>
        </row>
        <row r="725">
          <cell r="A725" t="str">
            <v>GN#GJK#G</v>
          </cell>
          <cell r="B725">
            <v>0.32141700387001038</v>
          </cell>
        </row>
        <row r="726">
          <cell r="A726" t="str">
            <v>GN#GJKN1</v>
          </cell>
          <cell r="B726">
            <v>-0.32141700387001038</v>
          </cell>
        </row>
        <row r="727">
          <cell r="A727" t="str">
            <v>GN#GJKS1</v>
          </cell>
          <cell r="B727">
            <v>0</v>
          </cell>
        </row>
        <row r="728">
          <cell r="A728" t="str">
            <v>GN#GKD#G</v>
          </cell>
          <cell r="B728">
            <v>0</v>
          </cell>
        </row>
        <row r="729">
          <cell r="A729" t="str">
            <v>GN#GKDN1</v>
          </cell>
          <cell r="B729">
            <v>0</v>
          </cell>
        </row>
        <row r="730">
          <cell r="A730" t="str">
            <v>GN#GKDS1</v>
          </cell>
          <cell r="B730">
            <v>0</v>
          </cell>
        </row>
        <row r="731">
          <cell r="A731" t="str">
            <v>GN#GLG#G</v>
          </cell>
          <cell r="B731">
            <v>0</v>
          </cell>
        </row>
        <row r="732">
          <cell r="A732" t="str">
            <v>GN#GLGN1</v>
          </cell>
          <cell r="B732">
            <v>0</v>
          </cell>
        </row>
        <row r="733">
          <cell r="A733" t="str">
            <v>GN#GLGS1</v>
          </cell>
          <cell r="B733">
            <v>0</v>
          </cell>
        </row>
        <row r="734">
          <cell r="A734" t="str">
            <v>GN#M7X#M</v>
          </cell>
          <cell r="B734">
            <v>2.199999988079071E-2</v>
          </cell>
        </row>
        <row r="735">
          <cell r="A735" t="str">
            <v>GN#M7XS1</v>
          </cell>
          <cell r="B735">
            <v>-2.199999988079071E-2</v>
          </cell>
        </row>
        <row r="736">
          <cell r="A736" t="str">
            <v>GN#MDM#M</v>
          </cell>
          <cell r="B736">
            <v>0.39107081294059753</v>
          </cell>
        </row>
        <row r="737">
          <cell r="A737" t="str">
            <v>GN#MDMS1</v>
          </cell>
          <cell r="B737">
            <v>-0.39107081294059753</v>
          </cell>
        </row>
        <row r="738">
          <cell r="A738" t="str">
            <v>GN#MDX#M</v>
          </cell>
          <cell r="B738">
            <v>5.9000000357627869E-2</v>
          </cell>
        </row>
        <row r="739">
          <cell r="A739" t="str">
            <v>GN#MDXS1</v>
          </cell>
          <cell r="B739">
            <v>-5.9000000357627869E-2</v>
          </cell>
        </row>
        <row r="740">
          <cell r="A740" t="str">
            <v>GN#MG3#M</v>
          </cell>
          <cell r="B740">
            <v>3.1449709087610245E-2</v>
          </cell>
        </row>
        <row r="741">
          <cell r="A741" t="str">
            <v>GN#MG3S1</v>
          </cell>
          <cell r="B741">
            <v>-3.1449709087610245E-2</v>
          </cell>
        </row>
        <row r="742">
          <cell r="A742" t="str">
            <v>GN#MG7#M</v>
          </cell>
          <cell r="B742">
            <v>1.2488819658756256E-2</v>
          </cell>
        </row>
        <row r="743">
          <cell r="A743" t="str">
            <v>GN#MG7S1</v>
          </cell>
          <cell r="B743">
            <v>-1.2488819658756256E-2</v>
          </cell>
        </row>
        <row r="744">
          <cell r="A744" t="str">
            <v>GN#MGP#M</v>
          </cell>
          <cell r="B744">
            <v>3.7323500961065292E-2</v>
          </cell>
        </row>
        <row r="745">
          <cell r="A745" t="str">
            <v>GN#MGPS1</v>
          </cell>
          <cell r="B745">
            <v>-3.7323500961065292E-2</v>
          </cell>
        </row>
        <row r="746">
          <cell r="A746" t="str">
            <v>GN#MJK#M</v>
          </cell>
          <cell r="B746">
            <v>0.11907999962568283</v>
          </cell>
        </row>
        <row r="747">
          <cell r="A747" t="str">
            <v>GN#MJKS1</v>
          </cell>
          <cell r="B747">
            <v>-0.11907999962568283</v>
          </cell>
        </row>
        <row r="748">
          <cell r="A748" t="str">
            <v>GN#MKD#M</v>
          </cell>
          <cell r="B748">
            <v>0</v>
          </cell>
        </row>
        <row r="749">
          <cell r="A749" t="str">
            <v>GN#MKDS1</v>
          </cell>
          <cell r="B749">
            <v>0</v>
          </cell>
        </row>
        <row r="750">
          <cell r="A750" t="str">
            <v>GN#MLG#M</v>
          </cell>
          <cell r="B750">
            <v>0</v>
          </cell>
        </row>
        <row r="751">
          <cell r="A751" t="str">
            <v>GN#MLGS1</v>
          </cell>
          <cell r="B751">
            <v>0</v>
          </cell>
        </row>
        <row r="752">
          <cell r="A752" t="str">
            <v>GN#MNS#M</v>
          </cell>
          <cell r="B752">
            <v>0</v>
          </cell>
        </row>
        <row r="753">
          <cell r="A753" t="str">
            <v>GN#MNSS1</v>
          </cell>
          <cell r="B753">
            <v>0</v>
          </cell>
        </row>
        <row r="754">
          <cell r="A754" t="str">
            <v>GN#MNT#M</v>
          </cell>
          <cell r="B754">
            <v>0</v>
          </cell>
        </row>
        <row r="755">
          <cell r="A755" t="str">
            <v>GN#MNTS1</v>
          </cell>
          <cell r="B755">
            <v>0</v>
          </cell>
        </row>
        <row r="756">
          <cell r="A756" t="str">
            <v>GN#MNX#M</v>
          </cell>
          <cell r="B756">
            <v>0</v>
          </cell>
        </row>
        <row r="757">
          <cell r="A757" t="str">
            <v>GN#MNXS1</v>
          </cell>
          <cell r="B757">
            <v>0</v>
          </cell>
        </row>
        <row r="758">
          <cell r="A758" t="str">
            <v>GN#MRC#M</v>
          </cell>
          <cell r="B758">
            <v>0</v>
          </cell>
        </row>
        <row r="759">
          <cell r="A759" t="str">
            <v>GN#MRCS1</v>
          </cell>
          <cell r="B759">
            <v>0</v>
          </cell>
        </row>
        <row r="760">
          <cell r="A760" t="str">
            <v>GN#MRS#M</v>
          </cell>
          <cell r="B760">
            <v>0</v>
          </cell>
        </row>
        <row r="761">
          <cell r="A761" t="str">
            <v>GN#MRSS1</v>
          </cell>
          <cell r="B761">
            <v>0</v>
          </cell>
        </row>
        <row r="762">
          <cell r="A762" t="str">
            <v>GO#GDB#G</v>
          </cell>
          <cell r="B762">
            <v>0.86685317754745483</v>
          </cell>
        </row>
        <row r="763">
          <cell r="A763" t="str">
            <v>GO#GDBF1</v>
          </cell>
          <cell r="B763">
            <v>-0.86685317754745483</v>
          </cell>
        </row>
        <row r="764">
          <cell r="A764" t="str">
            <v>GO#GDS#G</v>
          </cell>
          <cell r="B764">
            <v>0</v>
          </cell>
        </row>
        <row r="765">
          <cell r="A765" t="str">
            <v>GO#GDSF1</v>
          </cell>
          <cell r="B765">
            <v>0</v>
          </cell>
        </row>
        <row r="766">
          <cell r="A766" t="str">
            <v>GO#GDV#G</v>
          </cell>
          <cell r="B766">
            <v>0.16164761781692505</v>
          </cell>
        </row>
        <row r="767">
          <cell r="A767" t="str">
            <v>GO#GDVF1</v>
          </cell>
          <cell r="B767">
            <v>-0.16164761781692505</v>
          </cell>
        </row>
        <row r="768">
          <cell r="A768" t="str">
            <v>GO#GG3#G</v>
          </cell>
          <cell r="B768">
            <v>0.16157759726047516</v>
          </cell>
        </row>
        <row r="769">
          <cell r="A769" t="str">
            <v>GO#GG3F1</v>
          </cell>
          <cell r="B769">
            <v>-0.16157759726047516</v>
          </cell>
        </row>
        <row r="770">
          <cell r="A770" t="str">
            <v>GO#GG7#G</v>
          </cell>
          <cell r="B770">
            <v>0.16349640488624573</v>
          </cell>
        </row>
        <row r="771">
          <cell r="A771" t="str">
            <v>GO#GG7F1</v>
          </cell>
          <cell r="B771">
            <v>-0.16349640488624573</v>
          </cell>
        </row>
        <row r="772">
          <cell r="A772" t="str">
            <v>GO#GGP#G</v>
          </cell>
          <cell r="B772">
            <v>0.3912355899810791</v>
          </cell>
        </row>
        <row r="773">
          <cell r="A773" t="str">
            <v>GO#GGPF1</v>
          </cell>
          <cell r="B773">
            <v>-0.3912355899810791</v>
          </cell>
        </row>
        <row r="774">
          <cell r="A774" t="str">
            <v>GO#GJK#G</v>
          </cell>
          <cell r="B774">
            <v>8.6226940155029297E-2</v>
          </cell>
        </row>
        <row r="775">
          <cell r="A775" t="str">
            <v>GO#GJKF1</v>
          </cell>
          <cell r="B775">
            <v>-8.6226940155029297E-2</v>
          </cell>
        </row>
        <row r="776">
          <cell r="A776" t="str">
            <v>GO#GKD#G</v>
          </cell>
          <cell r="B776">
            <v>3.8451578468084335E-2</v>
          </cell>
        </row>
        <row r="777">
          <cell r="A777" t="str">
            <v>GO#GKDF1</v>
          </cell>
          <cell r="B777">
            <v>-3.8451578468084335E-2</v>
          </cell>
        </row>
        <row r="778">
          <cell r="A778" t="str">
            <v>GO#GKM#G</v>
          </cell>
          <cell r="B778">
            <v>1.0573060251772404E-2</v>
          </cell>
        </row>
        <row r="779">
          <cell r="A779" t="str">
            <v>GO#GKMF1</v>
          </cell>
          <cell r="B779">
            <v>-1.0573060251772404E-2</v>
          </cell>
        </row>
        <row r="780">
          <cell r="A780" t="str">
            <v>GO#GLG#G</v>
          </cell>
          <cell r="B780">
            <v>0.12888576090335846</v>
          </cell>
        </row>
        <row r="781">
          <cell r="A781" t="str">
            <v>GO#GLGF1</v>
          </cell>
          <cell r="B781">
            <v>-0.12888576090335846</v>
          </cell>
        </row>
        <row r="782">
          <cell r="A782" t="str">
            <v>GO#GM3#G</v>
          </cell>
          <cell r="B782">
            <v>0.75587522983551025</v>
          </cell>
        </row>
        <row r="783">
          <cell r="A783" t="str">
            <v>GO#GM3F1</v>
          </cell>
          <cell r="B783">
            <v>-0.75587522983551025</v>
          </cell>
        </row>
        <row r="784">
          <cell r="A784" t="str">
            <v>GO#GM7#G</v>
          </cell>
          <cell r="B784">
            <v>0.43767717480659485</v>
          </cell>
        </row>
        <row r="785">
          <cell r="A785" t="str">
            <v>GO#GM7F1</v>
          </cell>
          <cell r="B785">
            <v>-0.43767717480659485</v>
          </cell>
        </row>
        <row r="786">
          <cell r="A786" t="str">
            <v>GO#GMS#G</v>
          </cell>
          <cell r="B786">
            <v>0</v>
          </cell>
        </row>
        <row r="787">
          <cell r="A787" t="str">
            <v>GO#GMSF1</v>
          </cell>
          <cell r="B787">
            <v>0</v>
          </cell>
        </row>
        <row r="788">
          <cell r="A788" t="str">
            <v>GPY1NA#M</v>
          </cell>
          <cell r="B788">
            <v>-0.88099998235702515</v>
          </cell>
        </row>
        <row r="789">
          <cell r="A789" t="str">
            <v>GPY1NAY1</v>
          </cell>
          <cell r="B789">
            <v>0.88099998235702515</v>
          </cell>
        </row>
        <row r="790">
          <cell r="A790" t="str">
            <v>GPY1NC#M</v>
          </cell>
          <cell r="B790">
            <v>-0.24899999797344208</v>
          </cell>
        </row>
        <row r="791">
          <cell r="A791" t="str">
            <v>GPY1NCY1</v>
          </cell>
          <cell r="B791">
            <v>0.24899999797344208</v>
          </cell>
        </row>
        <row r="792">
          <cell r="A792" t="str">
            <v>GPY1NG#M</v>
          </cell>
          <cell r="B792">
            <v>-1.0977655649185181E-2</v>
          </cell>
        </row>
        <row r="793">
          <cell r="A793" t="str">
            <v>GPY1NGY1</v>
          </cell>
          <cell r="B793">
            <v>1.0977655649185181E-2</v>
          </cell>
        </row>
        <row r="794">
          <cell r="A794" t="str">
            <v>GPY1NL#M</v>
          </cell>
          <cell r="B794">
            <v>0</v>
          </cell>
        </row>
        <row r="795">
          <cell r="A795" t="str">
            <v>GPY1NLY1</v>
          </cell>
          <cell r="B795">
            <v>0</v>
          </cell>
        </row>
        <row r="796">
          <cell r="A796" t="str">
            <v>GPY1NR#M</v>
          </cell>
          <cell r="B796">
            <v>-0.37000000476837158</v>
          </cell>
        </row>
        <row r="797">
          <cell r="A797" t="str">
            <v>GPY1NRY1</v>
          </cell>
          <cell r="B797">
            <v>0.37000000476837158</v>
          </cell>
        </row>
        <row r="798">
          <cell r="A798" t="str">
            <v>GPY1SC#M</v>
          </cell>
          <cell r="B798">
            <v>0</v>
          </cell>
        </row>
        <row r="799">
          <cell r="A799" t="str">
            <v>GPY1SCY1</v>
          </cell>
          <cell r="B799">
            <v>0</v>
          </cell>
        </row>
        <row r="800">
          <cell r="A800" t="str">
            <v>GQ#AGR#A</v>
          </cell>
          <cell r="B800">
            <v>0</v>
          </cell>
        </row>
        <row r="801">
          <cell r="A801" t="str">
            <v>GQ#AGR#M</v>
          </cell>
          <cell r="B801">
            <v>0</v>
          </cell>
        </row>
        <row r="802">
          <cell r="A802" t="str">
            <v>GQ#ANM#A</v>
          </cell>
          <cell r="B802">
            <v>0</v>
          </cell>
        </row>
        <row r="803">
          <cell r="A803" t="str">
            <v>GQ#ANM#M</v>
          </cell>
          <cell r="B803">
            <v>0</v>
          </cell>
        </row>
        <row r="804">
          <cell r="A804" t="str">
            <v>GQ#GGR#G</v>
          </cell>
          <cell r="B804">
            <v>0</v>
          </cell>
        </row>
        <row r="805">
          <cell r="A805" t="str">
            <v>GQ#GGR#M</v>
          </cell>
          <cell r="B805">
            <v>0</v>
          </cell>
        </row>
        <row r="806">
          <cell r="A806" t="str">
            <v>GQ#GNM#G</v>
          </cell>
          <cell r="B806">
            <v>0</v>
          </cell>
        </row>
        <row r="807">
          <cell r="A807" t="str">
            <v>GQ#GNM#M</v>
          </cell>
          <cell r="B807">
            <v>0</v>
          </cell>
        </row>
        <row r="808">
          <cell r="A808" t="str">
            <v>GQ#MDV#G</v>
          </cell>
          <cell r="B808">
            <v>0</v>
          </cell>
        </row>
        <row r="809">
          <cell r="A809" t="str">
            <v>GQ#MDV#M</v>
          </cell>
          <cell r="B809">
            <v>0</v>
          </cell>
        </row>
        <row r="810">
          <cell r="A810" t="str">
            <v>GQ#MJK#G</v>
          </cell>
          <cell r="B810">
            <v>0</v>
          </cell>
        </row>
        <row r="811">
          <cell r="A811" t="str">
            <v>GQ#MJK#M</v>
          </cell>
          <cell r="B811">
            <v>0</v>
          </cell>
        </row>
        <row r="812">
          <cell r="A812" t="str">
            <v>GQ#MNS#G</v>
          </cell>
          <cell r="B812">
            <v>0</v>
          </cell>
        </row>
        <row r="813">
          <cell r="A813" t="str">
            <v>GQ#MNS#M</v>
          </cell>
          <cell r="B813">
            <v>0</v>
          </cell>
        </row>
        <row r="814">
          <cell r="A814" t="str">
            <v>GQ#MNT#G</v>
          </cell>
          <cell r="B814">
            <v>0</v>
          </cell>
        </row>
        <row r="815">
          <cell r="A815" t="str">
            <v>GQ#MNT#M</v>
          </cell>
          <cell r="B815">
            <v>0</v>
          </cell>
        </row>
        <row r="816">
          <cell r="A816" t="str">
            <v>GQ#MRC#G</v>
          </cell>
          <cell r="B816">
            <v>0</v>
          </cell>
        </row>
        <row r="817">
          <cell r="A817" t="str">
            <v>GQ#MRC#M</v>
          </cell>
          <cell r="B817">
            <v>0</v>
          </cell>
        </row>
        <row r="818">
          <cell r="A818" t="str">
            <v>GQ#MRS#G</v>
          </cell>
          <cell r="B818">
            <v>0</v>
          </cell>
        </row>
        <row r="819">
          <cell r="A819" t="str">
            <v>GQ#MRS#M</v>
          </cell>
          <cell r="B819">
            <v>0</v>
          </cell>
        </row>
        <row r="820">
          <cell r="A820" t="str">
            <v>GQY1NA#G</v>
          </cell>
          <cell r="B820">
            <v>0</v>
          </cell>
        </row>
        <row r="821">
          <cell r="A821" t="str">
            <v>GQY1NAY1</v>
          </cell>
          <cell r="B821">
            <v>0</v>
          </cell>
        </row>
        <row r="822">
          <cell r="A822" t="str">
            <v>GQY1NC#G</v>
          </cell>
          <cell r="B822">
            <v>0</v>
          </cell>
        </row>
        <row r="823">
          <cell r="A823" t="str">
            <v>GQY1NCY1</v>
          </cell>
          <cell r="B823">
            <v>0</v>
          </cell>
        </row>
        <row r="824">
          <cell r="A824" t="str">
            <v>GQY1NG#G</v>
          </cell>
          <cell r="B824">
            <v>0</v>
          </cell>
        </row>
        <row r="825">
          <cell r="A825" t="str">
            <v>GQY1NGY1</v>
          </cell>
          <cell r="B825">
            <v>0</v>
          </cell>
        </row>
        <row r="826">
          <cell r="A826" t="str">
            <v>GQY1NL#G</v>
          </cell>
          <cell r="B826">
            <v>0</v>
          </cell>
        </row>
        <row r="827">
          <cell r="A827" t="str">
            <v>GQY1NLY1</v>
          </cell>
          <cell r="B827">
            <v>0</v>
          </cell>
        </row>
        <row r="828">
          <cell r="A828" t="str">
            <v>GQY1NR#G</v>
          </cell>
          <cell r="B828">
            <v>0</v>
          </cell>
        </row>
        <row r="829">
          <cell r="A829" t="str">
            <v>GQY1NRY1</v>
          </cell>
          <cell r="B829">
            <v>0</v>
          </cell>
        </row>
        <row r="830">
          <cell r="A830" t="str">
            <v>GSEL3XO1A</v>
          </cell>
          <cell r="B830">
            <v>1.0000000474974513E-3</v>
          </cell>
        </row>
        <row r="831">
          <cell r="A831" t="str">
            <v>GSEL3XO1I</v>
          </cell>
          <cell r="B831">
            <v>137</v>
          </cell>
        </row>
        <row r="832">
          <cell r="A832" t="str">
            <v>GSEL3XO1R</v>
          </cell>
          <cell r="B832">
            <v>-21.023509979248047</v>
          </cell>
        </row>
        <row r="833">
          <cell r="A833" t="str">
            <v>GSEL3XO1U</v>
          </cell>
          <cell r="B833">
            <v>1</v>
          </cell>
        </row>
        <row r="834">
          <cell r="A834" t="str">
            <v>GSEL3XV1A</v>
          </cell>
          <cell r="B834">
            <v>1.0000000474974513E-3</v>
          </cell>
        </row>
        <row r="835">
          <cell r="A835" t="str">
            <v>GSEL3XV1I</v>
          </cell>
          <cell r="B835">
            <v>137</v>
          </cell>
        </row>
        <row r="836">
          <cell r="A836" t="str">
            <v>GSEL3XV1R</v>
          </cell>
          <cell r="B836">
            <v>-20.897331237792969</v>
          </cell>
        </row>
        <row r="837">
          <cell r="A837" t="str">
            <v>GSEL3XV1U</v>
          </cell>
          <cell r="B837">
            <v>1</v>
          </cell>
        </row>
        <row r="838">
          <cell r="A838" t="str">
            <v>GSEL7XO1A</v>
          </cell>
          <cell r="B838">
            <v>1.0000000474974513E-3</v>
          </cell>
        </row>
        <row r="839">
          <cell r="A839" t="str">
            <v>GSEL7XO1I</v>
          </cell>
          <cell r="B839">
            <v>143.30000305175781</v>
          </cell>
        </row>
        <row r="840">
          <cell r="A840" t="str">
            <v>GSEL7XO1R</v>
          </cell>
          <cell r="B840">
            <v>-19.757358551025391</v>
          </cell>
        </row>
        <row r="841">
          <cell r="A841" t="str">
            <v>GSEL7XO1U</v>
          </cell>
          <cell r="B841">
            <v>1</v>
          </cell>
        </row>
        <row r="842">
          <cell r="A842" t="str">
            <v>GSEL7XS1A</v>
          </cell>
          <cell r="B842">
            <v>2.199999988079071E-2</v>
          </cell>
        </row>
        <row r="843">
          <cell r="A843" t="str">
            <v>GSEL7XS1I</v>
          </cell>
          <cell r="B843">
            <v>229.23300170898438</v>
          </cell>
        </row>
        <row r="844">
          <cell r="A844" t="str">
            <v>GSEL7XS1R</v>
          </cell>
          <cell r="B844">
            <v>60.796642303466797</v>
          </cell>
        </row>
        <row r="845">
          <cell r="A845" t="str">
            <v>GSEL7XS1U</v>
          </cell>
          <cell r="B845">
            <v>2.199999988079071E-2</v>
          </cell>
        </row>
        <row r="846">
          <cell r="A846" t="str">
            <v>GSEL7XV1A</v>
          </cell>
          <cell r="B846">
            <v>1.0000000474974513E-3</v>
          </cell>
        </row>
        <row r="847">
          <cell r="A847" t="str">
            <v>GSEL7XV1I</v>
          </cell>
          <cell r="B847">
            <v>143.30000305175781</v>
          </cell>
        </row>
        <row r="848">
          <cell r="A848" t="str">
            <v>GSEL7XV1R</v>
          </cell>
          <cell r="B848">
            <v>-21.148992538452148</v>
          </cell>
        </row>
        <row r="849">
          <cell r="A849" t="str">
            <v>GSEL7XV1U</v>
          </cell>
          <cell r="B849">
            <v>1</v>
          </cell>
        </row>
        <row r="850">
          <cell r="A850" t="str">
            <v>GSELAVV1A</v>
          </cell>
          <cell r="B850">
            <v>4.5680869370698929E-2</v>
          </cell>
        </row>
        <row r="851">
          <cell r="A851" t="str">
            <v>GSELAVV1I</v>
          </cell>
          <cell r="B851">
            <v>404.70001220703125</v>
          </cell>
        </row>
        <row r="852">
          <cell r="A852" t="str">
            <v>GSELAVV1R</v>
          </cell>
          <cell r="B852">
            <v>209.75389099121094</v>
          </cell>
        </row>
        <row r="853">
          <cell r="A853" t="str">
            <v>GSELAVV1U</v>
          </cell>
          <cell r="B853">
            <v>4.5680869370698929E-2</v>
          </cell>
        </row>
        <row r="854">
          <cell r="A854" t="str">
            <v>GSELDBF1A</v>
          </cell>
          <cell r="B854">
            <v>0.86685317754745483</v>
          </cell>
        </row>
        <row r="855">
          <cell r="A855" t="str">
            <v>GSELDBF1I</v>
          </cell>
          <cell r="B855">
            <v>195.69999694824219</v>
          </cell>
        </row>
        <row r="856">
          <cell r="A856" t="str">
            <v>GSELDBF1R</v>
          </cell>
          <cell r="B856">
            <v>28.399999618530273</v>
          </cell>
        </row>
        <row r="857">
          <cell r="A857" t="str">
            <v>GSELDBF1U</v>
          </cell>
          <cell r="B857">
            <v>0.86685317754745483</v>
          </cell>
        </row>
        <row r="858">
          <cell r="A858" t="str">
            <v>GSELDBN1A</v>
          </cell>
          <cell r="B858">
            <v>4.163416862487793</v>
          </cell>
        </row>
        <row r="859">
          <cell r="A859" t="str">
            <v>GSELDBN1I</v>
          </cell>
          <cell r="B859">
            <v>184.80000305175781</v>
          </cell>
        </row>
        <row r="860">
          <cell r="A860" t="str">
            <v>GSELDBN1R</v>
          </cell>
          <cell r="B860">
            <v>9.3000001907348633</v>
          </cell>
        </row>
        <row r="861">
          <cell r="A861" t="str">
            <v>GSELDBN1U</v>
          </cell>
          <cell r="B861">
            <v>4.163416862487793</v>
          </cell>
        </row>
        <row r="862">
          <cell r="A862" t="str">
            <v>GSELDBO1A</v>
          </cell>
          <cell r="B862">
            <v>3.9597840309143066</v>
          </cell>
        </row>
        <row r="863">
          <cell r="A863" t="str">
            <v>GSELDBO1I</v>
          </cell>
          <cell r="B863">
            <v>192.89999389648438</v>
          </cell>
        </row>
        <row r="864">
          <cell r="A864" t="str">
            <v>GSELDBO1R</v>
          </cell>
          <cell r="B864">
            <v>26.399999618530273</v>
          </cell>
        </row>
        <row r="865">
          <cell r="A865" t="str">
            <v>GSELDBO1U</v>
          </cell>
          <cell r="B865">
            <v>3.9597840309143066</v>
          </cell>
        </row>
        <row r="866">
          <cell r="A866" t="str">
            <v>GSELDBV1A</v>
          </cell>
          <cell r="B866">
            <v>1.3619790077209473</v>
          </cell>
        </row>
        <row r="867">
          <cell r="A867" t="str">
            <v>GSELDBV1I</v>
          </cell>
          <cell r="B867">
            <v>192.39999389648438</v>
          </cell>
        </row>
        <row r="868">
          <cell r="A868" t="str">
            <v>GSELDBV1R</v>
          </cell>
          <cell r="B868">
            <v>25.399999618530273</v>
          </cell>
        </row>
        <row r="869">
          <cell r="A869" t="str">
            <v>GSELDBV1U</v>
          </cell>
          <cell r="B869">
            <v>1.3619790077209473</v>
          </cell>
        </row>
        <row r="870">
          <cell r="A870" t="str">
            <v>GSELDHV1A</v>
          </cell>
          <cell r="B870">
            <v>0</v>
          </cell>
        </row>
        <row r="871">
          <cell r="A871" t="str">
            <v>GSELDHV1I</v>
          </cell>
          <cell r="B871">
            <v>192.39999389648438</v>
          </cell>
        </row>
        <row r="872">
          <cell r="A872" t="str">
            <v>GSELDHV1R</v>
          </cell>
          <cell r="B872">
            <v>192.39999389648438</v>
          </cell>
        </row>
        <row r="873">
          <cell r="A873" t="str">
            <v>GSELDHV1U</v>
          </cell>
          <cell r="B873">
            <v>0</v>
          </cell>
        </row>
        <row r="874">
          <cell r="A874" t="str">
            <v>GSELDMS1A</v>
          </cell>
          <cell r="B874">
            <v>0.39107081294059753</v>
          </cell>
        </row>
        <row r="875">
          <cell r="A875" t="str">
            <v>GSELDMS1I</v>
          </cell>
          <cell r="B875">
            <v>203.39999389648438</v>
          </cell>
        </row>
        <row r="876">
          <cell r="A876" t="str">
            <v>GSELDMS1R</v>
          </cell>
          <cell r="B876">
            <v>41.022674560546875</v>
          </cell>
        </row>
        <row r="877">
          <cell r="A877" t="str">
            <v>GSELDMS1U</v>
          </cell>
          <cell r="B877">
            <v>0.39107081294059753</v>
          </cell>
        </row>
        <row r="878">
          <cell r="A878" t="str">
            <v>GSELDSM1A</v>
          </cell>
          <cell r="B878">
            <v>0</v>
          </cell>
        </row>
        <row r="879">
          <cell r="A879" t="str">
            <v>GSELDSM1I</v>
          </cell>
          <cell r="B879">
            <v>197.89999389648438</v>
          </cell>
        </row>
        <row r="880">
          <cell r="A880" t="str">
            <v>GSELDSM1R</v>
          </cell>
          <cell r="B880">
            <v>197.89999389648438</v>
          </cell>
        </row>
        <row r="881">
          <cell r="A881" t="str">
            <v>GSELDSM1U</v>
          </cell>
          <cell r="B881">
            <v>0</v>
          </cell>
        </row>
        <row r="882">
          <cell r="A882" t="str">
            <v>GSELDSN1A</v>
          </cell>
          <cell r="B882">
            <v>0</v>
          </cell>
        </row>
        <row r="883">
          <cell r="A883" t="str">
            <v>GSELDSN1I</v>
          </cell>
          <cell r="B883">
            <v>185.69999694824219</v>
          </cell>
        </row>
        <row r="884">
          <cell r="A884" t="str">
            <v>GSELDSN1R</v>
          </cell>
          <cell r="B884">
            <v>185.69999694824219</v>
          </cell>
        </row>
        <row r="885">
          <cell r="A885" t="str">
            <v>GSELDSN1U</v>
          </cell>
          <cell r="B885">
            <v>0</v>
          </cell>
        </row>
        <row r="886">
          <cell r="A886" t="str">
            <v>GSELDVM1A</v>
          </cell>
          <cell r="B886">
            <v>1.0188850164413452</v>
          </cell>
        </row>
        <row r="887">
          <cell r="A887" t="str">
            <v>GSELDVM1I</v>
          </cell>
          <cell r="B887">
            <v>200.5</v>
          </cell>
        </row>
        <row r="888">
          <cell r="A888" t="str">
            <v>GSELDVM1R</v>
          </cell>
          <cell r="B888">
            <v>27.108366012573242</v>
          </cell>
        </row>
        <row r="889">
          <cell r="A889" t="str">
            <v>GSELDVM1U</v>
          </cell>
          <cell r="B889">
            <v>1.0188850164413452</v>
          </cell>
        </row>
        <row r="890">
          <cell r="A890" t="str">
            <v>GSELDXO1A</v>
          </cell>
          <cell r="B890">
            <v>1</v>
          </cell>
        </row>
        <row r="891">
          <cell r="A891" t="str">
            <v>GSELDXO1I</v>
          </cell>
          <cell r="B891">
            <v>167</v>
          </cell>
        </row>
        <row r="892">
          <cell r="A892" t="str">
            <v>GSELDXO1R</v>
          </cell>
          <cell r="B892">
            <v>0.5</v>
          </cell>
        </row>
        <row r="893">
          <cell r="A893" t="str">
            <v>GSELDXO1U</v>
          </cell>
          <cell r="B893">
            <v>1</v>
          </cell>
        </row>
        <row r="894">
          <cell r="A894" t="str">
            <v>GSELDXS1A</v>
          </cell>
          <cell r="B894">
            <v>5.9000000357627869E-2</v>
          </cell>
        </row>
        <row r="895">
          <cell r="A895" t="str">
            <v>GSELDXS1I</v>
          </cell>
          <cell r="B895">
            <v>197.60000610351563</v>
          </cell>
        </row>
        <row r="896">
          <cell r="A896" t="str">
            <v>GSELDXS1R</v>
          </cell>
          <cell r="B896">
            <v>35.208366394042969</v>
          </cell>
        </row>
        <row r="897">
          <cell r="A897" t="str">
            <v>GSELDXS1U</v>
          </cell>
          <cell r="B897">
            <v>5.9000000357627869E-2</v>
          </cell>
        </row>
        <row r="898">
          <cell r="A898" t="str">
            <v>GSELDXV1A</v>
          </cell>
          <cell r="B898">
            <v>0.49879828095436096</v>
          </cell>
        </row>
        <row r="899">
          <cell r="A899" t="str">
            <v>GSELDXV1I</v>
          </cell>
          <cell r="B899">
            <v>167</v>
          </cell>
        </row>
        <row r="900">
          <cell r="A900" t="str">
            <v>GSELDXV1R</v>
          </cell>
          <cell r="B900">
            <v>0</v>
          </cell>
        </row>
        <row r="901">
          <cell r="A901" t="str">
            <v>GSELDXV1U</v>
          </cell>
          <cell r="B901">
            <v>1</v>
          </cell>
        </row>
        <row r="902">
          <cell r="A902" t="str">
            <v>GSELET#GA</v>
          </cell>
          <cell r="B902">
            <v>0.13140280544757843</v>
          </cell>
        </row>
        <row r="903">
          <cell r="A903" t="str">
            <v>GSELET#GI</v>
          </cell>
          <cell r="B903">
            <v>450</v>
          </cell>
        </row>
        <row r="904">
          <cell r="A904" t="str">
            <v>GSELET#GR</v>
          </cell>
          <cell r="B904">
            <v>276.0189208984375</v>
          </cell>
        </row>
        <row r="905">
          <cell r="A905" t="str">
            <v>GSELET#GU</v>
          </cell>
          <cell r="B905">
            <v>0.13140280544757843</v>
          </cell>
        </row>
        <row r="906">
          <cell r="A906" t="str">
            <v>GSELF5V1A</v>
          </cell>
          <cell r="B906">
            <v>4.0384061634540558E-2</v>
          </cell>
        </row>
        <row r="907">
          <cell r="A907" t="str">
            <v>GSELF5V1I</v>
          </cell>
          <cell r="B907">
            <v>157.5</v>
          </cell>
        </row>
        <row r="908">
          <cell r="A908" t="str">
            <v>GSELF5V1R</v>
          </cell>
          <cell r="B908">
            <v>8.3218402862548828</v>
          </cell>
        </row>
        <row r="909">
          <cell r="A909" t="str">
            <v>GSELF5V1U</v>
          </cell>
          <cell r="B909">
            <v>4.0384061634540558E-2</v>
          </cell>
        </row>
        <row r="910">
          <cell r="A910" t="str">
            <v>GSELF6N1A</v>
          </cell>
          <cell r="B910">
            <v>1.0000000474974513E-3</v>
          </cell>
        </row>
        <row r="911">
          <cell r="A911" t="str">
            <v>GSELF6N1I</v>
          </cell>
          <cell r="B911">
            <v>129.60000610351563</v>
          </cell>
        </row>
        <row r="912">
          <cell r="A912" t="str">
            <v>GSELF6N1R</v>
          </cell>
          <cell r="B912">
            <v>-1.7499902248382568</v>
          </cell>
        </row>
        <row r="913">
          <cell r="A913" t="str">
            <v>GSELF6N1U</v>
          </cell>
          <cell r="B913">
            <v>1.0764800310134888</v>
          </cell>
        </row>
        <row r="914">
          <cell r="A914" t="str">
            <v>GSELF6O1A</v>
          </cell>
          <cell r="B914">
            <v>1.5835859775543213</v>
          </cell>
        </row>
        <row r="915">
          <cell r="A915" t="str">
            <v>GSELF6O1I</v>
          </cell>
          <cell r="B915">
            <v>139</v>
          </cell>
        </row>
        <row r="916">
          <cell r="A916" t="str">
            <v>GSELF6O1R</v>
          </cell>
          <cell r="B916">
            <v>16.597431182861328</v>
          </cell>
        </row>
        <row r="917">
          <cell r="A917" t="str">
            <v>GSELF6O1U</v>
          </cell>
          <cell r="B917">
            <v>1.5835859775543213</v>
          </cell>
        </row>
        <row r="918">
          <cell r="A918" t="str">
            <v>GSELF6V1A</v>
          </cell>
          <cell r="B918">
            <v>0.45972070097923279</v>
          </cell>
        </row>
        <row r="919">
          <cell r="A919" t="str">
            <v>GSELF6V1I</v>
          </cell>
          <cell r="B919">
            <v>136.5</v>
          </cell>
        </row>
        <row r="920">
          <cell r="A920" t="str">
            <v>GSELF6V1R</v>
          </cell>
          <cell r="B920">
            <v>13.650010108947754</v>
          </cell>
        </row>
        <row r="921">
          <cell r="A921" t="str">
            <v>GSELF6V1U</v>
          </cell>
          <cell r="B921">
            <v>0.45972070097923279</v>
          </cell>
        </row>
        <row r="922">
          <cell r="A922" t="str">
            <v>GSELFG#AA</v>
          </cell>
          <cell r="B922">
            <v>0</v>
          </cell>
        </row>
        <row r="923">
          <cell r="A923" t="str">
            <v>GSELFG#AI</v>
          </cell>
          <cell r="B923">
            <v>0</v>
          </cell>
        </row>
        <row r="924">
          <cell r="A924" t="str">
            <v>GSELFG#AR</v>
          </cell>
          <cell r="B924">
            <v>0</v>
          </cell>
        </row>
        <row r="925">
          <cell r="A925" t="str">
            <v>GSELFG#GA</v>
          </cell>
          <cell r="B925">
            <v>0.71794474124908447</v>
          </cell>
        </row>
        <row r="926">
          <cell r="A926" t="str">
            <v>GSELFG#GI</v>
          </cell>
          <cell r="B926">
            <v>0</v>
          </cell>
        </row>
        <row r="927">
          <cell r="A927" t="str">
            <v>GSELFG#GR</v>
          </cell>
          <cell r="B927">
            <v>0</v>
          </cell>
        </row>
        <row r="928">
          <cell r="A928" t="str">
            <v>GSELFL#MA</v>
          </cell>
          <cell r="B928">
            <v>0</v>
          </cell>
        </row>
        <row r="929">
          <cell r="A929" t="str">
            <v>GSELFL#MI</v>
          </cell>
          <cell r="B929">
            <v>0</v>
          </cell>
        </row>
        <row r="930">
          <cell r="A930" t="str">
            <v>GSELFL#MR</v>
          </cell>
          <cell r="B930">
            <v>0</v>
          </cell>
        </row>
        <row r="931">
          <cell r="A931" t="str">
            <v>GSELFR#AA</v>
          </cell>
          <cell r="B931">
            <v>0</v>
          </cell>
        </row>
        <row r="932">
          <cell r="A932" t="str">
            <v>GSELFR#AI</v>
          </cell>
          <cell r="B932">
            <v>0</v>
          </cell>
        </row>
        <row r="933">
          <cell r="A933" t="str">
            <v>GSELFR#AR</v>
          </cell>
          <cell r="B933">
            <v>0</v>
          </cell>
        </row>
        <row r="934">
          <cell r="A934" t="str">
            <v>GSELFR#GA</v>
          </cell>
          <cell r="B934">
            <v>0</v>
          </cell>
        </row>
        <row r="935">
          <cell r="A935" t="str">
            <v>GSELFR#GI</v>
          </cell>
          <cell r="B935">
            <v>0</v>
          </cell>
        </row>
        <row r="936">
          <cell r="A936" t="str">
            <v>GSELFR#GR</v>
          </cell>
          <cell r="B936">
            <v>0</v>
          </cell>
        </row>
        <row r="937">
          <cell r="A937" t="str">
            <v>GSELG3F1A</v>
          </cell>
          <cell r="B937">
            <v>0.16157759726047516</v>
          </cell>
        </row>
        <row r="938">
          <cell r="A938" t="str">
            <v>GSELG3F1I</v>
          </cell>
          <cell r="B938">
            <v>189.3699951171875</v>
          </cell>
        </row>
        <row r="939">
          <cell r="A939" t="str">
            <v>GSELG3F1R</v>
          </cell>
          <cell r="B939">
            <v>30.546489715576172</v>
          </cell>
        </row>
        <row r="940">
          <cell r="A940" t="str">
            <v>GSELG3F1U</v>
          </cell>
          <cell r="B940">
            <v>0.16157759726047516</v>
          </cell>
        </row>
        <row r="941">
          <cell r="A941" t="str">
            <v>GSELG3N1A</v>
          </cell>
          <cell r="B941">
            <v>0.42796999216079712</v>
          </cell>
        </row>
        <row r="942">
          <cell r="A942" t="str">
            <v>GSELG3N1I</v>
          </cell>
          <cell r="B942">
            <v>181.60000610351563</v>
          </cell>
        </row>
        <row r="943">
          <cell r="A943" t="str">
            <v>GSELG3N1R</v>
          </cell>
          <cell r="B943">
            <v>15.202669143676758</v>
          </cell>
        </row>
        <row r="944">
          <cell r="A944" t="str">
            <v>GSELG3N1U</v>
          </cell>
          <cell r="B944">
            <v>0.42796999216079712</v>
          </cell>
        </row>
        <row r="945">
          <cell r="A945" t="str">
            <v>GSELG3O1A</v>
          </cell>
          <cell r="B945">
            <v>0.48146989941596985</v>
          </cell>
        </row>
        <row r="946">
          <cell r="A946" t="str">
            <v>GSELG3O1I</v>
          </cell>
          <cell r="B946">
            <v>186.57000732421875</v>
          </cell>
        </row>
        <row r="947">
          <cell r="A947" t="str">
            <v>GSELG3O1R</v>
          </cell>
          <cell r="B947">
            <v>28.546489715576172</v>
          </cell>
        </row>
        <row r="948">
          <cell r="A948" t="str">
            <v>GSELG3O1U</v>
          </cell>
          <cell r="B948">
            <v>0.48146989941596985</v>
          </cell>
        </row>
        <row r="949">
          <cell r="A949" t="str">
            <v>GSELG3S1A</v>
          </cell>
          <cell r="B949">
            <v>3.1449709087610245E-2</v>
          </cell>
        </row>
        <row r="950">
          <cell r="A950" t="str">
            <v>GSELG3S1I</v>
          </cell>
          <cell r="B950">
            <v>212.10000610351563</v>
          </cell>
        </row>
        <row r="951">
          <cell r="A951" t="str">
            <v>GSELG3S1R</v>
          </cell>
          <cell r="B951">
            <v>49.151882171630859</v>
          </cell>
        </row>
        <row r="952">
          <cell r="A952" t="str">
            <v>GSELG3S1U</v>
          </cell>
          <cell r="B952">
            <v>3.1449709087610245E-2</v>
          </cell>
        </row>
        <row r="953">
          <cell r="A953" t="str">
            <v>GSELG3V1A</v>
          </cell>
          <cell r="B953">
            <v>0.24403810501098633</v>
          </cell>
        </row>
        <row r="954">
          <cell r="A954" t="str">
            <v>GSELG3V1I</v>
          </cell>
          <cell r="B954">
            <v>186.07000732421875</v>
          </cell>
        </row>
        <row r="955">
          <cell r="A955" t="str">
            <v>GSELG3V1R</v>
          </cell>
          <cell r="B955">
            <v>28.17266845703125</v>
          </cell>
        </row>
        <row r="956">
          <cell r="A956" t="str">
            <v>GSELG3V1U</v>
          </cell>
          <cell r="B956">
            <v>0.24403810501098633</v>
          </cell>
        </row>
        <row r="957">
          <cell r="A957" t="str">
            <v>GSELG7F1A</v>
          </cell>
          <cell r="B957">
            <v>0.16349640488624573</v>
          </cell>
        </row>
        <row r="958">
          <cell r="A958" t="str">
            <v>GSELG7F1I</v>
          </cell>
          <cell r="B958">
            <v>198.30000305175781</v>
          </cell>
        </row>
        <row r="959">
          <cell r="A959" t="str">
            <v>GSELG7F1R</v>
          </cell>
          <cell r="B959">
            <v>33.814231872558594</v>
          </cell>
        </row>
        <row r="960">
          <cell r="A960" t="str">
            <v>GSELG7F1U</v>
          </cell>
          <cell r="B960">
            <v>0.16349640488624573</v>
          </cell>
        </row>
        <row r="961">
          <cell r="A961" t="str">
            <v>GSELG7N1A</v>
          </cell>
          <cell r="B961">
            <v>0.43739509582519531</v>
          </cell>
        </row>
        <row r="962">
          <cell r="A962" t="str">
            <v>GSELG7N1I</v>
          </cell>
          <cell r="B962">
            <v>196.30000305175781</v>
          </cell>
        </row>
        <row r="963">
          <cell r="A963" t="str">
            <v>GSELG7N1R</v>
          </cell>
          <cell r="B963">
            <v>23.900411605834961</v>
          </cell>
        </row>
        <row r="964">
          <cell r="A964" t="str">
            <v>GSELG7N1U</v>
          </cell>
          <cell r="B964">
            <v>0.43739509582519531</v>
          </cell>
        </row>
        <row r="965">
          <cell r="A965" t="str">
            <v>GSELG7O1A</v>
          </cell>
          <cell r="B965">
            <v>0.55849897861480713</v>
          </cell>
        </row>
        <row r="966">
          <cell r="A966" t="str">
            <v>GSELG7O1I</v>
          </cell>
          <cell r="B966">
            <v>195.5</v>
          </cell>
        </row>
        <row r="967">
          <cell r="A967" t="str">
            <v>GSELG7O1R</v>
          </cell>
          <cell r="B967">
            <v>31.814231872558594</v>
          </cell>
        </row>
        <row r="968">
          <cell r="A968" t="str">
            <v>GSELG7O1U</v>
          </cell>
          <cell r="B968">
            <v>0.55849897861480713</v>
          </cell>
        </row>
        <row r="969">
          <cell r="A969" t="str">
            <v>GSELG7S1A</v>
          </cell>
          <cell r="B969">
            <v>1.2488819658756256E-2</v>
          </cell>
        </row>
        <row r="970">
          <cell r="A970" t="str">
            <v>GSELG7S1I</v>
          </cell>
          <cell r="B970">
            <v>228.10000610351563</v>
          </cell>
        </row>
        <row r="971">
          <cell r="A971" t="str">
            <v>GSELG7S1R</v>
          </cell>
          <cell r="B971">
            <v>59.663642883300781</v>
          </cell>
        </row>
        <row r="972">
          <cell r="A972" t="str">
            <v>GSELG7S1U</v>
          </cell>
          <cell r="B972">
            <v>1.2488819658756256E-2</v>
          </cell>
        </row>
        <row r="973">
          <cell r="A973" t="str">
            <v>GSELG7V1A</v>
          </cell>
          <cell r="B973">
            <v>0.4171459972858429</v>
          </cell>
        </row>
        <row r="974">
          <cell r="A974" t="str">
            <v>GSELG7V1I</v>
          </cell>
          <cell r="B974">
            <v>195</v>
          </cell>
        </row>
        <row r="975">
          <cell r="A975" t="str">
            <v>GSELG7V1R</v>
          </cell>
          <cell r="B975">
            <v>31.100412368774414</v>
          </cell>
        </row>
        <row r="976">
          <cell r="A976" t="str">
            <v>GSELG7V1U</v>
          </cell>
          <cell r="B976">
            <v>0.4171459972858429</v>
          </cell>
        </row>
        <row r="977">
          <cell r="A977" t="str">
            <v>GSELGEO1A</v>
          </cell>
          <cell r="B977">
            <v>0</v>
          </cell>
        </row>
        <row r="978">
          <cell r="A978" t="str">
            <v>GSELGEO1I</v>
          </cell>
          <cell r="B978">
            <v>122</v>
          </cell>
        </row>
        <row r="979">
          <cell r="A979" t="str">
            <v>GSELGEO1R</v>
          </cell>
          <cell r="B979">
            <v>-0.97731083631515503</v>
          </cell>
        </row>
        <row r="980">
          <cell r="A980" t="str">
            <v>GSELGEO1U</v>
          </cell>
          <cell r="B980">
            <v>1</v>
          </cell>
        </row>
        <row r="981">
          <cell r="A981" t="str">
            <v>GSELGEV1A</v>
          </cell>
          <cell r="B981">
            <v>0</v>
          </cell>
        </row>
        <row r="982">
          <cell r="A982" t="str">
            <v>GSELGEV1I</v>
          </cell>
          <cell r="B982">
            <v>122</v>
          </cell>
        </row>
        <row r="983">
          <cell r="A983" t="str">
            <v>GSELGEV1R</v>
          </cell>
          <cell r="B983">
            <v>-3.6483867168426514</v>
          </cell>
        </row>
        <row r="984">
          <cell r="A984" t="str">
            <v>GSELGEV1U</v>
          </cell>
          <cell r="B984">
            <v>1</v>
          </cell>
        </row>
        <row r="985">
          <cell r="A985" t="str">
            <v>GSELGPF1A</v>
          </cell>
          <cell r="B985">
            <v>0.3912355899810791</v>
          </cell>
        </row>
        <row r="986">
          <cell r="A986" t="str">
            <v>GSELGPF1I</v>
          </cell>
          <cell r="B986">
            <v>189.3699951171875</v>
          </cell>
        </row>
        <row r="987">
          <cell r="A987" t="str">
            <v>GSELGPF1R</v>
          </cell>
          <cell r="B987">
            <v>32.161014556884766</v>
          </cell>
        </row>
        <row r="988">
          <cell r="A988" t="str">
            <v>GSELGPF1U</v>
          </cell>
          <cell r="B988">
            <v>0.3912355899810791</v>
          </cell>
        </row>
        <row r="989">
          <cell r="A989" t="str">
            <v>GSELGPN1A</v>
          </cell>
          <cell r="B989">
            <v>0.38882708549499512</v>
          </cell>
        </row>
        <row r="990">
          <cell r="A990" t="str">
            <v>GSELGPN1I</v>
          </cell>
          <cell r="B990">
            <v>181.60000610351563</v>
          </cell>
        </row>
        <row r="991">
          <cell r="A991" t="str">
            <v>GSELGPN1R</v>
          </cell>
          <cell r="B991">
            <v>19.234603881835938</v>
          </cell>
        </row>
        <row r="992">
          <cell r="A992" t="str">
            <v>GSELGPN1U</v>
          </cell>
          <cell r="B992">
            <v>0.38882708549499512</v>
          </cell>
        </row>
        <row r="993">
          <cell r="A993" t="str">
            <v>GSELGPO1A</v>
          </cell>
          <cell r="B993">
            <v>1.0172309875488281</v>
          </cell>
        </row>
        <row r="994">
          <cell r="A994" t="str">
            <v>GSELGPO1I</v>
          </cell>
          <cell r="B994">
            <v>186.57000732421875</v>
          </cell>
        </row>
        <row r="995">
          <cell r="A995" t="str">
            <v>GSELGPO1R</v>
          </cell>
          <cell r="B995">
            <v>30.161014556884766</v>
          </cell>
        </row>
        <row r="996">
          <cell r="A996" t="str">
            <v>GSELGPO1U</v>
          </cell>
          <cell r="B996">
            <v>1.0172309875488281</v>
          </cell>
        </row>
        <row r="997">
          <cell r="A997" t="str">
            <v>GSELGPS1A</v>
          </cell>
          <cell r="B997">
            <v>3.7323500961065292E-2</v>
          </cell>
        </row>
        <row r="998">
          <cell r="A998" t="str">
            <v>GSELGPS1I</v>
          </cell>
          <cell r="B998">
            <v>200.10000610351563</v>
          </cell>
        </row>
        <row r="999">
          <cell r="A999" t="str">
            <v>GSELGPS1R</v>
          </cell>
          <cell r="B999">
            <v>37.151882171630859</v>
          </cell>
        </row>
        <row r="1000">
          <cell r="A1000" t="str">
            <v>GSELGPS1U</v>
          </cell>
          <cell r="B1000">
            <v>3.7323500961065292E-2</v>
          </cell>
        </row>
        <row r="1001">
          <cell r="A1001" t="str">
            <v>GSELGPV1A</v>
          </cell>
          <cell r="B1001">
            <v>0.42581769824028015</v>
          </cell>
        </row>
        <row r="1002">
          <cell r="A1002" t="str">
            <v>GSELGPV1I</v>
          </cell>
          <cell r="B1002">
            <v>186.07000732421875</v>
          </cell>
        </row>
        <row r="1003">
          <cell r="A1003" t="str">
            <v>GSELGPV1R</v>
          </cell>
          <cell r="B1003">
            <v>32.204605102539063</v>
          </cell>
        </row>
        <row r="1004">
          <cell r="A1004" t="str">
            <v>GSELGPV1U</v>
          </cell>
          <cell r="B1004">
            <v>0.42581769824028015</v>
          </cell>
        </row>
        <row r="1005">
          <cell r="A1005" t="str">
            <v>GSELIFN1A</v>
          </cell>
          <cell r="B1005">
            <v>1.0000000474974513E-3</v>
          </cell>
        </row>
        <row r="1006">
          <cell r="A1006" t="str">
            <v>GSELIFN1I</v>
          </cell>
          <cell r="B1006">
            <v>100</v>
          </cell>
        </row>
        <row r="1007">
          <cell r="A1007" t="str">
            <v>GSELIFN1R</v>
          </cell>
          <cell r="B1007">
            <v>-35.113422393798828</v>
          </cell>
        </row>
        <row r="1008">
          <cell r="A1008" t="str">
            <v>GSELIFN1U</v>
          </cell>
          <cell r="B1008">
            <v>9.4085998833179474E-2</v>
          </cell>
        </row>
        <row r="1009">
          <cell r="A1009" t="str">
            <v>GSELIFO1A</v>
          </cell>
          <cell r="B1009">
            <v>0.37365588545799255</v>
          </cell>
        </row>
        <row r="1010">
          <cell r="A1010" t="str">
            <v>GSELIFO1I</v>
          </cell>
          <cell r="B1010">
            <v>136.22000122070313</v>
          </cell>
        </row>
        <row r="1011">
          <cell r="A1011" t="str">
            <v>GSELIFO1R</v>
          </cell>
          <cell r="B1011">
            <v>10.106576919555664</v>
          </cell>
        </row>
        <row r="1012">
          <cell r="A1012" t="str">
            <v>GSELIFO1U</v>
          </cell>
          <cell r="B1012">
            <v>0.37365588545799255</v>
          </cell>
        </row>
        <row r="1013">
          <cell r="A1013" t="str">
            <v>GSELIFV1A</v>
          </cell>
          <cell r="B1013">
            <v>4.097592830657959E-2</v>
          </cell>
        </row>
        <row r="1014">
          <cell r="A1014" t="str">
            <v>GSELIFV1I</v>
          </cell>
          <cell r="B1014">
            <v>134.19999694824219</v>
          </cell>
        </row>
        <row r="1015">
          <cell r="A1015" t="str">
            <v>GSELIFV1R</v>
          </cell>
          <cell r="B1015">
            <v>0</v>
          </cell>
        </row>
        <row r="1016">
          <cell r="A1016" t="str">
            <v>GSELIFV1U</v>
          </cell>
          <cell r="B1016">
            <v>0.3668999969959259</v>
          </cell>
        </row>
        <row r="1017">
          <cell r="A1017" t="str">
            <v>GSELIOV1A</v>
          </cell>
          <cell r="B1017">
            <v>0.85610002279281616</v>
          </cell>
        </row>
        <row r="1018">
          <cell r="A1018" t="str">
            <v>GSELIOV1I</v>
          </cell>
          <cell r="B1018">
            <v>134.19999694824219</v>
          </cell>
        </row>
        <row r="1019">
          <cell r="A1019" t="str">
            <v>GSELIOV1R</v>
          </cell>
          <cell r="B1019">
            <v>10.747512817382813</v>
          </cell>
        </row>
        <row r="1020">
          <cell r="A1020" t="str">
            <v>GSELIOV1U</v>
          </cell>
          <cell r="B1020">
            <v>0.85610002279281616</v>
          </cell>
        </row>
        <row r="1021">
          <cell r="A1021" t="str">
            <v>GSELJKM1A</v>
          </cell>
          <cell r="B1021">
            <v>1.5734490156173706</v>
          </cell>
        </row>
        <row r="1022">
          <cell r="A1022" t="str">
            <v>GSELJKM1I</v>
          </cell>
          <cell r="B1022">
            <v>204.10000610351563</v>
          </cell>
        </row>
        <row r="1023">
          <cell r="A1023" t="str">
            <v>GSELJKM1R</v>
          </cell>
          <cell r="B1023">
            <v>31.174596786499023</v>
          </cell>
        </row>
        <row r="1024">
          <cell r="A1024" t="str">
            <v>GSELJKM1U</v>
          </cell>
          <cell r="B1024">
            <v>1.5734490156173706</v>
          </cell>
        </row>
        <row r="1025">
          <cell r="A1025" t="str">
            <v>GSELJKN1A</v>
          </cell>
          <cell r="B1025">
            <v>0.32141700387001038</v>
          </cell>
        </row>
        <row r="1026">
          <cell r="A1026" t="str">
            <v>GSELJKN1I</v>
          </cell>
          <cell r="B1026">
            <v>189.19999694824219</v>
          </cell>
        </row>
        <row r="1027">
          <cell r="A1027" t="str">
            <v>GSELJKN1R</v>
          </cell>
          <cell r="B1027">
            <v>13.699999809265137</v>
          </cell>
        </row>
        <row r="1028">
          <cell r="A1028" t="str">
            <v>GSELJKN1U</v>
          </cell>
          <cell r="B1028">
            <v>0.32141700387001038</v>
          </cell>
        </row>
        <row r="1029">
          <cell r="A1029" t="str">
            <v>GSELJKO1A</v>
          </cell>
          <cell r="B1029">
            <v>0.27189350128173828</v>
          </cell>
        </row>
        <row r="1030">
          <cell r="A1030" t="str">
            <v>GSELJKO1I</v>
          </cell>
          <cell r="B1030">
            <v>201.10000610351563</v>
          </cell>
        </row>
        <row r="1031">
          <cell r="A1031" t="str">
            <v>GSELJKO1R</v>
          </cell>
          <cell r="B1031">
            <v>34.599998474121094</v>
          </cell>
        </row>
        <row r="1032">
          <cell r="A1032" t="str">
            <v>GSELJKO1U</v>
          </cell>
          <cell r="B1032">
            <v>0.27189350128173828</v>
          </cell>
        </row>
        <row r="1033">
          <cell r="A1033" t="str">
            <v>GSELJKS1A</v>
          </cell>
          <cell r="B1033">
            <v>0.11907999962568283</v>
          </cell>
        </row>
        <row r="1034">
          <cell r="A1034" t="str">
            <v>GSELJKS1I</v>
          </cell>
          <cell r="B1034">
            <v>211.60000610351563</v>
          </cell>
        </row>
        <row r="1035">
          <cell r="A1035" t="str">
            <v>GSELJKS1R</v>
          </cell>
          <cell r="B1035">
            <v>49.379634857177734</v>
          </cell>
        </row>
        <row r="1036">
          <cell r="A1036" t="str">
            <v>GSELJKS1U</v>
          </cell>
          <cell r="B1036">
            <v>0.11907999962568283</v>
          </cell>
        </row>
        <row r="1037">
          <cell r="A1037" t="str">
            <v>GSELJKV1A</v>
          </cell>
          <cell r="B1037">
            <v>1.277794037014246E-2</v>
          </cell>
        </row>
        <row r="1038">
          <cell r="A1038" t="str">
            <v>GSELJKV1I</v>
          </cell>
          <cell r="B1038">
            <v>198.60000610351563</v>
          </cell>
        </row>
        <row r="1039">
          <cell r="A1039" t="str">
            <v>GSELJKV1R</v>
          </cell>
          <cell r="B1039">
            <v>31.174596786499023</v>
          </cell>
        </row>
        <row r="1040">
          <cell r="A1040" t="str">
            <v>GSELJKV1U</v>
          </cell>
          <cell r="B1040">
            <v>1.277794037014246E-2</v>
          </cell>
        </row>
        <row r="1041">
          <cell r="A1041" t="str">
            <v>GSELKDF1A</v>
          </cell>
          <cell r="B1041">
            <v>3.8451578468084335E-2</v>
          </cell>
        </row>
        <row r="1042">
          <cell r="A1042" t="str">
            <v>GSELKDF1I</v>
          </cell>
          <cell r="B1042">
            <v>203.89999389648438</v>
          </cell>
        </row>
        <row r="1043">
          <cell r="A1043" t="str">
            <v>GSELKDF1R</v>
          </cell>
          <cell r="B1043">
            <v>36.599998474121094</v>
          </cell>
        </row>
        <row r="1044">
          <cell r="A1044" t="str">
            <v>GSELKDF1U</v>
          </cell>
          <cell r="B1044">
            <v>3.8451578468084335E-2</v>
          </cell>
        </row>
        <row r="1045">
          <cell r="A1045" t="str">
            <v>GSELKDN1A</v>
          </cell>
          <cell r="B1045">
            <v>4.8752740025520325E-2</v>
          </cell>
        </row>
        <row r="1046">
          <cell r="A1046" t="str">
            <v>GSELKDN1I</v>
          </cell>
          <cell r="B1046">
            <v>189.19999694824219</v>
          </cell>
        </row>
        <row r="1047">
          <cell r="A1047" t="str">
            <v>GSELKDN1R</v>
          </cell>
          <cell r="B1047">
            <v>17.200000762939453</v>
          </cell>
        </row>
        <row r="1048">
          <cell r="A1048" t="str">
            <v>GSELKDN1U</v>
          </cell>
          <cell r="B1048">
            <v>4.8752740025520325E-2</v>
          </cell>
        </row>
        <row r="1049">
          <cell r="A1049" t="str">
            <v>GSELKDO1A</v>
          </cell>
          <cell r="B1049">
            <v>5.3146548569202423E-2</v>
          </cell>
        </row>
        <row r="1050">
          <cell r="A1050" t="str">
            <v>GSELKDO1I</v>
          </cell>
          <cell r="B1050">
            <v>201.10000610351563</v>
          </cell>
        </row>
        <row r="1051">
          <cell r="A1051" t="str">
            <v>GSELKDO1R</v>
          </cell>
          <cell r="B1051">
            <v>34.599998474121094</v>
          </cell>
        </row>
        <row r="1052">
          <cell r="A1052" t="str">
            <v>GSELKDO1U</v>
          </cell>
          <cell r="B1052">
            <v>5.3146548569202423E-2</v>
          </cell>
        </row>
        <row r="1053">
          <cell r="A1053" t="str">
            <v>GSELKDS1A</v>
          </cell>
          <cell r="B1053">
            <v>0</v>
          </cell>
        </row>
        <row r="1054">
          <cell r="A1054" t="str">
            <v>GSELKDS1I</v>
          </cell>
          <cell r="B1054">
            <v>211.60000610351563</v>
          </cell>
        </row>
        <row r="1055">
          <cell r="A1055" t="str">
            <v>GSELKDS1R</v>
          </cell>
          <cell r="B1055">
            <v>211.60000610351563</v>
          </cell>
        </row>
        <row r="1056">
          <cell r="A1056" t="str">
            <v>GSELKDS1U</v>
          </cell>
          <cell r="B1056">
            <v>0</v>
          </cell>
        </row>
        <row r="1057">
          <cell r="A1057" t="str">
            <v>GSELKDV1A</v>
          </cell>
          <cell r="B1057">
            <v>2.5010149925947189E-2</v>
          </cell>
        </row>
        <row r="1058">
          <cell r="A1058" t="str">
            <v>GSELKDV1I</v>
          </cell>
          <cell r="B1058">
            <v>198.60000610351563</v>
          </cell>
        </row>
        <row r="1059">
          <cell r="A1059" t="str">
            <v>GSELKDV1R</v>
          </cell>
          <cell r="B1059">
            <v>35.099998474121094</v>
          </cell>
        </row>
        <row r="1060">
          <cell r="A1060" t="str">
            <v>GSELKDV1U</v>
          </cell>
          <cell r="B1060">
            <v>2.5010149925947189E-2</v>
          </cell>
        </row>
        <row r="1061">
          <cell r="A1061" t="str">
            <v>GSELKMM1A</v>
          </cell>
          <cell r="B1061">
            <v>0.17284110188484192</v>
          </cell>
        </row>
        <row r="1062">
          <cell r="A1062" t="str">
            <v>GSELKMM1I</v>
          </cell>
          <cell r="B1062">
            <v>204.10000610351563</v>
          </cell>
        </row>
        <row r="1063">
          <cell r="A1063" t="str">
            <v>GSELKMM1R</v>
          </cell>
          <cell r="B1063">
            <v>31.174596786499023</v>
          </cell>
        </row>
        <row r="1064">
          <cell r="A1064" t="str">
            <v>GSELKMM1U</v>
          </cell>
          <cell r="B1064">
            <v>0.17284110188484192</v>
          </cell>
        </row>
        <row r="1065">
          <cell r="A1065" t="str">
            <v>GSELM3M1A</v>
          </cell>
          <cell r="B1065">
            <v>0.87958651781082153</v>
          </cell>
        </row>
        <row r="1066">
          <cell r="A1066" t="str">
            <v>GSELM3M1I</v>
          </cell>
          <cell r="B1066">
            <v>191.60000610351563</v>
          </cell>
        </row>
        <row r="1067">
          <cell r="A1067" t="str">
            <v>GSELM3M1R</v>
          </cell>
          <cell r="B1067">
            <v>27.654031753540039</v>
          </cell>
        </row>
        <row r="1068">
          <cell r="A1068" t="str">
            <v>GSELM3M1U</v>
          </cell>
          <cell r="B1068">
            <v>0.87958651781082153</v>
          </cell>
        </row>
        <row r="1069">
          <cell r="A1069" t="str">
            <v>GSELM7M1A</v>
          </cell>
          <cell r="B1069">
            <v>1.64444899559021</v>
          </cell>
        </row>
        <row r="1070">
          <cell r="A1070" t="str">
            <v>GSELM7M1I</v>
          </cell>
          <cell r="B1070">
            <v>200.5</v>
          </cell>
        </row>
        <row r="1071">
          <cell r="A1071" t="str">
            <v>GSELM7M1R</v>
          </cell>
          <cell r="B1071">
            <v>30.551008224487305</v>
          </cell>
        </row>
        <row r="1072">
          <cell r="A1072" t="str">
            <v>GSELM7M1U</v>
          </cell>
          <cell r="B1072">
            <v>1.64444899559021</v>
          </cell>
        </row>
        <row r="1073">
          <cell r="A1073" t="str">
            <v>GSELMSM1A</v>
          </cell>
          <cell r="B1073">
            <v>1.0675640106201172</v>
          </cell>
        </row>
        <row r="1074">
          <cell r="A1074" t="str">
            <v>GSELMSM1I</v>
          </cell>
          <cell r="B1074">
            <v>191.60000610351563</v>
          </cell>
        </row>
        <row r="1075">
          <cell r="A1075" t="str">
            <v>GSELMSM1R</v>
          </cell>
          <cell r="B1075">
            <v>27.654031753540039</v>
          </cell>
        </row>
        <row r="1076">
          <cell r="A1076" t="str">
            <v>GSELMSM1U</v>
          </cell>
          <cell r="B1076">
            <v>1.0675640106201172</v>
          </cell>
        </row>
        <row r="1077">
          <cell r="A1077" t="str">
            <v>GSELNH#GA</v>
          </cell>
          <cell r="B1077">
            <v>5.8901635929942131E-4</v>
          </cell>
        </row>
        <row r="1078">
          <cell r="A1078" t="str">
            <v>GSELNH#GI</v>
          </cell>
          <cell r="B1078">
            <v>589.20001220703125</v>
          </cell>
        </row>
        <row r="1079">
          <cell r="A1079" t="str">
            <v>GSELNH#GR</v>
          </cell>
          <cell r="B1079">
            <v>0</v>
          </cell>
        </row>
        <row r="1080">
          <cell r="A1080" t="str">
            <v>GSELNNV1A</v>
          </cell>
          <cell r="B1080">
            <v>1.831120066344738E-2</v>
          </cell>
        </row>
        <row r="1081">
          <cell r="A1081" t="str">
            <v>GSELNNV1I</v>
          </cell>
          <cell r="B1081">
            <v>165.5</v>
          </cell>
        </row>
        <row r="1082">
          <cell r="A1082" t="str">
            <v>GSELNNV1R</v>
          </cell>
          <cell r="B1082">
            <v>38.082542419433594</v>
          </cell>
        </row>
        <row r="1083">
          <cell r="A1083" t="str">
            <v>GSELNNV1U</v>
          </cell>
          <cell r="B1083">
            <v>1.831120066344738E-2</v>
          </cell>
        </row>
        <row r="1084">
          <cell r="A1084" t="str">
            <v>GSELNSS1A</v>
          </cell>
          <cell r="B1084">
            <v>0</v>
          </cell>
        </row>
        <row r="1085">
          <cell r="A1085" t="str">
            <v>GSELNSS1I</v>
          </cell>
          <cell r="B1085">
            <v>0</v>
          </cell>
        </row>
        <row r="1086">
          <cell r="A1086" t="str">
            <v>GSELNSS1R</v>
          </cell>
          <cell r="B1086">
            <v>0</v>
          </cell>
        </row>
        <row r="1087">
          <cell r="A1087" t="str">
            <v>GSELNSS1U</v>
          </cell>
          <cell r="B1087">
            <v>0</v>
          </cell>
        </row>
        <row r="1088">
          <cell r="A1088" t="str">
            <v>GSELNTS1A</v>
          </cell>
          <cell r="B1088">
            <v>0</v>
          </cell>
        </row>
        <row r="1089">
          <cell r="A1089" t="str">
            <v>GSELNTS1I</v>
          </cell>
          <cell r="B1089">
            <v>0</v>
          </cell>
        </row>
        <row r="1090">
          <cell r="A1090" t="str">
            <v>GSELNTS1R</v>
          </cell>
          <cell r="B1090">
            <v>0</v>
          </cell>
        </row>
        <row r="1091">
          <cell r="A1091" t="str">
            <v>GSELNTS1U</v>
          </cell>
          <cell r="B1091">
            <v>0</v>
          </cell>
        </row>
        <row r="1092">
          <cell r="A1092" t="str">
            <v>GSELNXS1A</v>
          </cell>
          <cell r="B1092">
            <v>0</v>
          </cell>
        </row>
        <row r="1093">
          <cell r="A1093" t="str">
            <v>GSELNXS1I</v>
          </cell>
          <cell r="B1093">
            <v>132.60000610351563</v>
          </cell>
        </row>
        <row r="1094">
          <cell r="A1094" t="str">
            <v>GSELNXS1R</v>
          </cell>
          <cell r="B1094">
            <v>-17.219877243041992</v>
          </cell>
        </row>
        <row r="1095">
          <cell r="A1095" t="str">
            <v>GSELNXS1U</v>
          </cell>
          <cell r="B1095">
            <v>1</v>
          </cell>
        </row>
        <row r="1096">
          <cell r="A1096" t="str">
            <v>GSELNYV1A</v>
          </cell>
          <cell r="B1096">
            <v>0</v>
          </cell>
        </row>
        <row r="1097">
          <cell r="A1097" t="str">
            <v>GSELNYV1I</v>
          </cell>
          <cell r="B1097">
            <v>165.5</v>
          </cell>
        </row>
        <row r="1098">
          <cell r="A1098" t="str">
            <v>GSELNYV1R</v>
          </cell>
          <cell r="B1098">
            <v>165.5</v>
          </cell>
        </row>
        <row r="1099">
          <cell r="A1099" t="str">
            <v>GSELNYV1U</v>
          </cell>
          <cell r="B1099">
            <v>0</v>
          </cell>
        </row>
        <row r="1100">
          <cell r="A1100" t="str">
            <v>GSELPIO1A</v>
          </cell>
          <cell r="B1100">
            <v>7.1845076978206635E-2</v>
          </cell>
        </row>
        <row r="1101">
          <cell r="A1101" t="str">
            <v>GSELPIO1I</v>
          </cell>
          <cell r="B1101">
            <v>134.39999389648438</v>
          </cell>
        </row>
        <row r="1102">
          <cell r="A1102" t="str">
            <v>GSELPIO1R</v>
          </cell>
          <cell r="B1102">
            <v>0</v>
          </cell>
        </row>
        <row r="1103">
          <cell r="A1103" t="str">
            <v>GSELPIO1U</v>
          </cell>
          <cell r="B1103">
            <v>0.5383337140083313</v>
          </cell>
        </row>
        <row r="1104">
          <cell r="A1104" t="str">
            <v>GSELPIV1A</v>
          </cell>
          <cell r="B1104">
            <v>0.30434781312942505</v>
          </cell>
        </row>
        <row r="1105">
          <cell r="A1105" t="str">
            <v>GSELPIV1I</v>
          </cell>
          <cell r="B1105">
            <v>134.39999389648438</v>
          </cell>
        </row>
        <row r="1106">
          <cell r="A1106" t="str">
            <v>GSELPIV1R</v>
          </cell>
          <cell r="B1106">
            <v>79.086753845214844</v>
          </cell>
        </row>
        <row r="1107">
          <cell r="A1107" t="str">
            <v>GSELPIV1U</v>
          </cell>
          <cell r="B1107">
            <v>0.30434781312942505</v>
          </cell>
        </row>
        <row r="1108">
          <cell r="A1108" t="str">
            <v>GSELPRO1A</v>
          </cell>
          <cell r="B1108">
            <v>0.52399998903274536</v>
          </cell>
        </row>
        <row r="1109">
          <cell r="A1109" t="str">
            <v>GSELPRO1I</v>
          </cell>
          <cell r="B1109">
            <v>181.04800415039063</v>
          </cell>
        </row>
        <row r="1110">
          <cell r="A1110" t="str">
            <v>GSELPRO1R</v>
          </cell>
          <cell r="B1110">
            <v>1.1319999694824219</v>
          </cell>
        </row>
        <row r="1111">
          <cell r="A1111" t="str">
            <v>GSELPRO1U</v>
          </cell>
          <cell r="B1111">
            <v>0.52399998903274536</v>
          </cell>
        </row>
        <row r="1112">
          <cell r="A1112" t="str">
            <v>GSELPXO1A</v>
          </cell>
          <cell r="B1112">
            <v>0</v>
          </cell>
        </row>
        <row r="1113">
          <cell r="A1113" t="str">
            <v>GSELPXO1I</v>
          </cell>
          <cell r="B1113">
            <v>0</v>
          </cell>
        </row>
        <row r="1114">
          <cell r="A1114" t="str">
            <v>GSELPXO1R</v>
          </cell>
          <cell r="B1114">
            <v>0</v>
          </cell>
        </row>
        <row r="1115">
          <cell r="A1115" t="str">
            <v>GSELPXO1U</v>
          </cell>
          <cell r="B1115">
            <v>0</v>
          </cell>
        </row>
        <row r="1116">
          <cell r="A1116" t="str">
            <v>GSELPXV1A</v>
          </cell>
          <cell r="B1116">
            <v>0</v>
          </cell>
        </row>
        <row r="1117">
          <cell r="A1117" t="str">
            <v>GSELPXV1I</v>
          </cell>
          <cell r="B1117">
            <v>0</v>
          </cell>
        </row>
        <row r="1118">
          <cell r="A1118" t="str">
            <v>GSELPXV1R</v>
          </cell>
          <cell r="B1118">
            <v>0</v>
          </cell>
        </row>
        <row r="1119">
          <cell r="A1119" t="str">
            <v>GSELPXV1U</v>
          </cell>
          <cell r="B1119">
            <v>0</v>
          </cell>
        </row>
        <row r="1120">
          <cell r="A1120" t="str">
            <v>GSELRCS1A</v>
          </cell>
          <cell r="B1120">
            <v>0</v>
          </cell>
        </row>
        <row r="1121">
          <cell r="A1121" t="str">
            <v>GSELRCS1I</v>
          </cell>
          <cell r="B1121">
            <v>124.80000305175781</v>
          </cell>
        </row>
        <row r="1122">
          <cell r="A1122" t="str">
            <v>GSELRCS1R</v>
          </cell>
          <cell r="B1122">
            <v>0</v>
          </cell>
        </row>
        <row r="1123">
          <cell r="A1123" t="str">
            <v>GSELRCS1U</v>
          </cell>
          <cell r="B1123">
            <v>0.5</v>
          </cell>
        </row>
        <row r="1124">
          <cell r="A1124" t="str">
            <v>GSELRSS1A</v>
          </cell>
          <cell r="B1124">
            <v>0</v>
          </cell>
        </row>
        <row r="1125">
          <cell r="A1125" t="str">
            <v>GSELRSS1I</v>
          </cell>
          <cell r="B1125">
            <v>124.80000305175781</v>
          </cell>
        </row>
        <row r="1126">
          <cell r="A1126" t="str">
            <v>GSELRSS1R</v>
          </cell>
          <cell r="B1126">
            <v>124.80000305175781</v>
          </cell>
        </row>
        <row r="1127">
          <cell r="A1127" t="str">
            <v>GSELRSS1U</v>
          </cell>
          <cell r="B1127">
            <v>0</v>
          </cell>
        </row>
        <row r="1128">
          <cell r="A1128" t="str">
            <v>GSELS4#AA</v>
          </cell>
          <cell r="B1128">
            <v>1.9271282479166985E-2</v>
          </cell>
        </row>
        <row r="1129">
          <cell r="A1129" t="str">
            <v>GSELS4#AI</v>
          </cell>
          <cell r="B1129">
            <v>9.9999997764825821E-3</v>
          </cell>
        </row>
        <row r="1130">
          <cell r="A1130" t="str">
            <v>GSELS4#AR</v>
          </cell>
          <cell r="B1130">
            <v>0</v>
          </cell>
        </row>
        <row r="1131">
          <cell r="A1131" t="str">
            <v>GSELSAO1A</v>
          </cell>
          <cell r="B1131">
            <v>1.0000000474974513E-3</v>
          </cell>
        </row>
        <row r="1132">
          <cell r="A1132" t="str">
            <v>GSELSAO1I</v>
          </cell>
          <cell r="B1132">
            <v>115.5</v>
          </cell>
        </row>
        <row r="1133">
          <cell r="A1133" t="str">
            <v>GSELSAO1R</v>
          </cell>
          <cell r="B1133">
            <v>-55.030384063720703</v>
          </cell>
        </row>
        <row r="1134">
          <cell r="A1134" t="str">
            <v>GSELSAO1U</v>
          </cell>
          <cell r="B1134">
            <v>1</v>
          </cell>
        </row>
        <row r="1135">
          <cell r="A1135" t="str">
            <v>GSELSBO1A</v>
          </cell>
          <cell r="B1135">
            <v>1.0000000474974513E-3</v>
          </cell>
        </row>
        <row r="1136">
          <cell r="A1136" t="str">
            <v>GSELSBO1I</v>
          </cell>
          <cell r="B1136">
            <v>115.5</v>
          </cell>
        </row>
        <row r="1137">
          <cell r="A1137" t="str">
            <v>GSELSBO1R</v>
          </cell>
          <cell r="B1137">
            <v>-48.644412994384766</v>
          </cell>
        </row>
        <row r="1138">
          <cell r="A1138" t="str">
            <v>GSELSBO1U</v>
          </cell>
          <cell r="B1138">
            <v>1</v>
          </cell>
        </row>
        <row r="1139">
          <cell r="A1139" t="str">
            <v>GSELSLV1A</v>
          </cell>
          <cell r="B1139">
            <v>0.2222273051738739</v>
          </cell>
        </row>
        <row r="1140">
          <cell r="A1140" t="str">
            <v>GSELSLV1I</v>
          </cell>
          <cell r="B1140">
            <v>302.79998779296875</v>
          </cell>
        </row>
        <row r="1141">
          <cell r="A1141" t="str">
            <v>GSELSLV1R</v>
          </cell>
          <cell r="B1141">
            <v>138.77691650390625</v>
          </cell>
        </row>
        <row r="1142">
          <cell r="A1142" t="str">
            <v>GSELSLV1U</v>
          </cell>
          <cell r="B1142">
            <v>0.2222273051738739</v>
          </cell>
        </row>
        <row r="1143">
          <cell r="A1143" t="str">
            <v>GSELSO#AA</v>
          </cell>
          <cell r="B1143">
            <v>0</v>
          </cell>
        </row>
        <row r="1144">
          <cell r="A1144" t="str">
            <v>GSELSO#AI</v>
          </cell>
          <cell r="B1144">
            <v>0</v>
          </cell>
        </row>
        <row r="1145">
          <cell r="A1145" t="str">
            <v>GSELSO#AR</v>
          </cell>
          <cell r="B1145">
            <v>0</v>
          </cell>
        </row>
        <row r="1146">
          <cell r="A1146" t="str">
            <v>GSELVXO1A</v>
          </cell>
          <cell r="B1146">
            <v>1.0000000474974513E-3</v>
          </cell>
        </row>
        <row r="1147">
          <cell r="A1147" t="str">
            <v>GSELVXO1I</v>
          </cell>
          <cell r="B1147">
            <v>139.19999694824219</v>
          </cell>
        </row>
        <row r="1148">
          <cell r="A1148" t="str">
            <v>GSELVXO1R</v>
          </cell>
          <cell r="B1148">
            <v>0</v>
          </cell>
        </row>
        <row r="1149">
          <cell r="A1149" t="str">
            <v>GSELVXO1U</v>
          </cell>
          <cell r="B1149">
            <v>1</v>
          </cell>
        </row>
        <row r="1150">
          <cell r="A1150" t="str">
            <v>GSELVXV1A</v>
          </cell>
          <cell r="B1150">
            <v>1.0000000474974513E-3</v>
          </cell>
        </row>
        <row r="1151">
          <cell r="A1151" t="str">
            <v>GSELVXV1I</v>
          </cell>
          <cell r="B1151">
            <v>139.19999694824219</v>
          </cell>
        </row>
        <row r="1152">
          <cell r="A1152" t="str">
            <v>GSELVXV1R</v>
          </cell>
          <cell r="B1152">
            <v>-24.950628280639648</v>
          </cell>
        </row>
        <row r="1153">
          <cell r="A1153" t="str">
            <v>GSELVXV1U</v>
          </cell>
          <cell r="B1153">
            <v>1</v>
          </cell>
        </row>
        <row r="1154">
          <cell r="A1154" t="str">
            <v>GSELLGF1A</v>
          </cell>
          <cell r="B1154">
            <v>0.12888576090335846</v>
          </cell>
        </row>
        <row r="1155">
          <cell r="A1155" t="str">
            <v>GSELLGF1I</v>
          </cell>
          <cell r="B1155">
            <v>158.16600036621094</v>
          </cell>
        </row>
        <row r="1156">
          <cell r="A1156" t="str">
            <v>GSELLGF1R</v>
          </cell>
          <cell r="B1156">
            <v>0</v>
          </cell>
        </row>
        <row r="1157">
          <cell r="A1157" t="str">
            <v>GSELLGF1U</v>
          </cell>
          <cell r="B1157">
            <v>0.38952779769897461</v>
          </cell>
        </row>
        <row r="1158">
          <cell r="A1158" t="str">
            <v>GSELLGM1A</v>
          </cell>
          <cell r="B1158">
            <v>0.81134837865829468</v>
          </cell>
        </row>
        <row r="1159">
          <cell r="A1159" t="str">
            <v>GSELLGM1I</v>
          </cell>
          <cell r="B1159">
            <v>151.41600036621094</v>
          </cell>
        </row>
        <row r="1160">
          <cell r="A1160" t="str">
            <v>GSELLGM1R</v>
          </cell>
          <cell r="B1160">
            <v>0</v>
          </cell>
        </row>
        <row r="1161">
          <cell r="A1161" t="str">
            <v>GSELLGM1U</v>
          </cell>
          <cell r="B1161">
            <v>1.5704710483551025</v>
          </cell>
        </row>
        <row r="1162">
          <cell r="A1162" t="str">
            <v>GSELLGN1A</v>
          </cell>
          <cell r="B1162">
            <v>1.0000000474974513E-3</v>
          </cell>
        </row>
        <row r="1163">
          <cell r="A1163" t="str">
            <v>GSELLGN1I</v>
          </cell>
          <cell r="B1163">
            <v>100</v>
          </cell>
        </row>
        <row r="1164">
          <cell r="A1164" t="str">
            <v>GSELLGN1R</v>
          </cell>
          <cell r="B1164">
            <v>-58.916000366210938</v>
          </cell>
        </row>
        <row r="1165">
          <cell r="A1165" t="str">
            <v>GSELLGN1U</v>
          </cell>
          <cell r="B1165">
            <v>0.34719669818878174</v>
          </cell>
        </row>
        <row r="1166">
          <cell r="A1166" t="str">
            <v>GSELLGO1A</v>
          </cell>
          <cell r="B1166">
            <v>0.68048369884490967</v>
          </cell>
        </row>
        <row r="1167">
          <cell r="A1167" t="str">
            <v>GSELLGO1I</v>
          </cell>
          <cell r="B1167">
            <v>158.16600036621094</v>
          </cell>
        </row>
        <row r="1168">
          <cell r="A1168" t="str">
            <v>GSELLGO1R</v>
          </cell>
          <cell r="B1168">
            <v>1.6000000238418579</v>
          </cell>
        </row>
        <row r="1169">
          <cell r="A1169" t="str">
            <v>GSELLGO1U</v>
          </cell>
          <cell r="B1169">
            <v>0.68048369884490967</v>
          </cell>
        </row>
        <row r="1170">
          <cell r="A1170" t="str">
            <v>GSELLGS1A</v>
          </cell>
          <cell r="B1170">
            <v>0</v>
          </cell>
        </row>
        <row r="1171">
          <cell r="A1171" t="str">
            <v>GSELLGS1I</v>
          </cell>
          <cell r="B1171">
            <v>134.62199401855469</v>
          </cell>
        </row>
        <row r="1172">
          <cell r="A1172" t="str">
            <v>GSELLGS1R</v>
          </cell>
          <cell r="B1172">
            <v>-21.944000244140625</v>
          </cell>
        </row>
        <row r="1173">
          <cell r="A1173" t="str">
            <v>GSELLGS1U</v>
          </cell>
          <cell r="B1173">
            <v>1.9902840256690979E-2</v>
          </cell>
        </row>
        <row r="1174">
          <cell r="A1174" t="str">
            <v>GSELLGV1A</v>
          </cell>
          <cell r="B1174">
            <v>1.0000000474974513E-3</v>
          </cell>
        </row>
        <row r="1175">
          <cell r="A1175" t="str">
            <v>GSELLGV1I</v>
          </cell>
          <cell r="B1175">
            <v>142.7760009765625</v>
          </cell>
        </row>
        <row r="1176">
          <cell r="A1176" t="str">
            <v>GSELLGV1R</v>
          </cell>
          <cell r="B1176">
            <v>-3.1400001049041748</v>
          </cell>
        </row>
        <row r="1177">
          <cell r="A1177" t="str">
            <v>GSELLGV1U</v>
          </cell>
          <cell r="B1177">
            <v>0.57821381092071533</v>
          </cell>
        </row>
        <row r="1178">
          <cell r="A1178" t="str">
            <v>GSELLXO1A</v>
          </cell>
          <cell r="B1178">
            <v>0</v>
          </cell>
        </row>
        <row r="1179">
          <cell r="A1179" t="str">
            <v>GSELLXO1I</v>
          </cell>
          <cell r="B1179">
            <v>0</v>
          </cell>
        </row>
        <row r="1180">
          <cell r="A1180" t="str">
            <v>GSELLXO1R</v>
          </cell>
          <cell r="B1180">
            <v>0</v>
          </cell>
        </row>
        <row r="1181">
          <cell r="A1181" t="str">
            <v>GSELLXO1U</v>
          </cell>
          <cell r="B1181">
            <v>0</v>
          </cell>
        </row>
        <row r="1182">
          <cell r="A1182" t="str">
            <v>GSELLXV1A</v>
          </cell>
          <cell r="B1182">
            <v>0</v>
          </cell>
        </row>
        <row r="1183">
          <cell r="A1183" t="str">
            <v>GSELLXV1I</v>
          </cell>
          <cell r="B1183">
            <v>0</v>
          </cell>
        </row>
        <row r="1184">
          <cell r="A1184" t="str">
            <v>GSELLXV1R</v>
          </cell>
          <cell r="B1184">
            <v>0</v>
          </cell>
        </row>
        <row r="1185">
          <cell r="A1185" t="str">
            <v>GSELLXV1U</v>
          </cell>
          <cell r="B1185">
            <v>0</v>
          </cell>
        </row>
        <row r="1186">
          <cell r="A1186" t="str">
            <v>GUBY@..1A</v>
          </cell>
          <cell r="B1186">
            <v>0</v>
          </cell>
        </row>
        <row r="1187">
          <cell r="A1187" t="str">
            <v>GUBY@..1I</v>
          </cell>
          <cell r="B1187">
            <v>0</v>
          </cell>
        </row>
        <row r="1188">
          <cell r="A1188" t="str">
            <v>GUBY@..1R</v>
          </cell>
          <cell r="B1188">
            <v>0</v>
          </cell>
        </row>
        <row r="1189">
          <cell r="A1189" t="str">
            <v>GUBY@..1U</v>
          </cell>
          <cell r="B1189">
            <v>0</v>
          </cell>
        </row>
        <row r="1190">
          <cell r="A1190" t="str">
            <v>GUBY@A@1A</v>
          </cell>
          <cell r="B1190">
            <v>28.291688919067383</v>
          </cell>
        </row>
        <row r="1191">
          <cell r="A1191" t="str">
            <v>GUBY@A@1I</v>
          </cell>
          <cell r="B1191">
            <v>-1</v>
          </cell>
        </row>
        <row r="1192">
          <cell r="A1192" t="str">
            <v>GUBY@A@1R</v>
          </cell>
          <cell r="B1192">
            <v>0</v>
          </cell>
        </row>
        <row r="1193">
          <cell r="A1193" t="str">
            <v>GUBY@C@1A</v>
          </cell>
          <cell r="B1193">
            <v>0</v>
          </cell>
        </row>
        <row r="1194">
          <cell r="A1194" t="str">
            <v>GUBY@C@1I</v>
          </cell>
          <cell r="B1194">
            <v>-1</v>
          </cell>
        </row>
        <row r="1195">
          <cell r="A1195" t="str">
            <v>GUBY@C@1R</v>
          </cell>
          <cell r="B1195">
            <v>-1</v>
          </cell>
        </row>
        <row r="1196">
          <cell r="A1196" t="str">
            <v>GUBY@D@1A</v>
          </cell>
          <cell r="B1196">
            <v>0.16672451794147491</v>
          </cell>
        </row>
        <row r="1197">
          <cell r="A1197" t="str">
            <v>GUBY@D@1I</v>
          </cell>
          <cell r="B1197">
            <v>-1</v>
          </cell>
        </row>
        <row r="1198">
          <cell r="A1198" t="str">
            <v>GUBY@D@1R</v>
          </cell>
          <cell r="B1198">
            <v>0</v>
          </cell>
        </row>
        <row r="1199">
          <cell r="A1199" t="str">
            <v>GUBY@F@1A</v>
          </cell>
          <cell r="B1199">
            <v>0</v>
          </cell>
        </row>
        <row r="1200">
          <cell r="A1200" t="str">
            <v>GUBY@F@1I</v>
          </cell>
          <cell r="B1200">
            <v>-1</v>
          </cell>
        </row>
        <row r="1201">
          <cell r="A1201" t="str">
            <v>GUBY@F@1R</v>
          </cell>
          <cell r="B1201">
            <v>-1</v>
          </cell>
        </row>
        <row r="1202">
          <cell r="A1202" t="str">
            <v>GUBY@G@1A</v>
          </cell>
          <cell r="B1202">
            <v>31.438676834106445</v>
          </cell>
        </row>
        <row r="1203">
          <cell r="A1203" t="str">
            <v>GUBY@G@1I</v>
          </cell>
          <cell r="B1203">
            <v>-1</v>
          </cell>
        </row>
        <row r="1204">
          <cell r="A1204" t="str">
            <v>GUBY@G@1R</v>
          </cell>
          <cell r="B1204">
            <v>0</v>
          </cell>
        </row>
        <row r="1205">
          <cell r="A1205" t="str">
            <v>GUBY@H@1A</v>
          </cell>
          <cell r="B1205">
            <v>0</v>
          </cell>
        </row>
        <row r="1206">
          <cell r="A1206" t="str">
            <v>GUBY@H@1I</v>
          </cell>
          <cell r="B1206">
            <v>-1</v>
          </cell>
        </row>
        <row r="1207">
          <cell r="A1207" t="str">
            <v>GUBY@H@1R</v>
          </cell>
          <cell r="B1207">
            <v>-1</v>
          </cell>
        </row>
        <row r="1208">
          <cell r="A1208" t="str">
            <v>GUBY@J@1A</v>
          </cell>
          <cell r="B1208">
            <v>7.114799976348877</v>
          </cell>
        </row>
        <row r="1209">
          <cell r="A1209" t="str">
            <v>GUBY@J@1I</v>
          </cell>
          <cell r="B1209">
            <v>-1</v>
          </cell>
        </row>
        <row r="1210">
          <cell r="A1210" t="str">
            <v>GUBY@J@1R</v>
          </cell>
          <cell r="B1210">
            <v>0</v>
          </cell>
        </row>
        <row r="1211">
          <cell r="A1211" t="str">
            <v>GUBY@K@1A</v>
          </cell>
          <cell r="B1211">
            <v>0</v>
          </cell>
        </row>
        <row r="1212">
          <cell r="A1212" t="str">
            <v>GUBY@K@1I</v>
          </cell>
          <cell r="B1212">
            <v>-1</v>
          </cell>
        </row>
        <row r="1213">
          <cell r="A1213" t="str">
            <v>GUBY@K@1R</v>
          </cell>
          <cell r="B1213">
            <v>-1</v>
          </cell>
        </row>
        <row r="1214">
          <cell r="A1214" t="str">
            <v>GUBY@L@1A</v>
          </cell>
          <cell r="B1214">
            <v>0</v>
          </cell>
        </row>
        <row r="1215">
          <cell r="A1215" t="str">
            <v>GUBY@L@1I</v>
          </cell>
          <cell r="B1215">
            <v>-1</v>
          </cell>
        </row>
        <row r="1216">
          <cell r="A1216" t="str">
            <v>GUBY@L@1R</v>
          </cell>
          <cell r="B1216">
            <v>0</v>
          </cell>
        </row>
        <row r="1217">
          <cell r="A1217" t="str">
            <v>GUBY@M@1A</v>
          </cell>
          <cell r="B1217">
            <v>1.0000000474974513E-3</v>
          </cell>
        </row>
        <row r="1218">
          <cell r="A1218" t="str">
            <v>GUBY@M@1I</v>
          </cell>
          <cell r="B1218">
            <v>-1</v>
          </cell>
        </row>
        <row r="1219">
          <cell r="A1219" t="str">
            <v>GUBY@M@1R</v>
          </cell>
          <cell r="B1219">
            <v>0</v>
          </cell>
        </row>
        <row r="1220">
          <cell r="A1220" t="str">
            <v>GUBY@N@1A</v>
          </cell>
          <cell r="B1220">
            <v>50.120594024658203</v>
          </cell>
        </row>
        <row r="1221">
          <cell r="A1221" t="str">
            <v>GUBY@N@1I</v>
          </cell>
          <cell r="B1221">
            <v>-1</v>
          </cell>
        </row>
        <row r="1222">
          <cell r="A1222" t="str">
            <v>GUBY@N@1R</v>
          </cell>
          <cell r="B1222">
            <v>0</v>
          </cell>
        </row>
        <row r="1223">
          <cell r="A1223" t="str">
            <v>GUBY@O@1A</v>
          </cell>
          <cell r="B1223">
            <v>2.6651086807250977</v>
          </cell>
        </row>
        <row r="1224">
          <cell r="A1224" t="str">
            <v>GUBY@O@1I</v>
          </cell>
          <cell r="B1224">
            <v>-1</v>
          </cell>
        </row>
        <row r="1225">
          <cell r="A1225" t="str">
            <v>GUBY@O@1R</v>
          </cell>
          <cell r="B1225">
            <v>0</v>
          </cell>
        </row>
        <row r="1226">
          <cell r="A1226" t="str">
            <v>GUBY@P@1A</v>
          </cell>
          <cell r="B1226">
            <v>0</v>
          </cell>
        </row>
        <row r="1227">
          <cell r="A1227" t="str">
            <v>GUBY@P@1I</v>
          </cell>
          <cell r="B1227">
            <v>-1</v>
          </cell>
        </row>
        <row r="1228">
          <cell r="A1228" t="str">
            <v>GUBY@P@1R</v>
          </cell>
          <cell r="B1228">
            <v>-1</v>
          </cell>
        </row>
        <row r="1229">
          <cell r="A1229" t="str">
            <v>GUBY@Q@1A</v>
          </cell>
          <cell r="B1229">
            <v>0</v>
          </cell>
        </row>
        <row r="1230">
          <cell r="A1230" t="str">
            <v>GUBY@Q@1I</v>
          </cell>
          <cell r="B1230">
            <v>-1</v>
          </cell>
        </row>
        <row r="1231">
          <cell r="A1231" t="str">
            <v>GUBY@Q@1R</v>
          </cell>
          <cell r="B1231">
            <v>0</v>
          </cell>
        </row>
        <row r="1232">
          <cell r="A1232" t="str">
            <v>GUBYFC@1A</v>
          </cell>
          <cell r="B1232">
            <v>0</v>
          </cell>
        </row>
        <row r="1233">
          <cell r="A1233" t="str">
            <v>GUBYFC@1I</v>
          </cell>
          <cell r="B1233">
            <v>0</v>
          </cell>
        </row>
        <row r="1234">
          <cell r="A1234" t="str">
            <v>GUBYFC@1R</v>
          </cell>
          <cell r="B1234">
            <v>0</v>
          </cell>
        </row>
        <row r="1235">
          <cell r="A1235" t="str">
            <v>GUBYPT@1A</v>
          </cell>
          <cell r="B1235">
            <v>0</v>
          </cell>
        </row>
        <row r="1236">
          <cell r="A1236" t="str">
            <v>GUBYPT@1I</v>
          </cell>
          <cell r="B1236">
            <v>0</v>
          </cell>
        </row>
        <row r="1237">
          <cell r="A1237" t="str">
            <v>GUBYPT@1R</v>
          </cell>
          <cell r="B1237">
            <v>0</v>
          </cell>
        </row>
        <row r="1238">
          <cell r="A1238" t="str">
            <v>GUBYRT@1A</v>
          </cell>
          <cell r="B1238">
            <v>0</v>
          </cell>
        </row>
        <row r="1239">
          <cell r="A1239" t="str">
            <v>GUBYRT@1I</v>
          </cell>
          <cell r="B1239">
            <v>0</v>
          </cell>
        </row>
        <row r="1240">
          <cell r="A1240" t="str">
            <v>GUBYRT@1R</v>
          </cell>
          <cell r="B1240">
            <v>0</v>
          </cell>
        </row>
        <row r="1241">
          <cell r="A1241" t="str">
            <v>GUBYTI@1A</v>
          </cell>
          <cell r="B1241">
            <v>0</v>
          </cell>
        </row>
        <row r="1242">
          <cell r="A1242" t="str">
            <v>GUBYTI@1I</v>
          </cell>
          <cell r="B1242">
            <v>0</v>
          </cell>
        </row>
        <row r="1243">
          <cell r="A1243" t="str">
            <v>GUBYTI@1R</v>
          </cell>
          <cell r="B1243">
            <v>0</v>
          </cell>
        </row>
        <row r="1244">
          <cell r="A1244" t="str">
            <v>GUSL@..1A</v>
          </cell>
          <cell r="B1244">
            <v>0</v>
          </cell>
        </row>
        <row r="1245">
          <cell r="A1245" t="str">
            <v>GUSL@..1I</v>
          </cell>
          <cell r="B1245">
            <v>0</v>
          </cell>
        </row>
        <row r="1246">
          <cell r="A1246" t="str">
            <v>GUSL@..1R</v>
          </cell>
          <cell r="B1246">
            <v>0</v>
          </cell>
        </row>
        <row r="1247">
          <cell r="A1247" t="str">
            <v>ITERNOI</v>
          </cell>
          <cell r="B1247">
            <v>5745</v>
          </cell>
        </row>
        <row r="1248">
          <cell r="A1248" t="str">
            <v>MBUYANTAA</v>
          </cell>
          <cell r="B1248">
            <v>0</v>
          </cell>
        </row>
        <row r="1249">
          <cell r="A1249" t="str">
            <v>MBUYANTAU</v>
          </cell>
          <cell r="B1249">
            <v>0</v>
          </cell>
        </row>
        <row r="1250">
          <cell r="A1250" t="str">
            <v>MBUYANTGA</v>
          </cell>
          <cell r="B1250">
            <v>0</v>
          </cell>
        </row>
        <row r="1251">
          <cell r="A1251" t="str">
            <v>MBUYANTMA</v>
          </cell>
          <cell r="B1251">
            <v>0</v>
          </cell>
        </row>
        <row r="1252">
          <cell r="A1252" t="str">
            <v>MBUYANTMU</v>
          </cell>
          <cell r="B1252">
            <v>0</v>
          </cell>
        </row>
        <row r="1253">
          <cell r="A1253" t="str">
            <v>MBUYB13AA</v>
          </cell>
          <cell r="B1253">
            <v>0</v>
          </cell>
        </row>
        <row r="1254">
          <cell r="A1254" t="str">
            <v>MBUYB13AU</v>
          </cell>
          <cell r="B1254">
            <v>0</v>
          </cell>
        </row>
        <row r="1255">
          <cell r="A1255" t="str">
            <v>MBUYB13GA</v>
          </cell>
          <cell r="B1255">
            <v>0</v>
          </cell>
        </row>
        <row r="1256">
          <cell r="A1256" t="str">
            <v>MBUYB13MA</v>
          </cell>
          <cell r="B1256">
            <v>0</v>
          </cell>
        </row>
        <row r="1257">
          <cell r="A1257" t="str">
            <v>MBUYB13MU</v>
          </cell>
          <cell r="B1257">
            <v>0</v>
          </cell>
        </row>
        <row r="1258">
          <cell r="A1258" t="str">
            <v>MBUYB24AA</v>
          </cell>
          <cell r="B1258">
            <v>0.78066873550415039</v>
          </cell>
        </row>
        <row r="1259">
          <cell r="A1259" t="str">
            <v>MBUYB24GA</v>
          </cell>
          <cell r="B1259">
            <v>0.15492457151412964</v>
          </cell>
        </row>
        <row r="1260">
          <cell r="A1260" t="str">
            <v>MBUYB24MA</v>
          </cell>
          <cell r="B1260">
            <v>0</v>
          </cell>
        </row>
        <row r="1261">
          <cell r="A1261" t="str">
            <v>MBUYB24MU</v>
          </cell>
          <cell r="B1261">
            <v>0</v>
          </cell>
        </row>
        <row r="1262">
          <cell r="A1262" t="str">
            <v>MBUYBONAA</v>
          </cell>
          <cell r="B1262">
            <v>1.0000000474974513E-3</v>
          </cell>
        </row>
        <row r="1263">
          <cell r="A1263" t="str">
            <v>MBUYBONGA</v>
          </cell>
          <cell r="B1263">
            <v>0</v>
          </cell>
        </row>
        <row r="1264">
          <cell r="A1264" t="str">
            <v>MBUYBRAAA</v>
          </cell>
          <cell r="B1264">
            <v>0</v>
          </cell>
        </row>
        <row r="1265">
          <cell r="A1265" t="str">
            <v>MBUYBRAAU</v>
          </cell>
          <cell r="B1265">
            <v>0</v>
          </cell>
        </row>
        <row r="1266">
          <cell r="A1266" t="str">
            <v>MBUYBRAGA</v>
          </cell>
          <cell r="B1266">
            <v>0</v>
          </cell>
        </row>
        <row r="1267">
          <cell r="A1267" t="str">
            <v>MBUYBRAGU</v>
          </cell>
          <cell r="B1267">
            <v>0</v>
          </cell>
        </row>
        <row r="1268">
          <cell r="A1268" t="str">
            <v>MBUYCABAA</v>
          </cell>
          <cell r="B1268">
            <v>0</v>
          </cell>
        </row>
        <row r="1269">
          <cell r="A1269" t="str">
            <v>MBUYCABAU</v>
          </cell>
          <cell r="B1269">
            <v>0</v>
          </cell>
        </row>
        <row r="1270">
          <cell r="A1270" t="str">
            <v>MBUYCABGA</v>
          </cell>
          <cell r="B1270">
            <v>1.0000000474974513E-3</v>
          </cell>
        </row>
        <row r="1271">
          <cell r="A1271" t="str">
            <v>MBUYCABMA</v>
          </cell>
          <cell r="B1271">
            <v>0</v>
          </cell>
        </row>
        <row r="1272">
          <cell r="A1272" t="str">
            <v>MBUYCABMU</v>
          </cell>
          <cell r="B1272">
            <v>0</v>
          </cell>
        </row>
        <row r="1273">
          <cell r="A1273" t="str">
            <v>MBUYCANAA</v>
          </cell>
          <cell r="B1273">
            <v>1.0000000474974513E-3</v>
          </cell>
        </row>
        <row r="1274">
          <cell r="A1274" t="str">
            <v>MBUYCANGA</v>
          </cell>
          <cell r="B1274">
            <v>1.9989999532699585</v>
          </cell>
        </row>
        <row r="1275">
          <cell r="A1275" t="str">
            <v>MBUYCANMA</v>
          </cell>
          <cell r="B1275">
            <v>0</v>
          </cell>
        </row>
        <row r="1276">
          <cell r="A1276" t="str">
            <v>MBUYCANMU</v>
          </cell>
          <cell r="B1276">
            <v>0</v>
          </cell>
        </row>
        <row r="1277">
          <cell r="A1277" t="str">
            <v>MBUYCIIAA</v>
          </cell>
          <cell r="B1277">
            <v>0</v>
          </cell>
        </row>
        <row r="1278">
          <cell r="A1278" t="str">
            <v>MBUYCIIGA</v>
          </cell>
          <cell r="B1278">
            <v>0</v>
          </cell>
        </row>
        <row r="1279">
          <cell r="A1279" t="str">
            <v>MBUYCRIAA</v>
          </cell>
          <cell r="B1279">
            <v>0</v>
          </cell>
        </row>
        <row r="1280">
          <cell r="A1280" t="str">
            <v>MBUYCRIAU</v>
          </cell>
          <cell r="B1280">
            <v>0</v>
          </cell>
        </row>
        <row r="1281">
          <cell r="A1281" t="str">
            <v>MBUYCRNAA</v>
          </cell>
          <cell r="B1281">
            <v>0.57603830099105835</v>
          </cell>
        </row>
        <row r="1282">
          <cell r="A1282" t="str">
            <v>MBUYCRNAU</v>
          </cell>
          <cell r="B1282">
            <v>0</v>
          </cell>
        </row>
        <row r="1283">
          <cell r="A1283" t="str">
            <v>MBUYCRNGA</v>
          </cell>
          <cell r="B1283">
            <v>0</v>
          </cell>
        </row>
        <row r="1284">
          <cell r="A1284" t="str">
            <v>MBUYCHUAA</v>
          </cell>
          <cell r="B1284">
            <v>0.55574840307235718</v>
          </cell>
        </row>
        <row r="1285">
          <cell r="A1285" t="str">
            <v>MBUYCHUGA</v>
          </cell>
          <cell r="B1285">
            <v>1.0763711929321289</v>
          </cell>
        </row>
        <row r="1286">
          <cell r="A1286" t="str">
            <v>MBUYCHUMA</v>
          </cell>
          <cell r="B1286">
            <v>0</v>
          </cell>
        </row>
        <row r="1287">
          <cell r="A1287" t="str">
            <v>MBUYCHUMU</v>
          </cell>
          <cell r="B1287">
            <v>0</v>
          </cell>
        </row>
        <row r="1288">
          <cell r="A1288" t="str">
            <v>MBUYDJNAA</v>
          </cell>
          <cell r="B1288">
            <v>0</v>
          </cell>
        </row>
        <row r="1289">
          <cell r="A1289" t="str">
            <v>MBUYDJNGA</v>
          </cell>
          <cell r="B1289">
            <v>1.0000000474974513E-3</v>
          </cell>
        </row>
        <row r="1290">
          <cell r="A1290" t="str">
            <v>MBUYDJNMA</v>
          </cell>
          <cell r="B1290">
            <v>0</v>
          </cell>
        </row>
        <row r="1291">
          <cell r="A1291" t="str">
            <v>MBUYDJNMU</v>
          </cell>
          <cell r="B1291">
            <v>0</v>
          </cell>
        </row>
        <row r="1292">
          <cell r="A1292" t="str">
            <v>MBUYESCAA</v>
          </cell>
          <cell r="B1292">
            <v>1.0000000474974513E-3</v>
          </cell>
        </row>
        <row r="1293">
          <cell r="A1293" t="str">
            <v>MBUYESCGA</v>
          </cell>
          <cell r="B1293">
            <v>0</v>
          </cell>
        </row>
        <row r="1294">
          <cell r="A1294" t="str">
            <v>MBUYESCMA</v>
          </cell>
          <cell r="B1294">
            <v>0</v>
          </cell>
        </row>
        <row r="1295">
          <cell r="A1295" t="str">
            <v>MBUYFGNAA</v>
          </cell>
          <cell r="B1295">
            <v>0.28187665343284607</v>
          </cell>
        </row>
        <row r="1296">
          <cell r="A1296" t="str">
            <v>MBUYFGNAU</v>
          </cell>
          <cell r="B1296">
            <v>1</v>
          </cell>
        </row>
        <row r="1297">
          <cell r="A1297" t="str">
            <v>MBUYFGNGA</v>
          </cell>
          <cell r="B1297">
            <v>0.24788188934326172</v>
          </cell>
        </row>
        <row r="1298">
          <cell r="A1298" t="str">
            <v>MBUYFGNGU</v>
          </cell>
          <cell r="B1298">
            <v>1</v>
          </cell>
        </row>
        <row r="1299">
          <cell r="A1299" t="str">
            <v>MBUYFORAA</v>
          </cell>
          <cell r="B1299">
            <v>3.675363302230835</v>
          </cell>
        </row>
        <row r="1300">
          <cell r="A1300" t="str">
            <v>MBUYFORGA</v>
          </cell>
          <cell r="B1300">
            <v>0</v>
          </cell>
        </row>
        <row r="1301">
          <cell r="A1301" t="str">
            <v>MBUYFORMA</v>
          </cell>
          <cell r="B1301">
            <v>0</v>
          </cell>
        </row>
        <row r="1302">
          <cell r="A1302" t="str">
            <v>MBUYG7IAA</v>
          </cell>
          <cell r="B1302">
            <v>0</v>
          </cell>
        </row>
        <row r="1303">
          <cell r="A1303" t="str">
            <v>MBUYG7IGA</v>
          </cell>
          <cell r="B1303">
            <v>0</v>
          </cell>
        </row>
        <row r="1304">
          <cell r="A1304" t="str">
            <v>MBUYG7RMA</v>
          </cell>
          <cell r="B1304">
            <v>9.2284373939037323E-2</v>
          </cell>
        </row>
        <row r="1305">
          <cell r="A1305" t="str">
            <v>MBUYHYDAA</v>
          </cell>
          <cell r="B1305">
            <v>0</v>
          </cell>
        </row>
        <row r="1306">
          <cell r="A1306" t="str">
            <v>MBUYHYDGA</v>
          </cell>
          <cell r="B1306">
            <v>0</v>
          </cell>
        </row>
        <row r="1307">
          <cell r="A1307" t="str">
            <v>MBUYHYDMA</v>
          </cell>
          <cell r="B1307">
            <v>0</v>
          </cell>
        </row>
        <row r="1308">
          <cell r="A1308" t="str">
            <v>MBUYIC4AA</v>
          </cell>
          <cell r="B1308">
            <v>0</v>
          </cell>
        </row>
        <row r="1309">
          <cell r="A1309" t="str">
            <v>MBUYJTIAA</v>
          </cell>
          <cell r="B1309">
            <v>0</v>
          </cell>
        </row>
        <row r="1310">
          <cell r="A1310" t="str">
            <v>MBUYJTIGA</v>
          </cell>
          <cell r="B1310">
            <v>0</v>
          </cell>
        </row>
        <row r="1311">
          <cell r="A1311" t="str">
            <v>MBUYLABAA</v>
          </cell>
          <cell r="B1311">
            <v>0</v>
          </cell>
        </row>
        <row r="1312">
          <cell r="A1312" t="str">
            <v>MBUYLORAA</v>
          </cell>
          <cell r="B1312">
            <v>1</v>
          </cell>
        </row>
        <row r="1313">
          <cell r="A1313" t="str">
            <v>MBUYLORAU</v>
          </cell>
          <cell r="B1313">
            <v>1</v>
          </cell>
        </row>
        <row r="1314">
          <cell r="A1314" t="str">
            <v>MBUYLORGA</v>
          </cell>
          <cell r="B1314">
            <v>0</v>
          </cell>
        </row>
        <row r="1315">
          <cell r="A1315" t="str">
            <v>MBUYLORGU</v>
          </cell>
          <cell r="B1315">
            <v>0.69999998807907104</v>
          </cell>
        </row>
        <row r="1316">
          <cell r="A1316" t="str">
            <v>MBUYMRYGA</v>
          </cell>
          <cell r="B1316">
            <v>0</v>
          </cell>
        </row>
        <row r="1317">
          <cell r="A1317" t="str">
            <v>MBUYMTBAA</v>
          </cell>
          <cell r="B1317">
            <v>1.0000000474974513E-3</v>
          </cell>
        </row>
        <row r="1318">
          <cell r="A1318" t="str">
            <v>MBUYMTBGA</v>
          </cell>
          <cell r="B1318">
            <v>1.0000000474974513E-3</v>
          </cell>
        </row>
        <row r="1319">
          <cell r="A1319" t="str">
            <v>MBUYNACAA</v>
          </cell>
          <cell r="B1319">
            <v>0</v>
          </cell>
        </row>
        <row r="1320">
          <cell r="A1320" t="str">
            <v>MBUYNACAU</v>
          </cell>
          <cell r="B1320">
            <v>0</v>
          </cell>
        </row>
        <row r="1321">
          <cell r="A1321" t="str">
            <v>MBUYNACGA</v>
          </cell>
          <cell r="B1321">
            <v>0</v>
          </cell>
        </row>
        <row r="1322">
          <cell r="A1322" t="str">
            <v>MBUYNACGU</v>
          </cell>
          <cell r="B1322">
            <v>0</v>
          </cell>
        </row>
        <row r="1323">
          <cell r="A1323" t="str">
            <v>MBUYNACMA</v>
          </cell>
          <cell r="B1323">
            <v>0.88099998235702515</v>
          </cell>
        </row>
        <row r="1324">
          <cell r="A1324" t="str">
            <v>MBUYNCFAA</v>
          </cell>
          <cell r="B1324">
            <v>1.0000000474974513E-3</v>
          </cell>
        </row>
        <row r="1325">
          <cell r="A1325" t="str">
            <v>MBUYNCFGA</v>
          </cell>
          <cell r="B1325">
            <v>0</v>
          </cell>
        </row>
        <row r="1326">
          <cell r="A1326" t="str">
            <v>MBUYNCFGU</v>
          </cell>
          <cell r="B1326">
            <v>0</v>
          </cell>
        </row>
        <row r="1327">
          <cell r="A1327" t="str">
            <v>MBUYNCFMA</v>
          </cell>
          <cell r="B1327">
            <v>0.24899999797344208</v>
          </cell>
        </row>
        <row r="1328">
          <cell r="A1328" t="str">
            <v>MBUYNCLAA</v>
          </cell>
          <cell r="B1328">
            <v>0.25</v>
          </cell>
        </row>
        <row r="1329">
          <cell r="A1329" t="str">
            <v>MBUYNCLGA</v>
          </cell>
          <cell r="B1329">
            <v>0</v>
          </cell>
        </row>
        <row r="1330">
          <cell r="A1330" t="str">
            <v>MBUYNCLGU</v>
          </cell>
          <cell r="B1330">
            <v>0</v>
          </cell>
        </row>
        <row r="1331">
          <cell r="A1331" t="str">
            <v>MBUYNCLMA</v>
          </cell>
          <cell r="B1331">
            <v>0</v>
          </cell>
        </row>
        <row r="1332">
          <cell r="A1332" t="str">
            <v>MBUYNCRAA</v>
          </cell>
          <cell r="B1332">
            <v>0</v>
          </cell>
        </row>
        <row r="1333">
          <cell r="A1333" t="str">
            <v>MBUYNCRAU</v>
          </cell>
          <cell r="B1333">
            <v>0</v>
          </cell>
        </row>
        <row r="1334">
          <cell r="A1334" t="str">
            <v>MBUYNCRGA</v>
          </cell>
          <cell r="B1334">
            <v>0</v>
          </cell>
        </row>
        <row r="1335">
          <cell r="A1335" t="str">
            <v>MBUYNCRGU</v>
          </cell>
          <cell r="B1335">
            <v>0</v>
          </cell>
        </row>
        <row r="1336">
          <cell r="A1336" t="str">
            <v>MBUYNGNAA</v>
          </cell>
          <cell r="B1336">
            <v>0</v>
          </cell>
        </row>
        <row r="1337">
          <cell r="A1337" t="str">
            <v>MBUYNGNAU</v>
          </cell>
          <cell r="B1337">
            <v>0</v>
          </cell>
        </row>
        <row r="1338">
          <cell r="A1338" t="str">
            <v>MBUYNGNGA</v>
          </cell>
          <cell r="B1338">
            <v>0</v>
          </cell>
        </row>
        <row r="1339">
          <cell r="A1339" t="str">
            <v>MBUYNGNGU</v>
          </cell>
          <cell r="B1339">
            <v>0</v>
          </cell>
        </row>
        <row r="1340">
          <cell r="A1340" t="str">
            <v>MBUYNGNMA</v>
          </cell>
          <cell r="B1340">
            <v>1.0977655649185181E-2</v>
          </cell>
        </row>
        <row r="1341">
          <cell r="A1341" t="str">
            <v>MBUYNGRAA</v>
          </cell>
          <cell r="B1341">
            <v>0</v>
          </cell>
        </row>
        <row r="1342">
          <cell r="A1342" t="str">
            <v>MBUYNGRAU</v>
          </cell>
          <cell r="B1342">
            <v>0</v>
          </cell>
        </row>
        <row r="1343">
          <cell r="A1343" t="str">
            <v>MBUYNGRGA</v>
          </cell>
          <cell r="B1343">
            <v>0</v>
          </cell>
        </row>
        <row r="1344">
          <cell r="A1344" t="str">
            <v>MBUYNGRGU</v>
          </cell>
          <cell r="B1344">
            <v>0</v>
          </cell>
        </row>
        <row r="1345">
          <cell r="A1345" t="str">
            <v>MBUYNGRMA</v>
          </cell>
          <cell r="B1345">
            <v>0.37000000476837158</v>
          </cell>
        </row>
        <row r="1346">
          <cell r="A1346" t="str">
            <v>MBUYNTIAA</v>
          </cell>
          <cell r="B1346">
            <v>0</v>
          </cell>
        </row>
        <row r="1347">
          <cell r="A1347" t="str">
            <v>MBUYNTIAU</v>
          </cell>
          <cell r="B1347">
            <v>0</v>
          </cell>
        </row>
        <row r="1348">
          <cell r="A1348" t="str">
            <v>MBUYNTIGA</v>
          </cell>
          <cell r="B1348">
            <v>0</v>
          </cell>
        </row>
        <row r="1349">
          <cell r="A1349" t="str">
            <v>MBUYNTIGU</v>
          </cell>
          <cell r="B1349">
            <v>0</v>
          </cell>
        </row>
        <row r="1350">
          <cell r="A1350" t="str">
            <v>MBUYNTNAA</v>
          </cell>
          <cell r="B1350">
            <v>0</v>
          </cell>
        </row>
        <row r="1351">
          <cell r="A1351" t="str">
            <v>MBUYNTNAU</v>
          </cell>
          <cell r="B1351">
            <v>0</v>
          </cell>
        </row>
        <row r="1352">
          <cell r="A1352" t="str">
            <v>MBUYNTNGA</v>
          </cell>
          <cell r="B1352">
            <v>0.33479925990104675</v>
          </cell>
        </row>
        <row r="1353">
          <cell r="A1353" t="str">
            <v>MBUYNTPAA</v>
          </cell>
          <cell r="B1353">
            <v>0</v>
          </cell>
        </row>
        <row r="1354">
          <cell r="A1354" t="str">
            <v>MBUYNTPAU</v>
          </cell>
          <cell r="B1354">
            <v>0</v>
          </cell>
        </row>
        <row r="1355">
          <cell r="A1355" t="str">
            <v>MBUYNTTAA</v>
          </cell>
          <cell r="B1355">
            <v>0</v>
          </cell>
        </row>
        <row r="1356">
          <cell r="A1356" t="str">
            <v>MBUYNTTAU</v>
          </cell>
          <cell r="B1356">
            <v>0</v>
          </cell>
        </row>
        <row r="1357">
          <cell r="A1357" t="str">
            <v>MBUYNTTGA</v>
          </cell>
          <cell r="B1357">
            <v>0</v>
          </cell>
        </row>
        <row r="1358">
          <cell r="A1358" t="str">
            <v>MBUYNTTGU</v>
          </cell>
          <cell r="B1358">
            <v>0</v>
          </cell>
        </row>
        <row r="1359">
          <cell r="A1359" t="str">
            <v>MBUYOGMAA</v>
          </cell>
          <cell r="B1359">
            <v>0</v>
          </cell>
        </row>
        <row r="1360">
          <cell r="A1360" t="str">
            <v>MBUYOGMGA</v>
          </cell>
          <cell r="B1360">
            <v>0</v>
          </cell>
        </row>
        <row r="1361">
          <cell r="A1361" t="str">
            <v>MBUYOREAA</v>
          </cell>
          <cell r="B1361">
            <v>1.0000000474974513E-3</v>
          </cell>
        </row>
        <row r="1362">
          <cell r="A1362" t="str">
            <v>MBUYOREGA</v>
          </cell>
          <cell r="B1362">
            <v>3.999000072479248</v>
          </cell>
        </row>
        <row r="1363">
          <cell r="A1363" t="str">
            <v>MBUYOREMA</v>
          </cell>
          <cell r="B1363">
            <v>0</v>
          </cell>
        </row>
        <row r="1364">
          <cell r="A1364" t="str">
            <v>MBUYOREMU</v>
          </cell>
          <cell r="B1364">
            <v>0</v>
          </cell>
        </row>
        <row r="1365">
          <cell r="A1365" t="str">
            <v>MBUYPALAA</v>
          </cell>
          <cell r="B1365">
            <v>1.0000000474974513E-3</v>
          </cell>
        </row>
        <row r="1366">
          <cell r="A1366" t="str">
            <v>MBUYPALGA</v>
          </cell>
          <cell r="B1366">
            <v>0</v>
          </cell>
        </row>
        <row r="1367">
          <cell r="A1367" t="str">
            <v>MBUYPALMA</v>
          </cell>
          <cell r="B1367">
            <v>0</v>
          </cell>
        </row>
        <row r="1368">
          <cell r="A1368" t="str">
            <v>MBUYPALMU</v>
          </cell>
          <cell r="B1368">
            <v>0</v>
          </cell>
        </row>
        <row r="1369">
          <cell r="A1369" t="str">
            <v>MBUYPCIAA</v>
          </cell>
          <cell r="B1369">
            <v>0</v>
          </cell>
        </row>
        <row r="1370">
          <cell r="A1370" t="str">
            <v>MBUYPCIGA</v>
          </cell>
          <cell r="B1370">
            <v>0</v>
          </cell>
        </row>
        <row r="1371">
          <cell r="A1371" t="str">
            <v>MBUYQUAAA</v>
          </cell>
          <cell r="B1371">
            <v>1.0000000474974513E-3</v>
          </cell>
        </row>
        <row r="1372">
          <cell r="A1372" t="str">
            <v>MBUYQUAGA</v>
          </cell>
          <cell r="B1372">
            <v>0</v>
          </cell>
        </row>
        <row r="1373">
          <cell r="A1373" t="str">
            <v>MBUYQUAMA</v>
          </cell>
          <cell r="B1373">
            <v>0</v>
          </cell>
        </row>
        <row r="1374">
          <cell r="A1374" t="str">
            <v>MBUYQUAMU</v>
          </cell>
          <cell r="B1374">
            <v>0</v>
          </cell>
        </row>
        <row r="1375">
          <cell r="A1375" t="str">
            <v>MBUYRBIAA</v>
          </cell>
          <cell r="B1375">
            <v>1.0000000474974513E-3</v>
          </cell>
        </row>
        <row r="1376">
          <cell r="A1376" t="str">
            <v>MBUYRBIGA</v>
          </cell>
          <cell r="B1376">
            <v>0</v>
          </cell>
        </row>
        <row r="1377">
          <cell r="A1377" t="str">
            <v>MBUYRBIMA</v>
          </cell>
          <cell r="B1377">
            <v>0</v>
          </cell>
        </row>
        <row r="1378">
          <cell r="A1378" t="str">
            <v>MBUYRBIMU</v>
          </cell>
          <cell r="B1378">
            <v>0</v>
          </cell>
        </row>
        <row r="1379">
          <cell r="A1379" t="str">
            <v>MBUYSAUAA</v>
          </cell>
          <cell r="B1379">
            <v>7.729219913482666</v>
          </cell>
        </row>
        <row r="1380">
          <cell r="A1380" t="str">
            <v>MBUYSAUGA</v>
          </cell>
          <cell r="B1380">
            <v>8.2707805633544922</v>
          </cell>
        </row>
        <row r="1381">
          <cell r="A1381" t="str">
            <v>MBUYSAUMA</v>
          </cell>
          <cell r="B1381">
            <v>0</v>
          </cell>
        </row>
        <row r="1382">
          <cell r="A1382" t="str">
            <v>MBUYSCSAA</v>
          </cell>
          <cell r="B1382">
            <v>0</v>
          </cell>
        </row>
        <row r="1383">
          <cell r="A1383" t="str">
            <v>MBUYSCSAU</v>
          </cell>
          <cell r="B1383">
            <v>0</v>
          </cell>
        </row>
        <row r="1384">
          <cell r="A1384" t="str">
            <v>MBUYSCSGA</v>
          </cell>
          <cell r="B1384">
            <v>0</v>
          </cell>
        </row>
        <row r="1385">
          <cell r="A1385" t="str">
            <v>MBUYSCSMA</v>
          </cell>
          <cell r="B1385">
            <v>0</v>
          </cell>
        </row>
        <row r="1386">
          <cell r="A1386" t="str">
            <v>MBUYSCSMU</v>
          </cell>
          <cell r="B1386">
            <v>0</v>
          </cell>
        </row>
        <row r="1387">
          <cell r="A1387" t="str">
            <v>MBUYTAPAA</v>
          </cell>
          <cell r="B1387">
            <v>1.0000000474974513E-3</v>
          </cell>
        </row>
        <row r="1388">
          <cell r="A1388" t="str">
            <v>MBUYTAPGA</v>
          </cell>
          <cell r="B1388">
            <v>0</v>
          </cell>
        </row>
        <row r="1389">
          <cell r="A1389" t="str">
            <v>MBUYVGEGA</v>
          </cell>
          <cell r="B1389">
            <v>8.150000125169754E-2</v>
          </cell>
        </row>
        <row r="1390">
          <cell r="A1390" t="str">
            <v>MBUYVGEGU</v>
          </cell>
          <cell r="B1390">
            <v>1</v>
          </cell>
        </row>
        <row r="1391">
          <cell r="A1391" t="str">
            <v>MBUYVGJAA</v>
          </cell>
          <cell r="B1391">
            <v>0</v>
          </cell>
        </row>
        <row r="1392">
          <cell r="A1392" t="str">
            <v>MBUYVGPAA</v>
          </cell>
          <cell r="B1392">
            <v>0</v>
          </cell>
        </row>
        <row r="1393">
          <cell r="A1393" t="str">
            <v>MBUYVGPAU</v>
          </cell>
          <cell r="B1393">
            <v>0</v>
          </cell>
        </row>
        <row r="1394">
          <cell r="A1394" t="str">
            <v>MBUYVGRGA</v>
          </cell>
          <cell r="B1394">
            <v>0</v>
          </cell>
        </row>
        <row r="1395">
          <cell r="A1395" t="str">
            <v>MBUYVGRGU</v>
          </cell>
          <cell r="B1395">
            <v>0</v>
          </cell>
        </row>
        <row r="1396">
          <cell r="A1396" t="str">
            <v>MBUYZFBAA</v>
          </cell>
          <cell r="B1396">
            <v>0</v>
          </cell>
        </row>
        <row r="1397">
          <cell r="A1397" t="str">
            <v>MBUYZFBAU</v>
          </cell>
          <cell r="B1397">
            <v>0</v>
          </cell>
        </row>
        <row r="1398">
          <cell r="A1398" t="str">
            <v>MBUYZFBGA</v>
          </cell>
          <cell r="B1398">
            <v>0</v>
          </cell>
        </row>
        <row r="1399">
          <cell r="A1399" t="str">
            <v>MSELC2UGA</v>
          </cell>
          <cell r="B1399">
            <v>0.13140280544757843</v>
          </cell>
        </row>
        <row r="1400">
          <cell r="A1400" t="str">
            <v>MSELCRNMA</v>
          </cell>
          <cell r="B1400">
            <v>0.57603830099105835</v>
          </cell>
        </row>
        <row r="1401">
          <cell r="A1401" t="str">
            <v>MSELDSBAA</v>
          </cell>
          <cell r="B1401">
            <v>4.0238690376281738</v>
          </cell>
        </row>
        <row r="1402">
          <cell r="A1402" t="str">
            <v>MSELDSBGA</v>
          </cell>
          <cell r="B1402">
            <v>6.3281641006469727</v>
          </cell>
        </row>
        <row r="1403">
          <cell r="A1403" t="str">
            <v>MSELDSBMA</v>
          </cell>
          <cell r="B1403">
            <v>0</v>
          </cell>
        </row>
        <row r="1404">
          <cell r="A1404" t="str">
            <v>MSELDSHAA</v>
          </cell>
          <cell r="B1404">
            <v>0</v>
          </cell>
        </row>
        <row r="1405">
          <cell r="A1405" t="str">
            <v>MSELDSHGA</v>
          </cell>
          <cell r="B1405">
            <v>0</v>
          </cell>
        </row>
        <row r="1406">
          <cell r="A1406" t="str">
            <v>MSELDSHGU</v>
          </cell>
          <cell r="B1406">
            <v>9.9999997473787516E-5</v>
          </cell>
        </row>
        <row r="1407">
          <cell r="A1407" t="str">
            <v>MSELDSIAA</v>
          </cell>
          <cell r="B1407">
            <v>0</v>
          </cell>
        </row>
        <row r="1408">
          <cell r="A1408" t="str">
            <v>MSELDSIGA</v>
          </cell>
          <cell r="B1408">
            <v>0</v>
          </cell>
        </row>
        <row r="1409">
          <cell r="A1409" t="str">
            <v>MSELDSMMA</v>
          </cell>
          <cell r="B1409">
            <v>0.39107081294059753</v>
          </cell>
        </row>
        <row r="1410">
          <cell r="A1410" t="str">
            <v>MSELDSVAA</v>
          </cell>
          <cell r="B1410">
            <v>0.84298986196517944</v>
          </cell>
        </row>
        <row r="1411">
          <cell r="A1411" t="str">
            <v>MSELDSVGA</v>
          </cell>
          <cell r="B1411">
            <v>0.16164761781692505</v>
          </cell>
        </row>
        <row r="1412">
          <cell r="A1412" t="str">
            <v>MSELDSVMA</v>
          </cell>
          <cell r="B1412">
            <v>1.4247545972466469E-2</v>
          </cell>
        </row>
        <row r="1413">
          <cell r="A1413" t="str">
            <v>MSELDSXAA</v>
          </cell>
          <cell r="B1413">
            <v>0.49879828095436096</v>
          </cell>
        </row>
        <row r="1414">
          <cell r="A1414" t="str">
            <v>MSELDSXGA</v>
          </cell>
          <cell r="B1414">
            <v>1</v>
          </cell>
        </row>
        <row r="1415">
          <cell r="A1415" t="str">
            <v>MSELDSXMA</v>
          </cell>
          <cell r="B1415">
            <v>5.9000000357627869E-2</v>
          </cell>
        </row>
        <row r="1416">
          <cell r="A1416" t="str">
            <v>MSELFLRMA</v>
          </cell>
          <cell r="B1416">
            <v>5.7640997692942619E-3</v>
          </cell>
        </row>
        <row r="1417">
          <cell r="A1417" t="str">
            <v>MSELG3MAA</v>
          </cell>
          <cell r="B1417">
            <v>0.12371129542589188</v>
          </cell>
        </row>
        <row r="1418">
          <cell r="A1418" t="str">
            <v>MSELG3MGA</v>
          </cell>
          <cell r="B1418">
            <v>0.75587522983551025</v>
          </cell>
        </row>
        <row r="1419">
          <cell r="A1419" t="str">
            <v>MSELG3XAA</v>
          </cell>
          <cell r="B1419">
            <v>1.0000000474974513E-3</v>
          </cell>
        </row>
        <row r="1420">
          <cell r="A1420" t="str">
            <v>MSELG3XGA</v>
          </cell>
          <cell r="B1420">
            <v>1.0000000474974513E-3</v>
          </cell>
        </row>
        <row r="1421">
          <cell r="A1421" t="str">
            <v>MSELG7MAA</v>
          </cell>
          <cell r="B1421">
            <v>1.2067718505859375</v>
          </cell>
        </row>
        <row r="1422">
          <cell r="A1422" t="str">
            <v>MSELG7MGA</v>
          </cell>
          <cell r="B1422">
            <v>0.43767717480659485</v>
          </cell>
        </row>
        <row r="1423">
          <cell r="A1423" t="str">
            <v>MSELG7RAA</v>
          </cell>
          <cell r="B1423">
            <v>9.2284373939037323E-2</v>
          </cell>
        </row>
        <row r="1424">
          <cell r="A1424" t="str">
            <v>MSELG7RGA</v>
          </cell>
          <cell r="B1424">
            <v>0</v>
          </cell>
        </row>
        <row r="1425">
          <cell r="A1425" t="str">
            <v>MSELG7XAA</v>
          </cell>
          <cell r="B1425">
            <v>1.0000000474974513E-3</v>
          </cell>
        </row>
        <row r="1426">
          <cell r="A1426" t="str">
            <v>MSELG7XGA</v>
          </cell>
          <cell r="B1426">
            <v>1.0000000474974513E-3</v>
          </cell>
        </row>
        <row r="1427">
          <cell r="A1427" t="str">
            <v>MSELG7XMA</v>
          </cell>
          <cell r="B1427">
            <v>2.199999988079071E-2</v>
          </cell>
        </row>
        <row r="1428">
          <cell r="A1428" t="str">
            <v>MSELG93AA</v>
          </cell>
          <cell r="B1428">
            <v>0.81464481353759766</v>
          </cell>
        </row>
        <row r="1429">
          <cell r="A1429" t="str">
            <v>MSELG93GA</v>
          </cell>
          <cell r="B1429">
            <v>1.4084665775299072</v>
          </cell>
        </row>
        <row r="1430">
          <cell r="A1430" t="str">
            <v>MSELG93MA</v>
          </cell>
          <cell r="B1430">
            <v>3.7323500961065292E-2</v>
          </cell>
        </row>
        <row r="1431">
          <cell r="A1431" t="str">
            <v>MSELG95MA</v>
          </cell>
          <cell r="B1431">
            <v>0</v>
          </cell>
        </row>
        <row r="1432">
          <cell r="A1432" t="str">
            <v>MSELG97AA</v>
          </cell>
          <cell r="B1432">
            <v>0.8545411229133606</v>
          </cell>
        </row>
        <row r="1433">
          <cell r="A1433" t="str">
            <v>MSELG97GA</v>
          </cell>
          <cell r="B1433">
            <v>0.72199541330337524</v>
          </cell>
        </row>
        <row r="1434">
          <cell r="A1434" t="str">
            <v>MSELG97MA</v>
          </cell>
          <cell r="B1434">
            <v>1.2488819658756256E-2</v>
          </cell>
        </row>
        <row r="1435">
          <cell r="A1435" t="str">
            <v>MSELGEXAA</v>
          </cell>
          <cell r="B1435">
            <v>0</v>
          </cell>
        </row>
        <row r="1436">
          <cell r="A1436" t="str">
            <v>MSELGEXGA</v>
          </cell>
          <cell r="B1436">
            <v>0</v>
          </cell>
        </row>
        <row r="1437">
          <cell r="A1437" t="str">
            <v>MSELGSMAA</v>
          </cell>
          <cell r="B1437">
            <v>1.0675640106201172</v>
          </cell>
        </row>
        <row r="1438">
          <cell r="A1438" t="str">
            <v>MSELGSMGA</v>
          </cell>
          <cell r="B1438">
            <v>0</v>
          </cell>
        </row>
        <row r="1439">
          <cell r="A1439" t="str">
            <v>MSELGSPAA</v>
          </cell>
          <cell r="B1439">
            <v>0.67200809717178345</v>
          </cell>
        </row>
        <row r="1440">
          <cell r="A1440" t="str">
            <v>MSELGSPGA</v>
          </cell>
          <cell r="B1440">
            <v>0.6430475115776062</v>
          </cell>
        </row>
        <row r="1441">
          <cell r="A1441" t="str">
            <v>MSELGSPMA</v>
          </cell>
          <cell r="B1441">
            <v>3.1449709087610245E-2</v>
          </cell>
        </row>
        <row r="1442">
          <cell r="A1442" t="str">
            <v>MSELJTAAA</v>
          </cell>
          <cell r="B1442">
            <v>1.5</v>
          </cell>
        </row>
        <row r="1443">
          <cell r="A1443" t="str">
            <v>MSELJTAGA</v>
          </cell>
          <cell r="B1443">
            <v>0.67953741550445557</v>
          </cell>
        </row>
        <row r="1444">
          <cell r="A1444" t="str">
            <v>MSELJTAMA</v>
          </cell>
          <cell r="B1444">
            <v>0.11907999962568283</v>
          </cell>
        </row>
        <row r="1445">
          <cell r="A1445" t="str">
            <v>MSELKEMAA</v>
          </cell>
          <cell r="B1445">
            <v>0.16226804256439209</v>
          </cell>
        </row>
        <row r="1446">
          <cell r="A1446" t="str">
            <v>MSELKEMGA</v>
          </cell>
          <cell r="B1446">
            <v>1.0573060251772404E-2</v>
          </cell>
        </row>
        <row r="1447">
          <cell r="A1447" t="str">
            <v>MSELKEMMA</v>
          </cell>
          <cell r="B1447">
            <v>0</v>
          </cell>
        </row>
        <row r="1448">
          <cell r="A1448" t="str">
            <v>MSELKERAA</v>
          </cell>
          <cell r="B1448">
            <v>8.7654873728752136E-2</v>
          </cell>
        </row>
        <row r="1449">
          <cell r="A1449" t="str">
            <v>MSELKERGA</v>
          </cell>
          <cell r="B1449">
            <v>7.7706150710582733E-2</v>
          </cell>
        </row>
        <row r="1450">
          <cell r="A1450" t="str">
            <v>MSELKERMA</v>
          </cell>
          <cell r="B1450">
            <v>0</v>
          </cell>
        </row>
        <row r="1451">
          <cell r="A1451" t="str">
            <v>MSELNAFAA</v>
          </cell>
          <cell r="B1451">
            <v>1.831120066344738E-2</v>
          </cell>
        </row>
        <row r="1452">
          <cell r="A1452" t="str">
            <v>MSELNCRMA</v>
          </cell>
          <cell r="B1452">
            <v>0</v>
          </cell>
        </row>
        <row r="1453">
          <cell r="A1453" t="str">
            <v>MSELNCRMU</v>
          </cell>
          <cell r="B1453">
            <v>0</v>
          </cell>
        </row>
        <row r="1454">
          <cell r="A1454" t="str">
            <v>MSELNEXMA</v>
          </cell>
          <cell r="B1454">
            <v>0</v>
          </cell>
        </row>
        <row r="1455">
          <cell r="A1455" t="str">
            <v>MSELNHSGA</v>
          </cell>
          <cell r="B1455">
            <v>5.8901635929942131E-4</v>
          </cell>
        </row>
        <row r="1456">
          <cell r="A1456" t="str">
            <v>MSELNTNMA</v>
          </cell>
          <cell r="B1456">
            <v>0.33479925990104675</v>
          </cell>
        </row>
        <row r="1457">
          <cell r="A1457" t="str">
            <v>MSELNTPGA</v>
          </cell>
          <cell r="B1457">
            <v>0</v>
          </cell>
        </row>
        <row r="1458">
          <cell r="A1458" t="str">
            <v>MSELNTTMA</v>
          </cell>
          <cell r="B1458">
            <v>0</v>
          </cell>
        </row>
        <row r="1459">
          <cell r="A1459" t="str">
            <v>MSELNYXAA</v>
          </cell>
          <cell r="B1459">
            <v>0</v>
          </cell>
        </row>
        <row r="1460">
          <cell r="A1460" t="str">
            <v>MSELP18AA</v>
          </cell>
          <cell r="B1460">
            <v>4.097592830657959E-2</v>
          </cell>
        </row>
        <row r="1461">
          <cell r="A1461" t="str">
            <v>MSELP18GA</v>
          </cell>
          <cell r="B1461">
            <v>0.37465590238571167</v>
          </cell>
        </row>
        <row r="1462">
          <cell r="A1462" t="str">
            <v>MSELP38AA</v>
          </cell>
          <cell r="B1462">
            <v>0.85610002279281616</v>
          </cell>
        </row>
        <row r="1463">
          <cell r="A1463" t="str">
            <v>MSELPC5AA</v>
          </cell>
          <cell r="B1463">
            <v>4.0384061634540558E-2</v>
          </cell>
        </row>
        <row r="1464">
          <cell r="A1464" t="str">
            <v>MSELPC6AA</v>
          </cell>
          <cell r="B1464">
            <v>0.46072068810462952</v>
          </cell>
        </row>
        <row r="1465">
          <cell r="A1465" t="str">
            <v>MSELPC6GA</v>
          </cell>
          <cell r="B1465">
            <v>1.5835859775543213</v>
          </cell>
        </row>
        <row r="1466">
          <cell r="A1466" t="str">
            <v>MSELPCMGA</v>
          </cell>
          <cell r="B1466">
            <v>0</v>
          </cell>
        </row>
        <row r="1467">
          <cell r="A1467" t="str">
            <v>MSELPCXAA</v>
          </cell>
          <cell r="B1467">
            <v>0</v>
          </cell>
        </row>
        <row r="1468">
          <cell r="A1468" t="str">
            <v>MSELPCXGA</v>
          </cell>
          <cell r="B1468">
            <v>0</v>
          </cell>
        </row>
        <row r="1469">
          <cell r="A1469" t="str">
            <v>MSELPGFAA</v>
          </cell>
          <cell r="B1469">
            <v>1.0189708471298218</v>
          </cell>
        </row>
        <row r="1470">
          <cell r="A1470" t="str">
            <v>MSELPGFGA</v>
          </cell>
          <cell r="B1470">
            <v>0.71794474124908447</v>
          </cell>
        </row>
        <row r="1471">
          <cell r="A1471" t="str">
            <v>MSELPITAA</v>
          </cell>
          <cell r="B1471">
            <v>0.30434781312942505</v>
          </cell>
        </row>
        <row r="1472">
          <cell r="A1472" t="str">
            <v>MSELPITGA</v>
          </cell>
          <cell r="B1472">
            <v>7.1845076978206635E-2</v>
          </cell>
        </row>
        <row r="1473">
          <cell r="A1473" t="str">
            <v>MSELPRFAA</v>
          </cell>
          <cell r="B1473">
            <v>0</v>
          </cell>
        </row>
        <row r="1474">
          <cell r="A1474" t="str">
            <v>MSELPRFGA</v>
          </cell>
          <cell r="B1474">
            <v>0</v>
          </cell>
        </row>
        <row r="1475">
          <cell r="A1475" t="str">
            <v>MSELPROAA</v>
          </cell>
          <cell r="B1475">
            <v>0.11597181856632233</v>
          </cell>
        </row>
        <row r="1476">
          <cell r="A1476" t="str">
            <v>MSELPROAU</v>
          </cell>
          <cell r="B1476">
            <v>0.11999999731779099</v>
          </cell>
        </row>
        <row r="1477">
          <cell r="A1477" t="str">
            <v>MSELPROGA</v>
          </cell>
          <cell r="B1477">
            <v>0.40802818536758423</v>
          </cell>
        </row>
        <row r="1478">
          <cell r="A1478" t="str">
            <v>MSELPS1GA</v>
          </cell>
          <cell r="B1478">
            <v>0</v>
          </cell>
        </row>
        <row r="1479">
          <cell r="A1479" t="str">
            <v>MSELSCBGA</v>
          </cell>
          <cell r="B1479">
            <v>1.0000000474974513E-3</v>
          </cell>
        </row>
        <row r="1480">
          <cell r="A1480" t="str">
            <v>MSELSCLGA</v>
          </cell>
          <cell r="B1480">
            <v>1.0000000474974513E-3</v>
          </cell>
        </row>
        <row r="1481">
          <cell r="A1481" t="str">
            <v>MSELSLVAA</v>
          </cell>
          <cell r="B1481">
            <v>0.2222273051738739</v>
          </cell>
        </row>
        <row r="1482">
          <cell r="A1482" t="str">
            <v>MSELSO2AA</v>
          </cell>
          <cell r="B1482">
            <v>1.4777977485209703E-3</v>
          </cell>
        </row>
        <row r="1483">
          <cell r="A1483" t="str">
            <v>MSELSO2AU</v>
          </cell>
          <cell r="B1483">
            <v>1</v>
          </cell>
        </row>
        <row r="1484">
          <cell r="A1484" t="str">
            <v>MSELSULAA</v>
          </cell>
          <cell r="B1484">
            <v>1.9271282479166985E-2</v>
          </cell>
        </row>
        <row r="1485">
          <cell r="A1485" t="str">
            <v>MSELSULAU</v>
          </cell>
          <cell r="B1485">
            <v>1</v>
          </cell>
        </row>
        <row r="1486">
          <cell r="A1486" t="str">
            <v>MSELVGPGA</v>
          </cell>
          <cell r="B1486">
            <v>0</v>
          </cell>
        </row>
        <row r="1487">
          <cell r="A1487" t="str">
            <v>MSELVGPGU</v>
          </cell>
          <cell r="B1487">
            <v>1</v>
          </cell>
        </row>
        <row r="1488">
          <cell r="A1488" t="str">
            <v>MSELVGRAA</v>
          </cell>
          <cell r="B1488">
            <v>0</v>
          </cell>
        </row>
        <row r="1489">
          <cell r="A1489" t="str">
            <v>MSELVGRAU</v>
          </cell>
          <cell r="B1489">
            <v>1</v>
          </cell>
        </row>
        <row r="1490">
          <cell r="A1490" t="str">
            <v>MSELVGXAA</v>
          </cell>
          <cell r="B1490">
            <v>1.0000000474974513E-3</v>
          </cell>
        </row>
        <row r="1491">
          <cell r="A1491" t="str">
            <v>MSELVGXAU</v>
          </cell>
          <cell r="B1491">
            <v>1</v>
          </cell>
        </row>
        <row r="1492">
          <cell r="A1492" t="str">
            <v>MSELVGXGA</v>
          </cell>
          <cell r="B1492">
            <v>1.0000000474974513E-3</v>
          </cell>
        </row>
        <row r="1493">
          <cell r="A1493" t="str">
            <v>MSELVGXGU</v>
          </cell>
          <cell r="B1493">
            <v>1</v>
          </cell>
        </row>
        <row r="1494">
          <cell r="A1494" t="str">
            <v>MSELLA4AA</v>
          </cell>
          <cell r="B1494">
            <v>4.5680869370698929E-2</v>
          </cell>
        </row>
        <row r="1495">
          <cell r="A1495" t="str">
            <v>MSELLOSAA</v>
          </cell>
          <cell r="B1495">
            <v>-1.0482242107391357</v>
          </cell>
        </row>
        <row r="1496">
          <cell r="A1496" t="str">
            <v>MSELLOSGA</v>
          </cell>
          <cell r="B1496">
            <v>-0.24593645334243774</v>
          </cell>
        </row>
        <row r="1497">
          <cell r="A1497" t="str">
            <v>MSELLOSMA</v>
          </cell>
          <cell r="B1497">
            <v>0</v>
          </cell>
        </row>
        <row r="1498">
          <cell r="A1498" t="str">
            <v>MSELLPGAA</v>
          </cell>
          <cell r="B1498">
            <v>0.81334835290908813</v>
          </cell>
        </row>
        <row r="1499">
          <cell r="A1499" t="str">
            <v>MSELLPGGA</v>
          </cell>
          <cell r="B1499">
            <v>0.80936944484710693</v>
          </cell>
        </row>
        <row r="1500">
          <cell r="A1500" t="str">
            <v>MSELLPXAA</v>
          </cell>
          <cell r="B1500">
            <v>0</v>
          </cell>
        </row>
        <row r="1501">
          <cell r="A1501" t="str">
            <v>MSELLPXGA</v>
          </cell>
          <cell r="B1501">
            <v>0</v>
          </cell>
        </row>
        <row r="1502">
          <cell r="A1502" t="str">
            <v>MSELLSAAA</v>
          </cell>
          <cell r="B1502">
            <v>4.6930066309869289E-4</v>
          </cell>
        </row>
        <row r="1503">
          <cell r="A1503" t="str">
            <v>MSELLSAGA</v>
          </cell>
          <cell r="B1503">
            <v>1.2648705160245299E-4</v>
          </cell>
        </row>
        <row r="1504">
          <cell r="A1504" t="str">
            <v>MUBYC82AA</v>
          </cell>
          <cell r="B1504">
            <v>10.321417808532715</v>
          </cell>
        </row>
        <row r="1505">
          <cell r="A1505" t="str">
            <v>MUBYC82GA</v>
          </cell>
          <cell r="B1505">
            <v>2.4680578708648682</v>
          </cell>
        </row>
        <row r="1506">
          <cell r="A1506" t="str">
            <v>MUBYCBNGA</v>
          </cell>
          <cell r="B1506">
            <v>0.16724953055381775</v>
          </cell>
        </row>
        <row r="1507">
          <cell r="A1507" t="str">
            <v>MUBYCOCGA</v>
          </cell>
          <cell r="B1507">
            <v>6.2819339334964752E-2</v>
          </cell>
        </row>
        <row r="1508">
          <cell r="A1508" t="str">
            <v>MUBYECPGA</v>
          </cell>
          <cell r="B1508">
            <v>393.28799438476563</v>
          </cell>
        </row>
        <row r="1509">
          <cell r="A1509" t="str">
            <v>MUBYECPGU</v>
          </cell>
          <cell r="B1509">
            <v>408</v>
          </cell>
        </row>
        <row r="1510">
          <cell r="A1510" t="str">
            <v>MUBYENDGA</v>
          </cell>
          <cell r="B1510">
            <v>0</v>
          </cell>
        </row>
        <row r="1511">
          <cell r="A1511" t="str">
            <v>MUBYENDGU</v>
          </cell>
          <cell r="B1511">
            <v>0</v>
          </cell>
        </row>
        <row r="1512">
          <cell r="A1512" t="str">
            <v>MUBYEPWGA</v>
          </cell>
          <cell r="B1512">
            <v>0</v>
          </cell>
        </row>
        <row r="1513">
          <cell r="A1513" t="str">
            <v>MUBYEPWGU</v>
          </cell>
          <cell r="B1513">
            <v>1190.4000244140625</v>
          </cell>
        </row>
        <row r="1514">
          <cell r="A1514" t="str">
            <v>MUBYESVAA</v>
          </cell>
          <cell r="B1514">
            <v>2.8777303695678711</v>
          </cell>
        </row>
        <row r="1515">
          <cell r="A1515" t="str">
            <v>MUBYETPGA</v>
          </cell>
          <cell r="B1515">
            <v>0</v>
          </cell>
        </row>
        <row r="1516">
          <cell r="A1516" t="str">
            <v>MUBYETPGU</v>
          </cell>
          <cell r="B1516">
            <v>0</v>
          </cell>
        </row>
        <row r="1517">
          <cell r="A1517" t="str">
            <v>MUBYFULAA</v>
          </cell>
          <cell r="B1517">
            <v>0</v>
          </cell>
        </row>
        <row r="1518">
          <cell r="A1518" t="str">
            <v>MUBYFULAU</v>
          </cell>
          <cell r="B1518">
            <v>0</v>
          </cell>
        </row>
        <row r="1519">
          <cell r="A1519" t="str">
            <v>MUBYFULMA</v>
          </cell>
          <cell r="B1519">
            <v>0.22349999845027924</v>
          </cell>
        </row>
        <row r="1520">
          <cell r="A1520" t="str">
            <v>MUBYGFUAA</v>
          </cell>
          <cell r="B1520">
            <v>0</v>
          </cell>
        </row>
        <row r="1521">
          <cell r="A1521" t="str">
            <v>MUBYGFUAU</v>
          </cell>
          <cell r="B1521">
            <v>0</v>
          </cell>
        </row>
        <row r="1522">
          <cell r="A1522" t="str">
            <v>MUBYH2OAA</v>
          </cell>
          <cell r="B1522">
            <v>0</v>
          </cell>
        </row>
        <row r="1523">
          <cell r="A1523" t="str">
            <v>MUBYH2OAU</v>
          </cell>
          <cell r="B1523">
            <v>0</v>
          </cell>
        </row>
        <row r="1524">
          <cell r="A1524" t="str">
            <v>MUBYH2OGA</v>
          </cell>
          <cell r="B1524">
            <v>0</v>
          </cell>
        </row>
        <row r="1525">
          <cell r="A1525" t="str">
            <v>MUBYH2OGU</v>
          </cell>
          <cell r="B1525">
            <v>0</v>
          </cell>
        </row>
        <row r="1526">
          <cell r="A1526" t="str">
            <v>MUBYH2OMA</v>
          </cell>
          <cell r="B1526">
            <v>8.8769998550415039</v>
          </cell>
        </row>
        <row r="1527">
          <cell r="A1527" t="str">
            <v>MUBYKWHAA</v>
          </cell>
          <cell r="B1527">
            <v>0</v>
          </cell>
        </row>
        <row r="1528">
          <cell r="A1528" t="str">
            <v>MUBYKWHGA</v>
          </cell>
          <cell r="B1528">
            <v>0</v>
          </cell>
        </row>
        <row r="1529">
          <cell r="A1529" t="str">
            <v>MUBYKWHMA</v>
          </cell>
          <cell r="B1529">
            <v>5.002500057220459</v>
          </cell>
        </row>
        <row r="1530">
          <cell r="A1530" t="str">
            <v>MUBYNOHGA</v>
          </cell>
          <cell r="B1530">
            <v>4.2072596261277795E-4</v>
          </cell>
        </row>
        <row r="1531">
          <cell r="A1531" t="str">
            <v>MUBYOLXGA</v>
          </cell>
          <cell r="B1531">
            <v>8.3980560302734375E-2</v>
          </cell>
        </row>
        <row r="1532">
          <cell r="A1532" t="str">
            <v>MUBYPOZAA</v>
          </cell>
          <cell r="B1532">
            <v>17.361423492431641</v>
          </cell>
        </row>
        <row r="1533">
          <cell r="A1533" t="str">
            <v>MUBYPPPAA</v>
          </cell>
          <cell r="B1533">
            <v>0</v>
          </cell>
        </row>
        <row r="1534">
          <cell r="A1534" t="str">
            <v>MUBYPPPGA</v>
          </cell>
          <cell r="B1534">
            <v>0</v>
          </cell>
        </row>
        <row r="1535">
          <cell r="A1535" t="str">
            <v>MUBYPPPMA</v>
          </cell>
          <cell r="B1535">
            <v>0</v>
          </cell>
        </row>
        <row r="1536">
          <cell r="A1536" t="str">
            <v>MUBYPWRAA</v>
          </cell>
          <cell r="B1536">
            <v>0</v>
          </cell>
        </row>
        <row r="1537">
          <cell r="A1537" t="str">
            <v>MUBYPWRAU</v>
          </cell>
          <cell r="B1537">
            <v>0</v>
          </cell>
        </row>
        <row r="1538">
          <cell r="A1538" t="str">
            <v>MUBYPWRGA</v>
          </cell>
          <cell r="B1538">
            <v>0</v>
          </cell>
        </row>
        <row r="1539">
          <cell r="A1539" t="str">
            <v>MUBYPWRGU</v>
          </cell>
          <cell r="B1539">
            <v>0</v>
          </cell>
        </row>
        <row r="1540">
          <cell r="A1540" t="str">
            <v>MUBYRPQGA</v>
          </cell>
          <cell r="B1540">
            <v>4.316159725189209</v>
          </cell>
        </row>
        <row r="1541">
          <cell r="A1541" t="str">
            <v>MUBYSCPGA</v>
          </cell>
          <cell r="B1541">
            <v>7.4719865806400776E-3</v>
          </cell>
        </row>
        <row r="1542">
          <cell r="A1542" t="str">
            <v>MUBYSCPGU</v>
          </cell>
          <cell r="B1542">
            <v>0.29199999570846558</v>
          </cell>
        </row>
        <row r="1543">
          <cell r="A1543" t="str">
            <v>MUBYSPQGA</v>
          </cell>
          <cell r="B1543">
            <v>1.0660671629011631E-2</v>
          </cell>
        </row>
        <row r="1544">
          <cell r="A1544" t="str">
            <v>MUBYSPWGA</v>
          </cell>
          <cell r="B1544">
            <v>0</v>
          </cell>
        </row>
        <row r="1545">
          <cell r="A1545" t="str">
            <v>MUBYSTMAA</v>
          </cell>
          <cell r="B1545">
            <v>0</v>
          </cell>
        </row>
        <row r="1546">
          <cell r="A1546" t="str">
            <v>MUBYSTMAU</v>
          </cell>
          <cell r="B1546">
            <v>0</v>
          </cell>
        </row>
        <row r="1547">
          <cell r="A1547" t="str">
            <v>MUBYSTMGA</v>
          </cell>
          <cell r="B1547">
            <v>0</v>
          </cell>
        </row>
        <row r="1548">
          <cell r="A1548" t="str">
            <v>MUBYSTMGU</v>
          </cell>
          <cell r="B1548">
            <v>0</v>
          </cell>
        </row>
        <row r="1549">
          <cell r="A1549" t="str">
            <v>MUBYSTMMA</v>
          </cell>
          <cell r="B1549">
            <v>1.8899999558925629E-2</v>
          </cell>
        </row>
        <row r="1550">
          <cell r="A1550" t="str">
            <v>MUBYTELAA</v>
          </cell>
          <cell r="B1550">
            <v>1.1561720371246338</v>
          </cell>
        </row>
        <row r="1551">
          <cell r="A1551" t="str">
            <v>MUBYTELGA</v>
          </cell>
          <cell r="B1551">
            <v>1.6944270133972168</v>
          </cell>
        </row>
        <row r="1552">
          <cell r="A1552" t="str">
            <v>MUBYTELMA</v>
          </cell>
          <cell r="B1552">
            <v>0</v>
          </cell>
        </row>
        <row r="1553">
          <cell r="A1553" t="str">
            <v>MUBYTRTGA</v>
          </cell>
          <cell r="B1553">
            <v>0</v>
          </cell>
        </row>
        <row r="1554">
          <cell r="A1554" t="str">
            <v>MUBYTRTGU</v>
          </cell>
          <cell r="B1554">
            <v>0</v>
          </cell>
        </row>
        <row r="1555">
          <cell r="A1555" t="str">
            <v>MUBYWATAA</v>
          </cell>
          <cell r="B1555">
            <v>0</v>
          </cell>
        </row>
        <row r="1556">
          <cell r="A1556" t="str">
            <v>MUBYWATAU</v>
          </cell>
          <cell r="B1556">
            <v>0</v>
          </cell>
        </row>
        <row r="1557">
          <cell r="A1557" t="str">
            <v>MUBYWATGA</v>
          </cell>
          <cell r="B1557">
            <v>0</v>
          </cell>
        </row>
        <row r="1558">
          <cell r="A1558" t="str">
            <v>MUBYWATGU</v>
          </cell>
          <cell r="B1558">
            <v>0</v>
          </cell>
        </row>
        <row r="1559">
          <cell r="A1559" t="str">
            <v>MUBYWATMA</v>
          </cell>
          <cell r="B1559">
            <v>1.7999999225139618E-2</v>
          </cell>
        </row>
        <row r="1560">
          <cell r="A1560" t="str">
            <v>MUBYWPQGA</v>
          </cell>
          <cell r="B1560">
            <v>0.75799286365509033</v>
          </cell>
        </row>
        <row r="1561">
          <cell r="A1561" t="str">
            <v>MUSLCOGGA</v>
          </cell>
          <cell r="B1561">
            <v>1205.112060546875</v>
          </cell>
        </row>
        <row r="1562">
          <cell r="A1562" t="str">
            <v>VCAPALKAA</v>
          </cell>
          <cell r="B1562">
            <v>4.5680869370698929E-2</v>
          </cell>
        </row>
        <row r="1563">
          <cell r="A1563" t="str">
            <v>VCAPALKAD</v>
          </cell>
          <cell r="B1563">
            <v>0</v>
          </cell>
        </row>
        <row r="1564">
          <cell r="A1564" t="str">
            <v>VCAPALKAU</v>
          </cell>
          <cell r="B1564">
            <v>0.15999999642372131</v>
          </cell>
        </row>
        <row r="1565">
          <cell r="A1565" t="str">
            <v>VCAPC4SAA</v>
          </cell>
          <cell r="B1565">
            <v>0</v>
          </cell>
        </row>
        <row r="1566">
          <cell r="A1566" t="str">
            <v>VCAPC4SAD</v>
          </cell>
          <cell r="B1566">
            <v>0</v>
          </cell>
        </row>
        <row r="1567">
          <cell r="A1567" t="str">
            <v>VCAPCCRAA</v>
          </cell>
          <cell r="B1567">
            <v>1.4518457651138306</v>
          </cell>
        </row>
        <row r="1568">
          <cell r="A1568" t="str">
            <v>VCAPCCRAD</v>
          </cell>
          <cell r="B1568">
            <v>0</v>
          </cell>
        </row>
        <row r="1569">
          <cell r="A1569" t="str">
            <v>VCAPCCRAU</v>
          </cell>
          <cell r="B1569">
            <v>2</v>
          </cell>
        </row>
        <row r="1570">
          <cell r="A1570" t="str">
            <v>VCAPCCRGA</v>
          </cell>
          <cell r="B1570">
            <v>1.6031198501586914</v>
          </cell>
        </row>
        <row r="1571">
          <cell r="A1571" t="str">
            <v>VCAPCCRGD</v>
          </cell>
          <cell r="B1571">
            <v>0</v>
          </cell>
        </row>
        <row r="1572">
          <cell r="A1572" t="str">
            <v>VCAPCCRGU</v>
          </cell>
          <cell r="B1572">
            <v>2.3849999904632568</v>
          </cell>
        </row>
        <row r="1573">
          <cell r="A1573" t="str">
            <v>VCAPCCUAA</v>
          </cell>
          <cell r="B1573">
            <v>3.9000000953674316</v>
          </cell>
        </row>
        <row r="1574">
          <cell r="A1574" t="str">
            <v>VCAPCCUAD</v>
          </cell>
          <cell r="B1574">
            <v>-17.193027496337891</v>
          </cell>
        </row>
        <row r="1575">
          <cell r="A1575" t="str">
            <v>VCAPCCUAU</v>
          </cell>
          <cell r="B1575">
            <v>3.9000000953674316</v>
          </cell>
        </row>
        <row r="1576">
          <cell r="A1576" t="str">
            <v>VCAPCKDGA</v>
          </cell>
          <cell r="B1576">
            <v>1.7999999523162842</v>
          </cell>
        </row>
        <row r="1577">
          <cell r="A1577" t="str">
            <v>VCAPCKDGD</v>
          </cell>
          <cell r="B1577">
            <v>-11.508294105529785</v>
          </cell>
        </row>
        <row r="1578">
          <cell r="A1578" t="str">
            <v>VCAPCKDGU</v>
          </cell>
          <cell r="B1578">
            <v>1.7999999523162842</v>
          </cell>
        </row>
        <row r="1579">
          <cell r="A1579" t="str">
            <v>VCAPCKVGA</v>
          </cell>
          <cell r="B1579">
            <v>0.53237473964691162</v>
          </cell>
        </row>
        <row r="1580">
          <cell r="A1580" t="str">
            <v>VCAPCKVGD</v>
          </cell>
          <cell r="B1580">
            <v>0</v>
          </cell>
        </row>
        <row r="1581">
          <cell r="A1581" t="str">
            <v>VCAPCOGGA</v>
          </cell>
          <cell r="B1581">
            <v>16.400108337402344</v>
          </cell>
        </row>
        <row r="1582">
          <cell r="A1582" t="str">
            <v>VCAPCOGGD</v>
          </cell>
          <cell r="B1582">
            <v>0</v>
          </cell>
        </row>
        <row r="1583">
          <cell r="A1583" t="str">
            <v>VCAPCOGGU</v>
          </cell>
          <cell r="B1583">
            <v>66.699996948242188</v>
          </cell>
        </row>
        <row r="1584">
          <cell r="A1584" t="str">
            <v>VCAPCR1AA</v>
          </cell>
          <cell r="B1584">
            <v>8.1599998474121094</v>
          </cell>
        </row>
        <row r="1585">
          <cell r="A1585" t="str">
            <v>VCAPCR1AD</v>
          </cell>
          <cell r="B1585">
            <v>6.3272881507873535</v>
          </cell>
        </row>
        <row r="1586">
          <cell r="A1586" t="str">
            <v>VCAPCR1AU</v>
          </cell>
          <cell r="B1586">
            <v>9.5</v>
          </cell>
        </row>
        <row r="1587">
          <cell r="A1587" t="str">
            <v>VCAPCR1GA</v>
          </cell>
          <cell r="B1587">
            <v>15.502076148986816</v>
          </cell>
        </row>
        <row r="1588">
          <cell r="A1588" t="str">
            <v>VCAPCR1GD</v>
          </cell>
          <cell r="B1588">
            <v>0</v>
          </cell>
        </row>
        <row r="1589">
          <cell r="A1589" t="str">
            <v>VCAPCR1GU</v>
          </cell>
          <cell r="B1589">
            <v>16</v>
          </cell>
        </row>
        <row r="1590">
          <cell r="A1590" t="str">
            <v>VCAPCR1MA</v>
          </cell>
          <cell r="B1590">
            <v>1.5</v>
          </cell>
        </row>
        <row r="1591">
          <cell r="A1591" t="str">
            <v>VCAPCR1MD</v>
          </cell>
          <cell r="B1591">
            <v>-9.803400993347168</v>
          </cell>
        </row>
        <row r="1592">
          <cell r="A1592" t="str">
            <v>VCAPCR1MU</v>
          </cell>
          <cell r="B1592">
            <v>1.5</v>
          </cell>
        </row>
        <row r="1593">
          <cell r="A1593" t="str">
            <v>VCAPCR2AA</v>
          </cell>
          <cell r="B1593">
            <v>5.8400001525878906</v>
          </cell>
        </row>
        <row r="1594">
          <cell r="A1594" t="str">
            <v>VCAPCR2AD</v>
          </cell>
          <cell r="B1594">
            <v>5.9814705848693848</v>
          </cell>
        </row>
        <row r="1595">
          <cell r="A1595" t="str">
            <v>VCAPCR2AU</v>
          </cell>
          <cell r="B1595">
            <v>6.8000001907348633</v>
          </cell>
        </row>
        <row r="1596">
          <cell r="A1596" t="str">
            <v>VCAPDC3AA</v>
          </cell>
          <cell r="B1596">
            <v>0.34317654371261597</v>
          </cell>
        </row>
        <row r="1597">
          <cell r="A1597" t="str">
            <v>VCAPDC3AD</v>
          </cell>
          <cell r="B1597">
            <v>0</v>
          </cell>
        </row>
        <row r="1598">
          <cell r="A1598" t="str">
            <v>VCAPDC4AA</v>
          </cell>
          <cell r="B1598">
            <v>0.14884001016616821</v>
          </cell>
        </row>
        <row r="1599">
          <cell r="A1599" t="str">
            <v>VCAPDC4AD</v>
          </cell>
          <cell r="B1599">
            <v>0</v>
          </cell>
        </row>
        <row r="1600">
          <cell r="A1600" t="str">
            <v>VCAPDHMAA</v>
          </cell>
          <cell r="B1600">
            <v>2.0999999046325684</v>
          </cell>
        </row>
        <row r="1601">
          <cell r="A1601" t="str">
            <v>VCAPDHMAD</v>
          </cell>
          <cell r="B1601">
            <v>0</v>
          </cell>
        </row>
        <row r="1602">
          <cell r="A1602" t="str">
            <v>VCAPDHMAU</v>
          </cell>
          <cell r="B1602">
            <v>2.0999999046325684</v>
          </cell>
        </row>
        <row r="1603">
          <cell r="A1603" t="str">
            <v>VCAPFCCGA</v>
          </cell>
          <cell r="B1603">
            <v>3.0850725173950195</v>
          </cell>
        </row>
        <row r="1604">
          <cell r="A1604" t="str">
            <v>VCAPFCCGD</v>
          </cell>
          <cell r="B1604">
            <v>0</v>
          </cell>
        </row>
        <row r="1605">
          <cell r="A1605" t="str">
            <v>VCAPFCCGU</v>
          </cell>
          <cell r="B1605">
            <v>3.371999979019165</v>
          </cell>
        </row>
        <row r="1606">
          <cell r="A1606" t="str">
            <v>VCAPFGMGA</v>
          </cell>
          <cell r="B1606">
            <v>0.25569999217987061</v>
          </cell>
        </row>
        <row r="1607">
          <cell r="A1607" t="str">
            <v>VCAPFGMGD</v>
          </cell>
          <cell r="B1607">
            <v>-23.094985961914063</v>
          </cell>
        </row>
        <row r="1608">
          <cell r="A1608" t="str">
            <v>VCAPFGMGU</v>
          </cell>
          <cell r="B1608">
            <v>0.25569999217987061</v>
          </cell>
        </row>
        <row r="1609">
          <cell r="A1609" t="str">
            <v>VCAPH2FAA</v>
          </cell>
          <cell r="B1609">
            <v>1.4518457651138306</v>
          </cell>
        </row>
        <row r="1610">
          <cell r="A1610" t="str">
            <v>VCAPH2FAD</v>
          </cell>
          <cell r="B1610">
            <v>0</v>
          </cell>
        </row>
        <row r="1611">
          <cell r="A1611" t="str">
            <v>VCAPH2FAU</v>
          </cell>
          <cell r="B1611">
            <v>2</v>
          </cell>
        </row>
        <row r="1612">
          <cell r="A1612" t="str">
            <v>VCAPH2FGA</v>
          </cell>
          <cell r="B1612">
            <v>1.6015183925628662</v>
          </cell>
        </row>
        <row r="1613">
          <cell r="A1613" t="str">
            <v>VCAPH2FGD</v>
          </cell>
          <cell r="B1613">
            <v>0</v>
          </cell>
        </row>
        <row r="1614">
          <cell r="A1614" t="str">
            <v>VCAPH2FGU</v>
          </cell>
          <cell r="B1614">
            <v>2.3849999904632568</v>
          </cell>
        </row>
        <row r="1615">
          <cell r="A1615" t="str">
            <v>VCAPH2OAA</v>
          </cell>
          <cell r="B1615">
            <v>11.990524291992188</v>
          </cell>
        </row>
        <row r="1616">
          <cell r="A1616" t="str">
            <v>VCAPH2OAD</v>
          </cell>
          <cell r="B1616">
            <v>0</v>
          </cell>
        </row>
        <row r="1617">
          <cell r="A1617" t="str">
            <v>VCAPH2OGA</v>
          </cell>
          <cell r="B1617">
            <v>12.164833068847656</v>
          </cell>
        </row>
        <row r="1618">
          <cell r="A1618" t="str">
            <v>VCAPH2OGD</v>
          </cell>
          <cell r="B1618">
            <v>0</v>
          </cell>
        </row>
        <row r="1619">
          <cell r="A1619" t="str">
            <v>VCAPH2OMA</v>
          </cell>
          <cell r="B1619">
            <v>0</v>
          </cell>
        </row>
        <row r="1620">
          <cell r="A1620" t="str">
            <v>VCAPH2OMD</v>
          </cell>
          <cell r="B1620">
            <v>0</v>
          </cell>
        </row>
        <row r="1621">
          <cell r="A1621" t="str">
            <v>VCAPHCKGA</v>
          </cell>
          <cell r="B1621">
            <v>1.5239378213882446</v>
          </cell>
        </row>
        <row r="1622">
          <cell r="A1622" t="str">
            <v>VCAPHCKGD</v>
          </cell>
          <cell r="B1622">
            <v>0</v>
          </cell>
        </row>
        <row r="1623">
          <cell r="A1623" t="str">
            <v>VCAPHCKGU</v>
          </cell>
          <cell r="B1623">
            <v>1.6000000238418579</v>
          </cell>
        </row>
        <row r="1624">
          <cell r="A1624" t="str">
            <v>VCAPHDSAA</v>
          </cell>
          <cell r="B1624">
            <v>2.0999999046325684</v>
          </cell>
        </row>
        <row r="1625">
          <cell r="A1625" t="str">
            <v>VCAPHDSAD</v>
          </cell>
          <cell r="B1625">
            <v>-1.0928609371185303</v>
          </cell>
        </row>
        <row r="1626">
          <cell r="A1626" t="str">
            <v>VCAPHDSAU</v>
          </cell>
          <cell r="B1626">
            <v>2.0999999046325684</v>
          </cell>
        </row>
        <row r="1627">
          <cell r="A1627" t="str">
            <v>VCAPHDTGA</v>
          </cell>
          <cell r="B1627">
            <v>0</v>
          </cell>
        </row>
        <row r="1628">
          <cell r="A1628" t="str">
            <v>VCAPHDTGD</v>
          </cell>
          <cell r="B1628">
            <v>0</v>
          </cell>
        </row>
        <row r="1629">
          <cell r="A1629" t="str">
            <v>VCAPHDTGU</v>
          </cell>
          <cell r="B1629">
            <v>1.9839999675750732</v>
          </cell>
        </row>
        <row r="1630">
          <cell r="A1630" t="str">
            <v>VCAPHPCGA</v>
          </cell>
          <cell r="B1630">
            <v>0.94595968723297119</v>
          </cell>
        </row>
        <row r="1631">
          <cell r="A1631" t="str">
            <v>VCAPHPCGD</v>
          </cell>
          <cell r="B1631">
            <v>0</v>
          </cell>
        </row>
        <row r="1632">
          <cell r="A1632" t="str">
            <v>VCAPHPCGU</v>
          </cell>
          <cell r="B1632">
            <v>1.1169999837875366</v>
          </cell>
        </row>
        <row r="1633">
          <cell r="A1633" t="str">
            <v>VCAPIS4AA</v>
          </cell>
          <cell r="B1633">
            <v>0</v>
          </cell>
        </row>
        <row r="1634">
          <cell r="A1634" t="str">
            <v>VCAPIS4AD</v>
          </cell>
          <cell r="B1634">
            <v>0</v>
          </cell>
        </row>
        <row r="1635">
          <cell r="A1635" t="str">
            <v>VCAPISMAA</v>
          </cell>
          <cell r="B1635">
            <v>0.63300001621246338</v>
          </cell>
        </row>
        <row r="1636">
          <cell r="A1636" t="str">
            <v>VCAPISMAD</v>
          </cell>
          <cell r="B1636">
            <v>-16.431880950927734</v>
          </cell>
        </row>
        <row r="1637">
          <cell r="A1637" t="str">
            <v>VCAPISMAU</v>
          </cell>
          <cell r="B1637">
            <v>0.63300001621246338</v>
          </cell>
        </row>
        <row r="1638">
          <cell r="A1638" t="str">
            <v>VCAPKWHAA</v>
          </cell>
          <cell r="B1638">
            <v>12.587957382202148</v>
          </cell>
        </row>
        <row r="1639">
          <cell r="A1639" t="str">
            <v>VCAPKWHAD</v>
          </cell>
          <cell r="B1639">
            <v>0</v>
          </cell>
        </row>
        <row r="1640">
          <cell r="A1640" t="str">
            <v>VCAPKWHGA</v>
          </cell>
          <cell r="B1640">
            <v>0.5</v>
          </cell>
        </row>
        <row r="1641">
          <cell r="A1641" t="str">
            <v>VCAPKWHGD</v>
          </cell>
          <cell r="B1641">
            <v>0</v>
          </cell>
        </row>
        <row r="1642">
          <cell r="A1642" t="str">
            <v>VCAPKWHGU</v>
          </cell>
          <cell r="B1642">
            <v>1</v>
          </cell>
        </row>
        <row r="1643">
          <cell r="A1643" t="str">
            <v>VCAPMHCAA</v>
          </cell>
          <cell r="B1643">
            <v>0</v>
          </cell>
        </row>
        <row r="1644">
          <cell r="A1644" t="str">
            <v>VCAPMHCAD</v>
          </cell>
          <cell r="B1644">
            <v>1.1888442561030388E-2</v>
          </cell>
        </row>
        <row r="1645">
          <cell r="A1645" t="str">
            <v>VCAPMHCAU</v>
          </cell>
          <cell r="B1645">
            <v>2.0999999046325684</v>
          </cell>
        </row>
        <row r="1646">
          <cell r="A1646" t="str">
            <v>VCAPMHNAA</v>
          </cell>
          <cell r="B1646">
            <v>1.6341218948364258</v>
          </cell>
        </row>
        <row r="1647">
          <cell r="A1647" t="str">
            <v>VCAPMHNAD</v>
          </cell>
          <cell r="B1647">
            <v>0</v>
          </cell>
        </row>
        <row r="1648">
          <cell r="A1648" t="str">
            <v>VCAPMHNAU</v>
          </cell>
          <cell r="B1648">
            <v>3.2000000476837158</v>
          </cell>
        </row>
        <row r="1649">
          <cell r="A1649" t="str">
            <v>VCAPMRXAA</v>
          </cell>
          <cell r="B1649">
            <v>0.90570217370986938</v>
          </cell>
        </row>
        <row r="1650">
          <cell r="A1650" t="str">
            <v>VCAPMRXAD</v>
          </cell>
          <cell r="B1650">
            <v>0</v>
          </cell>
        </row>
        <row r="1651">
          <cell r="A1651" t="str">
            <v>VCAPPOZAA</v>
          </cell>
          <cell r="B1651">
            <v>0</v>
          </cell>
        </row>
        <row r="1652">
          <cell r="A1652" t="str">
            <v>VCAPPOZAD</v>
          </cell>
          <cell r="B1652">
            <v>0</v>
          </cell>
        </row>
        <row r="1653">
          <cell r="A1653" t="str">
            <v>VCAPPSAGA</v>
          </cell>
          <cell r="B1653">
            <v>0.1740504652261734</v>
          </cell>
        </row>
        <row r="1654">
          <cell r="A1654" t="str">
            <v>VCAPPSAGD</v>
          </cell>
          <cell r="B1654">
            <v>0</v>
          </cell>
        </row>
        <row r="1655">
          <cell r="A1655" t="str">
            <v>VCAPPSAGU</v>
          </cell>
          <cell r="B1655">
            <v>0.25</v>
          </cell>
        </row>
        <row r="1656">
          <cell r="A1656" t="str">
            <v>VCAPPWRAA</v>
          </cell>
          <cell r="B1656">
            <v>12.587957382202148</v>
          </cell>
        </row>
        <row r="1657">
          <cell r="A1657" t="str">
            <v>VCAPPWRAD</v>
          </cell>
          <cell r="B1657">
            <v>0</v>
          </cell>
        </row>
        <row r="1658">
          <cell r="A1658" t="str">
            <v>VCAPPWRGA</v>
          </cell>
          <cell r="B1658">
            <v>0.5</v>
          </cell>
        </row>
        <row r="1659">
          <cell r="A1659" t="str">
            <v>VCAPPWRGD</v>
          </cell>
          <cell r="B1659">
            <v>1.9006825983524323E-2</v>
          </cell>
        </row>
        <row r="1660">
          <cell r="A1660" t="str">
            <v>VCAPPWRGU</v>
          </cell>
          <cell r="B1660">
            <v>4.5</v>
          </cell>
        </row>
        <row r="1661">
          <cell r="A1661" t="str">
            <v>VCAPPWRMA</v>
          </cell>
          <cell r="B1661">
            <v>0</v>
          </cell>
        </row>
        <row r="1662">
          <cell r="A1662" t="str">
            <v>VCAPPWRMD</v>
          </cell>
          <cell r="B1662">
            <v>0</v>
          </cell>
        </row>
        <row r="1663">
          <cell r="A1663" t="str">
            <v>VCAPSCGGA</v>
          </cell>
          <cell r="B1663">
            <v>3.1158182537183166E-4</v>
          </cell>
        </row>
        <row r="1664">
          <cell r="A1664" t="str">
            <v>VCAPSCGGD</v>
          </cell>
          <cell r="B1664">
            <v>0</v>
          </cell>
        </row>
        <row r="1665">
          <cell r="A1665" t="str">
            <v>VCAPSEPAA</v>
          </cell>
          <cell r="B1665">
            <v>0</v>
          </cell>
        </row>
        <row r="1666">
          <cell r="A1666" t="str">
            <v>VCAPSEPAD</v>
          </cell>
          <cell r="B1666">
            <v>0</v>
          </cell>
        </row>
        <row r="1667">
          <cell r="A1667" t="str">
            <v>VCAPSEPAU</v>
          </cell>
          <cell r="B1667">
            <v>2</v>
          </cell>
        </row>
        <row r="1668">
          <cell r="A1668" t="str">
            <v>VCAPSGPAA</v>
          </cell>
          <cell r="B1668">
            <v>0.34317654371261597</v>
          </cell>
        </row>
        <row r="1669">
          <cell r="A1669" t="str">
            <v>VCAPSGPAD</v>
          </cell>
          <cell r="B1669">
            <v>0</v>
          </cell>
        </row>
        <row r="1670">
          <cell r="A1670" t="str">
            <v>VCAPSGPMA</v>
          </cell>
          <cell r="B1670">
            <v>0</v>
          </cell>
        </row>
        <row r="1671">
          <cell r="A1671" t="str">
            <v>VCAPSGPMD</v>
          </cell>
          <cell r="B1671">
            <v>0</v>
          </cell>
        </row>
        <row r="1672">
          <cell r="A1672" t="str">
            <v>VCAPSPTGA</v>
          </cell>
          <cell r="B1672">
            <v>0</v>
          </cell>
        </row>
        <row r="1673">
          <cell r="A1673" t="str">
            <v>VCAPSPTGD</v>
          </cell>
          <cell r="B1673">
            <v>0</v>
          </cell>
        </row>
        <row r="1674">
          <cell r="A1674" t="str">
            <v>VCAPSPTGU</v>
          </cell>
          <cell r="B1674">
            <v>2</v>
          </cell>
        </row>
        <row r="1675">
          <cell r="A1675" t="str">
            <v>VCAPSREAA</v>
          </cell>
          <cell r="B1675">
            <v>0</v>
          </cell>
        </row>
        <row r="1676">
          <cell r="A1676" t="str">
            <v>VCAPSREAD</v>
          </cell>
          <cell r="B1676">
            <v>0</v>
          </cell>
        </row>
        <row r="1677">
          <cell r="A1677" t="str">
            <v>VCAPSREAU</v>
          </cell>
          <cell r="B1677">
            <v>0</v>
          </cell>
        </row>
        <row r="1678">
          <cell r="A1678" t="str">
            <v>VCAPSTMAA</v>
          </cell>
          <cell r="B1678">
            <v>5.2869420498609543E-2</v>
          </cell>
        </row>
        <row r="1679">
          <cell r="A1679" t="str">
            <v>VCAPSTMAD</v>
          </cell>
          <cell r="B1679">
            <v>0</v>
          </cell>
        </row>
        <row r="1680">
          <cell r="A1680" t="str">
            <v>VCAPSTMGA</v>
          </cell>
          <cell r="B1680">
            <v>2.6131186168640852E-3</v>
          </cell>
        </row>
        <row r="1681">
          <cell r="A1681" t="str">
            <v>VCAPSTMGD</v>
          </cell>
          <cell r="B1681">
            <v>0</v>
          </cell>
        </row>
        <row r="1682">
          <cell r="A1682" t="str">
            <v>VCAPSTMGU</v>
          </cell>
          <cell r="B1682">
            <v>1</v>
          </cell>
        </row>
        <row r="1683">
          <cell r="A1683" t="str">
            <v>VCAPSTMMA</v>
          </cell>
          <cell r="B1683">
            <v>0</v>
          </cell>
        </row>
        <row r="1684">
          <cell r="A1684" t="str">
            <v>VCAPSTMMD</v>
          </cell>
          <cell r="B1684">
            <v>0</v>
          </cell>
        </row>
        <row r="1685">
          <cell r="A1685" t="str">
            <v>VCAPSTOAA</v>
          </cell>
          <cell r="B1685">
            <v>1.4434540271759033</v>
          </cell>
        </row>
        <row r="1686">
          <cell r="A1686" t="str">
            <v>VCAPSTOAD</v>
          </cell>
          <cell r="B1686">
            <v>0</v>
          </cell>
        </row>
        <row r="1687">
          <cell r="A1687" t="str">
            <v>VCAPSTOAU</v>
          </cell>
          <cell r="B1687">
            <v>1.7999999523162842</v>
          </cell>
        </row>
        <row r="1688">
          <cell r="A1688" t="str">
            <v>VCAPTGPAA</v>
          </cell>
          <cell r="B1688">
            <v>0</v>
          </cell>
        </row>
        <row r="1689">
          <cell r="A1689" t="str">
            <v>VCAPTGPAD</v>
          </cell>
          <cell r="B1689">
            <v>0</v>
          </cell>
        </row>
        <row r="1690">
          <cell r="A1690" t="str">
            <v>VCAPUGPAA</v>
          </cell>
          <cell r="B1690">
            <v>1.1905339956283569</v>
          </cell>
        </row>
        <row r="1691">
          <cell r="A1691" t="str">
            <v>VCAPUGPAD</v>
          </cell>
          <cell r="B1691">
            <v>0</v>
          </cell>
        </row>
        <row r="1692">
          <cell r="A1692" t="str">
            <v>VCAPUGPGA</v>
          </cell>
          <cell r="B1692">
            <v>1.5</v>
          </cell>
        </row>
        <row r="1693">
          <cell r="A1693" t="str">
            <v>VCAPUGPGD</v>
          </cell>
          <cell r="B1693">
            <v>-21.828655242919922</v>
          </cell>
        </row>
        <row r="1694">
          <cell r="A1694" t="str">
            <v>VCAPUGPGU</v>
          </cell>
          <cell r="B1694">
            <v>1.5</v>
          </cell>
        </row>
        <row r="1695">
          <cell r="A1695" t="str">
            <v>VCAPVA1AA</v>
          </cell>
          <cell r="B1695">
            <v>3.0888698101043701</v>
          </cell>
        </row>
        <row r="1696">
          <cell r="A1696" t="str">
            <v>VCAPVA1AD</v>
          </cell>
          <cell r="B1696">
            <v>0</v>
          </cell>
        </row>
        <row r="1697">
          <cell r="A1697" t="str">
            <v>VCAPVA1AU</v>
          </cell>
          <cell r="B1697">
            <v>4</v>
          </cell>
        </row>
        <row r="1698">
          <cell r="A1698" t="str">
            <v>VCAPVA1GA</v>
          </cell>
          <cell r="B1698">
            <v>6.8000001907348633</v>
          </cell>
        </row>
        <row r="1699">
          <cell r="A1699" t="str">
            <v>VCAPVA1GD</v>
          </cell>
          <cell r="B1699">
            <v>-23.221578598022461</v>
          </cell>
        </row>
        <row r="1700">
          <cell r="A1700" t="str">
            <v>VCAPVA1GU</v>
          </cell>
          <cell r="B1700">
            <v>6.8000001907348633</v>
          </cell>
        </row>
        <row r="1701">
          <cell r="A1701" t="str">
            <v>VCAPVA1MA</v>
          </cell>
          <cell r="B1701">
            <v>0</v>
          </cell>
        </row>
        <row r="1702">
          <cell r="A1702" t="str">
            <v>VCAPVA1MD</v>
          </cell>
          <cell r="B1702">
            <v>0</v>
          </cell>
        </row>
        <row r="1703">
          <cell r="A1703" t="str">
            <v>VCAPVA1MU</v>
          </cell>
          <cell r="B1703">
            <v>0</v>
          </cell>
        </row>
        <row r="1704">
          <cell r="A1704" t="str">
            <v>VCAPVA2AA</v>
          </cell>
          <cell r="B1704">
            <v>0.86779582500457764</v>
          </cell>
        </row>
        <row r="1705">
          <cell r="A1705" t="str">
            <v>VCAPVA2AD</v>
          </cell>
          <cell r="B1705">
            <v>0</v>
          </cell>
        </row>
        <row r="1706">
          <cell r="A1706" t="str">
            <v>VCAPVA2AU</v>
          </cell>
          <cell r="B1706">
            <v>2.7999999523162842</v>
          </cell>
        </row>
        <row r="1707">
          <cell r="A1707" t="str">
            <v>VCAPVBRAA</v>
          </cell>
          <cell r="B1707">
            <v>1.2000000476837158</v>
          </cell>
        </row>
        <row r="1708">
          <cell r="A1708" t="str">
            <v>VCAPVBRAD</v>
          </cell>
          <cell r="B1708">
            <v>-80.546127319335938</v>
          </cell>
        </row>
        <row r="1709">
          <cell r="A1709" t="str">
            <v>VCAPVBRAU</v>
          </cell>
          <cell r="B1709">
            <v>1.2000000476837158</v>
          </cell>
        </row>
        <row r="1710">
          <cell r="A1710" t="str">
            <v>VCAPVBRGA</v>
          </cell>
          <cell r="B1710">
            <v>1.1799473762512207</v>
          </cell>
        </row>
        <row r="1711">
          <cell r="A1711" t="str">
            <v>VCAPVBRGD</v>
          </cell>
          <cell r="B1711">
            <v>0</v>
          </cell>
        </row>
        <row r="1712">
          <cell r="A1712" t="str">
            <v>VCAPVBRGU</v>
          </cell>
          <cell r="B1712">
            <v>1.6000000238418579</v>
          </cell>
        </row>
        <row r="1713">
          <cell r="A1713" t="str">
            <v>VCAPWATAA</v>
          </cell>
          <cell r="B1713">
            <v>7.9199843108654022E-2</v>
          </cell>
        </row>
        <row r="1714">
          <cell r="A1714" t="str">
            <v>VCAPWATAD</v>
          </cell>
          <cell r="B1714">
            <v>0</v>
          </cell>
        </row>
        <row r="1715">
          <cell r="A1715" t="str">
            <v>VCAPWATGA</v>
          </cell>
          <cell r="B1715">
            <v>1.1764577589929104E-2</v>
          </cell>
        </row>
        <row r="1716">
          <cell r="A1716" t="str">
            <v>VCAPWATGD</v>
          </cell>
          <cell r="B1716">
            <v>0</v>
          </cell>
        </row>
        <row r="1717">
          <cell r="A1717" t="str">
            <v>VCAPWATGU</v>
          </cell>
          <cell r="B1717">
            <v>1</v>
          </cell>
        </row>
        <row r="1718">
          <cell r="A1718" t="str">
            <v>VCAPWATMA</v>
          </cell>
          <cell r="B1718">
            <v>0</v>
          </cell>
        </row>
        <row r="1719">
          <cell r="A1719" t="str">
            <v>VCAPWATMD</v>
          </cell>
          <cell r="B1719">
            <v>0</v>
          </cell>
        </row>
        <row r="1720">
          <cell r="A1720" t="str">
            <v>WCAPCARAA</v>
          </cell>
          <cell r="B1720">
            <v>0.20280000567436218</v>
          </cell>
        </row>
        <row r="1721">
          <cell r="A1721" t="str">
            <v>WCAPCARAD</v>
          </cell>
          <cell r="B1721">
            <v>0</v>
          </cell>
        </row>
        <row r="1722">
          <cell r="A1722" t="str">
            <v>WCAPCARAU</v>
          </cell>
          <cell r="B1722">
            <v>0.25</v>
          </cell>
        </row>
        <row r="1723">
          <cell r="A1723" t="str">
            <v>WCAPCARGA</v>
          </cell>
          <cell r="B1723">
            <v>0.14331743121147156</v>
          </cell>
        </row>
        <row r="1724">
          <cell r="A1724" t="str">
            <v>WCAPCARGD</v>
          </cell>
          <cell r="B1724">
            <v>0</v>
          </cell>
        </row>
        <row r="1725">
          <cell r="A1725" t="str">
            <v>WCAPCARGU</v>
          </cell>
          <cell r="B1725">
            <v>1.5</v>
          </cell>
        </row>
        <row r="1726">
          <cell r="A1726" t="str">
            <v>WCAPETLGA</v>
          </cell>
          <cell r="B1726">
            <v>1.098280668258667</v>
          </cell>
        </row>
        <row r="1727">
          <cell r="A1727" t="str">
            <v>WCAPETLGD</v>
          </cell>
          <cell r="B1727">
            <v>0</v>
          </cell>
        </row>
        <row r="1728">
          <cell r="A1728" t="str">
            <v>WCAPETLGU</v>
          </cell>
          <cell r="B1728">
            <v>1.125</v>
          </cell>
        </row>
        <row r="1729">
          <cell r="A1729" t="str">
            <v>WCAPHPTGA</v>
          </cell>
          <cell r="B1729">
            <v>0.23058946430683136</v>
          </cell>
        </row>
        <row r="1730">
          <cell r="A1730" t="str">
            <v>WCAPHPTGD</v>
          </cell>
          <cell r="B1730">
            <v>0</v>
          </cell>
        </row>
        <row r="1731">
          <cell r="A1731" t="str">
            <v>WCAPHPTGU</v>
          </cell>
          <cell r="B1731">
            <v>0.69999998807907104</v>
          </cell>
        </row>
        <row r="1732">
          <cell r="A1732" t="str">
            <v>WCAPOACGA</v>
          </cell>
          <cell r="B1732">
            <v>0.41204562783241272</v>
          </cell>
        </row>
        <row r="1733">
          <cell r="A1733" t="str">
            <v>WCAPOACGD</v>
          </cell>
          <cell r="B1733">
            <v>0</v>
          </cell>
        </row>
        <row r="1734">
          <cell r="A1734" t="str">
            <v>WCAPOACGU</v>
          </cell>
          <cell r="B1734">
            <v>0.72219997644424438</v>
          </cell>
        </row>
        <row r="1735">
          <cell r="A1735" t="str">
            <v>WCAPOASGA</v>
          </cell>
          <cell r="B1735">
            <v>9.9999997473787516E-5</v>
          </cell>
        </row>
        <row r="1736">
          <cell r="A1736" t="str">
            <v>WCAPOASGD</v>
          </cell>
          <cell r="B1736">
            <v>1.9363621473312378</v>
          </cell>
        </row>
        <row r="1737">
          <cell r="A1737" t="str">
            <v>WCAPOASGU</v>
          </cell>
          <cell r="B1737">
            <v>0.72996002435684204</v>
          </cell>
        </row>
        <row r="1738">
          <cell r="A1738" t="str">
            <v>WCAPOBSGA</v>
          </cell>
          <cell r="B1738">
            <v>0.43543305993080139</v>
          </cell>
        </row>
        <row r="1739">
          <cell r="A1739" t="str">
            <v>WCAPOBSGD</v>
          </cell>
          <cell r="B1739">
            <v>0</v>
          </cell>
        </row>
        <row r="1740">
          <cell r="A1740" t="str">
            <v>WCAPOBSGU</v>
          </cell>
          <cell r="B1740">
            <v>1.1246000528335571</v>
          </cell>
        </row>
        <row r="1741">
          <cell r="A1741" t="str">
            <v>WCAPSO2GA</v>
          </cell>
          <cell r="B1741">
            <v>0</v>
          </cell>
        </row>
        <row r="1742">
          <cell r="A1742" t="str">
            <v>WCAPSO2GD</v>
          </cell>
          <cell r="B1742">
            <v>0</v>
          </cell>
        </row>
        <row r="1743">
          <cell r="A1743" t="str">
            <v>WCAPSULAA</v>
          </cell>
          <cell r="B1743">
            <v>1.9271282479166985E-2</v>
          </cell>
        </row>
        <row r="1744">
          <cell r="A1744" t="str">
            <v>WCAPSULAD</v>
          </cell>
          <cell r="B1744">
            <v>0</v>
          </cell>
        </row>
        <row r="1745">
          <cell r="A1745" t="str">
            <v>WCAPSULAU</v>
          </cell>
          <cell r="B1745">
            <v>2.199999988079071E-2</v>
          </cell>
        </row>
        <row r="1746">
          <cell r="A1746" t="str">
            <v>WCAPSULGA</v>
          </cell>
          <cell r="B1746">
            <v>6.5969832940027118E-4</v>
          </cell>
        </row>
        <row r="1747">
          <cell r="A1747" t="str">
            <v>WCAPSULGD</v>
          </cell>
          <cell r="B1747">
            <v>0</v>
          </cell>
        </row>
        <row r="1748">
          <cell r="A1748" t="str">
            <v>WCAPSULGU</v>
          </cell>
          <cell r="B1748">
            <v>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5291-B986-4B4A-BEFF-655B7FB6F7BD}">
  <sheetPr>
    <tabColor rgb="FF00B050"/>
  </sheetPr>
  <dimension ref="B1:S1134"/>
  <sheetViews>
    <sheetView workbookViewId="0">
      <pane ySplit="2" topLeftCell="A3" activePane="bottomLeft" state="frozen"/>
      <selection pane="bottomLeft" activeCell="D952" sqref="D95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21</v>
      </c>
      <c r="F3" s="6" t="s">
        <v>18</v>
      </c>
      <c r="G3" s="6">
        <v>362</v>
      </c>
      <c r="H3" s="6" t="s">
        <v>22</v>
      </c>
      <c r="I3" s="6" t="s">
        <v>22</v>
      </c>
      <c r="J3" s="7">
        <v>43861.888888888891</v>
      </c>
      <c r="K3" s="7">
        <v>43861.916655092595</v>
      </c>
      <c r="L3" s="6" t="s">
        <v>18</v>
      </c>
      <c r="M3" s="6" t="s">
        <v>23</v>
      </c>
      <c r="N3" s="6" t="s">
        <v>18</v>
      </c>
      <c r="O3" s="6" t="s">
        <v>24</v>
      </c>
      <c r="P3" s="13">
        <v>6.4950000000000001</v>
      </c>
      <c r="Q3" s="6" t="s">
        <v>25</v>
      </c>
      <c r="R3" s="6" t="s">
        <v>26</v>
      </c>
      <c r="S3" s="8">
        <v>43862.915138888886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27</v>
      </c>
      <c r="F4" s="6" t="s">
        <v>18</v>
      </c>
      <c r="G4" s="6" t="s">
        <v>28</v>
      </c>
      <c r="H4" s="6" t="s">
        <v>29</v>
      </c>
      <c r="I4" s="6" t="s">
        <v>29</v>
      </c>
      <c r="J4" s="7">
        <v>43861.868055555555</v>
      </c>
      <c r="K4" s="7">
        <v>43861.916655092595</v>
      </c>
      <c r="L4" s="6" t="s">
        <v>18</v>
      </c>
      <c r="M4" s="6" t="s">
        <v>30</v>
      </c>
      <c r="N4" s="6" t="s">
        <v>18</v>
      </c>
      <c r="O4" s="6" t="s">
        <v>31</v>
      </c>
      <c r="P4" s="13">
        <v>11.816000000000001</v>
      </c>
      <c r="Q4" s="6" t="s">
        <v>32</v>
      </c>
      <c r="R4" s="6" t="s">
        <v>26</v>
      </c>
      <c r="S4" s="8">
        <v>43861.983958333331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33</v>
      </c>
      <c r="F5" s="6" t="s">
        <v>18</v>
      </c>
      <c r="G5" s="6">
        <v>3452</v>
      </c>
      <c r="H5" s="6" t="s">
        <v>29</v>
      </c>
      <c r="I5" s="6" t="s">
        <v>29</v>
      </c>
      <c r="J5" s="7">
        <v>43861.868055555555</v>
      </c>
      <c r="K5" s="7">
        <v>43861.916655092595</v>
      </c>
      <c r="L5" s="6" t="s">
        <v>18</v>
      </c>
      <c r="M5" s="6" t="s">
        <v>34</v>
      </c>
      <c r="N5" s="6" t="s">
        <v>18</v>
      </c>
      <c r="O5" s="6" t="s">
        <v>35</v>
      </c>
      <c r="P5" s="13">
        <v>13.047000000000001</v>
      </c>
      <c r="Q5" s="6" t="s">
        <v>36</v>
      </c>
      <c r="R5" s="6" t="s">
        <v>37</v>
      </c>
      <c r="S5" s="8">
        <v>43864.569120370368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38</v>
      </c>
      <c r="F6" s="6" t="s">
        <v>18</v>
      </c>
      <c r="G6" s="6">
        <v>3452</v>
      </c>
      <c r="H6" s="6" t="s">
        <v>29</v>
      </c>
      <c r="I6" s="6" t="s">
        <v>29</v>
      </c>
      <c r="J6" s="7">
        <v>43861.868055555555</v>
      </c>
      <c r="K6" s="7">
        <v>43861.916655092595</v>
      </c>
      <c r="L6" s="6" t="s">
        <v>18</v>
      </c>
      <c r="M6" s="6" t="s">
        <v>34</v>
      </c>
      <c r="N6" s="6" t="s">
        <v>18</v>
      </c>
      <c r="O6" s="6" t="s">
        <v>35</v>
      </c>
      <c r="P6" s="13">
        <v>7.2480000000000002</v>
      </c>
      <c r="Q6" s="6" t="s">
        <v>39</v>
      </c>
      <c r="R6" s="6" t="s">
        <v>37</v>
      </c>
      <c r="S6" s="8">
        <v>43864.566261574073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40</v>
      </c>
      <c r="F7" s="6" t="s">
        <v>18</v>
      </c>
      <c r="G7" s="6" t="s">
        <v>41</v>
      </c>
      <c r="H7" s="6" t="s">
        <v>42</v>
      </c>
      <c r="I7" s="6" t="s">
        <v>42</v>
      </c>
      <c r="J7" s="7">
        <v>43861.686111111114</v>
      </c>
      <c r="K7" s="7">
        <v>43861.916655092595</v>
      </c>
      <c r="L7" s="6" t="s">
        <v>18</v>
      </c>
      <c r="M7" s="6" t="s">
        <v>43</v>
      </c>
      <c r="N7" s="6" t="s">
        <v>18</v>
      </c>
      <c r="O7" s="6" t="s">
        <v>44</v>
      </c>
      <c r="P7" s="13">
        <v>300.28899999999999</v>
      </c>
      <c r="Q7" s="6" t="s">
        <v>45</v>
      </c>
      <c r="R7" s="6" t="s">
        <v>37</v>
      </c>
      <c r="S7" s="8">
        <v>43864.564942129633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40</v>
      </c>
      <c r="F8" s="6" t="s">
        <v>18</v>
      </c>
      <c r="G8" s="6" t="s">
        <v>46</v>
      </c>
      <c r="H8" s="6" t="s">
        <v>42</v>
      </c>
      <c r="I8" s="6" t="s">
        <v>42</v>
      </c>
      <c r="J8" s="7">
        <v>43861.686111111114</v>
      </c>
      <c r="K8" s="7">
        <v>43861.916655092595</v>
      </c>
      <c r="L8" s="6" t="s">
        <v>18</v>
      </c>
      <c r="M8" s="6" t="s">
        <v>47</v>
      </c>
      <c r="N8" s="6" t="s">
        <v>18</v>
      </c>
      <c r="O8" s="6" t="s">
        <v>48</v>
      </c>
      <c r="P8" s="13">
        <v>443.21199999999999</v>
      </c>
      <c r="Q8" s="6" t="s">
        <v>49</v>
      </c>
      <c r="R8" s="6" t="s">
        <v>37</v>
      </c>
      <c r="S8" s="8">
        <v>43864.564398148148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40</v>
      </c>
      <c r="F9" s="6" t="s">
        <v>18</v>
      </c>
      <c r="G9" s="6" t="s">
        <v>50</v>
      </c>
      <c r="H9" s="6" t="s">
        <v>51</v>
      </c>
      <c r="I9" s="6" t="s">
        <v>51</v>
      </c>
      <c r="J9" s="7">
        <v>43861.686111111114</v>
      </c>
      <c r="K9" s="7">
        <v>43861.916655092595</v>
      </c>
      <c r="L9" s="6" t="s">
        <v>18</v>
      </c>
      <c r="M9" s="6" t="s">
        <v>52</v>
      </c>
      <c r="N9" s="6" t="s">
        <v>18</v>
      </c>
      <c r="O9" s="6" t="s">
        <v>53</v>
      </c>
      <c r="P9" s="13">
        <v>325.01799999999997</v>
      </c>
      <c r="Q9" s="6" t="s">
        <v>54</v>
      </c>
      <c r="R9" s="6" t="s">
        <v>37</v>
      </c>
      <c r="S9" s="8">
        <v>43864.563981481479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55</v>
      </c>
      <c r="F10" s="6" t="s">
        <v>18</v>
      </c>
      <c r="G10" s="6" t="s">
        <v>56</v>
      </c>
      <c r="H10" s="6" t="s">
        <v>57</v>
      </c>
      <c r="I10" s="6" t="s">
        <v>57</v>
      </c>
      <c r="J10" s="7">
        <v>43861.638888888891</v>
      </c>
      <c r="K10" s="7">
        <v>43861.916655092595</v>
      </c>
      <c r="L10" s="6" t="s">
        <v>18</v>
      </c>
      <c r="M10" s="6" t="s">
        <v>58</v>
      </c>
      <c r="N10" s="6" t="s">
        <v>18</v>
      </c>
      <c r="O10" s="6" t="s">
        <v>59</v>
      </c>
      <c r="P10" s="13">
        <v>86.046999999999997</v>
      </c>
      <c r="Q10" s="6" t="s">
        <v>60</v>
      </c>
      <c r="R10" s="6" t="s">
        <v>61</v>
      </c>
      <c r="S10" s="8">
        <v>43862.297905092593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62</v>
      </c>
      <c r="F11" s="6" t="s">
        <v>18</v>
      </c>
      <c r="G11" s="6" t="s">
        <v>63</v>
      </c>
      <c r="H11" s="6" t="s">
        <v>64</v>
      </c>
      <c r="I11" s="6" t="s">
        <v>64</v>
      </c>
      <c r="J11" s="7">
        <v>43861.604166666664</v>
      </c>
      <c r="K11" s="7">
        <v>43861.916655092595</v>
      </c>
      <c r="L11" s="6" t="s">
        <v>18</v>
      </c>
      <c r="M11" s="6" t="s">
        <v>65</v>
      </c>
      <c r="N11" s="6" t="s">
        <v>18</v>
      </c>
      <c r="O11" s="6" t="s">
        <v>66</v>
      </c>
      <c r="P11" s="13">
        <v>95.914000000000001</v>
      </c>
      <c r="Q11" s="6" t="s">
        <v>67</v>
      </c>
      <c r="R11" s="6" t="s">
        <v>61</v>
      </c>
      <c r="S11" s="8">
        <v>43862.015474537038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68</v>
      </c>
      <c r="F12" s="6" t="s">
        <v>18</v>
      </c>
      <c r="G12" s="6" t="s">
        <v>69</v>
      </c>
      <c r="H12" s="6" t="s">
        <v>70</v>
      </c>
      <c r="I12" s="6" t="s">
        <v>70</v>
      </c>
      <c r="J12" s="7">
        <v>43861.583333333336</v>
      </c>
      <c r="K12" s="7">
        <v>43861.916655092595</v>
      </c>
      <c r="L12" s="6" t="s">
        <v>18</v>
      </c>
      <c r="M12" s="6" t="s">
        <v>71</v>
      </c>
      <c r="N12" s="6" t="s">
        <v>18</v>
      </c>
      <c r="O12" s="6" t="s">
        <v>72</v>
      </c>
      <c r="P12" s="13">
        <v>1227.557</v>
      </c>
      <c r="Q12" s="6" t="s">
        <v>73</v>
      </c>
      <c r="R12" s="6" t="s">
        <v>61</v>
      </c>
      <c r="S12" s="8">
        <v>43862.304467592592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40</v>
      </c>
      <c r="F13" s="6" t="s">
        <v>18</v>
      </c>
      <c r="G13" s="6" t="s">
        <v>46</v>
      </c>
      <c r="H13" s="6" t="s">
        <v>42</v>
      </c>
      <c r="I13" s="6" t="s">
        <v>42</v>
      </c>
      <c r="J13" s="7">
        <v>43861.569444444445</v>
      </c>
      <c r="K13" s="7">
        <v>43861.686111111114</v>
      </c>
      <c r="L13" s="6" t="s">
        <v>18</v>
      </c>
      <c r="M13" s="6" t="s">
        <v>74</v>
      </c>
      <c r="N13" s="6" t="s">
        <v>18</v>
      </c>
      <c r="O13" s="6" t="s">
        <v>47</v>
      </c>
      <c r="P13" s="13">
        <v>309.786</v>
      </c>
      <c r="Q13" s="6" t="s">
        <v>49</v>
      </c>
      <c r="R13" s="6" t="s">
        <v>37</v>
      </c>
      <c r="S13" s="8">
        <v>43864.428703703707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40</v>
      </c>
      <c r="F14" s="6" t="s">
        <v>18</v>
      </c>
      <c r="G14" s="6" t="s">
        <v>41</v>
      </c>
      <c r="H14" s="6" t="s">
        <v>42</v>
      </c>
      <c r="I14" s="6" t="s">
        <v>42</v>
      </c>
      <c r="J14" s="7">
        <v>43861.538194444445</v>
      </c>
      <c r="K14" s="7">
        <v>43861.569444444445</v>
      </c>
      <c r="L14" s="6" t="s">
        <v>18</v>
      </c>
      <c r="M14" s="6" t="s">
        <v>75</v>
      </c>
      <c r="N14" s="6" t="s">
        <v>18</v>
      </c>
      <c r="O14" s="6" t="s">
        <v>76</v>
      </c>
      <c r="P14" s="13">
        <v>76.91</v>
      </c>
      <c r="Q14" s="6" t="s">
        <v>45</v>
      </c>
      <c r="R14" s="6" t="s">
        <v>37</v>
      </c>
      <c r="S14" s="8">
        <v>43864.428900462961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77</v>
      </c>
      <c r="F15" s="6" t="s">
        <v>18</v>
      </c>
      <c r="G15" s="6" t="s">
        <v>78</v>
      </c>
      <c r="H15" s="6" t="s">
        <v>79</v>
      </c>
      <c r="I15" s="6" t="s">
        <v>79</v>
      </c>
      <c r="J15" s="7">
        <v>43861.534722222219</v>
      </c>
      <c r="K15" s="7">
        <v>43861.916655092595</v>
      </c>
      <c r="L15" s="6" t="s">
        <v>18</v>
      </c>
      <c r="M15" s="6" t="s">
        <v>80</v>
      </c>
      <c r="N15" s="6" t="s">
        <v>18</v>
      </c>
      <c r="O15" s="6" t="s">
        <v>81</v>
      </c>
      <c r="P15" s="13">
        <v>98.106999999999999</v>
      </c>
      <c r="Q15" s="6" t="s">
        <v>82</v>
      </c>
      <c r="R15" s="6" t="s">
        <v>83</v>
      </c>
      <c r="S15" s="8">
        <v>43862.538668981484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40</v>
      </c>
      <c r="F16" s="6" t="s">
        <v>18</v>
      </c>
      <c r="G16" s="6" t="s">
        <v>84</v>
      </c>
      <c r="H16" s="6" t="s">
        <v>85</v>
      </c>
      <c r="I16" s="6" t="s">
        <v>85</v>
      </c>
      <c r="J16" s="7">
        <v>43861.529861111114</v>
      </c>
      <c r="K16" s="7">
        <v>43861.686111111114</v>
      </c>
      <c r="L16" s="6" t="s">
        <v>18</v>
      </c>
      <c r="M16" s="6" t="s">
        <v>86</v>
      </c>
      <c r="N16" s="6" t="s">
        <v>18</v>
      </c>
      <c r="O16" s="6" t="s">
        <v>87</v>
      </c>
      <c r="P16" s="13">
        <v>426.85199999999998</v>
      </c>
      <c r="Q16" s="6" t="s">
        <v>88</v>
      </c>
      <c r="R16" s="6" t="s">
        <v>37</v>
      </c>
      <c r="S16" s="8">
        <v>43864.428148148145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40</v>
      </c>
      <c r="F17" s="6" t="s">
        <v>18</v>
      </c>
      <c r="G17" s="6" t="s">
        <v>89</v>
      </c>
      <c r="H17" s="6" t="s">
        <v>42</v>
      </c>
      <c r="I17" s="6" t="s">
        <v>42</v>
      </c>
      <c r="J17" s="7">
        <v>43861.489583333336</v>
      </c>
      <c r="K17" s="7">
        <v>43861.538194444445</v>
      </c>
      <c r="L17" s="6" t="s">
        <v>18</v>
      </c>
      <c r="M17" s="6" t="s">
        <v>90</v>
      </c>
      <c r="N17" s="6" t="s">
        <v>18</v>
      </c>
      <c r="O17" s="6" t="s">
        <v>91</v>
      </c>
      <c r="P17" s="13">
        <v>248.64</v>
      </c>
      <c r="Q17" s="6" t="s">
        <v>49</v>
      </c>
      <c r="R17" s="6" t="s">
        <v>37</v>
      </c>
      <c r="S17" s="8">
        <v>43864.434039351851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40</v>
      </c>
      <c r="F18" s="6" t="s">
        <v>18</v>
      </c>
      <c r="G18" s="6" t="s">
        <v>41</v>
      </c>
      <c r="H18" s="6" t="s">
        <v>42</v>
      </c>
      <c r="I18" s="6" t="s">
        <v>42</v>
      </c>
      <c r="J18" s="7">
        <v>43861.465277777781</v>
      </c>
      <c r="K18" s="7">
        <v>43861.489583333336</v>
      </c>
      <c r="L18" s="6" t="s">
        <v>18</v>
      </c>
      <c r="M18" s="6" t="s">
        <v>92</v>
      </c>
      <c r="N18" s="6" t="s">
        <v>18</v>
      </c>
      <c r="O18" s="6" t="s">
        <v>93</v>
      </c>
      <c r="P18" s="13">
        <v>51.048999999999999</v>
      </c>
      <c r="Q18" s="6" t="s">
        <v>45</v>
      </c>
      <c r="R18" s="6" t="s">
        <v>37</v>
      </c>
      <c r="S18" s="8">
        <v>43864.428414351853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38</v>
      </c>
      <c r="F19" s="6" t="s">
        <v>18</v>
      </c>
      <c r="G19" s="6" t="s">
        <v>28</v>
      </c>
      <c r="H19" s="6" t="s">
        <v>29</v>
      </c>
      <c r="I19" s="6" t="s">
        <v>29</v>
      </c>
      <c r="J19" s="7">
        <v>43861.289583333331</v>
      </c>
      <c r="K19" s="7">
        <v>43861.868055555555</v>
      </c>
      <c r="L19" s="6" t="s">
        <v>18</v>
      </c>
      <c r="M19" s="6" t="s">
        <v>94</v>
      </c>
      <c r="N19" s="6" t="s">
        <v>18</v>
      </c>
      <c r="O19" s="6" t="s">
        <v>30</v>
      </c>
      <c r="P19" s="13">
        <v>1005.894</v>
      </c>
      <c r="Q19" s="6" t="s">
        <v>39</v>
      </c>
      <c r="R19" s="6" t="s">
        <v>37</v>
      </c>
      <c r="S19" s="8">
        <v>43864.377013888887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27</v>
      </c>
      <c r="F20" s="6" t="s">
        <v>18</v>
      </c>
      <c r="G20" s="6" t="s">
        <v>28</v>
      </c>
      <c r="H20" s="6" t="s">
        <v>29</v>
      </c>
      <c r="I20" s="6" t="s">
        <v>29</v>
      </c>
      <c r="J20" s="7">
        <v>43861.289583333331</v>
      </c>
      <c r="K20" s="7">
        <v>43861.868055555555</v>
      </c>
      <c r="L20" s="6" t="s">
        <v>18</v>
      </c>
      <c r="M20" s="6" t="s">
        <v>94</v>
      </c>
      <c r="N20" s="6" t="s">
        <v>18</v>
      </c>
      <c r="O20" s="6" t="s">
        <v>30</v>
      </c>
      <c r="P20" s="13">
        <v>160.417</v>
      </c>
      <c r="Q20" s="6" t="s">
        <v>95</v>
      </c>
      <c r="R20" s="6" t="s">
        <v>37</v>
      </c>
      <c r="S20" s="8">
        <v>43864.366967592592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33</v>
      </c>
      <c r="F21" s="6" t="s">
        <v>18</v>
      </c>
      <c r="G21" s="6" t="s">
        <v>28</v>
      </c>
      <c r="H21" s="6" t="s">
        <v>29</v>
      </c>
      <c r="I21" s="6" t="s">
        <v>29</v>
      </c>
      <c r="J21" s="7">
        <v>43861.289583333331</v>
      </c>
      <c r="K21" s="7">
        <v>43861.868055555555</v>
      </c>
      <c r="L21" s="6" t="s">
        <v>18</v>
      </c>
      <c r="M21" s="6" t="s">
        <v>94</v>
      </c>
      <c r="N21" s="6" t="s">
        <v>18</v>
      </c>
      <c r="O21" s="6" t="s">
        <v>30</v>
      </c>
      <c r="P21" s="13">
        <v>171.91200000000001</v>
      </c>
      <c r="Q21" s="6" t="s">
        <v>36</v>
      </c>
      <c r="R21" s="6" t="s">
        <v>37</v>
      </c>
      <c r="S21" s="8">
        <v>43864.36645833333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96</v>
      </c>
      <c r="F22" s="6" t="s">
        <v>18</v>
      </c>
      <c r="G22" s="6" t="s">
        <v>97</v>
      </c>
      <c r="H22" s="6" t="s">
        <v>98</v>
      </c>
      <c r="I22" s="6" t="s">
        <v>98</v>
      </c>
      <c r="J22" s="7">
        <v>43861.197916666664</v>
      </c>
      <c r="K22" s="7">
        <v>43861.5</v>
      </c>
      <c r="L22" s="6" t="s">
        <v>18</v>
      </c>
      <c r="M22" s="6" t="s">
        <v>99</v>
      </c>
      <c r="N22" s="6" t="s">
        <v>18</v>
      </c>
      <c r="O22" s="6" t="s">
        <v>100</v>
      </c>
      <c r="P22" s="13">
        <v>174.52500000000001</v>
      </c>
      <c r="Q22" s="6" t="s">
        <v>101</v>
      </c>
      <c r="R22" s="6" t="s">
        <v>37</v>
      </c>
      <c r="S22" s="8">
        <v>43864.429444444446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62</v>
      </c>
      <c r="F23" s="6" t="s">
        <v>18</v>
      </c>
      <c r="G23" s="6" t="s">
        <v>102</v>
      </c>
      <c r="H23" s="6" t="s">
        <v>64</v>
      </c>
      <c r="I23" s="6" t="s">
        <v>64</v>
      </c>
      <c r="J23" s="7">
        <v>43861.1875</v>
      </c>
      <c r="K23" s="7">
        <v>43861.604166666664</v>
      </c>
      <c r="L23" s="6" t="s">
        <v>18</v>
      </c>
      <c r="M23" s="6" t="s">
        <v>103</v>
      </c>
      <c r="N23" s="6" t="s">
        <v>18</v>
      </c>
      <c r="O23" s="6" t="s">
        <v>104</v>
      </c>
      <c r="P23" s="13">
        <v>129.59299999999999</v>
      </c>
      <c r="Q23" s="6" t="s">
        <v>105</v>
      </c>
      <c r="R23" s="6" t="s">
        <v>106</v>
      </c>
      <c r="S23" s="8">
        <v>43861.634050925924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107</v>
      </c>
      <c r="F24" s="6" t="s">
        <v>18</v>
      </c>
      <c r="G24" s="6">
        <v>333</v>
      </c>
      <c r="H24" s="6" t="s">
        <v>98</v>
      </c>
      <c r="I24" s="6" t="s">
        <v>98</v>
      </c>
      <c r="J24" s="7">
        <v>43860.916666666664</v>
      </c>
      <c r="K24" s="7">
        <v>43861.916655092595</v>
      </c>
      <c r="L24" s="6" t="s">
        <v>18</v>
      </c>
      <c r="M24" s="6" t="s">
        <v>108</v>
      </c>
      <c r="N24" s="6" t="s">
        <v>18</v>
      </c>
      <c r="O24" s="6" t="s">
        <v>109</v>
      </c>
      <c r="P24" s="13">
        <v>1141.627</v>
      </c>
      <c r="Q24" s="6" t="s">
        <v>110</v>
      </c>
      <c r="R24" s="6" t="s">
        <v>111</v>
      </c>
      <c r="S24" s="8">
        <v>43863.460092592592</v>
      </c>
    </row>
    <row r="25" spans="2:19" x14ac:dyDescent="0.25">
      <c r="B25" s="5" t="s">
        <v>18</v>
      </c>
      <c r="C25" s="6" t="s">
        <v>112</v>
      </c>
      <c r="D25" s="6" t="s">
        <v>20</v>
      </c>
      <c r="E25" s="6" t="s">
        <v>113</v>
      </c>
      <c r="F25" s="6" t="s">
        <v>18</v>
      </c>
      <c r="G25" s="6" t="s">
        <v>114</v>
      </c>
      <c r="H25" s="6" t="s">
        <v>115</v>
      </c>
      <c r="I25" s="6" t="s">
        <v>115</v>
      </c>
      <c r="J25" s="7">
        <v>43860.916666666664</v>
      </c>
      <c r="K25" s="7">
        <v>43861.916655092595</v>
      </c>
      <c r="L25" s="6" t="s">
        <v>18</v>
      </c>
      <c r="M25" s="6" t="s">
        <v>116</v>
      </c>
      <c r="N25" s="6" t="s">
        <v>18</v>
      </c>
      <c r="O25" s="6" t="s">
        <v>117</v>
      </c>
      <c r="P25" s="13">
        <v>326.27800000000002</v>
      </c>
      <c r="Q25" s="6" t="s">
        <v>118</v>
      </c>
      <c r="R25" s="6" t="s">
        <v>37</v>
      </c>
      <c r="S25" s="8">
        <v>43909.366608796299</v>
      </c>
    </row>
    <row r="26" spans="2:19" x14ac:dyDescent="0.25">
      <c r="B26" s="5" t="s">
        <v>18</v>
      </c>
      <c r="C26" s="6" t="s">
        <v>112</v>
      </c>
      <c r="D26" s="6" t="s">
        <v>20</v>
      </c>
      <c r="E26" s="6" t="s">
        <v>119</v>
      </c>
      <c r="F26" s="6" t="s">
        <v>18</v>
      </c>
      <c r="G26" s="6" t="s">
        <v>120</v>
      </c>
      <c r="H26" s="6" t="s">
        <v>121</v>
      </c>
      <c r="I26" s="6" t="s">
        <v>121</v>
      </c>
      <c r="J26" s="7">
        <v>43860.916666666664</v>
      </c>
      <c r="K26" s="7">
        <v>43861.916655092595</v>
      </c>
      <c r="L26" s="6" t="s">
        <v>18</v>
      </c>
      <c r="M26" s="6" t="s">
        <v>122</v>
      </c>
      <c r="N26" s="6" t="s">
        <v>18</v>
      </c>
      <c r="O26" s="6" t="s">
        <v>123</v>
      </c>
      <c r="P26" s="13">
        <v>0.67600000000000005</v>
      </c>
      <c r="Q26" s="6" t="s">
        <v>124</v>
      </c>
      <c r="R26" s="6" t="s">
        <v>37</v>
      </c>
      <c r="S26" s="8">
        <v>43871.438009259262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125</v>
      </c>
      <c r="F27" s="6" t="s">
        <v>18</v>
      </c>
      <c r="G27" s="6" t="s">
        <v>126</v>
      </c>
      <c r="H27" s="6" t="s">
        <v>127</v>
      </c>
      <c r="I27" s="6" t="s">
        <v>127</v>
      </c>
      <c r="J27" s="7">
        <v>43860.916666666664</v>
      </c>
      <c r="K27" s="7">
        <v>43861.916655092595</v>
      </c>
      <c r="L27" s="6" t="s">
        <v>18</v>
      </c>
      <c r="M27" s="6" t="s">
        <v>128</v>
      </c>
      <c r="N27" s="6" t="s">
        <v>18</v>
      </c>
      <c r="O27" s="6" t="s">
        <v>129</v>
      </c>
      <c r="P27" s="13">
        <v>1.81</v>
      </c>
      <c r="Q27" s="6" t="s">
        <v>130</v>
      </c>
      <c r="R27" s="6" t="s">
        <v>131</v>
      </c>
      <c r="S27" s="8">
        <v>43879.471828703703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77</v>
      </c>
      <c r="F28" s="6" t="s">
        <v>18</v>
      </c>
      <c r="G28" s="6" t="s">
        <v>132</v>
      </c>
      <c r="H28" s="6" t="s">
        <v>79</v>
      </c>
      <c r="I28" s="6" t="s">
        <v>79</v>
      </c>
      <c r="J28" s="7">
        <v>43860.916666666664</v>
      </c>
      <c r="K28" s="7">
        <v>43861.534722222219</v>
      </c>
      <c r="L28" s="6" t="s">
        <v>18</v>
      </c>
      <c r="M28" s="6" t="s">
        <v>133</v>
      </c>
      <c r="N28" s="6" t="s">
        <v>18</v>
      </c>
      <c r="O28" s="6" t="s">
        <v>134</v>
      </c>
      <c r="P28" s="13">
        <v>131.917</v>
      </c>
      <c r="Q28" s="6" t="s">
        <v>135</v>
      </c>
      <c r="R28" s="6" t="s">
        <v>106</v>
      </c>
      <c r="S28" s="8">
        <v>43861.625925925924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68</v>
      </c>
      <c r="F29" s="6" t="s">
        <v>18</v>
      </c>
      <c r="G29" s="6" t="s">
        <v>136</v>
      </c>
      <c r="H29" s="6" t="s">
        <v>70</v>
      </c>
      <c r="I29" s="6" t="s">
        <v>70</v>
      </c>
      <c r="J29" s="7">
        <v>43860.916666666664</v>
      </c>
      <c r="K29" s="7">
        <v>43861.583333333336</v>
      </c>
      <c r="L29" s="6" t="s">
        <v>18</v>
      </c>
      <c r="M29" s="6" t="s">
        <v>137</v>
      </c>
      <c r="N29" s="6" t="s">
        <v>18</v>
      </c>
      <c r="O29" s="6" t="s">
        <v>138</v>
      </c>
      <c r="P29" s="13">
        <v>2673.3359999999998</v>
      </c>
      <c r="Q29" s="6" t="s">
        <v>139</v>
      </c>
      <c r="R29" s="6" t="s">
        <v>37</v>
      </c>
      <c r="S29" s="8">
        <v>43864.366099537037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40</v>
      </c>
      <c r="F30" s="6" t="s">
        <v>18</v>
      </c>
      <c r="G30" s="6" t="s">
        <v>84</v>
      </c>
      <c r="H30" s="6" t="s">
        <v>85</v>
      </c>
      <c r="I30" s="6" t="s">
        <v>85</v>
      </c>
      <c r="J30" s="7">
        <v>43860.916666666664</v>
      </c>
      <c r="K30" s="7">
        <v>43861.465277777781</v>
      </c>
      <c r="L30" s="6" t="s">
        <v>18</v>
      </c>
      <c r="M30" s="6" t="s">
        <v>140</v>
      </c>
      <c r="N30" s="6" t="s">
        <v>18</v>
      </c>
      <c r="O30" s="6" t="s">
        <v>141</v>
      </c>
      <c r="P30" s="13">
        <v>1175.837</v>
      </c>
      <c r="Q30" s="6" t="s">
        <v>142</v>
      </c>
      <c r="R30" s="6" t="s">
        <v>37</v>
      </c>
      <c r="S30" s="8">
        <v>43864.353333333333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40</v>
      </c>
      <c r="F31" s="6" t="s">
        <v>18</v>
      </c>
      <c r="G31" s="6" t="s">
        <v>143</v>
      </c>
      <c r="H31" s="6" t="s">
        <v>144</v>
      </c>
      <c r="I31" s="6" t="s">
        <v>144</v>
      </c>
      <c r="J31" s="7">
        <v>43860.916666666664</v>
      </c>
      <c r="K31" s="7">
        <v>43861.529861111114</v>
      </c>
      <c r="L31" s="6" t="s">
        <v>18</v>
      </c>
      <c r="M31" s="6" t="s">
        <v>145</v>
      </c>
      <c r="N31" s="6" t="s">
        <v>18</v>
      </c>
      <c r="O31" s="6" t="s">
        <v>146</v>
      </c>
      <c r="P31" s="13">
        <v>1651.8340000000001</v>
      </c>
      <c r="Q31" s="6" t="s">
        <v>147</v>
      </c>
      <c r="R31" s="6" t="s">
        <v>37</v>
      </c>
      <c r="S31" s="8">
        <v>43864.385381944441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40</v>
      </c>
      <c r="F32" s="6" t="s">
        <v>18</v>
      </c>
      <c r="G32" s="6" t="s">
        <v>46</v>
      </c>
      <c r="H32" s="6" t="s">
        <v>42</v>
      </c>
      <c r="I32" s="6" t="s">
        <v>42</v>
      </c>
      <c r="J32" s="7">
        <v>43860.916666666664</v>
      </c>
      <c r="K32" s="7">
        <v>43861.686111111114</v>
      </c>
      <c r="L32" s="6" t="s">
        <v>18</v>
      </c>
      <c r="M32" s="6" t="s">
        <v>148</v>
      </c>
      <c r="N32" s="6" t="s">
        <v>18</v>
      </c>
      <c r="O32" s="6" t="s">
        <v>47</v>
      </c>
      <c r="P32" s="13">
        <v>431.858</v>
      </c>
      <c r="Q32" s="6" t="s">
        <v>149</v>
      </c>
      <c r="R32" s="6" t="s">
        <v>37</v>
      </c>
      <c r="S32" s="8">
        <v>43864.351666666669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33</v>
      </c>
      <c r="F33" s="6" t="s">
        <v>18</v>
      </c>
      <c r="G33" s="6" t="s">
        <v>150</v>
      </c>
      <c r="H33" s="6" t="s">
        <v>29</v>
      </c>
      <c r="I33" s="6" t="s">
        <v>29</v>
      </c>
      <c r="J33" s="7">
        <v>43860.916666666664</v>
      </c>
      <c r="K33" s="7">
        <v>43861.289583333331</v>
      </c>
      <c r="L33" s="6" t="s">
        <v>18</v>
      </c>
      <c r="M33" s="6" t="s">
        <v>151</v>
      </c>
      <c r="N33" s="6" t="s">
        <v>18</v>
      </c>
      <c r="O33" s="6" t="s">
        <v>152</v>
      </c>
      <c r="P33" s="13">
        <v>138.63200000000001</v>
      </c>
      <c r="Q33" s="6" t="s">
        <v>36</v>
      </c>
      <c r="R33" s="6" t="s">
        <v>37</v>
      </c>
      <c r="S33" s="8">
        <v>43864.372083333335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38</v>
      </c>
      <c r="F34" s="6" t="s">
        <v>18</v>
      </c>
      <c r="G34" s="6" t="s">
        <v>150</v>
      </c>
      <c r="H34" s="6" t="s">
        <v>29</v>
      </c>
      <c r="I34" s="6" t="s">
        <v>29</v>
      </c>
      <c r="J34" s="7">
        <v>43860.916666666664</v>
      </c>
      <c r="K34" s="7">
        <v>43861.289583333331</v>
      </c>
      <c r="L34" s="6" t="s">
        <v>18</v>
      </c>
      <c r="M34" s="6" t="s">
        <v>151</v>
      </c>
      <c r="N34" s="6" t="s">
        <v>18</v>
      </c>
      <c r="O34" s="6" t="s">
        <v>152</v>
      </c>
      <c r="P34" s="13">
        <v>628.54600000000005</v>
      </c>
      <c r="Q34" s="6" t="s">
        <v>153</v>
      </c>
      <c r="R34" s="6" t="s">
        <v>37</v>
      </c>
      <c r="S34" s="8">
        <v>43864.378101851849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27</v>
      </c>
      <c r="F35" s="6" t="s">
        <v>18</v>
      </c>
      <c r="G35" s="6" t="s">
        <v>150</v>
      </c>
      <c r="H35" s="6" t="s">
        <v>29</v>
      </c>
      <c r="I35" s="6" t="s">
        <v>29</v>
      </c>
      <c r="J35" s="7">
        <v>43860.916666666664</v>
      </c>
      <c r="K35" s="7">
        <v>43861.289583333331</v>
      </c>
      <c r="L35" s="6" t="s">
        <v>18</v>
      </c>
      <c r="M35" s="6" t="s">
        <v>151</v>
      </c>
      <c r="N35" s="6" t="s">
        <v>18</v>
      </c>
      <c r="O35" s="6" t="s">
        <v>152</v>
      </c>
      <c r="P35" s="13">
        <v>177.14599999999999</v>
      </c>
      <c r="Q35" s="6" t="s">
        <v>154</v>
      </c>
      <c r="R35" s="6" t="s">
        <v>37</v>
      </c>
      <c r="S35" s="8">
        <v>43864.369537037041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55</v>
      </c>
      <c r="F36" s="6" t="s">
        <v>18</v>
      </c>
      <c r="G36" s="6" t="s">
        <v>155</v>
      </c>
      <c r="H36" s="6" t="s">
        <v>57</v>
      </c>
      <c r="I36" s="6" t="s">
        <v>57</v>
      </c>
      <c r="J36" s="7">
        <v>43860.916666666664</v>
      </c>
      <c r="K36" s="7">
        <v>43861.638888888891</v>
      </c>
      <c r="L36" s="6" t="s">
        <v>18</v>
      </c>
      <c r="M36" s="6" t="s">
        <v>156</v>
      </c>
      <c r="N36" s="6" t="s">
        <v>18</v>
      </c>
      <c r="O36" s="6" t="s">
        <v>157</v>
      </c>
      <c r="P36" s="13">
        <v>229.59800000000001</v>
      </c>
      <c r="Q36" s="6" t="s">
        <v>158</v>
      </c>
      <c r="R36" s="6" t="s">
        <v>106</v>
      </c>
      <c r="S36" s="8">
        <v>43861.641655092593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62</v>
      </c>
      <c r="F37" s="6" t="s">
        <v>18</v>
      </c>
      <c r="G37" s="6" t="s">
        <v>159</v>
      </c>
      <c r="H37" s="6" t="s">
        <v>64</v>
      </c>
      <c r="I37" s="6" t="s">
        <v>64</v>
      </c>
      <c r="J37" s="7">
        <v>43860.916666666664</v>
      </c>
      <c r="K37" s="7">
        <v>43861.1875</v>
      </c>
      <c r="L37" s="6" t="s">
        <v>18</v>
      </c>
      <c r="M37" s="6" t="s">
        <v>160</v>
      </c>
      <c r="N37" s="6" t="s">
        <v>18</v>
      </c>
      <c r="O37" s="6" t="s">
        <v>161</v>
      </c>
      <c r="P37" s="13">
        <v>53.472000000000001</v>
      </c>
      <c r="Q37" s="6" t="s">
        <v>162</v>
      </c>
      <c r="R37" s="6" t="s">
        <v>163</v>
      </c>
      <c r="S37" s="8">
        <v>43861.209398148145</v>
      </c>
    </row>
    <row r="38" spans="2:19" x14ac:dyDescent="0.25">
      <c r="B38" s="5" t="s">
        <v>18</v>
      </c>
      <c r="C38" s="6" t="s">
        <v>112</v>
      </c>
      <c r="D38" s="6" t="s">
        <v>20</v>
      </c>
      <c r="E38" s="6" t="s">
        <v>164</v>
      </c>
      <c r="F38" s="6" t="s">
        <v>18</v>
      </c>
      <c r="G38" s="6" t="s">
        <v>165</v>
      </c>
      <c r="H38" s="6" t="s">
        <v>166</v>
      </c>
      <c r="I38" s="6" t="s">
        <v>166</v>
      </c>
      <c r="J38" s="7">
        <v>43860.916666666664</v>
      </c>
      <c r="K38" s="7">
        <v>43861.916655092595</v>
      </c>
      <c r="L38" s="6" t="s">
        <v>18</v>
      </c>
      <c r="M38" s="6" t="s">
        <v>167</v>
      </c>
      <c r="N38" s="6" t="s">
        <v>18</v>
      </c>
      <c r="O38" s="6" t="s">
        <v>168</v>
      </c>
      <c r="P38" s="13">
        <v>290.25900000000001</v>
      </c>
      <c r="Q38" s="6" t="s">
        <v>169</v>
      </c>
      <c r="R38" s="6" t="s">
        <v>37</v>
      </c>
      <c r="S38" s="8">
        <v>43864.347361111111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170</v>
      </c>
      <c r="F39" s="6" t="s">
        <v>18</v>
      </c>
      <c r="G39" s="6">
        <v>3350</v>
      </c>
      <c r="H39" s="6" t="s">
        <v>22</v>
      </c>
      <c r="I39" s="6" t="s">
        <v>22</v>
      </c>
      <c r="J39" s="7">
        <v>43860.916666666664</v>
      </c>
      <c r="K39" s="7">
        <v>43861.916655092595</v>
      </c>
      <c r="L39" s="6" t="s">
        <v>18</v>
      </c>
      <c r="M39" s="6" t="s">
        <v>18</v>
      </c>
      <c r="N39" s="6" t="s">
        <v>18</v>
      </c>
      <c r="O39" s="6" t="s">
        <v>18</v>
      </c>
      <c r="P39" s="13">
        <v>572.23699999999997</v>
      </c>
      <c r="Q39" s="6" t="s">
        <v>171</v>
      </c>
      <c r="R39" s="6" t="s">
        <v>172</v>
      </c>
      <c r="S39" s="8">
        <v>43861.949293981481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173</v>
      </c>
      <c r="F40" s="6" t="s">
        <v>18</v>
      </c>
      <c r="G40" s="6" t="s">
        <v>174</v>
      </c>
      <c r="H40" s="6" t="s">
        <v>175</v>
      </c>
      <c r="I40" s="6" t="s">
        <v>175</v>
      </c>
      <c r="J40" s="7">
        <v>43860.916666666664</v>
      </c>
      <c r="K40" s="7">
        <v>43861.916655092595</v>
      </c>
      <c r="L40" s="6" t="s">
        <v>18</v>
      </c>
      <c r="M40" s="6" t="s">
        <v>18</v>
      </c>
      <c r="N40" s="6" t="s">
        <v>18</v>
      </c>
      <c r="O40" s="6" t="s">
        <v>18</v>
      </c>
      <c r="P40" s="13">
        <v>1009.9</v>
      </c>
      <c r="Q40" s="6" t="s">
        <v>176</v>
      </c>
      <c r="R40" s="6" t="s">
        <v>172</v>
      </c>
      <c r="S40" s="8">
        <v>43861.949363425927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177</v>
      </c>
      <c r="F41" s="6" t="s">
        <v>18</v>
      </c>
      <c r="G41" s="6" t="s">
        <v>178</v>
      </c>
      <c r="H41" s="6" t="s">
        <v>179</v>
      </c>
      <c r="I41" s="6" t="s">
        <v>179</v>
      </c>
      <c r="J41" s="7">
        <v>43860.916666666664</v>
      </c>
      <c r="K41" s="7">
        <v>43861.916655092595</v>
      </c>
      <c r="L41" s="6" t="s">
        <v>18</v>
      </c>
      <c r="M41" s="6" t="s">
        <v>18</v>
      </c>
      <c r="N41" s="6" t="s">
        <v>18</v>
      </c>
      <c r="O41" s="6" t="s">
        <v>18</v>
      </c>
      <c r="P41" s="13">
        <v>1112.423</v>
      </c>
      <c r="Q41" s="6" t="s">
        <v>180</v>
      </c>
      <c r="R41" s="6" t="s">
        <v>172</v>
      </c>
      <c r="S41" s="8">
        <v>43861.949386574073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177</v>
      </c>
      <c r="F42" s="6" t="s">
        <v>18</v>
      </c>
      <c r="G42" s="6" t="s">
        <v>181</v>
      </c>
      <c r="H42" s="6" t="s">
        <v>179</v>
      </c>
      <c r="I42" s="6" t="s">
        <v>179</v>
      </c>
      <c r="J42" s="7">
        <v>43860.916666666664</v>
      </c>
      <c r="K42" s="7">
        <v>43861.916655092595</v>
      </c>
      <c r="L42" s="6" t="s">
        <v>18</v>
      </c>
      <c r="M42" s="6" t="s">
        <v>18</v>
      </c>
      <c r="N42" s="6" t="s">
        <v>18</v>
      </c>
      <c r="O42" s="6" t="s">
        <v>18</v>
      </c>
      <c r="P42" s="13">
        <v>1129.7809999999999</v>
      </c>
      <c r="Q42" s="6" t="s">
        <v>182</v>
      </c>
      <c r="R42" s="6" t="s">
        <v>172</v>
      </c>
      <c r="S42" s="8">
        <v>43861.949386574073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183</v>
      </c>
      <c r="F43" s="6" t="s">
        <v>18</v>
      </c>
      <c r="G43" s="6" t="s">
        <v>184</v>
      </c>
      <c r="H43" s="6" t="s">
        <v>185</v>
      </c>
      <c r="I43" s="6" t="s">
        <v>185</v>
      </c>
      <c r="J43" s="7">
        <v>43860.916666666664</v>
      </c>
      <c r="K43" s="7">
        <v>43861.916655092595</v>
      </c>
      <c r="L43" s="6" t="s">
        <v>18</v>
      </c>
      <c r="M43" s="6" t="s">
        <v>18</v>
      </c>
      <c r="N43" s="6" t="s">
        <v>18</v>
      </c>
      <c r="O43" s="6" t="s">
        <v>18</v>
      </c>
      <c r="P43" s="13">
        <v>1318.6949999999999</v>
      </c>
      <c r="Q43" s="6" t="s">
        <v>186</v>
      </c>
      <c r="R43" s="6" t="s">
        <v>172</v>
      </c>
      <c r="S43" s="8">
        <v>43861.94939814815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187</v>
      </c>
      <c r="F44" s="6" t="s">
        <v>18</v>
      </c>
      <c r="G44" s="6" t="s">
        <v>188</v>
      </c>
      <c r="H44" s="6" t="s">
        <v>189</v>
      </c>
      <c r="I44" s="6" t="s">
        <v>189</v>
      </c>
      <c r="J44" s="7">
        <v>43860.916666666664</v>
      </c>
      <c r="K44" s="7">
        <v>43861.916655092595</v>
      </c>
      <c r="L44" s="6" t="s">
        <v>18</v>
      </c>
      <c r="M44" s="6" t="s">
        <v>18</v>
      </c>
      <c r="N44" s="6" t="s">
        <v>18</v>
      </c>
      <c r="O44" s="6" t="s">
        <v>18</v>
      </c>
      <c r="P44" s="13">
        <v>1714.9190000000001</v>
      </c>
      <c r="Q44" s="6" t="s">
        <v>190</v>
      </c>
      <c r="R44" s="6" t="s">
        <v>172</v>
      </c>
      <c r="S44" s="8">
        <v>43861.94940972222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55</v>
      </c>
      <c r="F45" s="6" t="s">
        <v>18</v>
      </c>
      <c r="G45" s="6" t="s">
        <v>155</v>
      </c>
      <c r="H45" s="6" t="s">
        <v>57</v>
      </c>
      <c r="I45" s="6" t="s">
        <v>57</v>
      </c>
      <c r="J45" s="7">
        <v>43860.797222222223</v>
      </c>
      <c r="K45" s="7">
        <v>43860.916655092595</v>
      </c>
      <c r="L45" s="6" t="s">
        <v>18</v>
      </c>
      <c r="M45" s="6" t="s">
        <v>191</v>
      </c>
      <c r="N45" s="6" t="s">
        <v>18</v>
      </c>
      <c r="O45" s="6" t="s">
        <v>156</v>
      </c>
      <c r="P45" s="13">
        <v>33.832999999999998</v>
      </c>
      <c r="Q45" s="6" t="s">
        <v>158</v>
      </c>
      <c r="R45" s="6" t="s">
        <v>106</v>
      </c>
      <c r="S45" s="8">
        <v>43861.641655092593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62</v>
      </c>
      <c r="F46" s="6" t="s">
        <v>18</v>
      </c>
      <c r="G46" s="6" t="s">
        <v>159</v>
      </c>
      <c r="H46" s="6" t="s">
        <v>64</v>
      </c>
      <c r="I46" s="6" t="s">
        <v>64</v>
      </c>
      <c r="J46" s="7">
        <v>43860.797222222223</v>
      </c>
      <c r="K46" s="7">
        <v>43860.916655092595</v>
      </c>
      <c r="L46" s="6" t="s">
        <v>18</v>
      </c>
      <c r="M46" s="6" t="s">
        <v>192</v>
      </c>
      <c r="N46" s="6" t="s">
        <v>18</v>
      </c>
      <c r="O46" s="6" t="s">
        <v>160</v>
      </c>
      <c r="P46" s="13">
        <v>29.138000000000002</v>
      </c>
      <c r="Q46" s="6" t="s">
        <v>162</v>
      </c>
      <c r="R46" s="6" t="s">
        <v>163</v>
      </c>
      <c r="S46" s="8">
        <v>43861.209398148145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33</v>
      </c>
      <c r="F47" s="6" t="s">
        <v>18</v>
      </c>
      <c r="G47" s="6" t="s">
        <v>150</v>
      </c>
      <c r="H47" s="6" t="s">
        <v>29</v>
      </c>
      <c r="I47" s="6" t="s">
        <v>29</v>
      </c>
      <c r="J47" s="7">
        <v>43860.753472222219</v>
      </c>
      <c r="K47" s="7">
        <v>43860.916655092595</v>
      </c>
      <c r="L47" s="6" t="s">
        <v>18</v>
      </c>
      <c r="M47" s="6" t="s">
        <v>193</v>
      </c>
      <c r="N47" s="6" t="s">
        <v>18</v>
      </c>
      <c r="O47" s="6" t="s">
        <v>151</v>
      </c>
      <c r="P47" s="13">
        <v>66.266999999999996</v>
      </c>
      <c r="Q47" s="6" t="s">
        <v>194</v>
      </c>
      <c r="R47" s="6" t="s">
        <v>37</v>
      </c>
      <c r="S47" s="8">
        <v>43864.372083333335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38</v>
      </c>
      <c r="F48" s="6" t="s">
        <v>18</v>
      </c>
      <c r="G48" s="6" t="s">
        <v>150</v>
      </c>
      <c r="H48" s="6" t="s">
        <v>29</v>
      </c>
      <c r="I48" s="6" t="s">
        <v>29</v>
      </c>
      <c r="J48" s="7">
        <v>43860.753472222219</v>
      </c>
      <c r="K48" s="7">
        <v>43860.916655092595</v>
      </c>
      <c r="L48" s="6" t="s">
        <v>18</v>
      </c>
      <c r="M48" s="6" t="s">
        <v>193</v>
      </c>
      <c r="N48" s="6" t="s">
        <v>18</v>
      </c>
      <c r="O48" s="6" t="s">
        <v>151</v>
      </c>
      <c r="P48" s="13">
        <v>24.535</v>
      </c>
      <c r="Q48" s="6" t="s">
        <v>153</v>
      </c>
      <c r="R48" s="6" t="s">
        <v>37</v>
      </c>
      <c r="S48" s="8">
        <v>43864.378101851849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27</v>
      </c>
      <c r="F49" s="6" t="s">
        <v>18</v>
      </c>
      <c r="G49" s="6" t="s">
        <v>150</v>
      </c>
      <c r="H49" s="6" t="s">
        <v>29</v>
      </c>
      <c r="I49" s="6" t="s">
        <v>29</v>
      </c>
      <c r="J49" s="7">
        <v>43860.753472222219</v>
      </c>
      <c r="K49" s="7">
        <v>43860.916655092595</v>
      </c>
      <c r="L49" s="6" t="s">
        <v>18</v>
      </c>
      <c r="M49" s="6" t="s">
        <v>193</v>
      </c>
      <c r="N49" s="6" t="s">
        <v>18</v>
      </c>
      <c r="O49" s="6" t="s">
        <v>151</v>
      </c>
      <c r="P49" s="13">
        <v>79.772999999999996</v>
      </c>
      <c r="Q49" s="6" t="s">
        <v>153</v>
      </c>
      <c r="R49" s="6" t="s">
        <v>37</v>
      </c>
      <c r="S49" s="8">
        <v>43864.369537037041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40</v>
      </c>
      <c r="F50" s="6" t="s">
        <v>18</v>
      </c>
      <c r="G50" s="6" t="s">
        <v>84</v>
      </c>
      <c r="H50" s="6" t="s">
        <v>85</v>
      </c>
      <c r="I50" s="6" t="s">
        <v>85</v>
      </c>
      <c r="J50" s="7">
        <v>43860.65625</v>
      </c>
      <c r="K50" s="7">
        <v>43860.916655092595</v>
      </c>
      <c r="L50" s="6" t="s">
        <v>18</v>
      </c>
      <c r="M50" s="6" t="s">
        <v>195</v>
      </c>
      <c r="N50" s="6" t="s">
        <v>18</v>
      </c>
      <c r="O50" s="6" t="s">
        <v>140</v>
      </c>
      <c r="P50" s="13">
        <v>728.57799999999997</v>
      </c>
      <c r="Q50" s="6" t="s">
        <v>196</v>
      </c>
      <c r="R50" s="6" t="s">
        <v>37</v>
      </c>
      <c r="S50" s="8">
        <v>43864.353333333333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40</v>
      </c>
      <c r="F51" s="6" t="s">
        <v>18</v>
      </c>
      <c r="G51" s="6" t="s">
        <v>143</v>
      </c>
      <c r="H51" s="6" t="s">
        <v>144</v>
      </c>
      <c r="I51" s="6" t="s">
        <v>144</v>
      </c>
      <c r="J51" s="7">
        <v>43860.65625</v>
      </c>
      <c r="K51" s="7">
        <v>43860.916655092595</v>
      </c>
      <c r="L51" s="6" t="s">
        <v>18</v>
      </c>
      <c r="M51" s="6" t="s">
        <v>197</v>
      </c>
      <c r="N51" s="6" t="s">
        <v>18</v>
      </c>
      <c r="O51" s="6" t="s">
        <v>145</v>
      </c>
      <c r="P51" s="13">
        <v>1510.9849999999999</v>
      </c>
      <c r="Q51" s="6" t="s">
        <v>198</v>
      </c>
      <c r="R51" s="6" t="s">
        <v>37</v>
      </c>
      <c r="S51" s="8">
        <v>43864.385381944441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40</v>
      </c>
      <c r="F52" s="6" t="s">
        <v>18</v>
      </c>
      <c r="G52" s="6" t="s">
        <v>46</v>
      </c>
      <c r="H52" s="6" t="s">
        <v>42</v>
      </c>
      <c r="I52" s="6" t="s">
        <v>42</v>
      </c>
      <c r="J52" s="7">
        <v>43860.65625</v>
      </c>
      <c r="K52" s="7">
        <v>43860.916655092595</v>
      </c>
      <c r="L52" s="6" t="s">
        <v>18</v>
      </c>
      <c r="M52" s="6" t="s">
        <v>199</v>
      </c>
      <c r="N52" s="6" t="s">
        <v>18</v>
      </c>
      <c r="O52" s="6" t="s">
        <v>200</v>
      </c>
      <c r="P52" s="13">
        <v>596</v>
      </c>
      <c r="Q52" s="6" t="s">
        <v>149</v>
      </c>
      <c r="R52" s="6" t="s">
        <v>37</v>
      </c>
      <c r="S52" s="8">
        <v>43864.351666666669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68</v>
      </c>
      <c r="F53" s="6" t="s">
        <v>18</v>
      </c>
      <c r="G53" s="6" t="s">
        <v>136</v>
      </c>
      <c r="H53" s="6" t="s">
        <v>70</v>
      </c>
      <c r="I53" s="6" t="s">
        <v>70</v>
      </c>
      <c r="J53" s="7">
        <v>43860.650694444441</v>
      </c>
      <c r="K53" s="7">
        <v>43860.916655092595</v>
      </c>
      <c r="L53" s="6" t="s">
        <v>18</v>
      </c>
      <c r="M53" s="6" t="s">
        <v>201</v>
      </c>
      <c r="N53" s="6" t="s">
        <v>18</v>
      </c>
      <c r="O53" s="6" t="s">
        <v>137</v>
      </c>
      <c r="P53" s="13">
        <v>1164.607</v>
      </c>
      <c r="Q53" s="6" t="s">
        <v>139</v>
      </c>
      <c r="R53" s="6" t="s">
        <v>37</v>
      </c>
      <c r="S53" s="8">
        <v>43864.366099537037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62</v>
      </c>
      <c r="F54" s="6" t="s">
        <v>18</v>
      </c>
      <c r="G54" s="6" t="s">
        <v>202</v>
      </c>
      <c r="H54" s="6" t="s">
        <v>64</v>
      </c>
      <c r="I54" s="6" t="s">
        <v>64</v>
      </c>
      <c r="J54" s="7">
        <v>43860.538194444445</v>
      </c>
      <c r="K54" s="7">
        <v>43860.797222222223</v>
      </c>
      <c r="L54" s="6" t="s">
        <v>18</v>
      </c>
      <c r="M54" s="6" t="s">
        <v>203</v>
      </c>
      <c r="N54" s="6" t="s">
        <v>18</v>
      </c>
      <c r="O54" s="6" t="s">
        <v>204</v>
      </c>
      <c r="P54" s="13">
        <v>65.730999999999995</v>
      </c>
      <c r="Q54" s="6" t="s">
        <v>205</v>
      </c>
      <c r="R54" s="6" t="s">
        <v>106</v>
      </c>
      <c r="S54" s="8">
        <v>43860.798634259256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77</v>
      </c>
      <c r="F55" s="6" t="s">
        <v>18</v>
      </c>
      <c r="G55" s="6" t="s">
        <v>132</v>
      </c>
      <c r="H55" s="6" t="s">
        <v>79</v>
      </c>
      <c r="I55" s="6" t="s">
        <v>79</v>
      </c>
      <c r="J55" s="7">
        <v>43860.538194444445</v>
      </c>
      <c r="K55" s="7">
        <v>43860.916655092595</v>
      </c>
      <c r="L55" s="6" t="s">
        <v>18</v>
      </c>
      <c r="M55" s="6" t="s">
        <v>206</v>
      </c>
      <c r="N55" s="6" t="s">
        <v>18</v>
      </c>
      <c r="O55" s="6" t="s">
        <v>133</v>
      </c>
      <c r="P55" s="13">
        <v>92.36</v>
      </c>
      <c r="Q55" s="6" t="s">
        <v>135</v>
      </c>
      <c r="R55" s="6" t="s">
        <v>106</v>
      </c>
      <c r="S55" s="8">
        <v>43861.625925925924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33</v>
      </c>
      <c r="F56" s="6" t="s">
        <v>18</v>
      </c>
      <c r="G56" s="6" t="s">
        <v>28</v>
      </c>
      <c r="H56" s="6" t="s">
        <v>29</v>
      </c>
      <c r="I56" s="6" t="s">
        <v>29</v>
      </c>
      <c r="J56" s="7">
        <v>43860.229166666664</v>
      </c>
      <c r="K56" s="7">
        <v>43860.753472222219</v>
      </c>
      <c r="L56" s="6" t="s">
        <v>18</v>
      </c>
      <c r="M56" s="6" t="s">
        <v>207</v>
      </c>
      <c r="N56" s="6" t="s">
        <v>18</v>
      </c>
      <c r="O56" s="6" t="s">
        <v>208</v>
      </c>
      <c r="P56" s="13">
        <v>191.57300000000001</v>
      </c>
      <c r="Q56" s="6" t="s">
        <v>194</v>
      </c>
      <c r="R56" s="6" t="s">
        <v>37</v>
      </c>
      <c r="S56" s="8">
        <v>43861.394201388888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27</v>
      </c>
      <c r="F57" s="6" t="s">
        <v>18</v>
      </c>
      <c r="G57" s="6" t="s">
        <v>28</v>
      </c>
      <c r="H57" s="6" t="s">
        <v>29</v>
      </c>
      <c r="I57" s="6" t="s">
        <v>29</v>
      </c>
      <c r="J57" s="7">
        <v>43860.229166666664</v>
      </c>
      <c r="K57" s="7">
        <v>43860.753472222219</v>
      </c>
      <c r="L57" s="6" t="s">
        <v>18</v>
      </c>
      <c r="M57" s="6" t="s">
        <v>207</v>
      </c>
      <c r="N57" s="6" t="s">
        <v>18</v>
      </c>
      <c r="O57" s="6" t="s">
        <v>208</v>
      </c>
      <c r="P57" s="13">
        <v>178.95099999999999</v>
      </c>
      <c r="Q57" s="6" t="s">
        <v>209</v>
      </c>
      <c r="R57" s="6" t="s">
        <v>37</v>
      </c>
      <c r="S57" s="8">
        <v>43861.398680555554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38</v>
      </c>
      <c r="F58" s="6" t="s">
        <v>18</v>
      </c>
      <c r="G58" s="6" t="s">
        <v>28</v>
      </c>
      <c r="H58" s="6" t="s">
        <v>210</v>
      </c>
      <c r="I58" s="6" t="s">
        <v>29</v>
      </c>
      <c r="J58" s="7">
        <v>43860.229166666664</v>
      </c>
      <c r="K58" s="7">
        <v>43860.753472222219</v>
      </c>
      <c r="L58" s="6" t="s">
        <v>18</v>
      </c>
      <c r="M58" s="6" t="s">
        <v>207</v>
      </c>
      <c r="N58" s="6" t="s">
        <v>18</v>
      </c>
      <c r="O58" s="6" t="s">
        <v>208</v>
      </c>
      <c r="P58" s="13">
        <v>913.93399999999997</v>
      </c>
      <c r="Q58" s="6" t="s">
        <v>39</v>
      </c>
      <c r="R58" s="6" t="s">
        <v>37</v>
      </c>
      <c r="S58" s="8">
        <v>43861.396724537037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55</v>
      </c>
      <c r="F59" s="6" t="s">
        <v>18</v>
      </c>
      <c r="G59" s="6" t="s">
        <v>211</v>
      </c>
      <c r="H59" s="6" t="s">
        <v>57</v>
      </c>
      <c r="I59" s="6" t="s">
        <v>57</v>
      </c>
      <c r="J59" s="7">
        <v>43860.170138888891</v>
      </c>
      <c r="K59" s="7">
        <v>43860.797222222223</v>
      </c>
      <c r="L59" s="6" t="s">
        <v>18</v>
      </c>
      <c r="M59" s="6" t="s">
        <v>212</v>
      </c>
      <c r="N59" s="6" t="s">
        <v>18</v>
      </c>
      <c r="O59" s="6" t="s">
        <v>213</v>
      </c>
      <c r="P59" s="13">
        <v>224.006</v>
      </c>
      <c r="Q59" s="6" t="s">
        <v>214</v>
      </c>
      <c r="R59" s="6" t="s">
        <v>131</v>
      </c>
      <c r="S59" s="8">
        <v>43864.765555555554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33</v>
      </c>
      <c r="F60" s="6" t="s">
        <v>18</v>
      </c>
      <c r="G60" s="6" t="s">
        <v>150</v>
      </c>
      <c r="H60" s="6" t="s">
        <v>29</v>
      </c>
      <c r="I60" s="6" t="s">
        <v>29</v>
      </c>
      <c r="J60" s="7">
        <v>43859.965277777781</v>
      </c>
      <c r="K60" s="7">
        <v>43860.229166666664</v>
      </c>
      <c r="L60" s="6" t="s">
        <v>18</v>
      </c>
      <c r="M60" s="6" t="s">
        <v>215</v>
      </c>
      <c r="N60" s="6" t="s">
        <v>18</v>
      </c>
      <c r="O60" s="6" t="s">
        <v>216</v>
      </c>
      <c r="P60" s="13">
        <v>86.816999999999993</v>
      </c>
      <c r="Q60" s="6" t="s">
        <v>194</v>
      </c>
      <c r="R60" s="6" t="s">
        <v>37</v>
      </c>
      <c r="S60" s="8">
        <v>43861.395173611112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38</v>
      </c>
      <c r="F61" s="6" t="s">
        <v>18</v>
      </c>
      <c r="G61" s="6" t="s">
        <v>150</v>
      </c>
      <c r="H61" s="6" t="s">
        <v>29</v>
      </c>
      <c r="I61" s="6" t="s">
        <v>29</v>
      </c>
      <c r="J61" s="7">
        <v>43859.965277777781</v>
      </c>
      <c r="K61" s="7">
        <v>43860.229166666664</v>
      </c>
      <c r="L61" s="6" t="s">
        <v>18</v>
      </c>
      <c r="M61" s="6" t="s">
        <v>215</v>
      </c>
      <c r="N61" s="6" t="s">
        <v>18</v>
      </c>
      <c r="O61" s="6" t="s">
        <v>216</v>
      </c>
      <c r="P61" s="13">
        <v>702.03200000000004</v>
      </c>
      <c r="Q61" s="6" t="s">
        <v>153</v>
      </c>
      <c r="R61" s="6" t="s">
        <v>37</v>
      </c>
      <c r="S61" s="8">
        <v>43861.399027777778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27</v>
      </c>
      <c r="F62" s="6" t="s">
        <v>18</v>
      </c>
      <c r="G62" s="6" t="s">
        <v>150</v>
      </c>
      <c r="H62" s="6" t="s">
        <v>29</v>
      </c>
      <c r="I62" s="6" t="s">
        <v>29</v>
      </c>
      <c r="J62" s="7">
        <v>43859.965277777781</v>
      </c>
      <c r="K62" s="7">
        <v>43860.229166666664</v>
      </c>
      <c r="L62" s="6" t="s">
        <v>18</v>
      </c>
      <c r="M62" s="6" t="s">
        <v>215</v>
      </c>
      <c r="N62" s="6" t="s">
        <v>18</v>
      </c>
      <c r="O62" s="6" t="s">
        <v>216</v>
      </c>
      <c r="P62" s="13">
        <v>104.47499999999999</v>
      </c>
      <c r="Q62" s="6" t="s">
        <v>154</v>
      </c>
      <c r="R62" s="6" t="s">
        <v>37</v>
      </c>
      <c r="S62" s="8">
        <v>43861.395405092589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107</v>
      </c>
      <c r="F63" s="6" t="s">
        <v>18</v>
      </c>
      <c r="G63" s="6">
        <v>333</v>
      </c>
      <c r="H63" s="6" t="s">
        <v>98</v>
      </c>
      <c r="I63" s="6" t="s">
        <v>98</v>
      </c>
      <c r="J63" s="7">
        <v>43859.916666666664</v>
      </c>
      <c r="K63" s="7">
        <v>43860.916655092595</v>
      </c>
      <c r="L63" s="6" t="s">
        <v>18</v>
      </c>
      <c r="M63" s="6" t="s">
        <v>217</v>
      </c>
      <c r="N63" s="6" t="s">
        <v>18</v>
      </c>
      <c r="O63" s="6" t="s">
        <v>108</v>
      </c>
      <c r="P63" s="13">
        <v>246.864</v>
      </c>
      <c r="Q63" s="6" t="s">
        <v>110</v>
      </c>
      <c r="R63" s="6" t="s">
        <v>111</v>
      </c>
      <c r="S63" s="8">
        <v>43863.460092592592</v>
      </c>
    </row>
    <row r="64" spans="2:19" x14ac:dyDescent="0.25">
      <c r="B64" s="5" t="s">
        <v>18</v>
      </c>
      <c r="C64" s="6" t="s">
        <v>112</v>
      </c>
      <c r="D64" s="6" t="s">
        <v>20</v>
      </c>
      <c r="E64" s="6" t="s">
        <v>113</v>
      </c>
      <c r="F64" s="6" t="s">
        <v>18</v>
      </c>
      <c r="G64" s="6" t="s">
        <v>114</v>
      </c>
      <c r="H64" s="6" t="s">
        <v>115</v>
      </c>
      <c r="I64" s="6" t="s">
        <v>115</v>
      </c>
      <c r="J64" s="7">
        <v>43859.916666666664</v>
      </c>
      <c r="K64" s="7">
        <v>43860.916655092595</v>
      </c>
      <c r="L64" s="6" t="s">
        <v>18</v>
      </c>
      <c r="M64" s="6" t="s">
        <v>218</v>
      </c>
      <c r="N64" s="6" t="s">
        <v>18</v>
      </c>
      <c r="O64" s="6" t="s">
        <v>116</v>
      </c>
      <c r="P64" s="13">
        <v>371.28300000000002</v>
      </c>
      <c r="Q64" s="6" t="s">
        <v>118</v>
      </c>
      <c r="R64" s="6" t="s">
        <v>37</v>
      </c>
      <c r="S64" s="8">
        <v>43909.366608796299</v>
      </c>
    </row>
    <row r="65" spans="2:19" x14ac:dyDescent="0.25">
      <c r="B65" s="5" t="s">
        <v>18</v>
      </c>
      <c r="C65" s="6" t="s">
        <v>112</v>
      </c>
      <c r="D65" s="6" t="s">
        <v>20</v>
      </c>
      <c r="E65" s="6" t="s">
        <v>119</v>
      </c>
      <c r="F65" s="6" t="s">
        <v>18</v>
      </c>
      <c r="G65" s="6" t="s">
        <v>120</v>
      </c>
      <c r="H65" s="6" t="s">
        <v>121</v>
      </c>
      <c r="I65" s="6" t="s">
        <v>121</v>
      </c>
      <c r="J65" s="7">
        <v>43859.916666666664</v>
      </c>
      <c r="K65" s="7">
        <v>43860.916655092595</v>
      </c>
      <c r="L65" s="6" t="s">
        <v>18</v>
      </c>
      <c r="M65" s="6" t="s">
        <v>219</v>
      </c>
      <c r="N65" s="6" t="s">
        <v>18</v>
      </c>
      <c r="O65" s="6" t="s">
        <v>122</v>
      </c>
      <c r="P65" s="13">
        <v>11.02</v>
      </c>
      <c r="Q65" s="6" t="s">
        <v>220</v>
      </c>
      <c r="R65" s="6" t="s">
        <v>37</v>
      </c>
      <c r="S65" s="8">
        <v>43871.438009259262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40</v>
      </c>
      <c r="F66" s="6" t="s">
        <v>18</v>
      </c>
      <c r="G66" s="6" t="s">
        <v>84</v>
      </c>
      <c r="H66" s="6" t="s">
        <v>85</v>
      </c>
      <c r="I66" s="6" t="s">
        <v>85</v>
      </c>
      <c r="J66" s="7">
        <v>43859.916666666664</v>
      </c>
      <c r="K66" s="7">
        <v>43860.65625</v>
      </c>
      <c r="L66" s="6" t="s">
        <v>18</v>
      </c>
      <c r="M66" s="6" t="s">
        <v>221</v>
      </c>
      <c r="N66" s="6" t="s">
        <v>18</v>
      </c>
      <c r="O66" s="6" t="s">
        <v>195</v>
      </c>
      <c r="P66" s="13">
        <v>2123.444</v>
      </c>
      <c r="Q66" s="6" t="s">
        <v>222</v>
      </c>
      <c r="R66" s="6" t="s">
        <v>37</v>
      </c>
      <c r="S66" s="8">
        <v>43861.389745370368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40</v>
      </c>
      <c r="F67" s="6" t="s">
        <v>18</v>
      </c>
      <c r="G67" s="6" t="s">
        <v>143</v>
      </c>
      <c r="H67" s="6" t="s">
        <v>144</v>
      </c>
      <c r="I67" s="6" t="s">
        <v>144</v>
      </c>
      <c r="J67" s="7">
        <v>43859.916666666664</v>
      </c>
      <c r="K67" s="7">
        <v>43860.65625</v>
      </c>
      <c r="L67" s="6" t="s">
        <v>18</v>
      </c>
      <c r="M67" s="6" t="s">
        <v>223</v>
      </c>
      <c r="N67" s="6" t="s">
        <v>18</v>
      </c>
      <c r="O67" s="6" t="s">
        <v>197</v>
      </c>
      <c r="P67" s="13">
        <v>1037.0319999999999</v>
      </c>
      <c r="Q67" s="6" t="s">
        <v>224</v>
      </c>
      <c r="R67" s="6" t="s">
        <v>37</v>
      </c>
      <c r="S67" s="8">
        <v>43861.365995370368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125</v>
      </c>
      <c r="F68" s="6" t="s">
        <v>18</v>
      </c>
      <c r="G68" s="6" t="s">
        <v>126</v>
      </c>
      <c r="H68" s="6" t="s">
        <v>127</v>
      </c>
      <c r="I68" s="6" t="s">
        <v>127</v>
      </c>
      <c r="J68" s="7">
        <v>43859.916666666664</v>
      </c>
      <c r="K68" s="7">
        <v>43860.916655092595</v>
      </c>
      <c r="L68" s="6" t="s">
        <v>18</v>
      </c>
      <c r="M68" s="6" t="s">
        <v>225</v>
      </c>
      <c r="N68" s="6" t="s">
        <v>18</v>
      </c>
      <c r="O68" s="6" t="s">
        <v>128</v>
      </c>
      <c r="P68" s="13">
        <v>4.2240000000000002</v>
      </c>
      <c r="Q68" s="6" t="s">
        <v>130</v>
      </c>
      <c r="R68" s="6" t="s">
        <v>131</v>
      </c>
      <c r="S68" s="8">
        <v>43879.471828703703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55</v>
      </c>
      <c r="F69" s="6" t="s">
        <v>18</v>
      </c>
      <c r="G69" s="6" t="s">
        <v>226</v>
      </c>
      <c r="H69" s="6" t="s">
        <v>57</v>
      </c>
      <c r="I69" s="6" t="s">
        <v>57</v>
      </c>
      <c r="J69" s="7">
        <v>43859.916666666664</v>
      </c>
      <c r="K69" s="7">
        <v>43860.170138888891</v>
      </c>
      <c r="L69" s="6" t="s">
        <v>18</v>
      </c>
      <c r="M69" s="6" t="s">
        <v>71</v>
      </c>
      <c r="N69" s="6" t="s">
        <v>18</v>
      </c>
      <c r="O69" s="6" t="s">
        <v>227</v>
      </c>
      <c r="P69" s="13">
        <v>92.876999999999995</v>
      </c>
      <c r="Q69" s="6" t="s">
        <v>228</v>
      </c>
      <c r="R69" s="6" t="s">
        <v>163</v>
      </c>
      <c r="S69" s="8">
        <v>43860.171111111114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33</v>
      </c>
      <c r="F70" s="6" t="s">
        <v>18</v>
      </c>
      <c r="G70" s="6" t="s">
        <v>229</v>
      </c>
      <c r="H70" s="6" t="s">
        <v>29</v>
      </c>
      <c r="I70" s="6" t="s">
        <v>29</v>
      </c>
      <c r="J70" s="7">
        <v>43859.916666666664</v>
      </c>
      <c r="K70" s="7">
        <v>43859.965277777781</v>
      </c>
      <c r="L70" s="6" t="s">
        <v>18</v>
      </c>
      <c r="M70" s="6" t="s">
        <v>230</v>
      </c>
      <c r="N70" s="6" t="s">
        <v>18</v>
      </c>
      <c r="O70" s="6" t="s">
        <v>231</v>
      </c>
      <c r="P70" s="13">
        <v>74.554000000000002</v>
      </c>
      <c r="Q70" s="6" t="s">
        <v>194</v>
      </c>
      <c r="R70" s="6" t="s">
        <v>37</v>
      </c>
      <c r="S70" s="8">
        <v>43861.419062499997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38</v>
      </c>
      <c r="F71" s="6" t="s">
        <v>18</v>
      </c>
      <c r="G71" s="6" t="s">
        <v>229</v>
      </c>
      <c r="H71" s="6" t="s">
        <v>29</v>
      </c>
      <c r="I71" s="6" t="s">
        <v>29</v>
      </c>
      <c r="J71" s="7">
        <v>43859.916666666664</v>
      </c>
      <c r="K71" s="7">
        <v>43859.965277777781</v>
      </c>
      <c r="L71" s="6" t="s">
        <v>18</v>
      </c>
      <c r="M71" s="6" t="s">
        <v>230</v>
      </c>
      <c r="N71" s="6" t="s">
        <v>18</v>
      </c>
      <c r="O71" s="6" t="s">
        <v>231</v>
      </c>
      <c r="P71" s="13">
        <v>7.359</v>
      </c>
      <c r="Q71" s="6" t="s">
        <v>39</v>
      </c>
      <c r="R71" s="6" t="s">
        <v>37</v>
      </c>
      <c r="S71" s="8">
        <v>43861.418738425928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27</v>
      </c>
      <c r="F72" s="6" t="s">
        <v>18</v>
      </c>
      <c r="G72" s="6" t="s">
        <v>150</v>
      </c>
      <c r="H72" s="6" t="s">
        <v>29</v>
      </c>
      <c r="I72" s="6" t="s">
        <v>29</v>
      </c>
      <c r="J72" s="7">
        <v>43859.916666666664</v>
      </c>
      <c r="K72" s="7">
        <v>43859.965277777781</v>
      </c>
      <c r="L72" s="6" t="s">
        <v>18</v>
      </c>
      <c r="M72" s="6" t="s">
        <v>232</v>
      </c>
      <c r="N72" s="6" t="s">
        <v>18</v>
      </c>
      <c r="O72" s="6" t="s">
        <v>215</v>
      </c>
      <c r="P72" s="13">
        <v>19.753</v>
      </c>
      <c r="Q72" s="6" t="s">
        <v>233</v>
      </c>
      <c r="R72" s="6" t="s">
        <v>163</v>
      </c>
      <c r="S72" s="8">
        <v>43859.967974537038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68</v>
      </c>
      <c r="F73" s="6" t="s">
        <v>18</v>
      </c>
      <c r="G73" s="6" t="s">
        <v>234</v>
      </c>
      <c r="H73" s="6" t="s">
        <v>70</v>
      </c>
      <c r="I73" s="6" t="s">
        <v>70</v>
      </c>
      <c r="J73" s="7">
        <v>43859.916666666664</v>
      </c>
      <c r="K73" s="7">
        <v>43860.650694444441</v>
      </c>
      <c r="L73" s="6" t="s">
        <v>18</v>
      </c>
      <c r="M73" s="6" t="s">
        <v>235</v>
      </c>
      <c r="N73" s="6" t="s">
        <v>18</v>
      </c>
      <c r="O73" s="6" t="s">
        <v>236</v>
      </c>
      <c r="P73" s="13">
        <v>3564.933</v>
      </c>
      <c r="Q73" s="6" t="s">
        <v>237</v>
      </c>
      <c r="R73" s="6" t="s">
        <v>106</v>
      </c>
      <c r="S73" s="8">
        <v>43860.651967592596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62</v>
      </c>
      <c r="F74" s="6" t="s">
        <v>18</v>
      </c>
      <c r="G74" s="6" t="s">
        <v>238</v>
      </c>
      <c r="H74" s="6" t="s">
        <v>64</v>
      </c>
      <c r="I74" s="6" t="s">
        <v>64</v>
      </c>
      <c r="J74" s="7">
        <v>43859.916666666664</v>
      </c>
      <c r="K74" s="7">
        <v>43860.538194444445</v>
      </c>
      <c r="L74" s="6" t="s">
        <v>18</v>
      </c>
      <c r="M74" s="6" t="s">
        <v>239</v>
      </c>
      <c r="N74" s="6" t="s">
        <v>18</v>
      </c>
      <c r="O74" s="6" t="s">
        <v>240</v>
      </c>
      <c r="P74" s="13">
        <v>124.322</v>
      </c>
      <c r="Q74" s="6" t="s">
        <v>241</v>
      </c>
      <c r="R74" s="6" t="s">
        <v>106</v>
      </c>
      <c r="S74" s="8">
        <v>43860.540960648148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77</v>
      </c>
      <c r="F75" s="6" t="s">
        <v>18</v>
      </c>
      <c r="G75" s="6" t="s">
        <v>242</v>
      </c>
      <c r="H75" s="6" t="s">
        <v>79</v>
      </c>
      <c r="I75" s="6" t="s">
        <v>79</v>
      </c>
      <c r="J75" s="7">
        <v>43859.916666666664</v>
      </c>
      <c r="K75" s="7">
        <v>43860.538194444445</v>
      </c>
      <c r="L75" s="6" t="s">
        <v>18</v>
      </c>
      <c r="M75" s="6" t="s">
        <v>243</v>
      </c>
      <c r="N75" s="6" t="s">
        <v>18</v>
      </c>
      <c r="O75" s="6" t="s">
        <v>244</v>
      </c>
      <c r="P75" s="13">
        <v>200.25700000000001</v>
      </c>
      <c r="Q75" s="6" t="s">
        <v>245</v>
      </c>
      <c r="R75" s="6" t="s">
        <v>106</v>
      </c>
      <c r="S75" s="8">
        <v>43860.540625000001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170</v>
      </c>
      <c r="F76" s="6" t="s">
        <v>18</v>
      </c>
      <c r="G76" s="6">
        <v>3350</v>
      </c>
      <c r="H76" s="6" t="s">
        <v>22</v>
      </c>
      <c r="I76" s="6" t="s">
        <v>22</v>
      </c>
      <c r="J76" s="7">
        <v>43859.916666666664</v>
      </c>
      <c r="K76" s="7">
        <v>43860.916655092595</v>
      </c>
      <c r="L76" s="6" t="s">
        <v>18</v>
      </c>
      <c r="M76" s="6" t="s">
        <v>18</v>
      </c>
      <c r="N76" s="6" t="s">
        <v>18</v>
      </c>
      <c r="O76" s="6" t="s">
        <v>18</v>
      </c>
      <c r="P76" s="13">
        <v>730.51900000000001</v>
      </c>
      <c r="Q76" s="6" t="s">
        <v>171</v>
      </c>
      <c r="R76" s="6" t="s">
        <v>172</v>
      </c>
      <c r="S76" s="8">
        <v>43860.949247685188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173</v>
      </c>
      <c r="F77" s="6" t="s">
        <v>18</v>
      </c>
      <c r="G77" s="6" t="s">
        <v>174</v>
      </c>
      <c r="H77" s="6" t="s">
        <v>175</v>
      </c>
      <c r="I77" s="6" t="s">
        <v>175</v>
      </c>
      <c r="J77" s="7">
        <v>43859.916666666664</v>
      </c>
      <c r="K77" s="7">
        <v>43860.916655092595</v>
      </c>
      <c r="L77" s="6" t="s">
        <v>18</v>
      </c>
      <c r="M77" s="6" t="s">
        <v>18</v>
      </c>
      <c r="N77" s="6" t="s">
        <v>18</v>
      </c>
      <c r="O77" s="6" t="s">
        <v>18</v>
      </c>
      <c r="P77" s="13">
        <v>1125.0609999999999</v>
      </c>
      <c r="Q77" s="6" t="s">
        <v>176</v>
      </c>
      <c r="R77" s="6" t="s">
        <v>172</v>
      </c>
      <c r="S77" s="8">
        <v>43860.949305555558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177</v>
      </c>
      <c r="F78" s="6" t="s">
        <v>18</v>
      </c>
      <c r="G78" s="6" t="s">
        <v>178</v>
      </c>
      <c r="H78" s="6" t="s">
        <v>179</v>
      </c>
      <c r="I78" s="6" t="s">
        <v>179</v>
      </c>
      <c r="J78" s="7">
        <v>43859.916666666664</v>
      </c>
      <c r="K78" s="7">
        <v>43860.916655092595</v>
      </c>
      <c r="L78" s="6" t="s">
        <v>18</v>
      </c>
      <c r="M78" s="6" t="s">
        <v>18</v>
      </c>
      <c r="N78" s="6" t="s">
        <v>18</v>
      </c>
      <c r="O78" s="6" t="s">
        <v>18</v>
      </c>
      <c r="P78" s="13">
        <v>1001.615</v>
      </c>
      <c r="Q78" s="6" t="s">
        <v>180</v>
      </c>
      <c r="R78" s="6" t="s">
        <v>172</v>
      </c>
      <c r="S78" s="8">
        <v>43860.949328703704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177</v>
      </c>
      <c r="F79" s="6" t="s">
        <v>18</v>
      </c>
      <c r="G79" s="6" t="s">
        <v>181</v>
      </c>
      <c r="H79" s="6" t="s">
        <v>179</v>
      </c>
      <c r="I79" s="6" t="s">
        <v>179</v>
      </c>
      <c r="J79" s="7">
        <v>43859.916666666664</v>
      </c>
      <c r="K79" s="7">
        <v>43860.916655092595</v>
      </c>
      <c r="L79" s="6" t="s">
        <v>18</v>
      </c>
      <c r="M79" s="6" t="s">
        <v>18</v>
      </c>
      <c r="N79" s="6" t="s">
        <v>18</v>
      </c>
      <c r="O79" s="6" t="s">
        <v>18</v>
      </c>
      <c r="P79" s="13">
        <v>980.02200000000005</v>
      </c>
      <c r="Q79" s="6" t="s">
        <v>182</v>
      </c>
      <c r="R79" s="6" t="s">
        <v>172</v>
      </c>
      <c r="S79" s="8">
        <v>43860.949328703704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183</v>
      </c>
      <c r="F80" s="6" t="s">
        <v>18</v>
      </c>
      <c r="G80" s="6" t="s">
        <v>184</v>
      </c>
      <c r="H80" s="6" t="s">
        <v>185</v>
      </c>
      <c r="I80" s="6" t="s">
        <v>185</v>
      </c>
      <c r="J80" s="7">
        <v>43859.916666666664</v>
      </c>
      <c r="K80" s="7">
        <v>43860.916655092595</v>
      </c>
      <c r="L80" s="6" t="s">
        <v>18</v>
      </c>
      <c r="M80" s="6" t="s">
        <v>18</v>
      </c>
      <c r="N80" s="6" t="s">
        <v>18</v>
      </c>
      <c r="O80" s="6" t="s">
        <v>18</v>
      </c>
      <c r="P80" s="13">
        <v>1300.681</v>
      </c>
      <c r="Q80" s="6" t="s">
        <v>186</v>
      </c>
      <c r="R80" s="6" t="s">
        <v>172</v>
      </c>
      <c r="S80" s="8">
        <v>43860.949340277781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187</v>
      </c>
      <c r="F81" s="6" t="s">
        <v>18</v>
      </c>
      <c r="G81" s="6" t="s">
        <v>188</v>
      </c>
      <c r="H81" s="6" t="s">
        <v>189</v>
      </c>
      <c r="I81" s="6" t="s">
        <v>189</v>
      </c>
      <c r="J81" s="7">
        <v>43859.916666666664</v>
      </c>
      <c r="K81" s="7">
        <v>43860.916655092595</v>
      </c>
      <c r="L81" s="6" t="s">
        <v>18</v>
      </c>
      <c r="M81" s="6" t="s">
        <v>18</v>
      </c>
      <c r="N81" s="6" t="s">
        <v>18</v>
      </c>
      <c r="O81" s="6" t="s">
        <v>18</v>
      </c>
      <c r="P81" s="13">
        <v>1775.5360000000001</v>
      </c>
      <c r="Q81" s="6" t="s">
        <v>190</v>
      </c>
      <c r="R81" s="6" t="s">
        <v>172</v>
      </c>
      <c r="S81" s="8">
        <v>43860.94935185185</v>
      </c>
    </row>
    <row r="82" spans="2:19" x14ac:dyDescent="0.25">
      <c r="B82" s="5" t="s">
        <v>18</v>
      </c>
      <c r="C82" s="6" t="s">
        <v>112</v>
      </c>
      <c r="D82" s="6" t="s">
        <v>20</v>
      </c>
      <c r="E82" s="6" t="s">
        <v>164</v>
      </c>
      <c r="F82" s="6" t="s">
        <v>18</v>
      </c>
      <c r="G82" s="6" t="s">
        <v>165</v>
      </c>
      <c r="H82" s="6" t="s">
        <v>166</v>
      </c>
      <c r="I82" s="6" t="s">
        <v>166</v>
      </c>
      <c r="J82" s="7">
        <v>43859.916666666664</v>
      </c>
      <c r="K82" s="7">
        <v>43860.916655092595</v>
      </c>
      <c r="L82" s="6" t="s">
        <v>18</v>
      </c>
      <c r="M82" s="6" t="s">
        <v>246</v>
      </c>
      <c r="N82" s="6" t="s">
        <v>18</v>
      </c>
      <c r="O82" s="6" t="s">
        <v>167</v>
      </c>
      <c r="P82" s="13">
        <v>374.24099999999999</v>
      </c>
      <c r="Q82" s="6" t="s">
        <v>169</v>
      </c>
      <c r="R82" s="6" t="s">
        <v>37</v>
      </c>
      <c r="S82" s="8">
        <v>43861.361122685186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77</v>
      </c>
      <c r="F83" s="6" t="s">
        <v>18</v>
      </c>
      <c r="G83" s="6" t="s">
        <v>242</v>
      </c>
      <c r="H83" s="6" t="s">
        <v>79</v>
      </c>
      <c r="I83" s="6" t="s">
        <v>79</v>
      </c>
      <c r="J83" s="7">
        <v>43859.798611111109</v>
      </c>
      <c r="K83" s="7">
        <v>43859.916655092595</v>
      </c>
      <c r="L83" s="6" t="s">
        <v>18</v>
      </c>
      <c r="M83" s="6" t="s">
        <v>247</v>
      </c>
      <c r="N83" s="6" t="s">
        <v>18</v>
      </c>
      <c r="O83" s="6" t="s">
        <v>243</v>
      </c>
      <c r="P83" s="13">
        <v>56.767000000000003</v>
      </c>
      <c r="Q83" s="6" t="s">
        <v>245</v>
      </c>
      <c r="R83" s="6" t="s">
        <v>106</v>
      </c>
      <c r="S83" s="8">
        <v>43860.540625000001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68</v>
      </c>
      <c r="F84" s="6" t="s">
        <v>18</v>
      </c>
      <c r="G84" s="6" t="s">
        <v>234</v>
      </c>
      <c r="H84" s="6" t="s">
        <v>70</v>
      </c>
      <c r="I84" s="6" t="s">
        <v>70</v>
      </c>
      <c r="J84" s="7">
        <v>43859.736111111109</v>
      </c>
      <c r="K84" s="7">
        <v>43859.916655092595</v>
      </c>
      <c r="L84" s="6" t="s">
        <v>18</v>
      </c>
      <c r="M84" s="6" t="s">
        <v>248</v>
      </c>
      <c r="N84" s="6" t="s">
        <v>18</v>
      </c>
      <c r="O84" s="6" t="s">
        <v>235</v>
      </c>
      <c r="P84" s="13">
        <v>898.47799999999995</v>
      </c>
      <c r="Q84" s="6" t="s">
        <v>73</v>
      </c>
      <c r="R84" s="6" t="s">
        <v>106</v>
      </c>
      <c r="S84" s="8">
        <v>43860.651967592596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33</v>
      </c>
      <c r="F85" s="6" t="s">
        <v>18</v>
      </c>
      <c r="G85" s="6" t="s">
        <v>229</v>
      </c>
      <c r="H85" s="6" t="s">
        <v>29</v>
      </c>
      <c r="I85" s="6" t="s">
        <v>29</v>
      </c>
      <c r="J85" s="7">
        <v>43859.6875</v>
      </c>
      <c r="K85" s="7">
        <v>43859.916655092595</v>
      </c>
      <c r="L85" s="6" t="s">
        <v>18</v>
      </c>
      <c r="M85" s="6" t="s">
        <v>249</v>
      </c>
      <c r="N85" s="6" t="s">
        <v>18</v>
      </c>
      <c r="O85" s="6" t="s">
        <v>230</v>
      </c>
      <c r="P85" s="13">
        <v>80.873000000000005</v>
      </c>
      <c r="Q85" s="6" t="s">
        <v>194</v>
      </c>
      <c r="R85" s="6" t="s">
        <v>37</v>
      </c>
      <c r="S85" s="8">
        <v>43861.419062499997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38</v>
      </c>
      <c r="F86" s="6" t="s">
        <v>18</v>
      </c>
      <c r="G86" s="6" t="s">
        <v>229</v>
      </c>
      <c r="H86" s="6" t="s">
        <v>29</v>
      </c>
      <c r="I86" s="6" t="s">
        <v>29</v>
      </c>
      <c r="J86" s="7">
        <v>43859.6875</v>
      </c>
      <c r="K86" s="7">
        <v>43859.916655092595</v>
      </c>
      <c r="L86" s="6" t="s">
        <v>18</v>
      </c>
      <c r="M86" s="6" t="s">
        <v>249</v>
      </c>
      <c r="N86" s="6" t="s">
        <v>18</v>
      </c>
      <c r="O86" s="6" t="s">
        <v>230</v>
      </c>
      <c r="P86" s="13">
        <v>424.53699999999998</v>
      </c>
      <c r="Q86" s="6" t="s">
        <v>39</v>
      </c>
      <c r="R86" s="6" t="s">
        <v>37</v>
      </c>
      <c r="S86" s="8">
        <v>43861.418738425928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27</v>
      </c>
      <c r="F87" s="6" t="s">
        <v>18</v>
      </c>
      <c r="G87" s="6" t="s">
        <v>150</v>
      </c>
      <c r="H87" s="6" t="s">
        <v>29</v>
      </c>
      <c r="I87" s="6" t="s">
        <v>29</v>
      </c>
      <c r="J87" s="7">
        <v>43859.6875</v>
      </c>
      <c r="K87" s="7">
        <v>43859.916655092595</v>
      </c>
      <c r="L87" s="6" t="s">
        <v>18</v>
      </c>
      <c r="M87" s="6" t="s">
        <v>250</v>
      </c>
      <c r="N87" s="6" t="s">
        <v>18</v>
      </c>
      <c r="O87" s="6" t="s">
        <v>232</v>
      </c>
      <c r="P87" s="13">
        <v>74.543999999999997</v>
      </c>
      <c r="Q87" s="6" t="s">
        <v>251</v>
      </c>
      <c r="R87" s="6" t="s">
        <v>163</v>
      </c>
      <c r="S87" s="8">
        <v>43859.967974537038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62</v>
      </c>
      <c r="F88" s="6" t="s">
        <v>18</v>
      </c>
      <c r="G88" s="6" t="s">
        <v>238</v>
      </c>
      <c r="H88" s="6" t="s">
        <v>64</v>
      </c>
      <c r="I88" s="6" t="s">
        <v>64</v>
      </c>
      <c r="J88" s="7">
        <v>43859.607638888891</v>
      </c>
      <c r="K88" s="7">
        <v>43859.916655092595</v>
      </c>
      <c r="L88" s="6" t="s">
        <v>18</v>
      </c>
      <c r="M88" s="6" t="s">
        <v>252</v>
      </c>
      <c r="N88" s="6" t="s">
        <v>18</v>
      </c>
      <c r="O88" s="6" t="s">
        <v>239</v>
      </c>
      <c r="P88" s="13">
        <v>118.178</v>
      </c>
      <c r="Q88" s="6" t="s">
        <v>241</v>
      </c>
      <c r="R88" s="6" t="s">
        <v>106</v>
      </c>
      <c r="S88" s="8">
        <v>43860.540960648148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27</v>
      </c>
      <c r="F89" s="6" t="s">
        <v>18</v>
      </c>
      <c r="G89" s="6" t="s">
        <v>150</v>
      </c>
      <c r="H89" s="6" t="s">
        <v>29</v>
      </c>
      <c r="I89" s="6" t="s">
        <v>29</v>
      </c>
      <c r="J89" s="7">
        <v>43859.5</v>
      </c>
      <c r="K89" s="7">
        <v>43859.6875</v>
      </c>
      <c r="L89" s="6" t="s">
        <v>18</v>
      </c>
      <c r="M89" s="6" t="s">
        <v>253</v>
      </c>
      <c r="N89" s="6" t="s">
        <v>18</v>
      </c>
      <c r="O89" s="6" t="s">
        <v>250</v>
      </c>
      <c r="P89" s="13">
        <v>356.40699999999998</v>
      </c>
      <c r="Q89" s="6" t="s">
        <v>254</v>
      </c>
      <c r="R89" s="6" t="s">
        <v>131</v>
      </c>
      <c r="S89" s="8">
        <v>43860.394988425927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33</v>
      </c>
      <c r="F90" s="6" t="s">
        <v>18</v>
      </c>
      <c r="G90" s="6" t="s">
        <v>150</v>
      </c>
      <c r="H90" s="6" t="s">
        <v>29</v>
      </c>
      <c r="I90" s="6" t="s">
        <v>29</v>
      </c>
      <c r="J90" s="7">
        <v>43859.5</v>
      </c>
      <c r="K90" s="7">
        <v>43859.6875</v>
      </c>
      <c r="L90" s="6" t="s">
        <v>18</v>
      </c>
      <c r="M90" s="6" t="s">
        <v>253</v>
      </c>
      <c r="N90" s="6" t="s">
        <v>18</v>
      </c>
      <c r="O90" s="6" t="s">
        <v>250</v>
      </c>
      <c r="P90" s="13">
        <v>76.078999999999994</v>
      </c>
      <c r="Q90" s="6" t="s">
        <v>194</v>
      </c>
      <c r="R90" s="6" t="s">
        <v>37</v>
      </c>
      <c r="S90" s="8">
        <v>43860.386678240742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38</v>
      </c>
      <c r="F91" s="6" t="s">
        <v>18</v>
      </c>
      <c r="G91" s="6" t="s">
        <v>150</v>
      </c>
      <c r="H91" s="6" t="s">
        <v>29</v>
      </c>
      <c r="I91" s="6" t="s">
        <v>29</v>
      </c>
      <c r="J91" s="7">
        <v>43859.5</v>
      </c>
      <c r="K91" s="7">
        <v>43859.6875</v>
      </c>
      <c r="L91" s="6" t="s">
        <v>18</v>
      </c>
      <c r="M91" s="6" t="s">
        <v>253</v>
      </c>
      <c r="N91" s="6" t="s">
        <v>18</v>
      </c>
      <c r="O91" s="6" t="s">
        <v>250</v>
      </c>
      <c r="P91" s="13">
        <v>28.021999999999998</v>
      </c>
      <c r="Q91" s="6" t="s">
        <v>254</v>
      </c>
      <c r="R91" s="6" t="s">
        <v>131</v>
      </c>
      <c r="S91" s="8">
        <v>43860.394641203704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55</v>
      </c>
      <c r="F92" s="6" t="s">
        <v>18</v>
      </c>
      <c r="G92" s="6" t="s">
        <v>226</v>
      </c>
      <c r="H92" s="6" t="s">
        <v>57</v>
      </c>
      <c r="I92" s="6" t="s">
        <v>57</v>
      </c>
      <c r="J92" s="7">
        <v>43859.486111111109</v>
      </c>
      <c r="K92" s="7">
        <v>43859.916655092595</v>
      </c>
      <c r="L92" s="6" t="s">
        <v>18</v>
      </c>
      <c r="M92" s="6" t="s">
        <v>255</v>
      </c>
      <c r="N92" s="6" t="s">
        <v>18</v>
      </c>
      <c r="O92" s="6" t="s">
        <v>71</v>
      </c>
      <c r="P92" s="13">
        <v>145.624</v>
      </c>
      <c r="Q92" s="6" t="s">
        <v>228</v>
      </c>
      <c r="R92" s="6" t="s">
        <v>163</v>
      </c>
      <c r="S92" s="8">
        <v>43860.171111111114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68</v>
      </c>
      <c r="F93" s="6" t="s">
        <v>18</v>
      </c>
      <c r="G93" s="6">
        <v>337</v>
      </c>
      <c r="H93" s="6" t="s">
        <v>70</v>
      </c>
      <c r="I93" s="6" t="s">
        <v>70</v>
      </c>
      <c r="J93" s="7">
        <v>43859.284722222219</v>
      </c>
      <c r="K93" s="7">
        <v>43859.736111111109</v>
      </c>
      <c r="L93" s="6" t="s">
        <v>18</v>
      </c>
      <c r="M93" s="6" t="s">
        <v>256</v>
      </c>
      <c r="N93" s="6" t="s">
        <v>18</v>
      </c>
      <c r="O93" s="6" t="s">
        <v>257</v>
      </c>
      <c r="P93" s="13">
        <v>2210.163</v>
      </c>
      <c r="Q93" s="6" t="s">
        <v>194</v>
      </c>
      <c r="R93" s="6" t="s">
        <v>26</v>
      </c>
      <c r="S93" s="8">
        <v>43859.744293981479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33</v>
      </c>
      <c r="F94" s="6" t="s">
        <v>18</v>
      </c>
      <c r="G94" s="6" t="s">
        <v>28</v>
      </c>
      <c r="H94" s="6" t="s">
        <v>29</v>
      </c>
      <c r="I94" s="6" t="s">
        <v>29</v>
      </c>
      <c r="J94" s="7">
        <v>43858.9375</v>
      </c>
      <c r="K94" s="7">
        <v>43859.5</v>
      </c>
      <c r="L94" s="6" t="s">
        <v>18</v>
      </c>
      <c r="M94" s="6" t="s">
        <v>258</v>
      </c>
      <c r="N94" s="6" t="s">
        <v>18</v>
      </c>
      <c r="O94" s="6" t="s">
        <v>259</v>
      </c>
      <c r="P94" s="13">
        <v>209.37700000000001</v>
      </c>
      <c r="Q94" s="6" t="s">
        <v>194</v>
      </c>
      <c r="R94" s="6" t="s">
        <v>37</v>
      </c>
      <c r="S94" s="8">
        <v>43860.372233796297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38</v>
      </c>
      <c r="F95" s="6" t="s">
        <v>18</v>
      </c>
      <c r="G95" s="6" t="s">
        <v>28</v>
      </c>
      <c r="H95" s="6" t="s">
        <v>29</v>
      </c>
      <c r="I95" s="6" t="s">
        <v>29</v>
      </c>
      <c r="J95" s="7">
        <v>43858.9375</v>
      </c>
      <c r="K95" s="7">
        <v>43859.5</v>
      </c>
      <c r="L95" s="6" t="s">
        <v>18</v>
      </c>
      <c r="M95" s="6" t="s">
        <v>258</v>
      </c>
      <c r="N95" s="6" t="s">
        <v>18</v>
      </c>
      <c r="O95" s="6" t="s">
        <v>259</v>
      </c>
      <c r="P95" s="13">
        <v>84.149000000000001</v>
      </c>
      <c r="Q95" s="6" t="s">
        <v>39</v>
      </c>
      <c r="R95" s="6" t="s">
        <v>131</v>
      </c>
      <c r="S95" s="8">
        <v>43860.39402777778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27</v>
      </c>
      <c r="F96" s="6" t="s">
        <v>18</v>
      </c>
      <c r="G96" s="6" t="s">
        <v>28</v>
      </c>
      <c r="H96" s="6" t="s">
        <v>29</v>
      </c>
      <c r="I96" s="6" t="s">
        <v>29</v>
      </c>
      <c r="J96" s="7">
        <v>43858.9375</v>
      </c>
      <c r="K96" s="7">
        <v>43859.5</v>
      </c>
      <c r="L96" s="6" t="s">
        <v>18</v>
      </c>
      <c r="M96" s="6" t="s">
        <v>258</v>
      </c>
      <c r="N96" s="6" t="s">
        <v>18</v>
      </c>
      <c r="O96" s="6" t="s">
        <v>259</v>
      </c>
      <c r="P96" s="13">
        <v>1059.03</v>
      </c>
      <c r="Q96" s="6" t="s">
        <v>260</v>
      </c>
      <c r="R96" s="6" t="s">
        <v>131</v>
      </c>
      <c r="S96" s="8">
        <v>43860.39439814815</v>
      </c>
    </row>
    <row r="97" spans="2:19" x14ac:dyDescent="0.25">
      <c r="B97" s="5" t="s">
        <v>18</v>
      </c>
      <c r="C97" s="6" t="s">
        <v>112</v>
      </c>
      <c r="D97" s="6" t="s">
        <v>20</v>
      </c>
      <c r="E97" s="6" t="s">
        <v>113</v>
      </c>
      <c r="F97" s="6" t="s">
        <v>18</v>
      </c>
      <c r="G97" s="6" t="s">
        <v>114</v>
      </c>
      <c r="H97" s="6" t="s">
        <v>115</v>
      </c>
      <c r="I97" s="6" t="s">
        <v>115</v>
      </c>
      <c r="J97" s="7">
        <v>43858.916666666664</v>
      </c>
      <c r="K97" s="7">
        <v>43859.916655092595</v>
      </c>
      <c r="L97" s="6" t="s">
        <v>18</v>
      </c>
      <c r="M97" s="6" t="s">
        <v>261</v>
      </c>
      <c r="N97" s="6" t="s">
        <v>18</v>
      </c>
      <c r="O97" s="6" t="s">
        <v>218</v>
      </c>
      <c r="P97" s="13">
        <v>380.95</v>
      </c>
      <c r="Q97" s="6" t="s">
        <v>118</v>
      </c>
      <c r="R97" s="6" t="s">
        <v>37</v>
      </c>
      <c r="S97" s="8">
        <v>43909.366608796299</v>
      </c>
    </row>
    <row r="98" spans="2:19" x14ac:dyDescent="0.25">
      <c r="B98" s="5" t="s">
        <v>18</v>
      </c>
      <c r="C98" s="6" t="s">
        <v>112</v>
      </c>
      <c r="D98" s="6" t="s">
        <v>20</v>
      </c>
      <c r="E98" s="6" t="s">
        <v>119</v>
      </c>
      <c r="F98" s="6" t="s">
        <v>18</v>
      </c>
      <c r="G98" s="6" t="s">
        <v>120</v>
      </c>
      <c r="H98" s="6" t="s">
        <v>121</v>
      </c>
      <c r="I98" s="6" t="s">
        <v>121</v>
      </c>
      <c r="J98" s="7">
        <v>43858.916666666664</v>
      </c>
      <c r="K98" s="7">
        <v>43859.916655092595</v>
      </c>
      <c r="L98" s="6" t="s">
        <v>18</v>
      </c>
      <c r="M98" s="6" t="s">
        <v>262</v>
      </c>
      <c r="N98" s="6" t="s">
        <v>18</v>
      </c>
      <c r="O98" s="6" t="s">
        <v>219</v>
      </c>
      <c r="P98" s="13">
        <v>6.57</v>
      </c>
      <c r="Q98" s="6" t="s">
        <v>263</v>
      </c>
      <c r="R98" s="6" t="s">
        <v>37</v>
      </c>
      <c r="S98" s="8">
        <v>43871.438009259262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264</v>
      </c>
      <c r="F99" s="6" t="s">
        <v>18</v>
      </c>
      <c r="G99" s="6" t="s">
        <v>265</v>
      </c>
      <c r="H99" s="6" t="s">
        <v>266</v>
      </c>
      <c r="I99" s="6" t="s">
        <v>266</v>
      </c>
      <c r="J99" s="7">
        <v>43858.916666666664</v>
      </c>
      <c r="K99" s="7">
        <v>43859.916655092595</v>
      </c>
      <c r="L99" s="6" t="s">
        <v>18</v>
      </c>
      <c r="M99" s="6" t="s">
        <v>267</v>
      </c>
      <c r="N99" s="6" t="s">
        <v>18</v>
      </c>
      <c r="O99" s="6" t="s">
        <v>268</v>
      </c>
      <c r="P99" s="13">
        <v>0.40600000000000003</v>
      </c>
      <c r="Q99" s="6" t="s">
        <v>269</v>
      </c>
      <c r="R99" s="6" t="s">
        <v>83</v>
      </c>
      <c r="S99" s="8">
        <v>43862.586585648147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62</v>
      </c>
      <c r="F100" s="6" t="s">
        <v>18</v>
      </c>
      <c r="G100" s="6">
        <v>409</v>
      </c>
      <c r="H100" s="6" t="s">
        <v>64</v>
      </c>
      <c r="I100" s="6" t="s">
        <v>64</v>
      </c>
      <c r="J100" s="7">
        <v>43858.916666666664</v>
      </c>
      <c r="K100" s="7">
        <v>43859.607638888891</v>
      </c>
      <c r="L100" s="6" t="s">
        <v>18</v>
      </c>
      <c r="M100" s="6" t="s">
        <v>270</v>
      </c>
      <c r="N100" s="6" t="s">
        <v>18</v>
      </c>
      <c r="O100" s="6" t="s">
        <v>271</v>
      </c>
      <c r="P100" s="13">
        <v>234.20099999999999</v>
      </c>
      <c r="Q100" s="6" t="s">
        <v>272</v>
      </c>
      <c r="R100" s="6" t="s">
        <v>26</v>
      </c>
      <c r="S100" s="8">
        <v>43859.765520833331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68</v>
      </c>
      <c r="F101" s="6" t="s">
        <v>18</v>
      </c>
      <c r="G101" s="6" t="s">
        <v>69</v>
      </c>
      <c r="H101" s="6" t="s">
        <v>70</v>
      </c>
      <c r="I101" s="6" t="s">
        <v>70</v>
      </c>
      <c r="J101" s="7">
        <v>43858.916666666664</v>
      </c>
      <c r="K101" s="7">
        <v>43859.284722222219</v>
      </c>
      <c r="L101" s="6" t="s">
        <v>18</v>
      </c>
      <c r="M101" s="6" t="s">
        <v>273</v>
      </c>
      <c r="N101" s="6" t="s">
        <v>18</v>
      </c>
      <c r="O101" s="6" t="s">
        <v>274</v>
      </c>
      <c r="P101" s="13">
        <v>1796.308</v>
      </c>
      <c r="Q101" s="6" t="s">
        <v>73</v>
      </c>
      <c r="R101" s="6" t="s">
        <v>106</v>
      </c>
      <c r="S101" s="8">
        <v>43859.286747685182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27</v>
      </c>
      <c r="F102" s="6" t="s">
        <v>18</v>
      </c>
      <c r="G102" s="6" t="s">
        <v>150</v>
      </c>
      <c r="H102" s="6" t="s">
        <v>29</v>
      </c>
      <c r="I102" s="6" t="s">
        <v>29</v>
      </c>
      <c r="J102" s="7">
        <v>43858.916666666664</v>
      </c>
      <c r="K102" s="7">
        <v>43858.9375</v>
      </c>
      <c r="L102" s="6" t="s">
        <v>18</v>
      </c>
      <c r="M102" s="6" t="s">
        <v>275</v>
      </c>
      <c r="N102" s="6" t="s">
        <v>18</v>
      </c>
      <c r="O102" s="6" t="s">
        <v>276</v>
      </c>
      <c r="P102" s="13">
        <v>38.29</v>
      </c>
      <c r="Q102" s="6" t="s">
        <v>277</v>
      </c>
      <c r="R102" s="6" t="s">
        <v>131</v>
      </c>
      <c r="S102" s="8">
        <v>43860.395740740743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38</v>
      </c>
      <c r="F103" s="6" t="s">
        <v>18</v>
      </c>
      <c r="G103" s="6" t="s">
        <v>150</v>
      </c>
      <c r="H103" s="6" t="s">
        <v>29</v>
      </c>
      <c r="I103" s="6" t="s">
        <v>29</v>
      </c>
      <c r="J103" s="7">
        <v>43858.916666666664</v>
      </c>
      <c r="K103" s="7">
        <v>43858.9375</v>
      </c>
      <c r="L103" s="6" t="s">
        <v>18</v>
      </c>
      <c r="M103" s="6" t="s">
        <v>275</v>
      </c>
      <c r="N103" s="6" t="s">
        <v>18</v>
      </c>
      <c r="O103" s="6" t="s">
        <v>276</v>
      </c>
      <c r="P103" s="13">
        <v>3.129</v>
      </c>
      <c r="Q103" s="6" t="s">
        <v>277</v>
      </c>
      <c r="R103" s="6" t="s">
        <v>37</v>
      </c>
      <c r="S103" s="8">
        <v>43860.387650462966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33</v>
      </c>
      <c r="F104" s="6" t="s">
        <v>18</v>
      </c>
      <c r="G104" s="6" t="s">
        <v>150</v>
      </c>
      <c r="H104" s="6" t="s">
        <v>29</v>
      </c>
      <c r="I104" s="6" t="s">
        <v>29</v>
      </c>
      <c r="J104" s="7">
        <v>43858.916666666664</v>
      </c>
      <c r="K104" s="7">
        <v>43858.9375</v>
      </c>
      <c r="L104" s="6" t="s">
        <v>18</v>
      </c>
      <c r="M104" s="6" t="s">
        <v>275</v>
      </c>
      <c r="N104" s="6" t="s">
        <v>18</v>
      </c>
      <c r="O104" s="6" t="s">
        <v>276</v>
      </c>
      <c r="P104" s="13">
        <v>7.2130000000000001</v>
      </c>
      <c r="Q104" s="6" t="s">
        <v>194</v>
      </c>
      <c r="R104" s="6" t="s">
        <v>37</v>
      </c>
      <c r="S104" s="8">
        <v>43860.387395833335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55</v>
      </c>
      <c r="F105" s="6" t="s">
        <v>18</v>
      </c>
      <c r="G105" s="6" t="s">
        <v>56</v>
      </c>
      <c r="H105" s="6" t="s">
        <v>57</v>
      </c>
      <c r="I105" s="6" t="s">
        <v>57</v>
      </c>
      <c r="J105" s="7">
        <v>43858.916666666664</v>
      </c>
      <c r="K105" s="7">
        <v>43859.486111111109</v>
      </c>
      <c r="L105" s="6" t="s">
        <v>18</v>
      </c>
      <c r="M105" s="6" t="s">
        <v>278</v>
      </c>
      <c r="N105" s="6" t="s">
        <v>18</v>
      </c>
      <c r="O105" s="6" t="s">
        <v>279</v>
      </c>
      <c r="P105" s="13">
        <v>213.042</v>
      </c>
      <c r="Q105" s="6" t="s">
        <v>158</v>
      </c>
      <c r="R105" s="6" t="s">
        <v>26</v>
      </c>
      <c r="S105" s="8">
        <v>43859.490567129629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77</v>
      </c>
      <c r="F106" s="6" t="s">
        <v>18</v>
      </c>
      <c r="G106" s="6" t="s">
        <v>280</v>
      </c>
      <c r="H106" s="6" t="s">
        <v>79</v>
      </c>
      <c r="I106" s="6" t="s">
        <v>79</v>
      </c>
      <c r="J106" s="7">
        <v>43858.916666666664</v>
      </c>
      <c r="K106" s="7">
        <v>43859.798611111109</v>
      </c>
      <c r="L106" s="6" t="s">
        <v>18</v>
      </c>
      <c r="M106" s="6" t="s">
        <v>281</v>
      </c>
      <c r="N106" s="6" t="s">
        <v>18</v>
      </c>
      <c r="O106" s="6" t="s">
        <v>282</v>
      </c>
      <c r="P106" s="13">
        <v>222.018</v>
      </c>
      <c r="Q106" s="6" t="s">
        <v>283</v>
      </c>
      <c r="R106" s="6" t="s">
        <v>26</v>
      </c>
      <c r="S106" s="8">
        <v>43859.802349537036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40</v>
      </c>
      <c r="F107" s="6" t="s">
        <v>18</v>
      </c>
      <c r="G107" s="6" t="s">
        <v>84</v>
      </c>
      <c r="H107" s="6" t="s">
        <v>85</v>
      </c>
      <c r="I107" s="6" t="s">
        <v>85</v>
      </c>
      <c r="J107" s="7">
        <v>43858.916666666664</v>
      </c>
      <c r="K107" s="7">
        <v>43859.916655092595</v>
      </c>
      <c r="L107" s="6" t="s">
        <v>18</v>
      </c>
      <c r="M107" s="6" t="s">
        <v>284</v>
      </c>
      <c r="N107" s="6" t="s">
        <v>18</v>
      </c>
      <c r="O107" s="6" t="s">
        <v>221</v>
      </c>
      <c r="P107" s="13">
        <v>4564.2529999999997</v>
      </c>
      <c r="Q107" s="6" t="s">
        <v>285</v>
      </c>
      <c r="R107" s="6" t="s">
        <v>37</v>
      </c>
      <c r="S107" s="8">
        <v>43861.389745370368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40</v>
      </c>
      <c r="F108" s="6" t="s">
        <v>18</v>
      </c>
      <c r="G108" s="6" t="s">
        <v>143</v>
      </c>
      <c r="H108" s="6" t="s">
        <v>144</v>
      </c>
      <c r="I108" s="6" t="s">
        <v>144</v>
      </c>
      <c r="J108" s="7">
        <v>43858.916666666664</v>
      </c>
      <c r="K108" s="7">
        <v>43859.916655092595</v>
      </c>
      <c r="L108" s="6" t="s">
        <v>18</v>
      </c>
      <c r="M108" s="6" t="s">
        <v>286</v>
      </c>
      <c r="N108" s="6" t="s">
        <v>18</v>
      </c>
      <c r="O108" s="6" t="s">
        <v>223</v>
      </c>
      <c r="P108" s="13">
        <v>1652.702</v>
      </c>
      <c r="Q108" s="6" t="s">
        <v>287</v>
      </c>
      <c r="R108" s="6" t="s">
        <v>37</v>
      </c>
      <c r="S108" s="8">
        <v>43861.365995370368</v>
      </c>
    </row>
    <row r="109" spans="2:19" x14ac:dyDescent="0.25">
      <c r="B109" s="5" t="s">
        <v>18</v>
      </c>
      <c r="C109" s="6" t="s">
        <v>112</v>
      </c>
      <c r="D109" s="6" t="s">
        <v>20</v>
      </c>
      <c r="E109" s="6" t="s">
        <v>164</v>
      </c>
      <c r="F109" s="6" t="s">
        <v>18</v>
      </c>
      <c r="G109" s="6" t="s">
        <v>165</v>
      </c>
      <c r="H109" s="6" t="s">
        <v>166</v>
      </c>
      <c r="I109" s="6" t="s">
        <v>166</v>
      </c>
      <c r="J109" s="7">
        <v>43858.916666666664</v>
      </c>
      <c r="K109" s="7">
        <v>43859.916655092595</v>
      </c>
      <c r="L109" s="6" t="s">
        <v>18</v>
      </c>
      <c r="M109" s="6" t="s">
        <v>288</v>
      </c>
      <c r="N109" s="6" t="s">
        <v>18</v>
      </c>
      <c r="O109" s="6" t="s">
        <v>246</v>
      </c>
      <c r="P109" s="13">
        <v>392.589</v>
      </c>
      <c r="Q109" s="6" t="s">
        <v>169</v>
      </c>
      <c r="R109" s="6" t="s">
        <v>163</v>
      </c>
      <c r="S109" s="8">
        <v>43859.95789351852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125</v>
      </c>
      <c r="F110" s="6" t="s">
        <v>18</v>
      </c>
      <c r="G110" s="6" t="s">
        <v>126</v>
      </c>
      <c r="H110" s="6" t="s">
        <v>127</v>
      </c>
      <c r="I110" s="6" t="s">
        <v>127</v>
      </c>
      <c r="J110" s="7">
        <v>43858.916666666664</v>
      </c>
      <c r="K110" s="7">
        <v>43859.916655092595</v>
      </c>
      <c r="L110" s="6" t="s">
        <v>18</v>
      </c>
      <c r="M110" s="6" t="s">
        <v>289</v>
      </c>
      <c r="N110" s="6" t="s">
        <v>18</v>
      </c>
      <c r="O110" s="6" t="s">
        <v>225</v>
      </c>
      <c r="P110" s="13">
        <v>2.2120000000000002</v>
      </c>
      <c r="Q110" s="6" t="s">
        <v>130</v>
      </c>
      <c r="R110" s="6" t="s">
        <v>131</v>
      </c>
      <c r="S110" s="8">
        <v>43879.471828703703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170</v>
      </c>
      <c r="F111" s="6" t="s">
        <v>18</v>
      </c>
      <c r="G111" s="6">
        <v>3350</v>
      </c>
      <c r="H111" s="6" t="s">
        <v>22</v>
      </c>
      <c r="I111" s="6" t="s">
        <v>22</v>
      </c>
      <c r="J111" s="7">
        <v>43858.916666666664</v>
      </c>
      <c r="K111" s="7">
        <v>43859.916655092595</v>
      </c>
      <c r="L111" s="6" t="s">
        <v>18</v>
      </c>
      <c r="M111" s="6" t="s">
        <v>18</v>
      </c>
      <c r="N111" s="6" t="s">
        <v>18</v>
      </c>
      <c r="O111" s="6" t="s">
        <v>18</v>
      </c>
      <c r="P111" s="13">
        <v>766.27200000000005</v>
      </c>
      <c r="Q111" s="6" t="s">
        <v>290</v>
      </c>
      <c r="R111" s="6" t="s">
        <v>172</v>
      </c>
      <c r="S111" s="8">
        <v>43859.949247685188</v>
      </c>
    </row>
    <row r="112" spans="2:19" x14ac:dyDescent="0.25">
      <c r="B112" s="5" t="s">
        <v>18</v>
      </c>
      <c r="C112" s="6" t="s">
        <v>19</v>
      </c>
      <c r="D112" s="6" t="s">
        <v>20</v>
      </c>
      <c r="E112" s="6" t="s">
        <v>173</v>
      </c>
      <c r="F112" s="6" t="s">
        <v>18</v>
      </c>
      <c r="G112" s="6" t="s">
        <v>174</v>
      </c>
      <c r="H112" s="6" t="s">
        <v>175</v>
      </c>
      <c r="I112" s="6" t="s">
        <v>175</v>
      </c>
      <c r="J112" s="7">
        <v>43858.916666666664</v>
      </c>
      <c r="K112" s="7">
        <v>43859.916655092595</v>
      </c>
      <c r="L112" s="6" t="s">
        <v>18</v>
      </c>
      <c r="M112" s="6" t="s">
        <v>18</v>
      </c>
      <c r="N112" s="6" t="s">
        <v>18</v>
      </c>
      <c r="O112" s="6" t="s">
        <v>18</v>
      </c>
      <c r="P112" s="13">
        <v>1126.133</v>
      </c>
      <c r="Q112" s="6" t="s">
        <v>176</v>
      </c>
      <c r="R112" s="6" t="s">
        <v>172</v>
      </c>
      <c r="S112" s="8">
        <v>43859.949305555558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177</v>
      </c>
      <c r="F113" s="6" t="s">
        <v>18</v>
      </c>
      <c r="G113" s="6" t="s">
        <v>178</v>
      </c>
      <c r="H113" s="6" t="s">
        <v>179</v>
      </c>
      <c r="I113" s="6" t="s">
        <v>179</v>
      </c>
      <c r="J113" s="7">
        <v>43858.916666666664</v>
      </c>
      <c r="K113" s="7">
        <v>43859.916655092595</v>
      </c>
      <c r="L113" s="6" t="s">
        <v>18</v>
      </c>
      <c r="M113" s="6" t="s">
        <v>18</v>
      </c>
      <c r="N113" s="6" t="s">
        <v>18</v>
      </c>
      <c r="O113" s="6" t="s">
        <v>18</v>
      </c>
      <c r="P113" s="13">
        <v>1006.859</v>
      </c>
      <c r="Q113" s="6" t="s">
        <v>180</v>
      </c>
      <c r="R113" s="6" t="s">
        <v>172</v>
      </c>
      <c r="S113" s="8">
        <v>43859.949328703704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177</v>
      </c>
      <c r="F114" s="6" t="s">
        <v>18</v>
      </c>
      <c r="G114" s="6" t="s">
        <v>181</v>
      </c>
      <c r="H114" s="6" t="s">
        <v>179</v>
      </c>
      <c r="I114" s="6" t="s">
        <v>179</v>
      </c>
      <c r="J114" s="7">
        <v>43858.916666666664</v>
      </c>
      <c r="K114" s="7">
        <v>43859.916655092595</v>
      </c>
      <c r="L114" s="6" t="s">
        <v>18</v>
      </c>
      <c r="M114" s="6" t="s">
        <v>18</v>
      </c>
      <c r="N114" s="6" t="s">
        <v>18</v>
      </c>
      <c r="O114" s="6" t="s">
        <v>18</v>
      </c>
      <c r="P114" s="13">
        <v>1009.4880000000001</v>
      </c>
      <c r="Q114" s="6" t="s">
        <v>182</v>
      </c>
      <c r="R114" s="6" t="s">
        <v>172</v>
      </c>
      <c r="S114" s="8">
        <v>43859.949328703704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183</v>
      </c>
      <c r="F115" s="6" t="s">
        <v>18</v>
      </c>
      <c r="G115" s="6" t="s">
        <v>184</v>
      </c>
      <c r="H115" s="6" t="s">
        <v>185</v>
      </c>
      <c r="I115" s="6" t="s">
        <v>185</v>
      </c>
      <c r="J115" s="7">
        <v>43858.916666666664</v>
      </c>
      <c r="K115" s="7">
        <v>43859.916655092595</v>
      </c>
      <c r="L115" s="6" t="s">
        <v>18</v>
      </c>
      <c r="M115" s="6" t="s">
        <v>18</v>
      </c>
      <c r="N115" s="6" t="s">
        <v>18</v>
      </c>
      <c r="O115" s="6" t="s">
        <v>18</v>
      </c>
      <c r="P115" s="13">
        <v>1214.309</v>
      </c>
      <c r="Q115" s="6" t="s">
        <v>186</v>
      </c>
      <c r="R115" s="6" t="s">
        <v>172</v>
      </c>
      <c r="S115" s="8">
        <v>43859.949340277781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187</v>
      </c>
      <c r="F116" s="6" t="s">
        <v>18</v>
      </c>
      <c r="G116" s="6" t="s">
        <v>188</v>
      </c>
      <c r="H116" s="6" t="s">
        <v>189</v>
      </c>
      <c r="I116" s="6" t="s">
        <v>189</v>
      </c>
      <c r="J116" s="7">
        <v>43858.916666666664</v>
      </c>
      <c r="K116" s="7">
        <v>43859.916655092595</v>
      </c>
      <c r="L116" s="6" t="s">
        <v>18</v>
      </c>
      <c r="M116" s="6" t="s">
        <v>18</v>
      </c>
      <c r="N116" s="6" t="s">
        <v>18</v>
      </c>
      <c r="O116" s="6" t="s">
        <v>18</v>
      </c>
      <c r="P116" s="13">
        <v>1619.337</v>
      </c>
      <c r="Q116" s="6" t="s">
        <v>190</v>
      </c>
      <c r="R116" s="6" t="s">
        <v>172</v>
      </c>
      <c r="S116" s="8">
        <v>43859.94935185185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40</v>
      </c>
      <c r="F117" s="6" t="s">
        <v>18</v>
      </c>
      <c r="G117" s="6" t="s">
        <v>84</v>
      </c>
      <c r="H117" s="6" t="s">
        <v>85</v>
      </c>
      <c r="I117" s="6" t="s">
        <v>85</v>
      </c>
      <c r="J117" s="7">
        <v>43858.909722222219</v>
      </c>
      <c r="K117" s="7">
        <v>43858.916655092595</v>
      </c>
      <c r="L117" s="6" t="s">
        <v>18</v>
      </c>
      <c r="M117" s="6" t="s">
        <v>291</v>
      </c>
      <c r="N117" s="6" t="s">
        <v>18</v>
      </c>
      <c r="O117" s="6" t="s">
        <v>284</v>
      </c>
      <c r="P117" s="13">
        <v>31.215</v>
      </c>
      <c r="Q117" s="6" t="s">
        <v>292</v>
      </c>
      <c r="R117" s="6" t="s">
        <v>37</v>
      </c>
      <c r="S117" s="8">
        <v>43861.389745370368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40</v>
      </c>
      <c r="F118" s="6" t="s">
        <v>18</v>
      </c>
      <c r="G118" s="6" t="s">
        <v>143</v>
      </c>
      <c r="H118" s="6" t="s">
        <v>144</v>
      </c>
      <c r="I118" s="6" t="s">
        <v>144</v>
      </c>
      <c r="J118" s="7">
        <v>43858.909722222219</v>
      </c>
      <c r="K118" s="7">
        <v>43858.916655092595</v>
      </c>
      <c r="L118" s="6" t="s">
        <v>18</v>
      </c>
      <c r="M118" s="6" t="s">
        <v>286</v>
      </c>
      <c r="N118" s="6" t="s">
        <v>18</v>
      </c>
      <c r="O118" s="6" t="s">
        <v>293</v>
      </c>
      <c r="P118" s="13">
        <v>219.27</v>
      </c>
      <c r="Q118" s="6" t="s">
        <v>287</v>
      </c>
      <c r="R118" s="6" t="s">
        <v>131</v>
      </c>
      <c r="S118" s="8">
        <v>43859.416712962964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77</v>
      </c>
      <c r="F119" s="6" t="s">
        <v>18</v>
      </c>
      <c r="G119" s="6" t="s">
        <v>280</v>
      </c>
      <c r="H119" s="6" t="s">
        <v>79</v>
      </c>
      <c r="I119" s="6" t="s">
        <v>79</v>
      </c>
      <c r="J119" s="7">
        <v>43858.90625</v>
      </c>
      <c r="K119" s="7">
        <v>43858.916655092595</v>
      </c>
      <c r="L119" s="6" t="s">
        <v>18</v>
      </c>
      <c r="M119" s="6" t="s">
        <v>294</v>
      </c>
      <c r="N119" s="6" t="s">
        <v>18</v>
      </c>
      <c r="O119" s="6" t="s">
        <v>281</v>
      </c>
      <c r="P119" s="13">
        <v>4.0039999999999996</v>
      </c>
      <c r="Q119" s="6" t="s">
        <v>135</v>
      </c>
      <c r="R119" s="6" t="s">
        <v>26</v>
      </c>
      <c r="S119" s="8">
        <v>43859.802349537036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55</v>
      </c>
      <c r="F120" s="6" t="s">
        <v>18</v>
      </c>
      <c r="G120" s="6" t="s">
        <v>56</v>
      </c>
      <c r="H120" s="6" t="s">
        <v>57</v>
      </c>
      <c r="I120" s="6" t="s">
        <v>57</v>
      </c>
      <c r="J120" s="7">
        <v>43858.802083333336</v>
      </c>
      <c r="K120" s="7">
        <v>43858.916655092595</v>
      </c>
      <c r="L120" s="6" t="s">
        <v>18</v>
      </c>
      <c r="M120" s="6" t="s">
        <v>295</v>
      </c>
      <c r="N120" s="6" t="s">
        <v>18</v>
      </c>
      <c r="O120" s="6" t="s">
        <v>278</v>
      </c>
      <c r="P120" s="13">
        <v>39.860999999999997</v>
      </c>
      <c r="Q120" s="6" t="s">
        <v>158</v>
      </c>
      <c r="R120" s="6" t="s">
        <v>26</v>
      </c>
      <c r="S120" s="8">
        <v>43859.490567129629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40</v>
      </c>
      <c r="F121" s="6" t="s">
        <v>18</v>
      </c>
      <c r="G121" s="6" t="s">
        <v>41</v>
      </c>
      <c r="H121" s="6" t="s">
        <v>42</v>
      </c>
      <c r="I121" s="6" t="s">
        <v>42</v>
      </c>
      <c r="J121" s="7">
        <v>43858.451388888891</v>
      </c>
      <c r="K121" s="7">
        <v>43858.909722222219</v>
      </c>
      <c r="L121" s="6" t="s">
        <v>18</v>
      </c>
      <c r="M121" s="6" t="s">
        <v>296</v>
      </c>
      <c r="N121" s="6" t="s">
        <v>18</v>
      </c>
      <c r="O121" s="6" t="s">
        <v>297</v>
      </c>
      <c r="P121" s="13">
        <v>2925.5810000000001</v>
      </c>
      <c r="Q121" s="6" t="s">
        <v>298</v>
      </c>
      <c r="R121" s="6" t="s">
        <v>131</v>
      </c>
      <c r="S121" s="8">
        <v>43859.415833333333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68</v>
      </c>
      <c r="F122" s="6" t="s">
        <v>18</v>
      </c>
      <c r="G122" s="6" t="s">
        <v>69</v>
      </c>
      <c r="H122" s="6" t="s">
        <v>70</v>
      </c>
      <c r="I122" s="6" t="s">
        <v>70</v>
      </c>
      <c r="J122" s="7">
        <v>43858.353472222225</v>
      </c>
      <c r="K122" s="7">
        <v>43858.916655092595</v>
      </c>
      <c r="L122" s="6" t="s">
        <v>18</v>
      </c>
      <c r="M122" s="6" t="s">
        <v>299</v>
      </c>
      <c r="N122" s="6" t="s">
        <v>18</v>
      </c>
      <c r="O122" s="6" t="s">
        <v>273</v>
      </c>
      <c r="P122" s="13">
        <v>2785.1329999999998</v>
      </c>
      <c r="Q122" s="6" t="s">
        <v>73</v>
      </c>
      <c r="R122" s="6" t="s">
        <v>106</v>
      </c>
      <c r="S122" s="8">
        <v>43859.286747685182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27</v>
      </c>
      <c r="F123" s="6" t="s">
        <v>18</v>
      </c>
      <c r="G123" s="6" t="s">
        <v>150</v>
      </c>
      <c r="H123" s="6" t="s">
        <v>29</v>
      </c>
      <c r="I123" s="6" t="s">
        <v>29</v>
      </c>
      <c r="J123" s="7">
        <v>43858.350694444445</v>
      </c>
      <c r="K123" s="7">
        <v>43858.916655092595</v>
      </c>
      <c r="L123" s="6" t="s">
        <v>18</v>
      </c>
      <c r="M123" s="6" t="s">
        <v>300</v>
      </c>
      <c r="N123" s="6" t="s">
        <v>18</v>
      </c>
      <c r="O123" s="6" t="s">
        <v>275</v>
      </c>
      <c r="P123" s="13">
        <v>225.78899999999999</v>
      </c>
      <c r="Q123" s="6" t="s">
        <v>277</v>
      </c>
      <c r="R123" s="6" t="s">
        <v>131</v>
      </c>
      <c r="S123" s="8">
        <v>43860.395740740743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38</v>
      </c>
      <c r="F124" s="6" t="s">
        <v>18</v>
      </c>
      <c r="G124" s="6" t="s">
        <v>150</v>
      </c>
      <c r="H124" s="6" t="s">
        <v>29</v>
      </c>
      <c r="I124" s="6" t="s">
        <v>29</v>
      </c>
      <c r="J124" s="7">
        <v>43858.350694444445</v>
      </c>
      <c r="K124" s="7">
        <v>43858.916655092595</v>
      </c>
      <c r="L124" s="6" t="s">
        <v>18</v>
      </c>
      <c r="M124" s="6" t="s">
        <v>300</v>
      </c>
      <c r="N124" s="6" t="s">
        <v>18</v>
      </c>
      <c r="O124" s="6" t="s">
        <v>275</v>
      </c>
      <c r="P124" s="13">
        <v>955.63699999999994</v>
      </c>
      <c r="Q124" s="6" t="s">
        <v>277</v>
      </c>
      <c r="R124" s="6" t="s">
        <v>37</v>
      </c>
      <c r="S124" s="8">
        <v>43860.387650462966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33</v>
      </c>
      <c r="F125" s="6" t="s">
        <v>18</v>
      </c>
      <c r="G125" s="6" t="s">
        <v>150</v>
      </c>
      <c r="H125" s="6" t="s">
        <v>29</v>
      </c>
      <c r="I125" s="6" t="s">
        <v>29</v>
      </c>
      <c r="J125" s="7">
        <v>43858.350694444445</v>
      </c>
      <c r="K125" s="7">
        <v>43858.916655092595</v>
      </c>
      <c r="L125" s="6" t="s">
        <v>18</v>
      </c>
      <c r="M125" s="6" t="s">
        <v>300</v>
      </c>
      <c r="N125" s="6" t="s">
        <v>18</v>
      </c>
      <c r="O125" s="6" t="s">
        <v>275</v>
      </c>
      <c r="P125" s="13">
        <v>188.988</v>
      </c>
      <c r="Q125" s="6" t="s">
        <v>194</v>
      </c>
      <c r="R125" s="6" t="s">
        <v>37</v>
      </c>
      <c r="S125" s="8">
        <v>43860.387395833335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55</v>
      </c>
      <c r="F126" s="6" t="s">
        <v>18</v>
      </c>
      <c r="G126" s="6" t="s">
        <v>211</v>
      </c>
      <c r="H126" s="6" t="s">
        <v>57</v>
      </c>
      <c r="I126" s="6" t="s">
        <v>57</v>
      </c>
      <c r="J126" s="7">
        <v>43858.121527777781</v>
      </c>
      <c r="K126" s="7">
        <v>43858.802083333336</v>
      </c>
      <c r="L126" s="6" t="s">
        <v>18</v>
      </c>
      <c r="M126" s="6" t="s">
        <v>301</v>
      </c>
      <c r="N126" s="6" t="s">
        <v>18</v>
      </c>
      <c r="O126" s="6" t="s">
        <v>302</v>
      </c>
      <c r="P126" s="13">
        <v>250.70599999999999</v>
      </c>
      <c r="Q126" s="6" t="s">
        <v>303</v>
      </c>
      <c r="R126" s="6" t="s">
        <v>61</v>
      </c>
      <c r="S126" s="8">
        <v>43858.808310185188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77</v>
      </c>
      <c r="F127" s="6" t="s">
        <v>18</v>
      </c>
      <c r="G127" s="6" t="s">
        <v>132</v>
      </c>
      <c r="H127" s="6" t="s">
        <v>79</v>
      </c>
      <c r="I127" s="6" t="s">
        <v>79</v>
      </c>
      <c r="J127" s="7">
        <v>43857.979166666664</v>
      </c>
      <c r="K127" s="7">
        <v>43858.90625</v>
      </c>
      <c r="L127" s="6" t="s">
        <v>18</v>
      </c>
      <c r="M127" s="6" t="s">
        <v>304</v>
      </c>
      <c r="N127" s="6" t="s">
        <v>18</v>
      </c>
      <c r="O127" s="6" t="s">
        <v>305</v>
      </c>
      <c r="P127" s="13">
        <v>265.57499999999999</v>
      </c>
      <c r="Q127" s="6" t="s">
        <v>306</v>
      </c>
      <c r="R127" s="6" t="s">
        <v>106</v>
      </c>
      <c r="S127" s="8">
        <v>43858.907442129632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40</v>
      </c>
      <c r="F128" s="6" t="s">
        <v>18</v>
      </c>
      <c r="G128" s="6" t="s">
        <v>89</v>
      </c>
      <c r="H128" s="6" t="s">
        <v>42</v>
      </c>
      <c r="I128" s="6" t="s">
        <v>42</v>
      </c>
      <c r="J128" s="7">
        <v>43857.958333333336</v>
      </c>
      <c r="K128" s="7">
        <v>43858.552083333336</v>
      </c>
      <c r="L128" s="6" t="s">
        <v>18</v>
      </c>
      <c r="M128" s="6" t="s">
        <v>307</v>
      </c>
      <c r="N128" s="6" t="s">
        <v>18</v>
      </c>
      <c r="O128" s="6" t="s">
        <v>308</v>
      </c>
      <c r="P128" s="13">
        <v>3301.8609999999999</v>
      </c>
      <c r="Q128" s="6" t="s">
        <v>309</v>
      </c>
      <c r="R128" s="6" t="s">
        <v>37</v>
      </c>
      <c r="S128" s="8">
        <v>43859.385717592595</v>
      </c>
    </row>
    <row r="129" spans="2:19" x14ac:dyDescent="0.25">
      <c r="B129" s="5" t="s">
        <v>18</v>
      </c>
      <c r="C129" s="6" t="s">
        <v>112</v>
      </c>
      <c r="D129" s="6" t="s">
        <v>20</v>
      </c>
      <c r="E129" s="6" t="s">
        <v>113</v>
      </c>
      <c r="F129" s="6" t="s">
        <v>18</v>
      </c>
      <c r="G129" s="6" t="s">
        <v>114</v>
      </c>
      <c r="H129" s="6" t="s">
        <v>115</v>
      </c>
      <c r="I129" s="6" t="s">
        <v>115</v>
      </c>
      <c r="J129" s="7">
        <v>43857.916666666664</v>
      </c>
      <c r="K129" s="7">
        <v>43858.916655092595</v>
      </c>
      <c r="L129" s="6" t="s">
        <v>18</v>
      </c>
      <c r="M129" s="6" t="s">
        <v>310</v>
      </c>
      <c r="N129" s="6" t="s">
        <v>18</v>
      </c>
      <c r="O129" s="6" t="s">
        <v>261</v>
      </c>
      <c r="P129" s="13">
        <v>378.13299999999998</v>
      </c>
      <c r="Q129" s="6" t="s">
        <v>118</v>
      </c>
      <c r="R129" s="6" t="s">
        <v>37</v>
      </c>
      <c r="S129" s="8">
        <v>43909.366608796299</v>
      </c>
    </row>
    <row r="130" spans="2:19" x14ac:dyDescent="0.25">
      <c r="B130" s="5" t="s">
        <v>18</v>
      </c>
      <c r="C130" s="6" t="s">
        <v>112</v>
      </c>
      <c r="D130" s="6" t="s">
        <v>20</v>
      </c>
      <c r="E130" s="6" t="s">
        <v>119</v>
      </c>
      <c r="F130" s="6" t="s">
        <v>18</v>
      </c>
      <c r="G130" s="6" t="s">
        <v>120</v>
      </c>
      <c r="H130" s="6" t="s">
        <v>121</v>
      </c>
      <c r="I130" s="6" t="s">
        <v>121</v>
      </c>
      <c r="J130" s="7">
        <v>43857.916666666664</v>
      </c>
      <c r="K130" s="7">
        <v>43858.916655092595</v>
      </c>
      <c r="L130" s="6" t="s">
        <v>18</v>
      </c>
      <c r="M130" s="6" t="s">
        <v>311</v>
      </c>
      <c r="N130" s="6" t="s">
        <v>18</v>
      </c>
      <c r="O130" s="6" t="s">
        <v>262</v>
      </c>
      <c r="P130" s="13">
        <v>185.143</v>
      </c>
      <c r="Q130" s="6" t="s">
        <v>263</v>
      </c>
      <c r="R130" s="6" t="s">
        <v>37</v>
      </c>
      <c r="S130" s="8">
        <v>43871.438009259262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40</v>
      </c>
      <c r="F131" s="6" t="s">
        <v>18</v>
      </c>
      <c r="G131" s="6" t="s">
        <v>312</v>
      </c>
      <c r="H131" s="6" t="s">
        <v>85</v>
      </c>
      <c r="I131" s="6" t="s">
        <v>85</v>
      </c>
      <c r="J131" s="7">
        <v>43857.916666666664</v>
      </c>
      <c r="K131" s="7">
        <v>43857.958333333336</v>
      </c>
      <c r="L131" s="6" t="s">
        <v>18</v>
      </c>
      <c r="M131" s="6" t="s">
        <v>313</v>
      </c>
      <c r="N131" s="6" t="s">
        <v>18</v>
      </c>
      <c r="O131" s="6" t="s">
        <v>314</v>
      </c>
      <c r="P131" s="13">
        <v>198.767</v>
      </c>
      <c r="Q131" s="6" t="s">
        <v>315</v>
      </c>
      <c r="R131" s="6" t="s">
        <v>37</v>
      </c>
      <c r="S131" s="8">
        <v>43858.353298611109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77</v>
      </c>
      <c r="F132" s="6" t="s">
        <v>18</v>
      </c>
      <c r="G132" s="6" t="s">
        <v>316</v>
      </c>
      <c r="H132" s="6" t="s">
        <v>79</v>
      </c>
      <c r="I132" s="6" t="s">
        <v>79</v>
      </c>
      <c r="J132" s="7">
        <v>43857.916666666664</v>
      </c>
      <c r="K132" s="7">
        <v>43857.979166666664</v>
      </c>
      <c r="L132" s="6" t="s">
        <v>18</v>
      </c>
      <c r="M132" s="6" t="s">
        <v>317</v>
      </c>
      <c r="N132" s="6" t="s">
        <v>18</v>
      </c>
      <c r="O132" s="6" t="s">
        <v>318</v>
      </c>
      <c r="P132" s="13">
        <v>20.428999999999998</v>
      </c>
      <c r="Q132" s="6" t="s">
        <v>245</v>
      </c>
      <c r="R132" s="6" t="s">
        <v>106</v>
      </c>
      <c r="S132" s="8">
        <v>43858.005659722221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68</v>
      </c>
      <c r="F133" s="6" t="s">
        <v>18</v>
      </c>
      <c r="G133" s="6" t="s">
        <v>319</v>
      </c>
      <c r="H133" s="6" t="s">
        <v>70</v>
      </c>
      <c r="I133" s="6" t="s">
        <v>70</v>
      </c>
      <c r="J133" s="7">
        <v>43857.916666666664</v>
      </c>
      <c r="K133" s="7">
        <v>43858.353472222225</v>
      </c>
      <c r="L133" s="6" t="s">
        <v>18</v>
      </c>
      <c r="M133" s="6" t="s">
        <v>320</v>
      </c>
      <c r="N133" s="6" t="s">
        <v>18</v>
      </c>
      <c r="O133" s="6" t="s">
        <v>321</v>
      </c>
      <c r="P133" s="13">
        <v>2215.694</v>
      </c>
      <c r="Q133" s="6" t="s">
        <v>36</v>
      </c>
      <c r="R133" s="6" t="s">
        <v>37</v>
      </c>
      <c r="S133" s="8">
        <v>43864.466215277775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55</v>
      </c>
      <c r="F134" s="6" t="s">
        <v>18</v>
      </c>
      <c r="G134" s="6" t="s">
        <v>155</v>
      </c>
      <c r="H134" s="6" t="s">
        <v>57</v>
      </c>
      <c r="I134" s="6" t="s">
        <v>57</v>
      </c>
      <c r="J134" s="7">
        <v>43857.916666666664</v>
      </c>
      <c r="K134" s="7">
        <v>43858.121527777781</v>
      </c>
      <c r="L134" s="6" t="s">
        <v>18</v>
      </c>
      <c r="M134" s="6" t="s">
        <v>322</v>
      </c>
      <c r="N134" s="6" t="s">
        <v>18</v>
      </c>
      <c r="O134" s="6" t="s">
        <v>244</v>
      </c>
      <c r="P134" s="13">
        <v>78.933999999999997</v>
      </c>
      <c r="Q134" s="6" t="s">
        <v>323</v>
      </c>
      <c r="R134" s="6" t="s">
        <v>106</v>
      </c>
      <c r="S134" s="8">
        <v>43858.127685185187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264</v>
      </c>
      <c r="F135" s="6" t="s">
        <v>18</v>
      </c>
      <c r="G135" s="6" t="s">
        <v>265</v>
      </c>
      <c r="H135" s="6" t="s">
        <v>266</v>
      </c>
      <c r="I135" s="6" t="s">
        <v>266</v>
      </c>
      <c r="J135" s="7">
        <v>43857.916666666664</v>
      </c>
      <c r="K135" s="7">
        <v>43858.916655092595</v>
      </c>
      <c r="L135" s="6" t="s">
        <v>18</v>
      </c>
      <c r="M135" s="6" t="s">
        <v>324</v>
      </c>
      <c r="N135" s="6" t="s">
        <v>18</v>
      </c>
      <c r="O135" s="6" t="s">
        <v>267</v>
      </c>
      <c r="P135" s="13">
        <v>0.58899999999999997</v>
      </c>
      <c r="Q135" s="6" t="s">
        <v>269</v>
      </c>
      <c r="R135" s="6" t="s">
        <v>83</v>
      </c>
      <c r="S135" s="8">
        <v>43862.586585648147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40</v>
      </c>
      <c r="F136" s="6" t="s">
        <v>18</v>
      </c>
      <c r="G136" s="6" t="s">
        <v>325</v>
      </c>
      <c r="H136" s="6" t="s">
        <v>51</v>
      </c>
      <c r="I136" s="6" t="s">
        <v>51</v>
      </c>
      <c r="J136" s="7">
        <v>43857.916666666664</v>
      </c>
      <c r="K136" s="7">
        <v>43858.006944444445</v>
      </c>
      <c r="L136" s="6" t="s">
        <v>18</v>
      </c>
      <c r="M136" s="6" t="s">
        <v>326</v>
      </c>
      <c r="N136" s="6" t="s">
        <v>18</v>
      </c>
      <c r="O136" s="6" t="s">
        <v>327</v>
      </c>
      <c r="P136" s="13">
        <v>146.07300000000001</v>
      </c>
      <c r="Q136" s="6" t="s">
        <v>328</v>
      </c>
      <c r="R136" s="6" t="s">
        <v>106</v>
      </c>
      <c r="S136" s="8">
        <v>43858.992037037038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62</v>
      </c>
      <c r="F137" s="6" t="s">
        <v>18</v>
      </c>
      <c r="G137" s="6">
        <v>409</v>
      </c>
      <c r="H137" s="6" t="s">
        <v>64</v>
      </c>
      <c r="I137" s="6" t="s">
        <v>64</v>
      </c>
      <c r="J137" s="7">
        <v>43857.916666666664</v>
      </c>
      <c r="K137" s="7">
        <v>43858.916655092595</v>
      </c>
      <c r="L137" s="6" t="s">
        <v>18</v>
      </c>
      <c r="M137" s="6" t="s">
        <v>329</v>
      </c>
      <c r="N137" s="6" t="s">
        <v>18</v>
      </c>
      <c r="O137" s="6" t="s">
        <v>270</v>
      </c>
      <c r="P137" s="13">
        <v>351.32600000000002</v>
      </c>
      <c r="Q137" s="6" t="s">
        <v>272</v>
      </c>
      <c r="R137" s="6" t="s">
        <v>26</v>
      </c>
      <c r="S137" s="8">
        <v>43859.765520833331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27</v>
      </c>
      <c r="F138" s="6" t="s">
        <v>18</v>
      </c>
      <c r="G138" s="6" t="s">
        <v>28</v>
      </c>
      <c r="H138" s="6" t="s">
        <v>29</v>
      </c>
      <c r="I138" s="6" t="s">
        <v>29</v>
      </c>
      <c r="J138" s="7">
        <v>43857.916666666664</v>
      </c>
      <c r="K138" s="7">
        <v>43858.350694444445</v>
      </c>
      <c r="L138" s="6" t="s">
        <v>18</v>
      </c>
      <c r="M138" s="6" t="s">
        <v>330</v>
      </c>
      <c r="N138" s="6" t="s">
        <v>18</v>
      </c>
      <c r="O138" s="6" t="s">
        <v>331</v>
      </c>
      <c r="P138" s="13">
        <v>78.680000000000007</v>
      </c>
      <c r="Q138" s="6" t="s">
        <v>332</v>
      </c>
      <c r="R138" s="6" t="s">
        <v>37</v>
      </c>
      <c r="S138" s="8">
        <v>43859.367974537039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33</v>
      </c>
      <c r="F139" s="6" t="s">
        <v>18</v>
      </c>
      <c r="G139" s="6" t="s">
        <v>28</v>
      </c>
      <c r="H139" s="6" t="s">
        <v>29</v>
      </c>
      <c r="I139" s="6" t="s">
        <v>29</v>
      </c>
      <c r="J139" s="7">
        <v>43857.916666666664</v>
      </c>
      <c r="K139" s="7">
        <v>43858.350694444445</v>
      </c>
      <c r="L139" s="6" t="s">
        <v>18</v>
      </c>
      <c r="M139" s="6" t="s">
        <v>330</v>
      </c>
      <c r="N139" s="6" t="s">
        <v>18</v>
      </c>
      <c r="O139" s="6" t="s">
        <v>331</v>
      </c>
      <c r="P139" s="13">
        <v>138.67400000000001</v>
      </c>
      <c r="Q139" s="6" t="s">
        <v>194</v>
      </c>
      <c r="R139" s="6" t="s">
        <v>37</v>
      </c>
      <c r="S139" s="8">
        <v>43859.3675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38</v>
      </c>
      <c r="F140" s="6" t="s">
        <v>18</v>
      </c>
      <c r="G140" s="6" t="s">
        <v>28</v>
      </c>
      <c r="H140" s="6" t="s">
        <v>29</v>
      </c>
      <c r="I140" s="6" t="s">
        <v>29</v>
      </c>
      <c r="J140" s="7">
        <v>43857.916666666664</v>
      </c>
      <c r="K140" s="7">
        <v>43858.350694444445</v>
      </c>
      <c r="L140" s="6" t="s">
        <v>18</v>
      </c>
      <c r="M140" s="6" t="s">
        <v>330</v>
      </c>
      <c r="N140" s="6" t="s">
        <v>18</v>
      </c>
      <c r="O140" s="6" t="s">
        <v>331</v>
      </c>
      <c r="P140" s="13">
        <v>769.00900000000001</v>
      </c>
      <c r="Q140" s="6" t="s">
        <v>39</v>
      </c>
      <c r="R140" s="6" t="s">
        <v>37</v>
      </c>
      <c r="S140" s="8">
        <v>43859.375879629632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164</v>
      </c>
      <c r="F141" s="6" t="s">
        <v>18</v>
      </c>
      <c r="G141" s="6" t="s">
        <v>165</v>
      </c>
      <c r="H141" s="6" t="s">
        <v>166</v>
      </c>
      <c r="I141" s="6" t="s">
        <v>166</v>
      </c>
      <c r="J141" s="7">
        <v>43857.916666666664</v>
      </c>
      <c r="K141" s="7">
        <v>43858.916655092595</v>
      </c>
      <c r="L141" s="6" t="s">
        <v>18</v>
      </c>
      <c r="M141" s="6" t="s">
        <v>333</v>
      </c>
      <c r="N141" s="6" t="s">
        <v>18</v>
      </c>
      <c r="O141" s="6" t="s">
        <v>288</v>
      </c>
      <c r="P141" s="13">
        <v>317.78899999999999</v>
      </c>
      <c r="Q141" s="6" t="s">
        <v>169</v>
      </c>
      <c r="R141" s="6" t="s">
        <v>37</v>
      </c>
      <c r="S141" s="8">
        <v>43859.381377314814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170</v>
      </c>
      <c r="F142" s="6" t="s">
        <v>18</v>
      </c>
      <c r="G142" s="6">
        <v>3350</v>
      </c>
      <c r="H142" s="6" t="s">
        <v>22</v>
      </c>
      <c r="I142" s="6" t="s">
        <v>22</v>
      </c>
      <c r="J142" s="7">
        <v>43857.916666666664</v>
      </c>
      <c r="K142" s="7">
        <v>43858.916655092595</v>
      </c>
      <c r="L142" s="6" t="s">
        <v>18</v>
      </c>
      <c r="M142" s="6" t="s">
        <v>18</v>
      </c>
      <c r="N142" s="6" t="s">
        <v>18</v>
      </c>
      <c r="O142" s="6" t="s">
        <v>18</v>
      </c>
      <c r="P142" s="13">
        <v>793.48400000000004</v>
      </c>
      <c r="Q142" s="6" t="s">
        <v>334</v>
      </c>
      <c r="R142" s="6" t="s">
        <v>172</v>
      </c>
      <c r="S142" s="8">
        <v>43858.949224537035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173</v>
      </c>
      <c r="F143" s="6" t="s">
        <v>18</v>
      </c>
      <c r="G143" s="6" t="s">
        <v>174</v>
      </c>
      <c r="H143" s="6" t="s">
        <v>175</v>
      </c>
      <c r="I143" s="6" t="s">
        <v>175</v>
      </c>
      <c r="J143" s="7">
        <v>43857.916666666664</v>
      </c>
      <c r="K143" s="7">
        <v>43858.916655092595</v>
      </c>
      <c r="L143" s="6" t="s">
        <v>18</v>
      </c>
      <c r="M143" s="6" t="s">
        <v>18</v>
      </c>
      <c r="N143" s="6" t="s">
        <v>18</v>
      </c>
      <c r="O143" s="6" t="s">
        <v>18</v>
      </c>
      <c r="P143" s="13">
        <v>1114.42</v>
      </c>
      <c r="Q143" s="6" t="s">
        <v>176</v>
      </c>
      <c r="R143" s="6" t="s">
        <v>172</v>
      </c>
      <c r="S143" s="8">
        <v>43858.949282407404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177</v>
      </c>
      <c r="F144" s="6" t="s">
        <v>18</v>
      </c>
      <c r="G144" s="6" t="s">
        <v>178</v>
      </c>
      <c r="H144" s="6" t="s">
        <v>179</v>
      </c>
      <c r="I144" s="6" t="s">
        <v>179</v>
      </c>
      <c r="J144" s="7">
        <v>43857.916666666664</v>
      </c>
      <c r="K144" s="7">
        <v>43858.916655092595</v>
      </c>
      <c r="L144" s="6" t="s">
        <v>18</v>
      </c>
      <c r="M144" s="6" t="s">
        <v>18</v>
      </c>
      <c r="N144" s="6" t="s">
        <v>18</v>
      </c>
      <c r="O144" s="6" t="s">
        <v>18</v>
      </c>
      <c r="P144" s="13">
        <v>987.57799999999997</v>
      </c>
      <c r="Q144" s="6" t="s">
        <v>180</v>
      </c>
      <c r="R144" s="6" t="s">
        <v>172</v>
      </c>
      <c r="S144" s="8">
        <v>43858.949305555558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177</v>
      </c>
      <c r="F145" s="6" t="s">
        <v>18</v>
      </c>
      <c r="G145" s="6" t="s">
        <v>181</v>
      </c>
      <c r="H145" s="6" t="s">
        <v>179</v>
      </c>
      <c r="I145" s="6" t="s">
        <v>179</v>
      </c>
      <c r="J145" s="7">
        <v>43857.916666666664</v>
      </c>
      <c r="K145" s="7">
        <v>43858.916655092595</v>
      </c>
      <c r="L145" s="6" t="s">
        <v>18</v>
      </c>
      <c r="M145" s="6" t="s">
        <v>18</v>
      </c>
      <c r="N145" s="6" t="s">
        <v>18</v>
      </c>
      <c r="O145" s="6" t="s">
        <v>18</v>
      </c>
      <c r="P145" s="13">
        <v>1006.604</v>
      </c>
      <c r="Q145" s="6" t="s">
        <v>182</v>
      </c>
      <c r="R145" s="6" t="s">
        <v>172</v>
      </c>
      <c r="S145" s="8">
        <v>43858.949317129627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183</v>
      </c>
      <c r="F146" s="6" t="s">
        <v>18</v>
      </c>
      <c r="G146" s="6" t="s">
        <v>184</v>
      </c>
      <c r="H146" s="6" t="s">
        <v>185</v>
      </c>
      <c r="I146" s="6" t="s">
        <v>185</v>
      </c>
      <c r="J146" s="7">
        <v>43857.916666666664</v>
      </c>
      <c r="K146" s="7">
        <v>43858.916655092595</v>
      </c>
      <c r="L146" s="6" t="s">
        <v>18</v>
      </c>
      <c r="M146" s="6" t="s">
        <v>18</v>
      </c>
      <c r="N146" s="6" t="s">
        <v>18</v>
      </c>
      <c r="O146" s="6" t="s">
        <v>18</v>
      </c>
      <c r="P146" s="13">
        <v>1071.5719999999999</v>
      </c>
      <c r="Q146" s="6" t="s">
        <v>186</v>
      </c>
      <c r="R146" s="6" t="s">
        <v>172</v>
      </c>
      <c r="S146" s="8">
        <v>43858.949317129627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187</v>
      </c>
      <c r="F147" s="6" t="s">
        <v>18</v>
      </c>
      <c r="G147" s="6" t="s">
        <v>188</v>
      </c>
      <c r="H147" s="6" t="s">
        <v>189</v>
      </c>
      <c r="I147" s="6" t="s">
        <v>189</v>
      </c>
      <c r="J147" s="7">
        <v>43857.916666666664</v>
      </c>
      <c r="K147" s="7">
        <v>43858.916655092595</v>
      </c>
      <c r="L147" s="6" t="s">
        <v>18</v>
      </c>
      <c r="M147" s="6" t="s">
        <v>18</v>
      </c>
      <c r="N147" s="6" t="s">
        <v>18</v>
      </c>
      <c r="O147" s="6" t="s">
        <v>18</v>
      </c>
      <c r="P147" s="13">
        <v>1489.085</v>
      </c>
      <c r="Q147" s="6" t="s">
        <v>190</v>
      </c>
      <c r="R147" s="6" t="s">
        <v>172</v>
      </c>
      <c r="S147" s="8">
        <v>43858.949328703704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125</v>
      </c>
      <c r="F148" s="6" t="s">
        <v>18</v>
      </c>
      <c r="G148" s="6" t="s">
        <v>126</v>
      </c>
      <c r="H148" s="6" t="s">
        <v>127</v>
      </c>
      <c r="I148" s="6" t="s">
        <v>127</v>
      </c>
      <c r="J148" s="7">
        <v>43857.916666666664</v>
      </c>
      <c r="K148" s="7">
        <v>43858.916655092595</v>
      </c>
      <c r="L148" s="6" t="s">
        <v>18</v>
      </c>
      <c r="M148" s="6" t="s">
        <v>335</v>
      </c>
      <c r="N148" s="6" t="s">
        <v>18</v>
      </c>
      <c r="O148" s="6" t="s">
        <v>289</v>
      </c>
      <c r="P148" s="13">
        <v>3.476</v>
      </c>
      <c r="Q148" s="6" t="s">
        <v>130</v>
      </c>
      <c r="R148" s="6" t="s">
        <v>106</v>
      </c>
      <c r="S148" s="8">
        <v>43858.998032407406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40</v>
      </c>
      <c r="F149" s="6" t="s">
        <v>18</v>
      </c>
      <c r="G149" s="6" t="s">
        <v>325</v>
      </c>
      <c r="H149" s="6" t="s">
        <v>51</v>
      </c>
      <c r="I149" s="6" t="s">
        <v>51</v>
      </c>
      <c r="J149" s="7">
        <v>43857.725694444445</v>
      </c>
      <c r="K149" s="7">
        <v>43857.916655092595</v>
      </c>
      <c r="L149" s="6" t="s">
        <v>18</v>
      </c>
      <c r="M149" s="6" t="s">
        <v>336</v>
      </c>
      <c r="N149" s="6" t="s">
        <v>18</v>
      </c>
      <c r="O149" s="6" t="s">
        <v>326</v>
      </c>
      <c r="P149" s="13">
        <v>309.19799999999998</v>
      </c>
      <c r="Q149" s="6" t="s">
        <v>328</v>
      </c>
      <c r="R149" s="6" t="s">
        <v>106</v>
      </c>
      <c r="S149" s="8">
        <v>43858.992037037038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62</v>
      </c>
      <c r="F150" s="6" t="s">
        <v>18</v>
      </c>
      <c r="G150" s="6">
        <v>409</v>
      </c>
      <c r="H150" s="6" t="s">
        <v>64</v>
      </c>
      <c r="I150" s="6" t="s">
        <v>64</v>
      </c>
      <c r="J150" s="7">
        <v>43857.725694444445</v>
      </c>
      <c r="K150" s="7">
        <v>43857.916655092595</v>
      </c>
      <c r="L150" s="6" t="s">
        <v>18</v>
      </c>
      <c r="M150" s="6" t="s">
        <v>337</v>
      </c>
      <c r="N150" s="6" t="s">
        <v>18</v>
      </c>
      <c r="O150" s="6" t="s">
        <v>329</v>
      </c>
      <c r="P150" s="13">
        <v>77.849000000000004</v>
      </c>
      <c r="Q150" s="6" t="s">
        <v>272</v>
      </c>
      <c r="R150" s="6" t="s">
        <v>26</v>
      </c>
      <c r="S150" s="8">
        <v>43859.765520833331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27</v>
      </c>
      <c r="F151" s="6" t="s">
        <v>18</v>
      </c>
      <c r="G151" s="6" t="s">
        <v>28</v>
      </c>
      <c r="H151" s="6" t="s">
        <v>29</v>
      </c>
      <c r="I151" s="6" t="s">
        <v>29</v>
      </c>
      <c r="J151" s="7">
        <v>43857.708333333336</v>
      </c>
      <c r="K151" s="7">
        <v>43857.916655092595</v>
      </c>
      <c r="L151" s="6" t="s">
        <v>18</v>
      </c>
      <c r="M151" s="6" t="s">
        <v>18</v>
      </c>
      <c r="N151" s="6" t="s">
        <v>18</v>
      </c>
      <c r="O151" s="6" t="s">
        <v>18</v>
      </c>
      <c r="P151" s="13">
        <v>0</v>
      </c>
      <c r="Q151" s="6" t="s">
        <v>332</v>
      </c>
      <c r="R151" s="6" t="s">
        <v>37</v>
      </c>
      <c r="S151" s="8">
        <v>43859.367974537039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33</v>
      </c>
      <c r="F152" s="6" t="s">
        <v>18</v>
      </c>
      <c r="G152" s="6" t="s">
        <v>28</v>
      </c>
      <c r="H152" s="6" t="s">
        <v>29</v>
      </c>
      <c r="I152" s="6" t="s">
        <v>29</v>
      </c>
      <c r="J152" s="7">
        <v>43857.708333333336</v>
      </c>
      <c r="K152" s="7">
        <v>43857.916655092595</v>
      </c>
      <c r="L152" s="6" t="s">
        <v>18</v>
      </c>
      <c r="M152" s="6" t="s">
        <v>338</v>
      </c>
      <c r="N152" s="6" t="s">
        <v>18</v>
      </c>
      <c r="O152" s="6" t="s">
        <v>330</v>
      </c>
      <c r="P152" s="13">
        <v>68.650000000000006</v>
      </c>
      <c r="Q152" s="6" t="s">
        <v>194</v>
      </c>
      <c r="R152" s="6" t="s">
        <v>37</v>
      </c>
      <c r="S152" s="8">
        <v>43859.3675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38</v>
      </c>
      <c r="F153" s="6" t="s">
        <v>18</v>
      </c>
      <c r="G153" s="6" t="s">
        <v>28</v>
      </c>
      <c r="H153" s="6" t="s">
        <v>29</v>
      </c>
      <c r="I153" s="6" t="s">
        <v>29</v>
      </c>
      <c r="J153" s="7">
        <v>43857.708333333336</v>
      </c>
      <c r="K153" s="7">
        <v>43857.916655092595</v>
      </c>
      <c r="L153" s="6" t="s">
        <v>18</v>
      </c>
      <c r="M153" s="6" t="s">
        <v>338</v>
      </c>
      <c r="N153" s="6" t="s">
        <v>18</v>
      </c>
      <c r="O153" s="6" t="s">
        <v>330</v>
      </c>
      <c r="P153" s="13">
        <v>91.448999999999998</v>
      </c>
      <c r="Q153" s="6" t="s">
        <v>39</v>
      </c>
      <c r="R153" s="6" t="s">
        <v>37</v>
      </c>
      <c r="S153" s="8">
        <v>43859.375879629632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264</v>
      </c>
      <c r="F154" s="6" t="s">
        <v>18</v>
      </c>
      <c r="G154" s="6" t="s">
        <v>265</v>
      </c>
      <c r="H154" s="6" t="s">
        <v>266</v>
      </c>
      <c r="I154" s="6" t="s">
        <v>266</v>
      </c>
      <c r="J154" s="7">
        <v>43857.517384259256</v>
      </c>
      <c r="K154" s="7">
        <v>43857.916655092595</v>
      </c>
      <c r="L154" s="6" t="s">
        <v>18</v>
      </c>
      <c r="M154" s="6" t="s">
        <v>339</v>
      </c>
      <c r="N154" s="6" t="s">
        <v>18</v>
      </c>
      <c r="O154" s="6" t="s">
        <v>324</v>
      </c>
      <c r="P154" s="13">
        <v>39.78</v>
      </c>
      <c r="Q154" s="6" t="s">
        <v>269</v>
      </c>
      <c r="R154" s="6" t="s">
        <v>83</v>
      </c>
      <c r="S154" s="8">
        <v>43862.586585648147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55</v>
      </c>
      <c r="F155" s="6" t="s">
        <v>18</v>
      </c>
      <c r="G155" s="6" t="s">
        <v>155</v>
      </c>
      <c r="H155" s="6" t="s">
        <v>57</v>
      </c>
      <c r="I155" s="6" t="s">
        <v>57</v>
      </c>
      <c r="J155" s="7">
        <v>43857.461805555555</v>
      </c>
      <c r="K155" s="7">
        <v>43857.916655092595</v>
      </c>
      <c r="L155" s="6" t="s">
        <v>18</v>
      </c>
      <c r="M155" s="6" t="s">
        <v>340</v>
      </c>
      <c r="N155" s="6" t="s">
        <v>18</v>
      </c>
      <c r="O155" s="6" t="s">
        <v>322</v>
      </c>
      <c r="P155" s="13">
        <v>158.38</v>
      </c>
      <c r="Q155" s="6" t="s">
        <v>323</v>
      </c>
      <c r="R155" s="6" t="s">
        <v>106</v>
      </c>
      <c r="S155" s="8">
        <v>43858.127685185187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68</v>
      </c>
      <c r="F156" s="6" t="s">
        <v>18</v>
      </c>
      <c r="G156" s="6" t="s">
        <v>319</v>
      </c>
      <c r="H156" s="6" t="s">
        <v>70</v>
      </c>
      <c r="I156" s="6" t="s">
        <v>70</v>
      </c>
      <c r="J156" s="7">
        <v>43857.375</v>
      </c>
      <c r="K156" s="7">
        <v>43857.916655092595</v>
      </c>
      <c r="L156" s="6" t="s">
        <v>18</v>
      </c>
      <c r="M156" s="6" t="s">
        <v>341</v>
      </c>
      <c r="N156" s="6" t="s">
        <v>18</v>
      </c>
      <c r="O156" s="6" t="s">
        <v>320</v>
      </c>
      <c r="P156" s="13">
        <v>2684.5990000000002</v>
      </c>
      <c r="Q156" s="6" t="s">
        <v>36</v>
      </c>
      <c r="R156" s="6" t="s">
        <v>37</v>
      </c>
      <c r="S156" s="8">
        <v>43864.466215277775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33</v>
      </c>
      <c r="F157" s="6" t="s">
        <v>18</v>
      </c>
      <c r="G157" s="6" t="s">
        <v>150</v>
      </c>
      <c r="H157" s="6" t="s">
        <v>29</v>
      </c>
      <c r="I157" s="6" t="s">
        <v>29</v>
      </c>
      <c r="J157" s="7">
        <v>43857.060416666667</v>
      </c>
      <c r="K157" s="7">
        <v>43857.708333333336</v>
      </c>
      <c r="L157" s="6" t="s">
        <v>18</v>
      </c>
      <c r="M157" s="6" t="s">
        <v>342</v>
      </c>
      <c r="N157" s="6" t="s">
        <v>18</v>
      </c>
      <c r="O157" s="6" t="s">
        <v>343</v>
      </c>
      <c r="P157" s="13">
        <v>237.602</v>
      </c>
      <c r="Q157" s="6" t="s">
        <v>194</v>
      </c>
      <c r="R157" s="6" t="s">
        <v>37</v>
      </c>
      <c r="S157" s="8">
        <v>43858.367719907408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38</v>
      </c>
      <c r="F158" s="6" t="s">
        <v>18</v>
      </c>
      <c r="G158" s="6" t="s">
        <v>150</v>
      </c>
      <c r="H158" s="6" t="s">
        <v>29</v>
      </c>
      <c r="I158" s="6" t="s">
        <v>29</v>
      </c>
      <c r="J158" s="7">
        <v>43857.060416666667</v>
      </c>
      <c r="K158" s="7">
        <v>43857.708333333336</v>
      </c>
      <c r="L158" s="6" t="s">
        <v>18</v>
      </c>
      <c r="M158" s="6" t="s">
        <v>342</v>
      </c>
      <c r="N158" s="6" t="s">
        <v>18</v>
      </c>
      <c r="O158" s="6" t="s">
        <v>343</v>
      </c>
      <c r="P158" s="13">
        <v>1135.0609999999999</v>
      </c>
      <c r="Q158" s="6" t="s">
        <v>277</v>
      </c>
      <c r="R158" s="6" t="s">
        <v>37</v>
      </c>
      <c r="S158" s="8">
        <v>43858.371030092596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27</v>
      </c>
      <c r="F159" s="6" t="s">
        <v>18</v>
      </c>
      <c r="G159" s="6" t="s">
        <v>150</v>
      </c>
      <c r="H159" s="6" t="s">
        <v>29</v>
      </c>
      <c r="I159" s="6" t="s">
        <v>29</v>
      </c>
      <c r="J159" s="7">
        <v>43857.060416666667</v>
      </c>
      <c r="K159" s="7">
        <v>43857.708333333336</v>
      </c>
      <c r="L159" s="6" t="s">
        <v>18</v>
      </c>
      <c r="M159" s="6" t="s">
        <v>342</v>
      </c>
      <c r="N159" s="6" t="s">
        <v>18</v>
      </c>
      <c r="O159" s="6" t="s">
        <v>343</v>
      </c>
      <c r="P159" s="13">
        <v>37.773000000000003</v>
      </c>
      <c r="Q159" s="6" t="s">
        <v>277</v>
      </c>
      <c r="R159" s="6" t="s">
        <v>37</v>
      </c>
      <c r="S159" s="8">
        <v>43858.368217592593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77</v>
      </c>
      <c r="F160" s="6" t="s">
        <v>18</v>
      </c>
      <c r="G160" s="6" t="s">
        <v>316</v>
      </c>
      <c r="H160" s="6" t="s">
        <v>79</v>
      </c>
      <c r="I160" s="6" t="s">
        <v>79</v>
      </c>
      <c r="J160" s="7">
        <v>43856.96875</v>
      </c>
      <c r="K160" s="7">
        <v>43857.916655092595</v>
      </c>
      <c r="L160" s="6" t="s">
        <v>18</v>
      </c>
      <c r="M160" s="6" t="s">
        <v>344</v>
      </c>
      <c r="N160" s="6" t="s">
        <v>18</v>
      </c>
      <c r="O160" s="6" t="s">
        <v>317</v>
      </c>
      <c r="P160" s="13">
        <v>230.512</v>
      </c>
      <c r="Q160" s="6" t="s">
        <v>245</v>
      </c>
      <c r="R160" s="6" t="s">
        <v>106</v>
      </c>
      <c r="S160" s="8">
        <v>43858.005659722221</v>
      </c>
    </row>
    <row r="161" spans="2:19" x14ac:dyDescent="0.25">
      <c r="B161" s="5" t="s">
        <v>18</v>
      </c>
      <c r="C161" s="6" t="s">
        <v>112</v>
      </c>
      <c r="D161" s="6" t="s">
        <v>20</v>
      </c>
      <c r="E161" s="6" t="s">
        <v>113</v>
      </c>
      <c r="F161" s="6" t="s">
        <v>18</v>
      </c>
      <c r="G161" s="6" t="s">
        <v>114</v>
      </c>
      <c r="H161" s="6" t="s">
        <v>115</v>
      </c>
      <c r="I161" s="6" t="s">
        <v>115</v>
      </c>
      <c r="J161" s="7">
        <v>43856.916666666664</v>
      </c>
      <c r="K161" s="7">
        <v>43857.916655092595</v>
      </c>
      <c r="L161" s="6" t="s">
        <v>18</v>
      </c>
      <c r="M161" s="6" t="s">
        <v>345</v>
      </c>
      <c r="N161" s="6" t="s">
        <v>18</v>
      </c>
      <c r="O161" s="6" t="s">
        <v>310</v>
      </c>
      <c r="P161" s="13">
        <v>344.99299999999999</v>
      </c>
      <c r="Q161" s="6" t="s">
        <v>118</v>
      </c>
      <c r="R161" s="6" t="s">
        <v>37</v>
      </c>
      <c r="S161" s="8">
        <v>43909.366608796299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62</v>
      </c>
      <c r="F162" s="6" t="s">
        <v>18</v>
      </c>
      <c r="G162" s="6" t="s">
        <v>346</v>
      </c>
      <c r="H162" s="6" t="s">
        <v>64</v>
      </c>
      <c r="I162" s="6" t="s">
        <v>64</v>
      </c>
      <c r="J162" s="7">
        <v>43856.916666666664</v>
      </c>
      <c r="K162" s="7">
        <v>43857.725694444445</v>
      </c>
      <c r="L162" s="6" t="s">
        <v>18</v>
      </c>
      <c r="M162" s="6" t="s">
        <v>347</v>
      </c>
      <c r="N162" s="6" t="s">
        <v>18</v>
      </c>
      <c r="O162" s="6" t="s">
        <v>348</v>
      </c>
      <c r="P162" s="13">
        <v>88.495999999999995</v>
      </c>
      <c r="Q162" s="6" t="s">
        <v>349</v>
      </c>
      <c r="R162" s="6" t="s">
        <v>61</v>
      </c>
      <c r="S162" s="8">
        <v>43857.729247685187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77</v>
      </c>
      <c r="F163" s="6" t="s">
        <v>18</v>
      </c>
      <c r="G163" s="6" t="s">
        <v>350</v>
      </c>
      <c r="H163" s="6" t="s">
        <v>79</v>
      </c>
      <c r="I163" s="6" t="s">
        <v>79</v>
      </c>
      <c r="J163" s="7">
        <v>43856.916666666664</v>
      </c>
      <c r="K163" s="7">
        <v>43856.96875</v>
      </c>
      <c r="L163" s="6" t="s">
        <v>18</v>
      </c>
      <c r="M163" s="6" t="s">
        <v>351</v>
      </c>
      <c r="N163" s="6" t="s">
        <v>18</v>
      </c>
      <c r="O163" s="6" t="s">
        <v>352</v>
      </c>
      <c r="P163" s="13">
        <v>12.432</v>
      </c>
      <c r="Q163" s="6" t="s">
        <v>135</v>
      </c>
      <c r="R163" s="6" t="s">
        <v>163</v>
      </c>
      <c r="S163" s="8">
        <v>43856.994976851849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40</v>
      </c>
      <c r="F164" s="6" t="s">
        <v>18</v>
      </c>
      <c r="G164" s="6" t="s">
        <v>325</v>
      </c>
      <c r="H164" s="6" t="s">
        <v>51</v>
      </c>
      <c r="I164" s="6" t="s">
        <v>51</v>
      </c>
      <c r="J164" s="7">
        <v>43856.916666666664</v>
      </c>
      <c r="K164" s="7">
        <v>43857.597222222219</v>
      </c>
      <c r="L164" s="6" t="s">
        <v>18</v>
      </c>
      <c r="M164" s="6" t="s">
        <v>353</v>
      </c>
      <c r="N164" s="6" t="s">
        <v>18</v>
      </c>
      <c r="O164" s="6" t="s">
        <v>354</v>
      </c>
      <c r="P164" s="13">
        <v>1136.3499999999999</v>
      </c>
      <c r="Q164" s="6" t="s">
        <v>355</v>
      </c>
      <c r="R164" s="6" t="s">
        <v>37</v>
      </c>
      <c r="S164" s="8">
        <v>43858.353842592594</v>
      </c>
    </row>
    <row r="165" spans="2:19" x14ac:dyDescent="0.25">
      <c r="B165" s="5" t="s">
        <v>18</v>
      </c>
      <c r="C165" s="6" t="s">
        <v>112</v>
      </c>
      <c r="D165" s="6" t="s">
        <v>20</v>
      </c>
      <c r="E165" s="6" t="s">
        <v>119</v>
      </c>
      <c r="F165" s="6" t="s">
        <v>18</v>
      </c>
      <c r="G165" s="6" t="s">
        <v>120</v>
      </c>
      <c r="H165" s="6" t="s">
        <v>121</v>
      </c>
      <c r="I165" s="6" t="s">
        <v>121</v>
      </c>
      <c r="J165" s="7">
        <v>43856.916666666664</v>
      </c>
      <c r="K165" s="7">
        <v>43857.916655092595</v>
      </c>
      <c r="L165" s="6" t="s">
        <v>18</v>
      </c>
      <c r="M165" s="6" t="s">
        <v>356</v>
      </c>
      <c r="N165" s="6" t="s">
        <v>18</v>
      </c>
      <c r="O165" s="6" t="s">
        <v>311</v>
      </c>
      <c r="P165" s="13">
        <v>293.59899999999999</v>
      </c>
      <c r="Q165" s="6" t="s">
        <v>263</v>
      </c>
      <c r="R165" s="6" t="s">
        <v>37</v>
      </c>
      <c r="S165" s="8">
        <v>43871.438009259262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40</v>
      </c>
      <c r="F166" s="6" t="s">
        <v>18</v>
      </c>
      <c r="G166" s="6" t="s">
        <v>312</v>
      </c>
      <c r="H166" s="6" t="s">
        <v>85</v>
      </c>
      <c r="I166" s="6" t="s">
        <v>85</v>
      </c>
      <c r="J166" s="7">
        <v>43856.916666666664</v>
      </c>
      <c r="K166" s="7">
        <v>43857.916655092595</v>
      </c>
      <c r="L166" s="6" t="s">
        <v>18</v>
      </c>
      <c r="M166" s="6" t="s">
        <v>357</v>
      </c>
      <c r="N166" s="6" t="s">
        <v>18</v>
      </c>
      <c r="O166" s="6" t="s">
        <v>313</v>
      </c>
      <c r="P166" s="13">
        <v>5236.9530000000004</v>
      </c>
      <c r="Q166" s="6" t="s">
        <v>358</v>
      </c>
      <c r="R166" s="6" t="s">
        <v>37</v>
      </c>
      <c r="S166" s="8">
        <v>43858.353298611109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27</v>
      </c>
      <c r="F167" s="6" t="s">
        <v>18</v>
      </c>
      <c r="G167" s="6" t="s">
        <v>28</v>
      </c>
      <c r="H167" s="6" t="s">
        <v>29</v>
      </c>
      <c r="I167" s="6" t="s">
        <v>29</v>
      </c>
      <c r="J167" s="7">
        <v>43856.916666666664</v>
      </c>
      <c r="K167" s="7">
        <v>43857.060416666667</v>
      </c>
      <c r="L167" s="6" t="s">
        <v>18</v>
      </c>
      <c r="M167" s="6" t="s">
        <v>359</v>
      </c>
      <c r="N167" s="6" t="s">
        <v>18</v>
      </c>
      <c r="O167" s="6" t="s">
        <v>360</v>
      </c>
      <c r="P167" s="13">
        <v>588.53399999999999</v>
      </c>
      <c r="Q167" s="6" t="s">
        <v>361</v>
      </c>
      <c r="R167" s="6" t="s">
        <v>37</v>
      </c>
      <c r="S167" s="8">
        <v>43858.374490740738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33</v>
      </c>
      <c r="F168" s="6" t="s">
        <v>18</v>
      </c>
      <c r="G168" s="6" t="s">
        <v>28</v>
      </c>
      <c r="H168" s="6" t="s">
        <v>29</v>
      </c>
      <c r="I168" s="6" t="s">
        <v>29</v>
      </c>
      <c r="J168" s="7">
        <v>43856.916666666664</v>
      </c>
      <c r="K168" s="7">
        <v>43857.060416666667</v>
      </c>
      <c r="L168" s="6" t="s">
        <v>18</v>
      </c>
      <c r="M168" s="6" t="s">
        <v>359</v>
      </c>
      <c r="N168" s="6" t="s">
        <v>18</v>
      </c>
      <c r="O168" s="6" t="s">
        <v>360</v>
      </c>
      <c r="P168" s="13">
        <v>47.485999999999997</v>
      </c>
      <c r="Q168" s="6" t="s">
        <v>194</v>
      </c>
      <c r="R168" s="6" t="s">
        <v>37</v>
      </c>
      <c r="S168" s="8">
        <v>43858.35428240741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38</v>
      </c>
      <c r="F169" s="6" t="s">
        <v>18</v>
      </c>
      <c r="G169" s="6" t="s">
        <v>28</v>
      </c>
      <c r="H169" s="6" t="s">
        <v>29</v>
      </c>
      <c r="I169" s="6" t="s">
        <v>29</v>
      </c>
      <c r="J169" s="7">
        <v>43856.916666666664</v>
      </c>
      <c r="K169" s="7">
        <v>43857.060416666667</v>
      </c>
      <c r="L169" s="6" t="s">
        <v>18</v>
      </c>
      <c r="M169" s="6" t="s">
        <v>359</v>
      </c>
      <c r="N169" s="6" t="s">
        <v>18</v>
      </c>
      <c r="O169" s="6" t="s">
        <v>360</v>
      </c>
      <c r="P169" s="13">
        <v>17.247</v>
      </c>
      <c r="Q169" s="6" t="s">
        <v>39</v>
      </c>
      <c r="R169" s="6" t="s">
        <v>37</v>
      </c>
      <c r="S169" s="8">
        <v>43858.357164351852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68</v>
      </c>
      <c r="F170" s="6" t="s">
        <v>18</v>
      </c>
      <c r="G170" s="6" t="s">
        <v>234</v>
      </c>
      <c r="H170" s="6" t="s">
        <v>70</v>
      </c>
      <c r="I170" s="6" t="s">
        <v>70</v>
      </c>
      <c r="J170" s="7">
        <v>43856.916666666664</v>
      </c>
      <c r="K170" s="7">
        <v>43857.375</v>
      </c>
      <c r="L170" s="6" t="s">
        <v>18</v>
      </c>
      <c r="M170" s="6" t="s">
        <v>362</v>
      </c>
      <c r="N170" s="6" t="s">
        <v>18</v>
      </c>
      <c r="O170" s="6" t="s">
        <v>363</v>
      </c>
      <c r="P170" s="13">
        <v>2264.6529999999998</v>
      </c>
      <c r="Q170" s="6" t="s">
        <v>364</v>
      </c>
      <c r="R170" s="6" t="s">
        <v>131</v>
      </c>
      <c r="S170" s="8">
        <v>43857.554699074077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264</v>
      </c>
      <c r="F171" s="6" t="s">
        <v>18</v>
      </c>
      <c r="G171" s="6" t="s">
        <v>365</v>
      </c>
      <c r="H171" s="6" t="s">
        <v>266</v>
      </c>
      <c r="I171" s="6" t="s">
        <v>266</v>
      </c>
      <c r="J171" s="7">
        <v>43856.916666666664</v>
      </c>
      <c r="K171" s="7">
        <v>43857.517361111109</v>
      </c>
      <c r="L171" s="6" t="s">
        <v>18</v>
      </c>
      <c r="M171" s="6" t="s">
        <v>366</v>
      </c>
      <c r="N171" s="6" t="s">
        <v>18</v>
      </c>
      <c r="O171" s="6" t="s">
        <v>367</v>
      </c>
      <c r="P171" s="13">
        <v>107.557</v>
      </c>
      <c r="Q171" s="6" t="s">
        <v>368</v>
      </c>
      <c r="R171" s="6" t="s">
        <v>61</v>
      </c>
      <c r="S171" s="8">
        <v>43857.520810185182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55</v>
      </c>
      <c r="F172" s="6" t="s">
        <v>18</v>
      </c>
      <c r="G172" s="6" t="s">
        <v>369</v>
      </c>
      <c r="H172" s="6" t="s">
        <v>57</v>
      </c>
      <c r="I172" s="6" t="s">
        <v>57</v>
      </c>
      <c r="J172" s="7">
        <v>43856.916666666664</v>
      </c>
      <c r="K172" s="7">
        <v>43857.461805555555</v>
      </c>
      <c r="L172" s="6" t="s">
        <v>18</v>
      </c>
      <c r="M172" s="6" t="s">
        <v>370</v>
      </c>
      <c r="N172" s="6" t="s">
        <v>18</v>
      </c>
      <c r="O172" s="6" t="s">
        <v>371</v>
      </c>
      <c r="P172" s="13">
        <v>228.35599999999999</v>
      </c>
      <c r="Q172" s="6" t="s">
        <v>372</v>
      </c>
      <c r="R172" s="6" t="s">
        <v>61</v>
      </c>
      <c r="S172" s="8">
        <v>43857.469189814816</v>
      </c>
    </row>
    <row r="173" spans="2:19" x14ac:dyDescent="0.25">
      <c r="B173" s="5" t="s">
        <v>18</v>
      </c>
      <c r="C173" s="6" t="s">
        <v>112</v>
      </c>
      <c r="D173" s="6" t="s">
        <v>20</v>
      </c>
      <c r="E173" s="6" t="s">
        <v>164</v>
      </c>
      <c r="F173" s="6" t="s">
        <v>18</v>
      </c>
      <c r="G173" s="6" t="s">
        <v>165</v>
      </c>
      <c r="H173" s="6" t="s">
        <v>166</v>
      </c>
      <c r="I173" s="6" t="s">
        <v>166</v>
      </c>
      <c r="J173" s="7">
        <v>43856.916666666664</v>
      </c>
      <c r="K173" s="7">
        <v>43857.916655092595</v>
      </c>
      <c r="L173" s="6" t="s">
        <v>18</v>
      </c>
      <c r="M173" s="6" t="s">
        <v>373</v>
      </c>
      <c r="N173" s="6" t="s">
        <v>18</v>
      </c>
      <c r="O173" s="6" t="s">
        <v>374</v>
      </c>
      <c r="P173" s="13">
        <v>378.25200000000001</v>
      </c>
      <c r="Q173" s="6" t="s">
        <v>169</v>
      </c>
      <c r="R173" s="6" t="s">
        <v>37</v>
      </c>
      <c r="S173" s="8">
        <v>43858.337048611109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170</v>
      </c>
      <c r="F174" s="6" t="s">
        <v>18</v>
      </c>
      <c r="G174" s="6">
        <v>3350</v>
      </c>
      <c r="H174" s="6" t="s">
        <v>22</v>
      </c>
      <c r="I174" s="6" t="s">
        <v>22</v>
      </c>
      <c r="J174" s="7">
        <v>43856.916666666664</v>
      </c>
      <c r="K174" s="7">
        <v>43857.916655092595</v>
      </c>
      <c r="L174" s="6" t="s">
        <v>18</v>
      </c>
      <c r="M174" s="6" t="s">
        <v>18</v>
      </c>
      <c r="N174" s="6" t="s">
        <v>18</v>
      </c>
      <c r="O174" s="6" t="s">
        <v>18</v>
      </c>
      <c r="P174" s="13">
        <v>774.65599999999995</v>
      </c>
      <c r="Q174" s="6" t="s">
        <v>375</v>
      </c>
      <c r="R174" s="6" t="s">
        <v>172</v>
      </c>
      <c r="S174" s="8">
        <v>43857.949317129627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173</v>
      </c>
      <c r="F175" s="6" t="s">
        <v>18</v>
      </c>
      <c r="G175" s="6" t="s">
        <v>174</v>
      </c>
      <c r="H175" s="6" t="s">
        <v>175</v>
      </c>
      <c r="I175" s="6" t="s">
        <v>175</v>
      </c>
      <c r="J175" s="7">
        <v>43856.916666666664</v>
      </c>
      <c r="K175" s="7">
        <v>43857.916655092595</v>
      </c>
      <c r="L175" s="6" t="s">
        <v>18</v>
      </c>
      <c r="M175" s="6" t="s">
        <v>18</v>
      </c>
      <c r="N175" s="6" t="s">
        <v>18</v>
      </c>
      <c r="O175" s="6" t="s">
        <v>18</v>
      </c>
      <c r="P175" s="13">
        <v>1121.4459999999999</v>
      </c>
      <c r="Q175" s="6" t="s">
        <v>176</v>
      </c>
      <c r="R175" s="6" t="s">
        <v>172</v>
      </c>
      <c r="S175" s="8">
        <v>43857.949386574073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177</v>
      </c>
      <c r="F176" s="6" t="s">
        <v>18</v>
      </c>
      <c r="G176" s="6" t="s">
        <v>178</v>
      </c>
      <c r="H176" s="6" t="s">
        <v>179</v>
      </c>
      <c r="I176" s="6" t="s">
        <v>179</v>
      </c>
      <c r="J176" s="7">
        <v>43856.916666666664</v>
      </c>
      <c r="K176" s="7">
        <v>43857.916655092595</v>
      </c>
      <c r="L176" s="6" t="s">
        <v>18</v>
      </c>
      <c r="M176" s="6" t="s">
        <v>18</v>
      </c>
      <c r="N176" s="6" t="s">
        <v>18</v>
      </c>
      <c r="O176" s="6" t="s">
        <v>18</v>
      </c>
      <c r="P176" s="13">
        <v>975.74900000000002</v>
      </c>
      <c r="Q176" s="6" t="s">
        <v>180</v>
      </c>
      <c r="R176" s="6" t="s">
        <v>172</v>
      </c>
      <c r="S176" s="8">
        <v>43857.94940972222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177</v>
      </c>
      <c r="F177" s="6" t="s">
        <v>18</v>
      </c>
      <c r="G177" s="6" t="s">
        <v>181</v>
      </c>
      <c r="H177" s="6" t="s">
        <v>179</v>
      </c>
      <c r="I177" s="6" t="s">
        <v>179</v>
      </c>
      <c r="J177" s="7">
        <v>43856.916666666664</v>
      </c>
      <c r="K177" s="7">
        <v>43857.916655092595</v>
      </c>
      <c r="L177" s="6" t="s">
        <v>18</v>
      </c>
      <c r="M177" s="6" t="s">
        <v>18</v>
      </c>
      <c r="N177" s="6" t="s">
        <v>18</v>
      </c>
      <c r="O177" s="6" t="s">
        <v>18</v>
      </c>
      <c r="P177" s="13">
        <v>976.298</v>
      </c>
      <c r="Q177" s="6" t="s">
        <v>182</v>
      </c>
      <c r="R177" s="6" t="s">
        <v>172</v>
      </c>
      <c r="S177" s="8">
        <v>43857.94940972222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183</v>
      </c>
      <c r="F178" s="6" t="s">
        <v>18</v>
      </c>
      <c r="G178" s="6" t="s">
        <v>184</v>
      </c>
      <c r="H178" s="6" t="s">
        <v>185</v>
      </c>
      <c r="I178" s="6" t="s">
        <v>185</v>
      </c>
      <c r="J178" s="7">
        <v>43856.916666666664</v>
      </c>
      <c r="K178" s="7">
        <v>43857.916655092595</v>
      </c>
      <c r="L178" s="6" t="s">
        <v>18</v>
      </c>
      <c r="M178" s="6" t="s">
        <v>18</v>
      </c>
      <c r="N178" s="6" t="s">
        <v>18</v>
      </c>
      <c r="O178" s="6" t="s">
        <v>18</v>
      </c>
      <c r="P178" s="13">
        <v>1047.9449999999999</v>
      </c>
      <c r="Q178" s="6" t="s">
        <v>186</v>
      </c>
      <c r="R178" s="6" t="s">
        <v>172</v>
      </c>
      <c r="S178" s="8">
        <v>43857.949421296296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187</v>
      </c>
      <c r="F179" s="6" t="s">
        <v>18</v>
      </c>
      <c r="G179" s="6" t="s">
        <v>188</v>
      </c>
      <c r="H179" s="6" t="s">
        <v>189</v>
      </c>
      <c r="I179" s="6" t="s">
        <v>189</v>
      </c>
      <c r="J179" s="7">
        <v>43856.916666666664</v>
      </c>
      <c r="K179" s="7">
        <v>43857.916655092595</v>
      </c>
      <c r="L179" s="6" t="s">
        <v>18</v>
      </c>
      <c r="M179" s="6" t="s">
        <v>18</v>
      </c>
      <c r="N179" s="6" t="s">
        <v>18</v>
      </c>
      <c r="O179" s="6" t="s">
        <v>18</v>
      </c>
      <c r="P179" s="13">
        <v>1474.4010000000001</v>
      </c>
      <c r="Q179" s="6" t="s">
        <v>190</v>
      </c>
      <c r="R179" s="6" t="s">
        <v>172</v>
      </c>
      <c r="S179" s="8">
        <v>43857.949432870373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125</v>
      </c>
      <c r="F180" s="6" t="s">
        <v>18</v>
      </c>
      <c r="G180" s="6" t="s">
        <v>126</v>
      </c>
      <c r="H180" s="6" t="s">
        <v>127</v>
      </c>
      <c r="I180" s="6" t="s">
        <v>127</v>
      </c>
      <c r="J180" s="7">
        <v>43856.916666666664</v>
      </c>
      <c r="K180" s="7">
        <v>43857.916655092595</v>
      </c>
      <c r="L180" s="6" t="s">
        <v>18</v>
      </c>
      <c r="M180" s="6" t="s">
        <v>376</v>
      </c>
      <c r="N180" s="6" t="s">
        <v>18</v>
      </c>
      <c r="O180" s="6" t="s">
        <v>335</v>
      </c>
      <c r="P180" s="13">
        <v>0.308</v>
      </c>
      <c r="Q180" s="6" t="s">
        <v>130</v>
      </c>
      <c r="R180" s="6" t="s">
        <v>106</v>
      </c>
      <c r="S180" s="8">
        <v>43857.973587962966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55</v>
      </c>
      <c r="F181" s="6" t="s">
        <v>18</v>
      </c>
      <c r="G181" s="6" t="s">
        <v>369</v>
      </c>
      <c r="H181" s="6" t="s">
        <v>57</v>
      </c>
      <c r="I181" s="6" t="s">
        <v>57</v>
      </c>
      <c r="J181" s="7">
        <v>43856.861111111109</v>
      </c>
      <c r="K181" s="7">
        <v>43856.916655092595</v>
      </c>
      <c r="L181" s="6" t="s">
        <v>18</v>
      </c>
      <c r="M181" s="6" t="s">
        <v>377</v>
      </c>
      <c r="N181" s="6" t="s">
        <v>18</v>
      </c>
      <c r="O181" s="6" t="s">
        <v>370</v>
      </c>
      <c r="P181" s="13">
        <v>21.547999999999998</v>
      </c>
      <c r="Q181" s="6" t="s">
        <v>372</v>
      </c>
      <c r="R181" s="6" t="s">
        <v>61</v>
      </c>
      <c r="S181" s="8">
        <v>43857.469189814816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264</v>
      </c>
      <c r="F182" s="6" t="s">
        <v>18</v>
      </c>
      <c r="G182" s="6" t="s">
        <v>365</v>
      </c>
      <c r="H182" s="6" t="s">
        <v>266</v>
      </c>
      <c r="I182" s="6" t="s">
        <v>266</v>
      </c>
      <c r="J182" s="7">
        <v>43856.690972222219</v>
      </c>
      <c r="K182" s="7">
        <v>43856.916655092595</v>
      </c>
      <c r="L182" s="6" t="s">
        <v>18</v>
      </c>
      <c r="M182" s="6" t="s">
        <v>378</v>
      </c>
      <c r="N182" s="6" t="s">
        <v>18</v>
      </c>
      <c r="O182" s="6" t="s">
        <v>366</v>
      </c>
      <c r="P182" s="13">
        <v>33.47</v>
      </c>
      <c r="Q182" s="6" t="s">
        <v>368</v>
      </c>
      <c r="R182" s="6" t="s">
        <v>61</v>
      </c>
      <c r="S182" s="8">
        <v>43857.520810185182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68</v>
      </c>
      <c r="F183" s="6" t="s">
        <v>18</v>
      </c>
      <c r="G183" s="6" t="s">
        <v>234</v>
      </c>
      <c r="H183" s="6" t="s">
        <v>70</v>
      </c>
      <c r="I183" s="6" t="s">
        <v>70</v>
      </c>
      <c r="J183" s="7">
        <v>43856.600694444445</v>
      </c>
      <c r="K183" s="7">
        <v>43856.916655092595</v>
      </c>
      <c r="L183" s="6" t="s">
        <v>18</v>
      </c>
      <c r="M183" s="6" t="s">
        <v>379</v>
      </c>
      <c r="N183" s="6" t="s">
        <v>18</v>
      </c>
      <c r="O183" s="6" t="s">
        <v>362</v>
      </c>
      <c r="P183" s="13">
        <v>1617.0039999999999</v>
      </c>
      <c r="Q183" s="6" t="s">
        <v>380</v>
      </c>
      <c r="R183" s="6" t="s">
        <v>131</v>
      </c>
      <c r="S183" s="8">
        <v>43857.554699074077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27</v>
      </c>
      <c r="F184" s="6" t="s">
        <v>18</v>
      </c>
      <c r="G184" s="6" t="s">
        <v>28</v>
      </c>
      <c r="H184" s="6" t="s">
        <v>29</v>
      </c>
      <c r="I184" s="6" t="s">
        <v>29</v>
      </c>
      <c r="J184" s="7">
        <v>43856.486111111109</v>
      </c>
      <c r="K184" s="7">
        <v>43856.916655092595</v>
      </c>
      <c r="L184" s="6" t="s">
        <v>18</v>
      </c>
      <c r="M184" s="6" t="s">
        <v>381</v>
      </c>
      <c r="N184" s="6" t="s">
        <v>18</v>
      </c>
      <c r="O184" s="6" t="s">
        <v>359</v>
      </c>
      <c r="P184" s="13">
        <v>789.11500000000001</v>
      </c>
      <c r="Q184" s="6" t="s">
        <v>382</v>
      </c>
      <c r="R184" s="6" t="s">
        <v>37</v>
      </c>
      <c r="S184" s="8">
        <v>43858.374490740738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33</v>
      </c>
      <c r="F185" s="6" t="s">
        <v>18</v>
      </c>
      <c r="G185" s="6" t="s">
        <v>28</v>
      </c>
      <c r="H185" s="6" t="s">
        <v>29</v>
      </c>
      <c r="I185" s="6" t="s">
        <v>29</v>
      </c>
      <c r="J185" s="7">
        <v>43856.486111111109</v>
      </c>
      <c r="K185" s="7">
        <v>43856.916655092595</v>
      </c>
      <c r="L185" s="6" t="s">
        <v>18</v>
      </c>
      <c r="M185" s="6" t="s">
        <v>381</v>
      </c>
      <c r="N185" s="6" t="s">
        <v>18</v>
      </c>
      <c r="O185" s="6" t="s">
        <v>359</v>
      </c>
      <c r="P185" s="13">
        <v>181.601</v>
      </c>
      <c r="Q185" s="6" t="s">
        <v>36</v>
      </c>
      <c r="R185" s="6" t="s">
        <v>37</v>
      </c>
      <c r="S185" s="8">
        <v>43858.35428240741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38</v>
      </c>
      <c r="F186" s="6" t="s">
        <v>18</v>
      </c>
      <c r="G186" s="6" t="s">
        <v>28</v>
      </c>
      <c r="H186" s="6" t="s">
        <v>29</v>
      </c>
      <c r="I186" s="6" t="s">
        <v>29</v>
      </c>
      <c r="J186" s="7">
        <v>43856.486111111109</v>
      </c>
      <c r="K186" s="7">
        <v>43856.916655092595</v>
      </c>
      <c r="L186" s="6" t="s">
        <v>18</v>
      </c>
      <c r="M186" s="6" t="s">
        <v>381</v>
      </c>
      <c r="N186" s="6" t="s">
        <v>18</v>
      </c>
      <c r="O186" s="6" t="s">
        <v>359</v>
      </c>
      <c r="P186" s="13">
        <v>51.723999999999997</v>
      </c>
      <c r="Q186" s="6" t="s">
        <v>39</v>
      </c>
      <c r="R186" s="6" t="s">
        <v>37</v>
      </c>
      <c r="S186" s="8">
        <v>43858.357164351852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40</v>
      </c>
      <c r="F187" s="6" t="s">
        <v>18</v>
      </c>
      <c r="G187" s="6" t="s">
        <v>312</v>
      </c>
      <c r="H187" s="6" t="s">
        <v>85</v>
      </c>
      <c r="I187" s="6" t="s">
        <v>85</v>
      </c>
      <c r="J187" s="7">
        <v>43856.388888888891</v>
      </c>
      <c r="K187" s="7">
        <v>43856.916655092595</v>
      </c>
      <c r="L187" s="6" t="s">
        <v>18</v>
      </c>
      <c r="M187" s="6" t="s">
        <v>383</v>
      </c>
      <c r="N187" s="6" t="s">
        <v>18</v>
      </c>
      <c r="O187" s="6" t="s">
        <v>357</v>
      </c>
      <c r="P187" s="13">
        <v>2690.7339999999999</v>
      </c>
      <c r="Q187" s="6" t="s">
        <v>384</v>
      </c>
      <c r="R187" s="6" t="s">
        <v>37</v>
      </c>
      <c r="S187" s="8">
        <v>43858.353298611109</v>
      </c>
    </row>
    <row r="188" spans="2:19" x14ac:dyDescent="0.25">
      <c r="B188" s="5" t="s">
        <v>18</v>
      </c>
      <c r="C188" s="6" t="s">
        <v>112</v>
      </c>
      <c r="D188" s="6" t="s">
        <v>20</v>
      </c>
      <c r="E188" s="6" t="s">
        <v>119</v>
      </c>
      <c r="F188" s="6" t="s">
        <v>18</v>
      </c>
      <c r="G188" s="6" t="s">
        <v>120</v>
      </c>
      <c r="H188" s="6" t="s">
        <v>121</v>
      </c>
      <c r="I188" s="6" t="s">
        <v>121</v>
      </c>
      <c r="J188" s="7">
        <v>43856.375</v>
      </c>
      <c r="K188" s="7">
        <v>43856.916655092595</v>
      </c>
      <c r="L188" s="6" t="s">
        <v>18</v>
      </c>
      <c r="M188" s="6" t="s">
        <v>385</v>
      </c>
      <c r="N188" s="6" t="s">
        <v>18</v>
      </c>
      <c r="O188" s="6" t="s">
        <v>356</v>
      </c>
      <c r="P188" s="13">
        <v>85.266000000000005</v>
      </c>
      <c r="Q188" s="6" t="s">
        <v>263</v>
      </c>
      <c r="R188" s="6" t="s">
        <v>37</v>
      </c>
      <c r="S188" s="8">
        <v>43871.438009259262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55</v>
      </c>
      <c r="F189" s="6" t="s">
        <v>18</v>
      </c>
      <c r="G189" s="6" t="s">
        <v>226</v>
      </c>
      <c r="H189" s="6" t="s">
        <v>57</v>
      </c>
      <c r="I189" s="6" t="s">
        <v>57</v>
      </c>
      <c r="J189" s="7">
        <v>43856.246527777781</v>
      </c>
      <c r="K189" s="7">
        <v>43856.861111111109</v>
      </c>
      <c r="L189" s="6" t="s">
        <v>18</v>
      </c>
      <c r="M189" s="6" t="s">
        <v>386</v>
      </c>
      <c r="N189" s="6" t="s">
        <v>18</v>
      </c>
      <c r="O189" s="6" t="s">
        <v>387</v>
      </c>
      <c r="P189" s="13">
        <v>252.88300000000001</v>
      </c>
      <c r="Q189" s="6" t="s">
        <v>158</v>
      </c>
      <c r="R189" s="6" t="s">
        <v>163</v>
      </c>
      <c r="S189" s="8">
        <v>43856.866608796299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40</v>
      </c>
      <c r="F190" s="6" t="s">
        <v>18</v>
      </c>
      <c r="G190" s="6" t="s">
        <v>50</v>
      </c>
      <c r="H190" s="6" t="s">
        <v>51</v>
      </c>
      <c r="I190" s="6" t="s">
        <v>51</v>
      </c>
      <c r="J190" s="7">
        <v>43856.134722222225</v>
      </c>
      <c r="K190" s="7">
        <v>43856.443749999999</v>
      </c>
      <c r="L190" s="6" t="s">
        <v>18</v>
      </c>
      <c r="M190" s="6" t="s">
        <v>388</v>
      </c>
      <c r="N190" s="6" t="s">
        <v>18</v>
      </c>
      <c r="O190" s="6" t="s">
        <v>389</v>
      </c>
      <c r="P190" s="13">
        <v>264.08300000000003</v>
      </c>
      <c r="Q190" s="6" t="s">
        <v>390</v>
      </c>
      <c r="R190" s="6" t="s">
        <v>61</v>
      </c>
      <c r="S190" s="8">
        <v>43856.444293981483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40</v>
      </c>
      <c r="F191" s="6" t="s">
        <v>18</v>
      </c>
      <c r="G191" s="6" t="s">
        <v>325</v>
      </c>
      <c r="H191" s="6" t="s">
        <v>51</v>
      </c>
      <c r="I191" s="6" t="s">
        <v>51</v>
      </c>
      <c r="J191" s="7">
        <v>43856.050694444442</v>
      </c>
      <c r="K191" s="7">
        <v>43856.916655092595</v>
      </c>
      <c r="L191" s="6" t="s">
        <v>18</v>
      </c>
      <c r="M191" s="6" t="s">
        <v>391</v>
      </c>
      <c r="N191" s="6" t="s">
        <v>18</v>
      </c>
      <c r="O191" s="6" t="s">
        <v>353</v>
      </c>
      <c r="P191" s="13">
        <v>1427.501</v>
      </c>
      <c r="Q191" s="6" t="s">
        <v>392</v>
      </c>
      <c r="R191" s="6" t="s">
        <v>37</v>
      </c>
      <c r="S191" s="8">
        <v>43858.353842592594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55</v>
      </c>
      <c r="F192" s="6" t="s">
        <v>18</v>
      </c>
      <c r="G192" s="6" t="s">
        <v>56</v>
      </c>
      <c r="H192" s="6" t="s">
        <v>57</v>
      </c>
      <c r="I192" s="6" t="s">
        <v>57</v>
      </c>
      <c r="J192" s="7">
        <v>43856.013888888891</v>
      </c>
      <c r="K192" s="7">
        <v>43856.246527777781</v>
      </c>
      <c r="L192" s="6" t="s">
        <v>18</v>
      </c>
      <c r="M192" s="6" t="s">
        <v>393</v>
      </c>
      <c r="N192" s="6" t="s">
        <v>18</v>
      </c>
      <c r="O192" s="6" t="s">
        <v>394</v>
      </c>
      <c r="P192" s="13">
        <v>113.30500000000001</v>
      </c>
      <c r="Q192" s="6" t="s">
        <v>323</v>
      </c>
      <c r="R192" s="6" t="s">
        <v>61</v>
      </c>
      <c r="S192" s="8">
        <v>43856.356539351851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395</v>
      </c>
      <c r="F193" s="6" t="s">
        <v>18</v>
      </c>
      <c r="G193" s="6" t="s">
        <v>396</v>
      </c>
      <c r="H193" s="6" t="s">
        <v>397</v>
      </c>
      <c r="I193" s="6" t="s">
        <v>397</v>
      </c>
      <c r="J193" s="7">
        <v>43855.916666666664</v>
      </c>
      <c r="K193" s="7">
        <v>43856.375</v>
      </c>
      <c r="L193" s="6" t="s">
        <v>18</v>
      </c>
      <c r="M193" s="6" t="s">
        <v>398</v>
      </c>
      <c r="N193" s="6" t="s">
        <v>18</v>
      </c>
      <c r="O193" s="6" t="s">
        <v>399</v>
      </c>
      <c r="P193" s="13">
        <v>63.539000000000001</v>
      </c>
      <c r="Q193" s="6" t="s">
        <v>400</v>
      </c>
      <c r="R193" s="6" t="s">
        <v>61</v>
      </c>
      <c r="S193" s="8">
        <v>43856.377754629626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107</v>
      </c>
      <c r="F194" s="6" t="s">
        <v>18</v>
      </c>
      <c r="G194" s="6">
        <v>333</v>
      </c>
      <c r="H194" s="6" t="s">
        <v>98</v>
      </c>
      <c r="I194" s="6" t="s">
        <v>98</v>
      </c>
      <c r="J194" s="7">
        <v>43855.916666666664</v>
      </c>
      <c r="K194" s="7">
        <v>43856.916655092595</v>
      </c>
      <c r="L194" s="6" t="s">
        <v>18</v>
      </c>
      <c r="M194" s="6" t="s">
        <v>401</v>
      </c>
      <c r="N194" s="6" t="s">
        <v>18</v>
      </c>
      <c r="O194" s="6" t="s">
        <v>402</v>
      </c>
      <c r="P194" s="13">
        <v>167.006</v>
      </c>
      <c r="Q194" s="6" t="s">
        <v>110</v>
      </c>
      <c r="R194" s="6" t="s">
        <v>111</v>
      </c>
      <c r="S194" s="8">
        <v>43863.460092592592</v>
      </c>
    </row>
    <row r="195" spans="2:19" x14ac:dyDescent="0.25">
      <c r="B195" s="5" t="s">
        <v>18</v>
      </c>
      <c r="C195" s="6" t="s">
        <v>112</v>
      </c>
      <c r="D195" s="6" t="s">
        <v>20</v>
      </c>
      <c r="E195" s="6" t="s">
        <v>113</v>
      </c>
      <c r="F195" s="6" t="s">
        <v>18</v>
      </c>
      <c r="G195" s="6" t="s">
        <v>114</v>
      </c>
      <c r="H195" s="6" t="s">
        <v>115</v>
      </c>
      <c r="I195" s="6" t="s">
        <v>115</v>
      </c>
      <c r="J195" s="7">
        <v>43855.916666666664</v>
      </c>
      <c r="K195" s="7">
        <v>43856.916655092595</v>
      </c>
      <c r="L195" s="6" t="s">
        <v>18</v>
      </c>
      <c r="M195" s="6" t="s">
        <v>403</v>
      </c>
      <c r="N195" s="6" t="s">
        <v>18</v>
      </c>
      <c r="O195" s="6" t="s">
        <v>345</v>
      </c>
      <c r="P195" s="13">
        <v>373.654</v>
      </c>
      <c r="Q195" s="6" t="s">
        <v>118</v>
      </c>
      <c r="R195" s="6" t="s">
        <v>37</v>
      </c>
      <c r="S195" s="8">
        <v>43909.366608796299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40</v>
      </c>
      <c r="F196" s="6" t="s">
        <v>18</v>
      </c>
      <c r="G196" s="6" t="s">
        <v>84</v>
      </c>
      <c r="H196" s="6" t="s">
        <v>85</v>
      </c>
      <c r="I196" s="6" t="s">
        <v>85</v>
      </c>
      <c r="J196" s="7">
        <v>43855.916666666664</v>
      </c>
      <c r="K196" s="7">
        <v>43856.388888888891</v>
      </c>
      <c r="L196" s="6" t="s">
        <v>18</v>
      </c>
      <c r="M196" s="6" t="s">
        <v>404</v>
      </c>
      <c r="N196" s="6" t="s">
        <v>18</v>
      </c>
      <c r="O196" s="6" t="s">
        <v>405</v>
      </c>
      <c r="P196" s="13">
        <v>2052.6489999999999</v>
      </c>
      <c r="Q196" s="6" t="s">
        <v>406</v>
      </c>
      <c r="R196" s="6" t="s">
        <v>131</v>
      </c>
      <c r="S196" s="8">
        <v>43859.675081018519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40</v>
      </c>
      <c r="F197" s="6" t="s">
        <v>18</v>
      </c>
      <c r="G197" s="6" t="s">
        <v>89</v>
      </c>
      <c r="H197" s="6" t="s">
        <v>42</v>
      </c>
      <c r="I197" s="6" t="s">
        <v>42</v>
      </c>
      <c r="J197" s="7">
        <v>43855.916666666664</v>
      </c>
      <c r="K197" s="7">
        <v>43856.050694444442</v>
      </c>
      <c r="L197" s="6" t="s">
        <v>18</v>
      </c>
      <c r="M197" s="6" t="s">
        <v>407</v>
      </c>
      <c r="N197" s="6" t="s">
        <v>18</v>
      </c>
      <c r="O197" s="6" t="s">
        <v>408</v>
      </c>
      <c r="P197" s="13">
        <v>215.255</v>
      </c>
      <c r="Q197" s="6" t="s">
        <v>409</v>
      </c>
      <c r="R197" s="6" t="s">
        <v>37</v>
      </c>
      <c r="S197" s="8">
        <v>43857.462592592594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62</v>
      </c>
      <c r="F198" s="6" t="s">
        <v>18</v>
      </c>
      <c r="G198" s="6" t="s">
        <v>346</v>
      </c>
      <c r="H198" s="6" t="s">
        <v>64</v>
      </c>
      <c r="I198" s="6" t="s">
        <v>64</v>
      </c>
      <c r="J198" s="7">
        <v>43855.916666666664</v>
      </c>
      <c r="K198" s="7">
        <v>43856.916655092595</v>
      </c>
      <c r="L198" s="6" t="s">
        <v>18</v>
      </c>
      <c r="M198" s="6" t="s">
        <v>410</v>
      </c>
      <c r="N198" s="6" t="s">
        <v>18</v>
      </c>
      <c r="O198" s="6" t="s">
        <v>347</v>
      </c>
      <c r="P198" s="13">
        <v>93.242000000000004</v>
      </c>
      <c r="Q198" s="6" t="s">
        <v>349</v>
      </c>
      <c r="R198" s="6" t="s">
        <v>61</v>
      </c>
      <c r="S198" s="8">
        <v>43857.729247685187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68</v>
      </c>
      <c r="F199" s="6" t="s">
        <v>18</v>
      </c>
      <c r="G199" s="6" t="s">
        <v>69</v>
      </c>
      <c r="H199" s="6" t="s">
        <v>70</v>
      </c>
      <c r="I199" s="6" t="s">
        <v>70</v>
      </c>
      <c r="J199" s="7">
        <v>43855.916666666664</v>
      </c>
      <c r="K199" s="7">
        <v>43856.600694444445</v>
      </c>
      <c r="L199" s="6" t="s">
        <v>18</v>
      </c>
      <c r="M199" s="6" t="s">
        <v>411</v>
      </c>
      <c r="N199" s="6" t="s">
        <v>18</v>
      </c>
      <c r="O199" s="6" t="s">
        <v>412</v>
      </c>
      <c r="P199" s="13">
        <v>3437.4119999999998</v>
      </c>
      <c r="Q199" s="6" t="s">
        <v>413</v>
      </c>
      <c r="R199" s="6" t="s">
        <v>37</v>
      </c>
      <c r="S199" s="8">
        <v>43857.452928240738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55</v>
      </c>
      <c r="F200" s="6" t="s">
        <v>18</v>
      </c>
      <c r="G200" s="6" t="s">
        <v>211</v>
      </c>
      <c r="H200" s="6" t="s">
        <v>57</v>
      </c>
      <c r="I200" s="6" t="s">
        <v>57</v>
      </c>
      <c r="J200" s="7">
        <v>43855.916666666664</v>
      </c>
      <c r="K200" s="7">
        <v>43856.013888888891</v>
      </c>
      <c r="L200" s="6" t="s">
        <v>18</v>
      </c>
      <c r="M200" s="6" t="s">
        <v>414</v>
      </c>
      <c r="N200" s="6" t="s">
        <v>18</v>
      </c>
      <c r="O200" s="6" t="s">
        <v>415</v>
      </c>
      <c r="P200" s="13">
        <v>41.524999999999999</v>
      </c>
      <c r="Q200" s="6" t="s">
        <v>372</v>
      </c>
      <c r="R200" s="6" t="s">
        <v>83</v>
      </c>
      <c r="S200" s="8">
        <v>43856.016759259262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264</v>
      </c>
      <c r="F201" s="6" t="s">
        <v>18</v>
      </c>
      <c r="G201" s="6" t="s">
        <v>416</v>
      </c>
      <c r="H201" s="6" t="s">
        <v>64</v>
      </c>
      <c r="I201" s="6" t="s">
        <v>64</v>
      </c>
      <c r="J201" s="7">
        <v>43855.916666666664</v>
      </c>
      <c r="K201" s="7">
        <v>43856.690972222219</v>
      </c>
      <c r="L201" s="6" t="s">
        <v>18</v>
      </c>
      <c r="M201" s="6" t="s">
        <v>417</v>
      </c>
      <c r="N201" s="6" t="s">
        <v>18</v>
      </c>
      <c r="O201" s="6" t="s">
        <v>418</v>
      </c>
      <c r="P201" s="13">
        <v>146.352</v>
      </c>
      <c r="Q201" s="6" t="s">
        <v>419</v>
      </c>
      <c r="R201" s="6" t="s">
        <v>37</v>
      </c>
      <c r="S201" s="8">
        <v>43857.448263888888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77</v>
      </c>
      <c r="F202" s="6" t="s">
        <v>18</v>
      </c>
      <c r="G202" s="6" t="s">
        <v>350</v>
      </c>
      <c r="H202" s="6" t="s">
        <v>79</v>
      </c>
      <c r="I202" s="6" t="s">
        <v>79</v>
      </c>
      <c r="J202" s="7">
        <v>43855.916666666664</v>
      </c>
      <c r="K202" s="7">
        <v>43856.916655092595</v>
      </c>
      <c r="L202" s="6" t="s">
        <v>18</v>
      </c>
      <c r="M202" s="6" t="s">
        <v>420</v>
      </c>
      <c r="N202" s="6" t="s">
        <v>18</v>
      </c>
      <c r="O202" s="6" t="s">
        <v>351</v>
      </c>
      <c r="P202" s="13">
        <v>211.79</v>
      </c>
      <c r="Q202" s="6" t="s">
        <v>135</v>
      </c>
      <c r="R202" s="6" t="s">
        <v>163</v>
      </c>
      <c r="S202" s="8">
        <v>43856.994976851849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27</v>
      </c>
      <c r="F203" s="6" t="s">
        <v>18</v>
      </c>
      <c r="G203" s="6" t="s">
        <v>150</v>
      </c>
      <c r="H203" s="6" t="s">
        <v>29</v>
      </c>
      <c r="I203" s="6" t="s">
        <v>29</v>
      </c>
      <c r="J203" s="7">
        <v>43855.916666666664</v>
      </c>
      <c r="K203" s="7">
        <v>43856.486111111109</v>
      </c>
      <c r="L203" s="6" t="s">
        <v>18</v>
      </c>
      <c r="M203" s="6" t="s">
        <v>421</v>
      </c>
      <c r="N203" s="6" t="s">
        <v>18</v>
      </c>
      <c r="O203" s="6" t="s">
        <v>422</v>
      </c>
      <c r="P203" s="13">
        <v>152.01400000000001</v>
      </c>
      <c r="Q203" s="6" t="s">
        <v>423</v>
      </c>
      <c r="R203" s="6" t="s">
        <v>37</v>
      </c>
      <c r="S203" s="8">
        <v>43857.502199074072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33</v>
      </c>
      <c r="F204" s="6" t="s">
        <v>18</v>
      </c>
      <c r="G204" s="6" t="s">
        <v>150</v>
      </c>
      <c r="H204" s="6" t="s">
        <v>29</v>
      </c>
      <c r="I204" s="6" t="s">
        <v>29</v>
      </c>
      <c r="J204" s="7">
        <v>43855.916666666664</v>
      </c>
      <c r="K204" s="7">
        <v>43856.486111111109</v>
      </c>
      <c r="L204" s="6" t="s">
        <v>18</v>
      </c>
      <c r="M204" s="6" t="s">
        <v>421</v>
      </c>
      <c r="N204" s="6" t="s">
        <v>18</v>
      </c>
      <c r="O204" s="6" t="s">
        <v>422</v>
      </c>
      <c r="P204" s="13">
        <v>213.096</v>
      </c>
      <c r="Q204" s="6" t="s">
        <v>36</v>
      </c>
      <c r="R204" s="6" t="s">
        <v>37</v>
      </c>
      <c r="S204" s="8">
        <v>43857.501099537039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38</v>
      </c>
      <c r="F205" s="6" t="s">
        <v>18</v>
      </c>
      <c r="G205" s="6" t="s">
        <v>150</v>
      </c>
      <c r="H205" s="6" t="s">
        <v>29</v>
      </c>
      <c r="I205" s="6" t="s">
        <v>29</v>
      </c>
      <c r="J205" s="7">
        <v>43855.916666666664</v>
      </c>
      <c r="K205" s="7">
        <v>43856.486111111109</v>
      </c>
      <c r="L205" s="6" t="s">
        <v>18</v>
      </c>
      <c r="M205" s="6" t="s">
        <v>421</v>
      </c>
      <c r="N205" s="6" t="s">
        <v>18</v>
      </c>
      <c r="O205" s="6" t="s">
        <v>422</v>
      </c>
      <c r="P205" s="13">
        <v>929.03700000000003</v>
      </c>
      <c r="Q205" s="6" t="s">
        <v>423</v>
      </c>
      <c r="R205" s="6" t="s">
        <v>37</v>
      </c>
      <c r="S205" s="8">
        <v>43857.5075</v>
      </c>
    </row>
    <row r="206" spans="2:19" x14ac:dyDescent="0.25">
      <c r="B206" s="5" t="s">
        <v>18</v>
      </c>
      <c r="C206" s="6" t="s">
        <v>112</v>
      </c>
      <c r="D206" s="6" t="s">
        <v>20</v>
      </c>
      <c r="E206" s="6" t="s">
        <v>164</v>
      </c>
      <c r="F206" s="6" t="s">
        <v>18</v>
      </c>
      <c r="G206" s="6" t="s">
        <v>165</v>
      </c>
      <c r="H206" s="6" t="s">
        <v>166</v>
      </c>
      <c r="I206" s="6" t="s">
        <v>166</v>
      </c>
      <c r="J206" s="7">
        <v>43855.916666666664</v>
      </c>
      <c r="K206" s="7">
        <v>43856.916655092595</v>
      </c>
      <c r="L206" s="6" t="s">
        <v>18</v>
      </c>
      <c r="M206" s="6" t="s">
        <v>424</v>
      </c>
      <c r="N206" s="6" t="s">
        <v>18</v>
      </c>
      <c r="O206" s="6" t="s">
        <v>425</v>
      </c>
      <c r="P206" s="13">
        <v>355.44299999999998</v>
      </c>
      <c r="Q206" s="6" t="s">
        <v>169</v>
      </c>
      <c r="R206" s="6" t="s">
        <v>37</v>
      </c>
      <c r="S206" s="8">
        <v>43857.506701388891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40</v>
      </c>
      <c r="F207" s="6" t="s">
        <v>18</v>
      </c>
      <c r="G207" s="6" t="s">
        <v>46</v>
      </c>
      <c r="H207" s="6" t="s">
        <v>42</v>
      </c>
      <c r="I207" s="6" t="s">
        <v>42</v>
      </c>
      <c r="J207" s="7">
        <v>43855.916666666664</v>
      </c>
      <c r="K207" s="7">
        <v>43856.134722222225</v>
      </c>
      <c r="L207" s="6" t="s">
        <v>18</v>
      </c>
      <c r="M207" s="6" t="s">
        <v>426</v>
      </c>
      <c r="N207" s="6" t="s">
        <v>18</v>
      </c>
      <c r="O207" s="6" t="s">
        <v>427</v>
      </c>
      <c r="P207" s="13">
        <v>225.042</v>
      </c>
      <c r="Q207" s="6" t="s">
        <v>428</v>
      </c>
      <c r="R207" s="6" t="s">
        <v>37</v>
      </c>
      <c r="S207" s="8">
        <v>43857.463182870371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170</v>
      </c>
      <c r="F208" s="6" t="s">
        <v>18</v>
      </c>
      <c r="G208" s="6">
        <v>3350</v>
      </c>
      <c r="H208" s="6" t="s">
        <v>22</v>
      </c>
      <c r="I208" s="6" t="s">
        <v>22</v>
      </c>
      <c r="J208" s="7">
        <v>43855.916666666664</v>
      </c>
      <c r="K208" s="7">
        <v>43856.916655092595</v>
      </c>
      <c r="L208" s="6" t="s">
        <v>18</v>
      </c>
      <c r="M208" s="6" t="s">
        <v>18</v>
      </c>
      <c r="N208" s="6" t="s">
        <v>18</v>
      </c>
      <c r="O208" s="6" t="s">
        <v>18</v>
      </c>
      <c r="P208" s="13">
        <v>771.86400000000003</v>
      </c>
      <c r="Q208" s="6" t="s">
        <v>429</v>
      </c>
      <c r="R208" s="6" t="s">
        <v>172</v>
      </c>
      <c r="S208" s="8">
        <v>43856.949374999997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173</v>
      </c>
      <c r="F209" s="6" t="s">
        <v>18</v>
      </c>
      <c r="G209" s="6" t="s">
        <v>174</v>
      </c>
      <c r="H209" s="6" t="s">
        <v>175</v>
      </c>
      <c r="I209" s="6" t="s">
        <v>175</v>
      </c>
      <c r="J209" s="7">
        <v>43855.916666666664</v>
      </c>
      <c r="K209" s="7">
        <v>43856.916655092595</v>
      </c>
      <c r="L209" s="6" t="s">
        <v>18</v>
      </c>
      <c r="M209" s="6" t="s">
        <v>18</v>
      </c>
      <c r="N209" s="6" t="s">
        <v>18</v>
      </c>
      <c r="O209" s="6" t="s">
        <v>18</v>
      </c>
      <c r="P209" s="13">
        <v>1109.9760000000001</v>
      </c>
      <c r="Q209" s="6" t="s">
        <v>176</v>
      </c>
      <c r="R209" s="6" t="s">
        <v>172</v>
      </c>
      <c r="S209" s="8">
        <v>43856.949444444443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177</v>
      </c>
      <c r="F210" s="6" t="s">
        <v>18</v>
      </c>
      <c r="G210" s="6" t="s">
        <v>178</v>
      </c>
      <c r="H210" s="6" t="s">
        <v>179</v>
      </c>
      <c r="I210" s="6" t="s">
        <v>179</v>
      </c>
      <c r="J210" s="7">
        <v>43855.916666666664</v>
      </c>
      <c r="K210" s="7">
        <v>43856.916655092595</v>
      </c>
      <c r="L210" s="6" t="s">
        <v>18</v>
      </c>
      <c r="M210" s="6" t="s">
        <v>18</v>
      </c>
      <c r="N210" s="6" t="s">
        <v>18</v>
      </c>
      <c r="O210" s="6" t="s">
        <v>18</v>
      </c>
      <c r="P210" s="13">
        <v>1012.956</v>
      </c>
      <c r="Q210" s="6" t="s">
        <v>180</v>
      </c>
      <c r="R210" s="6" t="s">
        <v>172</v>
      </c>
      <c r="S210" s="8">
        <v>43856.949467592596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177</v>
      </c>
      <c r="F211" s="6" t="s">
        <v>18</v>
      </c>
      <c r="G211" s="6" t="s">
        <v>181</v>
      </c>
      <c r="H211" s="6" t="s">
        <v>179</v>
      </c>
      <c r="I211" s="6" t="s">
        <v>179</v>
      </c>
      <c r="J211" s="7">
        <v>43855.916666666664</v>
      </c>
      <c r="K211" s="7">
        <v>43856.916655092595</v>
      </c>
      <c r="L211" s="6" t="s">
        <v>18</v>
      </c>
      <c r="M211" s="6" t="s">
        <v>18</v>
      </c>
      <c r="N211" s="6" t="s">
        <v>18</v>
      </c>
      <c r="O211" s="6" t="s">
        <v>18</v>
      </c>
      <c r="P211" s="13">
        <v>1008.79</v>
      </c>
      <c r="Q211" s="6" t="s">
        <v>182</v>
      </c>
      <c r="R211" s="6" t="s">
        <v>172</v>
      </c>
      <c r="S211" s="8">
        <v>43856.949467592596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183</v>
      </c>
      <c r="F212" s="6" t="s">
        <v>18</v>
      </c>
      <c r="G212" s="6" t="s">
        <v>184</v>
      </c>
      <c r="H212" s="6" t="s">
        <v>185</v>
      </c>
      <c r="I212" s="6" t="s">
        <v>185</v>
      </c>
      <c r="J212" s="7">
        <v>43855.916666666664</v>
      </c>
      <c r="K212" s="7">
        <v>43856.916655092595</v>
      </c>
      <c r="L212" s="6" t="s">
        <v>18</v>
      </c>
      <c r="M212" s="6" t="s">
        <v>18</v>
      </c>
      <c r="N212" s="6" t="s">
        <v>18</v>
      </c>
      <c r="O212" s="6" t="s">
        <v>18</v>
      </c>
      <c r="P212" s="13">
        <v>1019.193</v>
      </c>
      <c r="Q212" s="6" t="s">
        <v>186</v>
      </c>
      <c r="R212" s="6" t="s">
        <v>172</v>
      </c>
      <c r="S212" s="8">
        <v>43856.949479166666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187</v>
      </c>
      <c r="F213" s="6" t="s">
        <v>18</v>
      </c>
      <c r="G213" s="6" t="s">
        <v>188</v>
      </c>
      <c r="H213" s="6" t="s">
        <v>189</v>
      </c>
      <c r="I213" s="6" t="s">
        <v>189</v>
      </c>
      <c r="J213" s="7">
        <v>43855.916666666664</v>
      </c>
      <c r="K213" s="7">
        <v>43856.916655092595</v>
      </c>
      <c r="L213" s="6" t="s">
        <v>18</v>
      </c>
      <c r="M213" s="6" t="s">
        <v>18</v>
      </c>
      <c r="N213" s="6" t="s">
        <v>18</v>
      </c>
      <c r="O213" s="6" t="s">
        <v>18</v>
      </c>
      <c r="P213" s="13">
        <v>1458.395</v>
      </c>
      <c r="Q213" s="6" t="s">
        <v>190</v>
      </c>
      <c r="R213" s="6" t="s">
        <v>172</v>
      </c>
      <c r="S213" s="8">
        <v>43856.949490740742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27</v>
      </c>
      <c r="F214" s="6" t="s">
        <v>18</v>
      </c>
      <c r="G214" s="6" t="s">
        <v>150</v>
      </c>
      <c r="H214" s="6" t="s">
        <v>29</v>
      </c>
      <c r="I214" s="6" t="s">
        <v>29</v>
      </c>
      <c r="J214" s="7">
        <v>43855.913194444445</v>
      </c>
      <c r="K214" s="7">
        <v>43855.916655092595</v>
      </c>
      <c r="L214" s="6" t="s">
        <v>18</v>
      </c>
      <c r="M214" s="6" t="s">
        <v>430</v>
      </c>
      <c r="N214" s="6" t="s">
        <v>18</v>
      </c>
      <c r="O214" s="6" t="s">
        <v>421</v>
      </c>
      <c r="P214" s="13">
        <v>0.85699999999999998</v>
      </c>
      <c r="Q214" s="6" t="s">
        <v>431</v>
      </c>
      <c r="R214" s="6" t="s">
        <v>37</v>
      </c>
      <c r="S214" s="8">
        <v>43857.502199074072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33</v>
      </c>
      <c r="F215" s="6" t="s">
        <v>18</v>
      </c>
      <c r="G215" s="6" t="s">
        <v>150</v>
      </c>
      <c r="H215" s="6" t="s">
        <v>29</v>
      </c>
      <c r="I215" s="6" t="s">
        <v>29</v>
      </c>
      <c r="J215" s="7">
        <v>43855.913194444445</v>
      </c>
      <c r="K215" s="7">
        <v>43855.916655092595</v>
      </c>
      <c r="L215" s="6" t="s">
        <v>18</v>
      </c>
      <c r="M215" s="6" t="s">
        <v>430</v>
      </c>
      <c r="N215" s="6" t="s">
        <v>18</v>
      </c>
      <c r="O215" s="6" t="s">
        <v>421</v>
      </c>
      <c r="P215" s="13">
        <v>1.21</v>
      </c>
      <c r="Q215" s="6" t="s">
        <v>25</v>
      </c>
      <c r="R215" s="6" t="s">
        <v>37</v>
      </c>
      <c r="S215" s="8">
        <v>43857.501099537039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38</v>
      </c>
      <c r="F216" s="6" t="s">
        <v>18</v>
      </c>
      <c r="G216" s="6" t="s">
        <v>150</v>
      </c>
      <c r="H216" s="6" t="s">
        <v>29</v>
      </c>
      <c r="I216" s="6" t="s">
        <v>29</v>
      </c>
      <c r="J216" s="7">
        <v>43855.913194444445</v>
      </c>
      <c r="K216" s="7">
        <v>43855.916655092595</v>
      </c>
      <c r="L216" s="6" t="s">
        <v>18</v>
      </c>
      <c r="M216" s="6" t="s">
        <v>430</v>
      </c>
      <c r="N216" s="6" t="s">
        <v>18</v>
      </c>
      <c r="O216" s="6" t="s">
        <v>421</v>
      </c>
      <c r="P216" s="13">
        <v>0.41</v>
      </c>
      <c r="Q216" s="6" t="s">
        <v>431</v>
      </c>
      <c r="R216" s="6" t="s">
        <v>37</v>
      </c>
      <c r="S216" s="8">
        <v>43857.5075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77</v>
      </c>
      <c r="F217" s="6" t="s">
        <v>18</v>
      </c>
      <c r="G217" s="6" t="s">
        <v>350</v>
      </c>
      <c r="H217" s="6" t="s">
        <v>79</v>
      </c>
      <c r="I217" s="6" t="s">
        <v>79</v>
      </c>
      <c r="J217" s="7">
        <v>43855.90902777778</v>
      </c>
      <c r="K217" s="7">
        <v>43855.916655092595</v>
      </c>
      <c r="L217" s="6" t="s">
        <v>18</v>
      </c>
      <c r="M217" s="6" t="s">
        <v>432</v>
      </c>
      <c r="N217" s="6" t="s">
        <v>18</v>
      </c>
      <c r="O217" s="6" t="s">
        <v>420</v>
      </c>
      <c r="P217" s="13">
        <v>3.1669999999999998</v>
      </c>
      <c r="Q217" s="6" t="s">
        <v>135</v>
      </c>
      <c r="R217" s="6" t="s">
        <v>163</v>
      </c>
      <c r="S217" s="8">
        <v>43856.994976851849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55</v>
      </c>
      <c r="F218" s="6" t="s">
        <v>18</v>
      </c>
      <c r="G218" s="6" t="s">
        <v>211</v>
      </c>
      <c r="H218" s="6" t="s">
        <v>57</v>
      </c>
      <c r="I218" s="6" t="s">
        <v>57</v>
      </c>
      <c r="J218" s="7">
        <v>43855.798611111109</v>
      </c>
      <c r="K218" s="7">
        <v>43855.916655092595</v>
      </c>
      <c r="L218" s="6" t="s">
        <v>18</v>
      </c>
      <c r="M218" s="6" t="s">
        <v>433</v>
      </c>
      <c r="N218" s="6" t="s">
        <v>18</v>
      </c>
      <c r="O218" s="6" t="s">
        <v>414</v>
      </c>
      <c r="P218" s="13">
        <v>45.845999999999997</v>
      </c>
      <c r="Q218" s="6" t="s">
        <v>372</v>
      </c>
      <c r="R218" s="6" t="s">
        <v>83</v>
      </c>
      <c r="S218" s="8">
        <v>43856.016759259262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33</v>
      </c>
      <c r="F219" s="6" t="s">
        <v>18</v>
      </c>
      <c r="G219" s="6">
        <v>363</v>
      </c>
      <c r="H219" s="6" t="s">
        <v>210</v>
      </c>
      <c r="I219" s="6" t="s">
        <v>210</v>
      </c>
      <c r="J219" s="7">
        <v>43855.75</v>
      </c>
      <c r="K219" s="7">
        <v>43855.913194444445</v>
      </c>
      <c r="L219" s="6" t="s">
        <v>18</v>
      </c>
      <c r="M219" s="6" t="s">
        <v>434</v>
      </c>
      <c r="N219" s="6" t="s">
        <v>18</v>
      </c>
      <c r="O219" s="6" t="s">
        <v>435</v>
      </c>
      <c r="P219" s="13">
        <v>291.57</v>
      </c>
      <c r="Q219" s="6" t="s">
        <v>25</v>
      </c>
      <c r="R219" s="6" t="s">
        <v>37</v>
      </c>
      <c r="S219" s="8">
        <v>43857.414675925924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38</v>
      </c>
      <c r="F220" s="6" t="s">
        <v>18</v>
      </c>
      <c r="G220" s="6">
        <v>363</v>
      </c>
      <c r="H220" s="6" t="s">
        <v>210</v>
      </c>
      <c r="I220" s="6" t="s">
        <v>210</v>
      </c>
      <c r="J220" s="7">
        <v>43855.75</v>
      </c>
      <c r="K220" s="7">
        <v>43855.913194444445</v>
      </c>
      <c r="L220" s="6" t="s">
        <v>18</v>
      </c>
      <c r="M220" s="6" t="s">
        <v>18</v>
      </c>
      <c r="N220" s="6" t="s">
        <v>18</v>
      </c>
      <c r="O220" s="6" t="s">
        <v>18</v>
      </c>
      <c r="P220" s="13">
        <v>19.498000000000001</v>
      </c>
      <c r="Q220" s="6" t="s">
        <v>39</v>
      </c>
      <c r="R220" s="6" t="s">
        <v>37</v>
      </c>
      <c r="S220" s="8">
        <v>43857.414247685185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27</v>
      </c>
      <c r="F221" s="6" t="s">
        <v>18</v>
      </c>
      <c r="G221" s="6" t="s">
        <v>28</v>
      </c>
      <c r="H221" s="6" t="s">
        <v>29</v>
      </c>
      <c r="I221" s="6" t="s">
        <v>29</v>
      </c>
      <c r="J221" s="7">
        <v>43855.75</v>
      </c>
      <c r="K221" s="7">
        <v>43855.913194444445</v>
      </c>
      <c r="L221" s="6" t="s">
        <v>18</v>
      </c>
      <c r="M221" s="6" t="s">
        <v>436</v>
      </c>
      <c r="N221" s="6" t="s">
        <v>18</v>
      </c>
      <c r="O221" s="6" t="s">
        <v>437</v>
      </c>
      <c r="P221" s="13">
        <v>36.878</v>
      </c>
      <c r="Q221" s="6" t="s">
        <v>438</v>
      </c>
      <c r="R221" s="6" t="s">
        <v>83</v>
      </c>
      <c r="S221" s="8">
        <v>43855.913657407407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27</v>
      </c>
      <c r="F222" s="6" t="s">
        <v>18</v>
      </c>
      <c r="G222" s="6" t="s">
        <v>28</v>
      </c>
      <c r="H222" s="6" t="s">
        <v>29</v>
      </c>
      <c r="I222" s="6" t="s">
        <v>29</v>
      </c>
      <c r="J222" s="7">
        <v>43855.295138888891</v>
      </c>
      <c r="K222" s="7">
        <v>43855.75</v>
      </c>
      <c r="L222" s="6" t="s">
        <v>18</v>
      </c>
      <c r="M222" s="6" t="s">
        <v>439</v>
      </c>
      <c r="N222" s="6" t="s">
        <v>18</v>
      </c>
      <c r="O222" s="6" t="s">
        <v>436</v>
      </c>
      <c r="P222" s="13">
        <v>138.52000000000001</v>
      </c>
      <c r="Q222" s="6" t="s">
        <v>438</v>
      </c>
      <c r="R222" s="6" t="s">
        <v>37</v>
      </c>
      <c r="S222" s="8">
        <v>43857.4374537037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33</v>
      </c>
      <c r="F223" s="6" t="s">
        <v>18</v>
      </c>
      <c r="G223" s="6" t="s">
        <v>28</v>
      </c>
      <c r="H223" s="6" t="s">
        <v>29</v>
      </c>
      <c r="I223" s="6" t="s">
        <v>29</v>
      </c>
      <c r="J223" s="7">
        <v>43855.295138888891</v>
      </c>
      <c r="K223" s="7">
        <v>43855.75</v>
      </c>
      <c r="L223" s="6" t="s">
        <v>18</v>
      </c>
      <c r="M223" s="6" t="s">
        <v>439</v>
      </c>
      <c r="N223" s="6" t="s">
        <v>18</v>
      </c>
      <c r="O223" s="6" t="s">
        <v>436</v>
      </c>
      <c r="P223" s="13">
        <v>174.642</v>
      </c>
      <c r="Q223" s="6" t="s">
        <v>25</v>
      </c>
      <c r="R223" s="6" t="s">
        <v>37</v>
      </c>
      <c r="S223" s="8">
        <v>43857.436874999999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38</v>
      </c>
      <c r="F224" s="6" t="s">
        <v>18</v>
      </c>
      <c r="G224" s="6" t="s">
        <v>28</v>
      </c>
      <c r="H224" s="6" t="s">
        <v>29</v>
      </c>
      <c r="I224" s="6" t="s">
        <v>29</v>
      </c>
      <c r="J224" s="7">
        <v>43855.295138888891</v>
      </c>
      <c r="K224" s="7">
        <v>43855.75</v>
      </c>
      <c r="L224" s="6" t="s">
        <v>18</v>
      </c>
      <c r="M224" s="6" t="s">
        <v>439</v>
      </c>
      <c r="N224" s="6" t="s">
        <v>18</v>
      </c>
      <c r="O224" s="6" t="s">
        <v>436</v>
      </c>
      <c r="P224" s="13">
        <v>758.75800000000004</v>
      </c>
      <c r="Q224" s="6" t="s">
        <v>39</v>
      </c>
      <c r="R224" s="6" t="s">
        <v>37</v>
      </c>
      <c r="S224" s="8">
        <v>43857.438796296294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55</v>
      </c>
      <c r="F225" s="6" t="s">
        <v>18</v>
      </c>
      <c r="G225" s="6" t="s">
        <v>155</v>
      </c>
      <c r="H225" s="6" t="s">
        <v>57</v>
      </c>
      <c r="I225" s="6" t="s">
        <v>57</v>
      </c>
      <c r="J225" s="7">
        <v>43855.291666666664</v>
      </c>
      <c r="K225" s="7">
        <v>43855.798611111109</v>
      </c>
      <c r="L225" s="6" t="s">
        <v>18</v>
      </c>
      <c r="M225" s="6" t="s">
        <v>440</v>
      </c>
      <c r="N225" s="6" t="s">
        <v>18</v>
      </c>
      <c r="O225" s="6" t="s">
        <v>441</v>
      </c>
      <c r="P225" s="13">
        <v>212.02799999999999</v>
      </c>
      <c r="Q225" s="6" t="s">
        <v>303</v>
      </c>
      <c r="R225" s="6" t="s">
        <v>163</v>
      </c>
      <c r="S225" s="8">
        <v>43855.799629629626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68</v>
      </c>
      <c r="F226" s="6" t="s">
        <v>18</v>
      </c>
      <c r="G226" s="6" t="s">
        <v>69</v>
      </c>
      <c r="H226" s="6" t="s">
        <v>70</v>
      </c>
      <c r="I226" s="6" t="s">
        <v>70</v>
      </c>
      <c r="J226" s="7">
        <v>43855.254861111112</v>
      </c>
      <c r="K226" s="7">
        <v>43855.916655092595</v>
      </c>
      <c r="L226" s="6" t="s">
        <v>18</v>
      </c>
      <c r="M226" s="6" t="s">
        <v>442</v>
      </c>
      <c r="N226" s="6" t="s">
        <v>18</v>
      </c>
      <c r="O226" s="6" t="s">
        <v>411</v>
      </c>
      <c r="P226" s="13">
        <v>3268.904</v>
      </c>
      <c r="Q226" s="6" t="s">
        <v>413</v>
      </c>
      <c r="R226" s="6" t="s">
        <v>37</v>
      </c>
      <c r="S226" s="8">
        <v>43857.452928240738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264</v>
      </c>
      <c r="F227" s="6" t="s">
        <v>18</v>
      </c>
      <c r="G227" s="6" t="s">
        <v>365</v>
      </c>
      <c r="H227" s="6" t="s">
        <v>64</v>
      </c>
      <c r="I227" s="6" t="s">
        <v>64</v>
      </c>
      <c r="J227" s="7">
        <v>43855.201388888891</v>
      </c>
      <c r="K227" s="7">
        <v>43855.798611111109</v>
      </c>
      <c r="L227" s="6" t="s">
        <v>18</v>
      </c>
      <c r="M227" s="6" t="s">
        <v>443</v>
      </c>
      <c r="N227" s="6" t="s">
        <v>18</v>
      </c>
      <c r="O227" s="6" t="s">
        <v>444</v>
      </c>
      <c r="P227" s="13">
        <v>130.06899999999999</v>
      </c>
      <c r="Q227" s="6" t="s">
        <v>368</v>
      </c>
      <c r="R227" s="6" t="s">
        <v>37</v>
      </c>
      <c r="S227" s="8">
        <v>43857.388449074075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77</v>
      </c>
      <c r="F228" s="6" t="s">
        <v>18</v>
      </c>
      <c r="G228" s="6" t="s">
        <v>242</v>
      </c>
      <c r="H228" s="6" t="s">
        <v>79</v>
      </c>
      <c r="I228" s="6" t="s">
        <v>79</v>
      </c>
      <c r="J228" s="7">
        <v>43855.090277777781</v>
      </c>
      <c r="K228" s="7">
        <v>43855.90902777778</v>
      </c>
      <c r="L228" s="6" t="s">
        <v>18</v>
      </c>
      <c r="M228" s="6" t="s">
        <v>445</v>
      </c>
      <c r="N228" s="6" t="s">
        <v>18</v>
      </c>
      <c r="O228" s="6" t="s">
        <v>446</v>
      </c>
      <c r="P228" s="13">
        <v>210.28399999999999</v>
      </c>
      <c r="Q228" s="6" t="s">
        <v>447</v>
      </c>
      <c r="R228" s="6" t="s">
        <v>37</v>
      </c>
      <c r="S228" s="8">
        <v>43857.487233796295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395</v>
      </c>
      <c r="F229" s="6" t="s">
        <v>18</v>
      </c>
      <c r="G229" s="6" t="s">
        <v>396</v>
      </c>
      <c r="H229" s="6" t="s">
        <v>397</v>
      </c>
      <c r="I229" s="6" t="s">
        <v>397</v>
      </c>
      <c r="J229" s="7">
        <v>43854.916666666664</v>
      </c>
      <c r="K229" s="7">
        <v>43855.916655092595</v>
      </c>
      <c r="L229" s="6" t="s">
        <v>18</v>
      </c>
      <c r="M229" s="6" t="s">
        <v>448</v>
      </c>
      <c r="N229" s="6" t="s">
        <v>18</v>
      </c>
      <c r="O229" s="6" t="s">
        <v>398</v>
      </c>
      <c r="P229" s="13">
        <v>140.37200000000001</v>
      </c>
      <c r="Q229" s="6" t="s">
        <v>400</v>
      </c>
      <c r="R229" s="6" t="s">
        <v>61</v>
      </c>
      <c r="S229" s="8">
        <v>43856.377754629626</v>
      </c>
    </row>
    <row r="230" spans="2:19" x14ac:dyDescent="0.25">
      <c r="B230" s="5" t="s">
        <v>18</v>
      </c>
      <c r="C230" s="6" t="s">
        <v>112</v>
      </c>
      <c r="D230" s="6" t="s">
        <v>20</v>
      </c>
      <c r="E230" s="6" t="s">
        <v>113</v>
      </c>
      <c r="F230" s="6" t="s">
        <v>18</v>
      </c>
      <c r="G230" s="6" t="s">
        <v>114</v>
      </c>
      <c r="H230" s="6" t="s">
        <v>115</v>
      </c>
      <c r="I230" s="6" t="s">
        <v>115</v>
      </c>
      <c r="J230" s="7">
        <v>43854.916666666664</v>
      </c>
      <c r="K230" s="7">
        <v>43855.916655092595</v>
      </c>
      <c r="L230" s="6" t="s">
        <v>18</v>
      </c>
      <c r="M230" s="6" t="s">
        <v>449</v>
      </c>
      <c r="N230" s="6" t="s">
        <v>18</v>
      </c>
      <c r="O230" s="6" t="s">
        <v>403</v>
      </c>
      <c r="P230" s="13">
        <v>379.62799999999999</v>
      </c>
      <c r="Q230" s="6" t="s">
        <v>118</v>
      </c>
      <c r="R230" s="6" t="s">
        <v>37</v>
      </c>
      <c r="S230" s="8">
        <v>43909.366608796299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450</v>
      </c>
      <c r="F231" s="6" t="s">
        <v>18</v>
      </c>
      <c r="G231" s="6" t="s">
        <v>97</v>
      </c>
      <c r="H231" s="6" t="s">
        <v>98</v>
      </c>
      <c r="I231" s="6" t="s">
        <v>98</v>
      </c>
      <c r="J231" s="7">
        <v>43854.916666666664</v>
      </c>
      <c r="K231" s="7">
        <v>43855.916655092595</v>
      </c>
      <c r="L231" s="6" t="s">
        <v>18</v>
      </c>
      <c r="M231" s="6" t="s">
        <v>451</v>
      </c>
      <c r="N231" s="6" t="s">
        <v>18</v>
      </c>
      <c r="O231" s="6" t="s">
        <v>452</v>
      </c>
      <c r="P231" s="13">
        <v>871.38699999999994</v>
      </c>
      <c r="Q231" s="6" t="s">
        <v>453</v>
      </c>
      <c r="R231" s="6" t="s">
        <v>26</v>
      </c>
      <c r="S231" s="8">
        <v>43859.673657407409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68</v>
      </c>
      <c r="F232" s="6" t="s">
        <v>18</v>
      </c>
      <c r="G232" s="6" t="s">
        <v>319</v>
      </c>
      <c r="H232" s="6" t="s">
        <v>70</v>
      </c>
      <c r="I232" s="6" t="s">
        <v>70</v>
      </c>
      <c r="J232" s="7">
        <v>43854.916666666664</v>
      </c>
      <c r="K232" s="7">
        <v>43855.254861111112</v>
      </c>
      <c r="L232" s="6" t="s">
        <v>18</v>
      </c>
      <c r="M232" s="6" t="s">
        <v>454</v>
      </c>
      <c r="N232" s="6" t="s">
        <v>18</v>
      </c>
      <c r="O232" s="6" t="s">
        <v>455</v>
      </c>
      <c r="P232" s="13">
        <v>1510.2560000000001</v>
      </c>
      <c r="Q232" s="6" t="s">
        <v>456</v>
      </c>
      <c r="R232" s="6" t="s">
        <v>37</v>
      </c>
      <c r="S232" s="8">
        <v>43857.421249999999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77</v>
      </c>
      <c r="F233" s="6" t="s">
        <v>18</v>
      </c>
      <c r="G233" s="6" t="s">
        <v>457</v>
      </c>
      <c r="H233" s="6" t="s">
        <v>79</v>
      </c>
      <c r="I233" s="6" t="s">
        <v>79</v>
      </c>
      <c r="J233" s="7">
        <v>43854.916666666664</v>
      </c>
      <c r="K233" s="7">
        <v>43855.090277777781</v>
      </c>
      <c r="L233" s="6" t="s">
        <v>18</v>
      </c>
      <c r="M233" s="6" t="s">
        <v>458</v>
      </c>
      <c r="N233" s="6" t="s">
        <v>18</v>
      </c>
      <c r="O233" s="6" t="s">
        <v>459</v>
      </c>
      <c r="P233" s="13">
        <v>132.51400000000001</v>
      </c>
      <c r="Q233" s="6" t="s">
        <v>82</v>
      </c>
      <c r="R233" s="6" t="s">
        <v>37</v>
      </c>
      <c r="S233" s="8">
        <v>43857.487569444442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264</v>
      </c>
      <c r="F234" s="6" t="s">
        <v>18</v>
      </c>
      <c r="G234" s="6" t="s">
        <v>460</v>
      </c>
      <c r="H234" s="6" t="s">
        <v>64</v>
      </c>
      <c r="I234" s="6" t="s">
        <v>64</v>
      </c>
      <c r="J234" s="7">
        <v>43854.916666666664</v>
      </c>
      <c r="K234" s="7">
        <v>43855.201388888891</v>
      </c>
      <c r="L234" s="6" t="s">
        <v>18</v>
      </c>
      <c r="M234" s="6" t="s">
        <v>461</v>
      </c>
      <c r="N234" s="6" t="s">
        <v>18</v>
      </c>
      <c r="O234" s="6" t="s">
        <v>161</v>
      </c>
      <c r="P234" s="13">
        <v>49.572000000000003</v>
      </c>
      <c r="Q234" s="6" t="s">
        <v>419</v>
      </c>
      <c r="R234" s="6" t="s">
        <v>37</v>
      </c>
      <c r="S234" s="8">
        <v>43857.383958333332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40</v>
      </c>
      <c r="F235" s="6" t="s">
        <v>18</v>
      </c>
      <c r="G235" s="6" t="s">
        <v>84</v>
      </c>
      <c r="H235" s="6" t="s">
        <v>85</v>
      </c>
      <c r="I235" s="6" t="s">
        <v>85</v>
      </c>
      <c r="J235" s="7">
        <v>43854.916666666664</v>
      </c>
      <c r="K235" s="7">
        <v>43855.916655092595</v>
      </c>
      <c r="L235" s="6" t="s">
        <v>18</v>
      </c>
      <c r="M235" s="6" t="s">
        <v>462</v>
      </c>
      <c r="N235" s="6" t="s">
        <v>18</v>
      </c>
      <c r="O235" s="6" t="s">
        <v>404</v>
      </c>
      <c r="P235" s="13">
        <v>4340.2730000000001</v>
      </c>
      <c r="Q235" s="6" t="s">
        <v>463</v>
      </c>
      <c r="R235" s="6" t="s">
        <v>131</v>
      </c>
      <c r="S235" s="8">
        <v>43859.675081018519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40</v>
      </c>
      <c r="F236" s="6" t="s">
        <v>18</v>
      </c>
      <c r="G236" s="6" t="s">
        <v>89</v>
      </c>
      <c r="H236" s="6" t="s">
        <v>42</v>
      </c>
      <c r="I236" s="6" t="s">
        <v>42</v>
      </c>
      <c r="J236" s="7">
        <v>43854.916666666664</v>
      </c>
      <c r="K236" s="7">
        <v>43855.916655092595</v>
      </c>
      <c r="L236" s="6" t="s">
        <v>18</v>
      </c>
      <c r="M236" s="6" t="s">
        <v>464</v>
      </c>
      <c r="N236" s="6" t="s">
        <v>18</v>
      </c>
      <c r="O236" s="6" t="s">
        <v>407</v>
      </c>
      <c r="P236" s="13">
        <v>1598.8389999999999</v>
      </c>
      <c r="Q236" s="6" t="s">
        <v>465</v>
      </c>
      <c r="R236" s="6" t="s">
        <v>37</v>
      </c>
      <c r="S236" s="8">
        <v>43857.462592592594</v>
      </c>
    </row>
    <row r="237" spans="2:19" x14ac:dyDescent="0.25">
      <c r="B237" s="5" t="s">
        <v>18</v>
      </c>
      <c r="C237" s="6" t="s">
        <v>112</v>
      </c>
      <c r="D237" s="6" t="s">
        <v>20</v>
      </c>
      <c r="E237" s="6" t="s">
        <v>40</v>
      </c>
      <c r="F237" s="6" t="s">
        <v>18</v>
      </c>
      <c r="G237" s="6" t="s">
        <v>50</v>
      </c>
      <c r="H237" s="6" t="s">
        <v>51</v>
      </c>
      <c r="I237" s="6" t="s">
        <v>51</v>
      </c>
      <c r="J237" s="7">
        <v>43854.916666666664</v>
      </c>
      <c r="K237" s="7">
        <v>43855.916655092595</v>
      </c>
      <c r="L237" s="6" t="s">
        <v>18</v>
      </c>
      <c r="M237" s="6" t="s">
        <v>466</v>
      </c>
      <c r="N237" s="6" t="s">
        <v>18</v>
      </c>
      <c r="O237" s="6" t="s">
        <v>467</v>
      </c>
      <c r="P237" s="13">
        <v>1036.4390000000001</v>
      </c>
      <c r="Q237" s="6" t="s">
        <v>468</v>
      </c>
      <c r="R237" s="6" t="s">
        <v>37</v>
      </c>
      <c r="S237" s="8">
        <v>43857.422743055555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55</v>
      </c>
      <c r="F238" s="6" t="s">
        <v>18</v>
      </c>
      <c r="G238" s="6" t="s">
        <v>469</v>
      </c>
      <c r="H238" s="6" t="s">
        <v>57</v>
      </c>
      <c r="I238" s="6" t="s">
        <v>57</v>
      </c>
      <c r="J238" s="7">
        <v>43854.916666666664</v>
      </c>
      <c r="K238" s="7">
        <v>43855.291666666664</v>
      </c>
      <c r="L238" s="6" t="s">
        <v>18</v>
      </c>
      <c r="M238" s="6" t="s">
        <v>470</v>
      </c>
      <c r="N238" s="6" t="s">
        <v>18</v>
      </c>
      <c r="O238" s="6" t="s">
        <v>471</v>
      </c>
      <c r="P238" s="13">
        <v>151.697</v>
      </c>
      <c r="Q238" s="6" t="s">
        <v>372</v>
      </c>
      <c r="R238" s="6" t="s">
        <v>37</v>
      </c>
      <c r="S238" s="8">
        <v>43857.37363425926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62</v>
      </c>
      <c r="F239" s="6" t="s">
        <v>18</v>
      </c>
      <c r="G239" s="6" t="s">
        <v>346</v>
      </c>
      <c r="H239" s="6" t="s">
        <v>64</v>
      </c>
      <c r="I239" s="6" t="s">
        <v>64</v>
      </c>
      <c r="J239" s="7">
        <v>43854.916666666664</v>
      </c>
      <c r="K239" s="7">
        <v>43855.916655092595</v>
      </c>
      <c r="L239" s="6" t="s">
        <v>18</v>
      </c>
      <c r="M239" s="6" t="s">
        <v>342</v>
      </c>
      <c r="N239" s="6" t="s">
        <v>18</v>
      </c>
      <c r="O239" s="6" t="s">
        <v>410</v>
      </c>
      <c r="P239" s="13">
        <v>53.177999999999997</v>
      </c>
      <c r="Q239" s="6" t="s">
        <v>349</v>
      </c>
      <c r="R239" s="6" t="s">
        <v>61</v>
      </c>
      <c r="S239" s="8">
        <v>43857.729247685187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33</v>
      </c>
      <c r="F240" s="6" t="s">
        <v>18</v>
      </c>
      <c r="G240" s="6" t="s">
        <v>150</v>
      </c>
      <c r="H240" s="6" t="s">
        <v>29</v>
      </c>
      <c r="I240" s="6" t="s">
        <v>29</v>
      </c>
      <c r="J240" s="7">
        <v>43854.916666666664</v>
      </c>
      <c r="K240" s="7">
        <v>43855.295138888891</v>
      </c>
      <c r="L240" s="6" t="s">
        <v>18</v>
      </c>
      <c r="M240" s="6" t="s">
        <v>472</v>
      </c>
      <c r="N240" s="6" t="s">
        <v>18</v>
      </c>
      <c r="O240" s="6" t="s">
        <v>473</v>
      </c>
      <c r="P240" s="13">
        <v>127.102</v>
      </c>
      <c r="Q240" s="6" t="s">
        <v>25</v>
      </c>
      <c r="R240" s="6" t="s">
        <v>37</v>
      </c>
      <c r="S240" s="8">
        <v>43857.438993055555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38</v>
      </c>
      <c r="F241" s="6" t="s">
        <v>18</v>
      </c>
      <c r="G241" s="6" t="s">
        <v>150</v>
      </c>
      <c r="H241" s="6" t="s">
        <v>29</v>
      </c>
      <c r="I241" s="6" t="s">
        <v>29</v>
      </c>
      <c r="J241" s="7">
        <v>43854.916666666664</v>
      </c>
      <c r="K241" s="7">
        <v>43855.295138888891</v>
      </c>
      <c r="L241" s="6" t="s">
        <v>18</v>
      </c>
      <c r="M241" s="6" t="s">
        <v>472</v>
      </c>
      <c r="N241" s="6" t="s">
        <v>18</v>
      </c>
      <c r="O241" s="6" t="s">
        <v>473</v>
      </c>
      <c r="P241" s="13">
        <v>616.84500000000003</v>
      </c>
      <c r="Q241" s="6" t="s">
        <v>474</v>
      </c>
      <c r="R241" s="6" t="s">
        <v>37</v>
      </c>
      <c r="S241" s="8">
        <v>43857.440439814818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27</v>
      </c>
      <c r="F242" s="6" t="s">
        <v>18</v>
      </c>
      <c r="G242" s="6" t="s">
        <v>150</v>
      </c>
      <c r="H242" s="6" t="s">
        <v>29</v>
      </c>
      <c r="I242" s="6" t="s">
        <v>29</v>
      </c>
      <c r="J242" s="7">
        <v>43854.916666666664</v>
      </c>
      <c r="K242" s="7">
        <v>43855.295138888891</v>
      </c>
      <c r="L242" s="6" t="s">
        <v>18</v>
      </c>
      <c r="M242" s="6" t="s">
        <v>472</v>
      </c>
      <c r="N242" s="6" t="s">
        <v>18</v>
      </c>
      <c r="O242" s="6" t="s">
        <v>473</v>
      </c>
      <c r="P242" s="13">
        <v>135.95099999999999</v>
      </c>
      <c r="Q242" s="6" t="s">
        <v>475</v>
      </c>
      <c r="R242" s="6" t="s">
        <v>37</v>
      </c>
      <c r="S242" s="8">
        <v>43857.439467592594</v>
      </c>
    </row>
    <row r="243" spans="2:19" x14ac:dyDescent="0.25">
      <c r="B243" s="5" t="s">
        <v>18</v>
      </c>
      <c r="C243" s="6" t="s">
        <v>112</v>
      </c>
      <c r="D243" s="6" t="s">
        <v>20</v>
      </c>
      <c r="E243" s="6" t="s">
        <v>164</v>
      </c>
      <c r="F243" s="6" t="s">
        <v>18</v>
      </c>
      <c r="G243" s="6" t="s">
        <v>165</v>
      </c>
      <c r="H243" s="6" t="s">
        <v>166</v>
      </c>
      <c r="I243" s="6" t="s">
        <v>166</v>
      </c>
      <c r="J243" s="7">
        <v>43854.916666666664</v>
      </c>
      <c r="K243" s="7">
        <v>43855.916655092595</v>
      </c>
      <c r="L243" s="6" t="s">
        <v>18</v>
      </c>
      <c r="M243" s="6" t="s">
        <v>476</v>
      </c>
      <c r="N243" s="6" t="s">
        <v>18</v>
      </c>
      <c r="O243" s="6" t="s">
        <v>424</v>
      </c>
      <c r="P243" s="13">
        <v>492.55599999999998</v>
      </c>
      <c r="Q243" s="6" t="s">
        <v>169</v>
      </c>
      <c r="R243" s="6" t="s">
        <v>37</v>
      </c>
      <c r="S243" s="8">
        <v>43857.394456018519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170</v>
      </c>
      <c r="F244" s="6" t="s">
        <v>18</v>
      </c>
      <c r="G244" s="6">
        <v>3350</v>
      </c>
      <c r="H244" s="6" t="s">
        <v>22</v>
      </c>
      <c r="I244" s="6" t="s">
        <v>22</v>
      </c>
      <c r="J244" s="7">
        <v>43854.916666666664</v>
      </c>
      <c r="K244" s="7">
        <v>43855.916655092595</v>
      </c>
      <c r="L244" s="6" t="s">
        <v>18</v>
      </c>
      <c r="M244" s="6" t="s">
        <v>18</v>
      </c>
      <c r="N244" s="6" t="s">
        <v>18</v>
      </c>
      <c r="O244" s="6" t="s">
        <v>18</v>
      </c>
      <c r="P244" s="13">
        <v>777.93799999999999</v>
      </c>
      <c r="Q244" s="6" t="s">
        <v>477</v>
      </c>
      <c r="R244" s="6" t="s">
        <v>172</v>
      </c>
      <c r="S244" s="8">
        <v>43855.949548611112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173</v>
      </c>
      <c r="F245" s="6" t="s">
        <v>18</v>
      </c>
      <c r="G245" s="6" t="s">
        <v>174</v>
      </c>
      <c r="H245" s="6" t="s">
        <v>175</v>
      </c>
      <c r="I245" s="6" t="s">
        <v>175</v>
      </c>
      <c r="J245" s="7">
        <v>43854.916666666664</v>
      </c>
      <c r="K245" s="7">
        <v>43855.916655092595</v>
      </c>
      <c r="L245" s="6" t="s">
        <v>18</v>
      </c>
      <c r="M245" s="6" t="s">
        <v>18</v>
      </c>
      <c r="N245" s="6" t="s">
        <v>18</v>
      </c>
      <c r="O245" s="6" t="s">
        <v>18</v>
      </c>
      <c r="P245" s="13">
        <v>1123.4559999999999</v>
      </c>
      <c r="Q245" s="6" t="s">
        <v>176</v>
      </c>
      <c r="R245" s="6" t="s">
        <v>172</v>
      </c>
      <c r="S245" s="8">
        <v>43855.949629629627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177</v>
      </c>
      <c r="F246" s="6" t="s">
        <v>18</v>
      </c>
      <c r="G246" s="6" t="s">
        <v>178</v>
      </c>
      <c r="H246" s="6" t="s">
        <v>179</v>
      </c>
      <c r="I246" s="6" t="s">
        <v>179</v>
      </c>
      <c r="J246" s="7">
        <v>43854.916666666664</v>
      </c>
      <c r="K246" s="7">
        <v>43855.916655092595</v>
      </c>
      <c r="L246" s="6" t="s">
        <v>18</v>
      </c>
      <c r="M246" s="6" t="s">
        <v>18</v>
      </c>
      <c r="N246" s="6" t="s">
        <v>18</v>
      </c>
      <c r="O246" s="6" t="s">
        <v>18</v>
      </c>
      <c r="P246" s="13">
        <v>1016.954</v>
      </c>
      <c r="Q246" s="6" t="s">
        <v>180</v>
      </c>
      <c r="R246" s="6" t="s">
        <v>172</v>
      </c>
      <c r="S246" s="8">
        <v>43855.949652777781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177</v>
      </c>
      <c r="F247" s="6" t="s">
        <v>18</v>
      </c>
      <c r="G247" s="6" t="s">
        <v>181</v>
      </c>
      <c r="H247" s="6" t="s">
        <v>179</v>
      </c>
      <c r="I247" s="6" t="s">
        <v>179</v>
      </c>
      <c r="J247" s="7">
        <v>43854.916666666664</v>
      </c>
      <c r="K247" s="7">
        <v>43855.916655092595</v>
      </c>
      <c r="L247" s="6" t="s">
        <v>18</v>
      </c>
      <c r="M247" s="6" t="s">
        <v>18</v>
      </c>
      <c r="N247" s="6" t="s">
        <v>18</v>
      </c>
      <c r="O247" s="6" t="s">
        <v>18</v>
      </c>
      <c r="P247" s="13">
        <v>1020.5549999999999</v>
      </c>
      <c r="Q247" s="6" t="s">
        <v>182</v>
      </c>
      <c r="R247" s="6" t="s">
        <v>172</v>
      </c>
      <c r="S247" s="8">
        <v>43855.949652777781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183</v>
      </c>
      <c r="F248" s="6" t="s">
        <v>18</v>
      </c>
      <c r="G248" s="6" t="s">
        <v>184</v>
      </c>
      <c r="H248" s="6" t="s">
        <v>185</v>
      </c>
      <c r="I248" s="6" t="s">
        <v>185</v>
      </c>
      <c r="J248" s="7">
        <v>43854.916666666664</v>
      </c>
      <c r="K248" s="7">
        <v>43855.916655092595</v>
      </c>
      <c r="L248" s="6" t="s">
        <v>18</v>
      </c>
      <c r="M248" s="6" t="s">
        <v>18</v>
      </c>
      <c r="N248" s="6" t="s">
        <v>18</v>
      </c>
      <c r="O248" s="6" t="s">
        <v>18</v>
      </c>
      <c r="P248" s="13">
        <v>1012.554</v>
      </c>
      <c r="Q248" s="6" t="s">
        <v>186</v>
      </c>
      <c r="R248" s="6" t="s">
        <v>172</v>
      </c>
      <c r="S248" s="8">
        <v>43855.949664351851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187</v>
      </c>
      <c r="F249" s="6" t="s">
        <v>18</v>
      </c>
      <c r="G249" s="6" t="s">
        <v>188</v>
      </c>
      <c r="H249" s="6" t="s">
        <v>189</v>
      </c>
      <c r="I249" s="6" t="s">
        <v>189</v>
      </c>
      <c r="J249" s="7">
        <v>43854.916666666664</v>
      </c>
      <c r="K249" s="7">
        <v>43855.916655092595</v>
      </c>
      <c r="L249" s="6" t="s">
        <v>18</v>
      </c>
      <c r="M249" s="6" t="s">
        <v>18</v>
      </c>
      <c r="N249" s="6" t="s">
        <v>18</v>
      </c>
      <c r="O249" s="6" t="s">
        <v>18</v>
      </c>
      <c r="P249" s="13">
        <v>1451.0519999999999</v>
      </c>
      <c r="Q249" s="6" t="s">
        <v>190</v>
      </c>
      <c r="R249" s="6" t="s">
        <v>172</v>
      </c>
      <c r="S249" s="8">
        <v>43855.949675925927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33</v>
      </c>
      <c r="F250" s="6" t="s">
        <v>18</v>
      </c>
      <c r="G250" s="6" t="s">
        <v>150</v>
      </c>
      <c r="H250" s="6" t="s">
        <v>29</v>
      </c>
      <c r="I250" s="6" t="s">
        <v>29</v>
      </c>
      <c r="J250" s="7">
        <v>43854.791666666664</v>
      </c>
      <c r="K250" s="7">
        <v>43854.916655092595</v>
      </c>
      <c r="L250" s="6" t="s">
        <v>18</v>
      </c>
      <c r="M250" s="6" t="s">
        <v>478</v>
      </c>
      <c r="N250" s="6" t="s">
        <v>18</v>
      </c>
      <c r="O250" s="6" t="s">
        <v>472</v>
      </c>
      <c r="P250" s="13">
        <v>43.74</v>
      </c>
      <c r="Q250" s="6" t="s">
        <v>479</v>
      </c>
      <c r="R250" s="6" t="s">
        <v>37</v>
      </c>
      <c r="S250" s="8">
        <v>43857.438993055555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38</v>
      </c>
      <c r="F251" s="6" t="s">
        <v>18</v>
      </c>
      <c r="G251" s="6" t="s">
        <v>150</v>
      </c>
      <c r="H251" s="6" t="s">
        <v>29</v>
      </c>
      <c r="I251" s="6" t="s">
        <v>29</v>
      </c>
      <c r="J251" s="7">
        <v>43854.791666666664</v>
      </c>
      <c r="K251" s="7">
        <v>43854.916655092595</v>
      </c>
      <c r="L251" s="6" t="s">
        <v>18</v>
      </c>
      <c r="M251" s="6" t="s">
        <v>478</v>
      </c>
      <c r="N251" s="6" t="s">
        <v>18</v>
      </c>
      <c r="O251" s="6" t="s">
        <v>472</v>
      </c>
      <c r="P251" s="13">
        <v>15.085000000000001</v>
      </c>
      <c r="Q251" s="6" t="s">
        <v>480</v>
      </c>
      <c r="R251" s="6" t="s">
        <v>37</v>
      </c>
      <c r="S251" s="8">
        <v>43857.440439814818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27</v>
      </c>
      <c r="F252" s="6" t="s">
        <v>18</v>
      </c>
      <c r="G252" s="6" t="s">
        <v>150</v>
      </c>
      <c r="H252" s="6" t="s">
        <v>29</v>
      </c>
      <c r="I252" s="6" t="s">
        <v>29</v>
      </c>
      <c r="J252" s="7">
        <v>43854.791666666664</v>
      </c>
      <c r="K252" s="7">
        <v>43854.916655092595</v>
      </c>
      <c r="L252" s="6" t="s">
        <v>18</v>
      </c>
      <c r="M252" s="6" t="s">
        <v>478</v>
      </c>
      <c r="N252" s="6" t="s">
        <v>18</v>
      </c>
      <c r="O252" s="6" t="s">
        <v>472</v>
      </c>
      <c r="P252" s="13">
        <v>34.816000000000003</v>
      </c>
      <c r="Q252" s="6" t="s">
        <v>474</v>
      </c>
      <c r="R252" s="6" t="s">
        <v>37</v>
      </c>
      <c r="S252" s="8">
        <v>43857.439467592594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62</v>
      </c>
      <c r="F253" s="6" t="s">
        <v>18</v>
      </c>
      <c r="G253" s="6" t="s">
        <v>346</v>
      </c>
      <c r="H253" s="6" t="s">
        <v>64</v>
      </c>
      <c r="I253" s="6" t="s">
        <v>64</v>
      </c>
      <c r="J253" s="7">
        <v>43854.762499999997</v>
      </c>
      <c r="K253" s="7">
        <v>43854.916655092595</v>
      </c>
      <c r="L253" s="6" t="s">
        <v>18</v>
      </c>
      <c r="M253" s="6" t="s">
        <v>481</v>
      </c>
      <c r="N253" s="6" t="s">
        <v>18</v>
      </c>
      <c r="O253" s="6" t="s">
        <v>342</v>
      </c>
      <c r="P253" s="13">
        <v>5.7809999999999997</v>
      </c>
      <c r="Q253" s="6" t="s">
        <v>349</v>
      </c>
      <c r="R253" s="6" t="s">
        <v>61</v>
      </c>
      <c r="S253" s="8">
        <v>43857.729247685187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55</v>
      </c>
      <c r="F254" s="6" t="s">
        <v>18</v>
      </c>
      <c r="G254" s="6" t="s">
        <v>469</v>
      </c>
      <c r="H254" s="6" t="s">
        <v>57</v>
      </c>
      <c r="I254" s="6" t="s">
        <v>57</v>
      </c>
      <c r="J254" s="7">
        <v>43854.652777777781</v>
      </c>
      <c r="K254" s="7">
        <v>43854.916655092595</v>
      </c>
      <c r="L254" s="6" t="s">
        <v>18</v>
      </c>
      <c r="M254" s="6" t="s">
        <v>482</v>
      </c>
      <c r="N254" s="6" t="s">
        <v>18</v>
      </c>
      <c r="O254" s="6" t="s">
        <v>470</v>
      </c>
      <c r="P254" s="13">
        <v>93.834999999999994</v>
      </c>
      <c r="Q254" s="6" t="s">
        <v>372</v>
      </c>
      <c r="R254" s="6" t="s">
        <v>37</v>
      </c>
      <c r="S254" s="8">
        <v>43857.37363425926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40</v>
      </c>
      <c r="F255" s="6" t="s">
        <v>18</v>
      </c>
      <c r="G255" s="6" t="s">
        <v>84</v>
      </c>
      <c r="H255" s="6" t="s">
        <v>85</v>
      </c>
      <c r="I255" s="6" t="s">
        <v>85</v>
      </c>
      <c r="J255" s="7">
        <v>43854.635416666664</v>
      </c>
      <c r="K255" s="7">
        <v>43854.916655092595</v>
      </c>
      <c r="L255" s="6" t="s">
        <v>18</v>
      </c>
      <c r="M255" s="6" t="s">
        <v>299</v>
      </c>
      <c r="N255" s="6" t="s">
        <v>18</v>
      </c>
      <c r="O255" s="6" t="s">
        <v>462</v>
      </c>
      <c r="P255" s="13">
        <v>1196.739</v>
      </c>
      <c r="Q255" s="6" t="s">
        <v>149</v>
      </c>
      <c r="R255" s="6" t="s">
        <v>131</v>
      </c>
      <c r="S255" s="8">
        <v>43859.675081018519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40</v>
      </c>
      <c r="F256" s="6" t="s">
        <v>18</v>
      </c>
      <c r="G256" s="6" t="s">
        <v>89</v>
      </c>
      <c r="H256" s="6" t="s">
        <v>42</v>
      </c>
      <c r="I256" s="6" t="s">
        <v>42</v>
      </c>
      <c r="J256" s="7">
        <v>43854.635416666664</v>
      </c>
      <c r="K256" s="7">
        <v>43854.916655092595</v>
      </c>
      <c r="L256" s="6" t="s">
        <v>18</v>
      </c>
      <c r="M256" s="6" t="s">
        <v>483</v>
      </c>
      <c r="N256" s="6" t="s">
        <v>18</v>
      </c>
      <c r="O256" s="6" t="s">
        <v>464</v>
      </c>
      <c r="P256" s="13">
        <v>399.69</v>
      </c>
      <c r="Q256" s="6" t="s">
        <v>484</v>
      </c>
      <c r="R256" s="6" t="s">
        <v>37</v>
      </c>
      <c r="S256" s="8">
        <v>43857.462592592594</v>
      </c>
    </row>
    <row r="257" spans="2:19" x14ac:dyDescent="0.25">
      <c r="B257" s="5" t="s">
        <v>18</v>
      </c>
      <c r="C257" s="6" t="s">
        <v>112</v>
      </c>
      <c r="D257" s="6" t="s">
        <v>20</v>
      </c>
      <c r="E257" s="6" t="s">
        <v>40</v>
      </c>
      <c r="F257" s="6" t="s">
        <v>18</v>
      </c>
      <c r="G257" s="6" t="s">
        <v>50</v>
      </c>
      <c r="H257" s="6" t="s">
        <v>51</v>
      </c>
      <c r="I257" s="6" t="s">
        <v>51</v>
      </c>
      <c r="J257" s="7">
        <v>43854.635416666664</v>
      </c>
      <c r="K257" s="7">
        <v>43854.916655092595</v>
      </c>
      <c r="L257" s="6" t="s">
        <v>18</v>
      </c>
      <c r="M257" s="6" t="s">
        <v>485</v>
      </c>
      <c r="N257" s="6" t="s">
        <v>18</v>
      </c>
      <c r="O257" s="6" t="s">
        <v>466</v>
      </c>
      <c r="P257" s="13">
        <v>335.471</v>
      </c>
      <c r="Q257" s="6" t="s">
        <v>486</v>
      </c>
      <c r="R257" s="6" t="s">
        <v>37</v>
      </c>
      <c r="S257" s="8">
        <v>43857.422743055555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264</v>
      </c>
      <c r="F258" s="6" t="s">
        <v>18</v>
      </c>
      <c r="G258" s="6" t="s">
        <v>460</v>
      </c>
      <c r="H258" s="6" t="s">
        <v>64</v>
      </c>
      <c r="I258" s="6" t="s">
        <v>64</v>
      </c>
      <c r="J258" s="7">
        <v>43854.405555555553</v>
      </c>
      <c r="K258" s="7">
        <v>43854.916655092595</v>
      </c>
      <c r="L258" s="6" t="s">
        <v>18</v>
      </c>
      <c r="M258" s="6" t="s">
        <v>487</v>
      </c>
      <c r="N258" s="6" t="s">
        <v>18</v>
      </c>
      <c r="O258" s="6" t="s">
        <v>461</v>
      </c>
      <c r="P258" s="13">
        <v>81.225999999999999</v>
      </c>
      <c r="Q258" s="6" t="s">
        <v>419</v>
      </c>
      <c r="R258" s="6" t="s">
        <v>37</v>
      </c>
      <c r="S258" s="8">
        <v>43857.383958333332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77</v>
      </c>
      <c r="F259" s="6" t="s">
        <v>18</v>
      </c>
      <c r="G259" s="6" t="s">
        <v>457</v>
      </c>
      <c r="H259" s="6" t="s">
        <v>79</v>
      </c>
      <c r="I259" s="6" t="s">
        <v>79</v>
      </c>
      <c r="J259" s="7">
        <v>43854.395833333336</v>
      </c>
      <c r="K259" s="7">
        <v>43854.916655092595</v>
      </c>
      <c r="L259" s="6" t="s">
        <v>18</v>
      </c>
      <c r="M259" s="6" t="s">
        <v>488</v>
      </c>
      <c r="N259" s="6" t="s">
        <v>18</v>
      </c>
      <c r="O259" s="6" t="s">
        <v>458</v>
      </c>
      <c r="P259" s="13">
        <v>108.405</v>
      </c>
      <c r="Q259" s="6" t="s">
        <v>82</v>
      </c>
      <c r="R259" s="6" t="s">
        <v>37</v>
      </c>
      <c r="S259" s="8">
        <v>43857.487569444442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68</v>
      </c>
      <c r="F260" s="6" t="s">
        <v>18</v>
      </c>
      <c r="G260" s="6" t="s">
        <v>319</v>
      </c>
      <c r="H260" s="6" t="s">
        <v>70</v>
      </c>
      <c r="I260" s="6" t="s">
        <v>70</v>
      </c>
      <c r="J260" s="7">
        <v>43854.295138888891</v>
      </c>
      <c r="K260" s="7">
        <v>43854.916655092595</v>
      </c>
      <c r="L260" s="6" t="s">
        <v>18</v>
      </c>
      <c r="M260" s="6" t="s">
        <v>489</v>
      </c>
      <c r="N260" s="6" t="s">
        <v>18</v>
      </c>
      <c r="O260" s="6" t="s">
        <v>454</v>
      </c>
      <c r="P260" s="13">
        <v>3126.3820000000001</v>
      </c>
      <c r="Q260" s="6" t="s">
        <v>490</v>
      </c>
      <c r="R260" s="6" t="s">
        <v>37</v>
      </c>
      <c r="S260" s="8">
        <v>43857.421249999999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33</v>
      </c>
      <c r="F261" s="6" t="s">
        <v>18</v>
      </c>
      <c r="G261" s="6" t="s">
        <v>28</v>
      </c>
      <c r="H261" s="6" t="s">
        <v>29</v>
      </c>
      <c r="I261" s="6" t="s">
        <v>29</v>
      </c>
      <c r="J261" s="7">
        <v>43854.292361111111</v>
      </c>
      <c r="K261" s="7">
        <v>43854.791666666664</v>
      </c>
      <c r="L261" s="6" t="s">
        <v>18</v>
      </c>
      <c r="M261" s="6" t="s">
        <v>491</v>
      </c>
      <c r="N261" s="6" t="s">
        <v>18</v>
      </c>
      <c r="O261" s="6" t="s">
        <v>492</v>
      </c>
      <c r="P261" s="13">
        <v>194.17099999999999</v>
      </c>
      <c r="Q261" s="6" t="s">
        <v>479</v>
      </c>
      <c r="R261" s="6" t="s">
        <v>37</v>
      </c>
      <c r="S261" s="8">
        <v>43857.369710648149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27</v>
      </c>
      <c r="F262" s="6" t="s">
        <v>18</v>
      </c>
      <c r="G262" s="6" t="s">
        <v>28</v>
      </c>
      <c r="H262" s="6" t="s">
        <v>29</v>
      </c>
      <c r="I262" s="6" t="s">
        <v>29</v>
      </c>
      <c r="J262" s="7">
        <v>43854.292361111111</v>
      </c>
      <c r="K262" s="7">
        <v>43854.791666666664</v>
      </c>
      <c r="L262" s="6" t="s">
        <v>18</v>
      </c>
      <c r="M262" s="6" t="s">
        <v>491</v>
      </c>
      <c r="N262" s="6" t="s">
        <v>18</v>
      </c>
      <c r="O262" s="6" t="s">
        <v>492</v>
      </c>
      <c r="P262" s="13">
        <v>119.18</v>
      </c>
      <c r="Q262" s="6" t="s">
        <v>480</v>
      </c>
      <c r="R262" s="6" t="s">
        <v>37</v>
      </c>
      <c r="S262" s="8">
        <v>43857.370150462964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38</v>
      </c>
      <c r="F263" s="6" t="s">
        <v>18</v>
      </c>
      <c r="G263" s="6" t="s">
        <v>28</v>
      </c>
      <c r="H263" s="6" t="s">
        <v>29</v>
      </c>
      <c r="I263" s="6" t="s">
        <v>29</v>
      </c>
      <c r="J263" s="7">
        <v>43854.292361111111</v>
      </c>
      <c r="K263" s="7">
        <v>43854.791666666664</v>
      </c>
      <c r="L263" s="6" t="s">
        <v>18</v>
      </c>
      <c r="M263" s="6" t="s">
        <v>491</v>
      </c>
      <c r="N263" s="6" t="s">
        <v>18</v>
      </c>
      <c r="O263" s="6" t="s">
        <v>492</v>
      </c>
      <c r="P263" s="13">
        <v>833.50800000000004</v>
      </c>
      <c r="Q263" s="6" t="s">
        <v>39</v>
      </c>
      <c r="R263" s="6" t="s">
        <v>37</v>
      </c>
      <c r="S263" s="8">
        <v>43857.372175925928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55</v>
      </c>
      <c r="F264" s="6" t="s">
        <v>18</v>
      </c>
      <c r="G264" s="6" t="s">
        <v>493</v>
      </c>
      <c r="H264" s="6" t="s">
        <v>57</v>
      </c>
      <c r="I264" s="6" t="s">
        <v>57</v>
      </c>
      <c r="J264" s="7">
        <v>43854.052083333336</v>
      </c>
      <c r="K264" s="7">
        <v>43854.652777777781</v>
      </c>
      <c r="L264" s="6" t="s">
        <v>18</v>
      </c>
      <c r="M264" s="6" t="s">
        <v>494</v>
      </c>
      <c r="N264" s="6" t="s">
        <v>18</v>
      </c>
      <c r="O264" s="6" t="s">
        <v>495</v>
      </c>
      <c r="P264" s="13">
        <v>245.22399999999999</v>
      </c>
      <c r="Q264" s="6" t="s">
        <v>372</v>
      </c>
      <c r="R264" s="6" t="s">
        <v>163</v>
      </c>
      <c r="S264" s="8">
        <v>43854.655312499999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68</v>
      </c>
      <c r="F265" s="6" t="s">
        <v>18</v>
      </c>
      <c r="G265" s="6">
        <v>336</v>
      </c>
      <c r="H265" s="6" t="s">
        <v>70</v>
      </c>
      <c r="I265" s="6" t="s">
        <v>70</v>
      </c>
      <c r="J265" s="7">
        <v>43854.03125</v>
      </c>
      <c r="K265" s="7">
        <v>43854.295138888891</v>
      </c>
      <c r="L265" s="6" t="s">
        <v>18</v>
      </c>
      <c r="M265" s="6" t="s">
        <v>496</v>
      </c>
      <c r="N265" s="6" t="s">
        <v>18</v>
      </c>
      <c r="O265" s="6" t="s">
        <v>497</v>
      </c>
      <c r="P265" s="13">
        <v>1432.992</v>
      </c>
      <c r="Q265" s="6" t="s">
        <v>25</v>
      </c>
      <c r="R265" s="6" t="s">
        <v>498</v>
      </c>
      <c r="S265" s="8">
        <v>43854.310231481482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395</v>
      </c>
      <c r="F266" s="6" t="s">
        <v>18</v>
      </c>
      <c r="G266" s="6" t="s">
        <v>396</v>
      </c>
      <c r="H266" s="6" t="s">
        <v>397</v>
      </c>
      <c r="I266" s="6" t="s">
        <v>397</v>
      </c>
      <c r="J266" s="7">
        <v>43853.916666666664</v>
      </c>
      <c r="K266" s="7">
        <v>43854.916655092595</v>
      </c>
      <c r="L266" s="6" t="s">
        <v>18</v>
      </c>
      <c r="M266" s="6" t="s">
        <v>499</v>
      </c>
      <c r="N266" s="6" t="s">
        <v>18</v>
      </c>
      <c r="O266" s="6" t="s">
        <v>448</v>
      </c>
      <c r="P266" s="13">
        <v>141.58799999999999</v>
      </c>
      <c r="Q266" s="6" t="s">
        <v>400</v>
      </c>
      <c r="R266" s="6" t="s">
        <v>61</v>
      </c>
      <c r="S266" s="8">
        <v>43856.377754629626</v>
      </c>
    </row>
    <row r="267" spans="2:19" x14ac:dyDescent="0.25">
      <c r="B267" s="5" t="s">
        <v>18</v>
      </c>
      <c r="C267" s="6" t="s">
        <v>112</v>
      </c>
      <c r="D267" s="6" t="s">
        <v>20</v>
      </c>
      <c r="E267" s="6" t="s">
        <v>113</v>
      </c>
      <c r="F267" s="6" t="s">
        <v>18</v>
      </c>
      <c r="G267" s="6" t="s">
        <v>114</v>
      </c>
      <c r="H267" s="6" t="s">
        <v>115</v>
      </c>
      <c r="I267" s="6" t="s">
        <v>115</v>
      </c>
      <c r="J267" s="7">
        <v>43853.916666666664</v>
      </c>
      <c r="K267" s="7">
        <v>43854.916655092595</v>
      </c>
      <c r="L267" s="6" t="s">
        <v>18</v>
      </c>
      <c r="M267" s="6" t="s">
        <v>500</v>
      </c>
      <c r="N267" s="6" t="s">
        <v>18</v>
      </c>
      <c r="O267" s="6" t="s">
        <v>449</v>
      </c>
      <c r="P267" s="13">
        <v>362.04199999999997</v>
      </c>
      <c r="Q267" s="6" t="s">
        <v>501</v>
      </c>
      <c r="R267" s="6" t="s">
        <v>37</v>
      </c>
      <c r="S267" s="8">
        <v>43909.366608796299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62</v>
      </c>
      <c r="F268" s="6" t="s">
        <v>18</v>
      </c>
      <c r="G268" s="6" t="s">
        <v>265</v>
      </c>
      <c r="H268" s="6" t="s">
        <v>64</v>
      </c>
      <c r="I268" s="6" t="s">
        <v>64</v>
      </c>
      <c r="J268" s="7">
        <v>43853.916666666664</v>
      </c>
      <c r="K268" s="7">
        <v>43854.762499999997</v>
      </c>
      <c r="L268" s="6" t="s">
        <v>18</v>
      </c>
      <c r="M268" s="6" t="s">
        <v>502</v>
      </c>
      <c r="N268" s="6" t="s">
        <v>18</v>
      </c>
      <c r="O268" s="6" t="s">
        <v>503</v>
      </c>
      <c r="P268" s="13">
        <v>37.130000000000003</v>
      </c>
      <c r="Q268" s="6" t="s">
        <v>504</v>
      </c>
      <c r="R268" s="6" t="s">
        <v>163</v>
      </c>
      <c r="S268" s="8">
        <v>43854.763043981482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27</v>
      </c>
      <c r="F269" s="6" t="s">
        <v>18</v>
      </c>
      <c r="G269" s="6" t="s">
        <v>150</v>
      </c>
      <c r="H269" s="6" t="s">
        <v>29</v>
      </c>
      <c r="I269" s="6" t="s">
        <v>29</v>
      </c>
      <c r="J269" s="7">
        <v>43853.916666666664</v>
      </c>
      <c r="K269" s="7">
        <v>43854.292361111111</v>
      </c>
      <c r="L269" s="6" t="s">
        <v>18</v>
      </c>
      <c r="M269" s="6" t="s">
        <v>505</v>
      </c>
      <c r="N269" s="6" t="s">
        <v>18</v>
      </c>
      <c r="O269" s="6" t="s">
        <v>506</v>
      </c>
      <c r="P269" s="13">
        <v>98.465999999999994</v>
      </c>
      <c r="Q269" s="6" t="s">
        <v>507</v>
      </c>
      <c r="R269" s="6" t="s">
        <v>37</v>
      </c>
      <c r="S269" s="8">
        <v>43857.370937500003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33</v>
      </c>
      <c r="F270" s="6" t="s">
        <v>18</v>
      </c>
      <c r="G270" s="6" t="s">
        <v>150</v>
      </c>
      <c r="H270" s="6" t="s">
        <v>29</v>
      </c>
      <c r="I270" s="6" t="s">
        <v>29</v>
      </c>
      <c r="J270" s="7">
        <v>43853.916666666664</v>
      </c>
      <c r="K270" s="7">
        <v>43854.292361111111</v>
      </c>
      <c r="L270" s="6" t="s">
        <v>18</v>
      </c>
      <c r="M270" s="6" t="s">
        <v>505</v>
      </c>
      <c r="N270" s="6" t="s">
        <v>18</v>
      </c>
      <c r="O270" s="6" t="s">
        <v>506</v>
      </c>
      <c r="P270" s="13">
        <v>137.16999999999999</v>
      </c>
      <c r="Q270" s="6" t="s">
        <v>479</v>
      </c>
      <c r="R270" s="6" t="s">
        <v>37</v>
      </c>
      <c r="S270" s="8">
        <v>43857.370520833334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38</v>
      </c>
      <c r="F271" s="6" t="s">
        <v>18</v>
      </c>
      <c r="G271" s="6" t="s">
        <v>150</v>
      </c>
      <c r="H271" s="6" t="s">
        <v>29</v>
      </c>
      <c r="I271" s="6" t="s">
        <v>29</v>
      </c>
      <c r="J271" s="7">
        <v>43853.916666666664</v>
      </c>
      <c r="K271" s="7">
        <v>43854.292361111111</v>
      </c>
      <c r="L271" s="6" t="s">
        <v>18</v>
      </c>
      <c r="M271" s="6" t="s">
        <v>505</v>
      </c>
      <c r="N271" s="6" t="s">
        <v>18</v>
      </c>
      <c r="O271" s="6" t="s">
        <v>506</v>
      </c>
      <c r="P271" s="13">
        <v>777.25</v>
      </c>
      <c r="Q271" s="6" t="s">
        <v>507</v>
      </c>
      <c r="R271" s="6" t="s">
        <v>37</v>
      </c>
      <c r="S271" s="8">
        <v>43857.372557870367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77</v>
      </c>
      <c r="F272" s="6" t="s">
        <v>18</v>
      </c>
      <c r="G272" s="6" t="s">
        <v>78</v>
      </c>
      <c r="H272" s="6" t="s">
        <v>79</v>
      </c>
      <c r="I272" s="6" t="s">
        <v>79</v>
      </c>
      <c r="J272" s="7">
        <v>43853.916666666664</v>
      </c>
      <c r="K272" s="7">
        <v>43854.395833333336</v>
      </c>
      <c r="L272" s="6" t="s">
        <v>18</v>
      </c>
      <c r="M272" s="6" t="s">
        <v>508</v>
      </c>
      <c r="N272" s="6" t="s">
        <v>18</v>
      </c>
      <c r="O272" s="6" t="s">
        <v>509</v>
      </c>
      <c r="P272" s="13">
        <v>115.952</v>
      </c>
      <c r="Q272" s="6" t="s">
        <v>82</v>
      </c>
      <c r="R272" s="6" t="s">
        <v>163</v>
      </c>
      <c r="S272" s="8">
        <v>43854.395960648151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55</v>
      </c>
      <c r="F273" s="6" t="s">
        <v>18</v>
      </c>
      <c r="G273" s="6" t="s">
        <v>510</v>
      </c>
      <c r="H273" s="6" t="s">
        <v>57</v>
      </c>
      <c r="I273" s="6" t="s">
        <v>57</v>
      </c>
      <c r="J273" s="7">
        <v>43853.916666666664</v>
      </c>
      <c r="K273" s="7">
        <v>43854.052083333336</v>
      </c>
      <c r="L273" s="6" t="s">
        <v>18</v>
      </c>
      <c r="M273" s="6" t="s">
        <v>511</v>
      </c>
      <c r="N273" s="6" t="s">
        <v>18</v>
      </c>
      <c r="O273" s="6" t="s">
        <v>512</v>
      </c>
      <c r="P273" s="13">
        <v>59.997</v>
      </c>
      <c r="Q273" s="6" t="s">
        <v>372</v>
      </c>
      <c r="R273" s="6" t="s">
        <v>498</v>
      </c>
      <c r="S273" s="8">
        <v>43854.181435185186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264</v>
      </c>
      <c r="F274" s="6" t="s">
        <v>18</v>
      </c>
      <c r="G274" s="6" t="s">
        <v>365</v>
      </c>
      <c r="H274" s="6" t="s">
        <v>64</v>
      </c>
      <c r="I274" s="6" t="s">
        <v>64</v>
      </c>
      <c r="J274" s="7">
        <v>43853.916666666664</v>
      </c>
      <c r="K274" s="7">
        <v>43854.405555555553</v>
      </c>
      <c r="L274" s="6" t="s">
        <v>18</v>
      </c>
      <c r="M274" s="6" t="s">
        <v>513</v>
      </c>
      <c r="N274" s="6" t="s">
        <v>18</v>
      </c>
      <c r="O274" s="6" t="s">
        <v>514</v>
      </c>
      <c r="P274" s="13">
        <v>115.66200000000001</v>
      </c>
      <c r="Q274" s="6" t="s">
        <v>368</v>
      </c>
      <c r="R274" s="6" t="s">
        <v>37</v>
      </c>
      <c r="S274" s="8">
        <v>43854.410821759258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40</v>
      </c>
      <c r="F275" s="6" t="s">
        <v>18</v>
      </c>
      <c r="G275" s="6" t="s">
        <v>312</v>
      </c>
      <c r="H275" s="6" t="s">
        <v>85</v>
      </c>
      <c r="I275" s="6" t="s">
        <v>85</v>
      </c>
      <c r="J275" s="7">
        <v>43853.916666666664</v>
      </c>
      <c r="K275" s="7">
        <v>43854.635416666664</v>
      </c>
      <c r="L275" s="6" t="s">
        <v>18</v>
      </c>
      <c r="M275" s="6" t="s">
        <v>515</v>
      </c>
      <c r="N275" s="6" t="s">
        <v>18</v>
      </c>
      <c r="O275" s="6" t="s">
        <v>141</v>
      </c>
      <c r="P275" s="13">
        <v>2855.3780000000002</v>
      </c>
      <c r="Q275" s="6" t="s">
        <v>516</v>
      </c>
      <c r="R275" s="6" t="s">
        <v>163</v>
      </c>
      <c r="S275" s="8">
        <v>43854.636273148149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325</v>
      </c>
      <c r="H276" s="6" t="s">
        <v>51</v>
      </c>
      <c r="I276" s="6" t="s">
        <v>51</v>
      </c>
      <c r="J276" s="7">
        <v>43853.916666666664</v>
      </c>
      <c r="K276" s="7">
        <v>43854.635416666664</v>
      </c>
      <c r="L276" s="6" t="s">
        <v>18</v>
      </c>
      <c r="M276" s="6" t="s">
        <v>517</v>
      </c>
      <c r="N276" s="6" t="s">
        <v>18</v>
      </c>
      <c r="O276" s="6" t="s">
        <v>518</v>
      </c>
      <c r="P276" s="13">
        <v>1405.771</v>
      </c>
      <c r="Q276" s="6" t="s">
        <v>519</v>
      </c>
      <c r="R276" s="6" t="s">
        <v>37</v>
      </c>
      <c r="S276" s="8">
        <v>43857.364351851851</v>
      </c>
    </row>
    <row r="277" spans="2:19" x14ac:dyDescent="0.25">
      <c r="B277" s="5" t="s">
        <v>18</v>
      </c>
      <c r="C277" s="6" t="s">
        <v>112</v>
      </c>
      <c r="D277" s="6" t="s">
        <v>20</v>
      </c>
      <c r="E277" s="6" t="s">
        <v>164</v>
      </c>
      <c r="F277" s="6" t="s">
        <v>18</v>
      </c>
      <c r="G277" s="6" t="s">
        <v>165</v>
      </c>
      <c r="H277" s="6" t="s">
        <v>166</v>
      </c>
      <c r="I277" s="6" t="s">
        <v>166</v>
      </c>
      <c r="J277" s="7">
        <v>43853.916666666664</v>
      </c>
      <c r="K277" s="7">
        <v>43854.916655092595</v>
      </c>
      <c r="L277" s="6" t="s">
        <v>18</v>
      </c>
      <c r="M277" s="6" t="s">
        <v>357</v>
      </c>
      <c r="N277" s="6" t="s">
        <v>18</v>
      </c>
      <c r="O277" s="6" t="s">
        <v>520</v>
      </c>
      <c r="P277" s="13">
        <v>479.87299999999999</v>
      </c>
      <c r="Q277" s="6" t="s">
        <v>169</v>
      </c>
      <c r="R277" s="6" t="s">
        <v>37</v>
      </c>
      <c r="S277" s="8">
        <v>43857.353090277778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68</v>
      </c>
      <c r="F278" s="6" t="s">
        <v>18</v>
      </c>
      <c r="G278" s="6">
        <v>337</v>
      </c>
      <c r="H278" s="6" t="s">
        <v>70</v>
      </c>
      <c r="I278" s="6" t="s">
        <v>70</v>
      </c>
      <c r="J278" s="7">
        <v>43853.916666666664</v>
      </c>
      <c r="K278" s="7">
        <v>43854.03125</v>
      </c>
      <c r="L278" s="6" t="s">
        <v>18</v>
      </c>
      <c r="M278" s="6" t="s">
        <v>521</v>
      </c>
      <c r="N278" s="6" t="s">
        <v>18</v>
      </c>
      <c r="O278" s="6" t="s">
        <v>363</v>
      </c>
      <c r="P278" s="13">
        <v>619.06799999999998</v>
      </c>
      <c r="Q278" s="6" t="s">
        <v>36</v>
      </c>
      <c r="R278" s="6" t="s">
        <v>498</v>
      </c>
      <c r="S278" s="8">
        <v>43854.035671296297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170</v>
      </c>
      <c r="F279" s="6" t="s">
        <v>18</v>
      </c>
      <c r="G279" s="6">
        <v>3350</v>
      </c>
      <c r="H279" s="6" t="s">
        <v>22</v>
      </c>
      <c r="I279" s="6" t="s">
        <v>22</v>
      </c>
      <c r="J279" s="7">
        <v>43853.916666666664</v>
      </c>
      <c r="K279" s="7">
        <v>43854.916655092595</v>
      </c>
      <c r="L279" s="6" t="s">
        <v>18</v>
      </c>
      <c r="M279" s="6" t="s">
        <v>18</v>
      </c>
      <c r="N279" s="6" t="s">
        <v>18</v>
      </c>
      <c r="O279" s="6" t="s">
        <v>18</v>
      </c>
      <c r="P279" s="13">
        <v>621.995</v>
      </c>
      <c r="Q279" s="6" t="s">
        <v>522</v>
      </c>
      <c r="R279" s="6" t="s">
        <v>172</v>
      </c>
      <c r="S279" s="8">
        <v>43854.949687499997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173</v>
      </c>
      <c r="F280" s="6" t="s">
        <v>18</v>
      </c>
      <c r="G280" s="6" t="s">
        <v>174</v>
      </c>
      <c r="H280" s="6" t="s">
        <v>175</v>
      </c>
      <c r="I280" s="6" t="s">
        <v>175</v>
      </c>
      <c r="J280" s="7">
        <v>43853.916666666664</v>
      </c>
      <c r="K280" s="7">
        <v>43854.916655092595</v>
      </c>
      <c r="L280" s="6" t="s">
        <v>18</v>
      </c>
      <c r="M280" s="6" t="s">
        <v>18</v>
      </c>
      <c r="N280" s="6" t="s">
        <v>18</v>
      </c>
      <c r="O280" s="6" t="s">
        <v>18</v>
      </c>
      <c r="P280" s="13">
        <v>1080.643</v>
      </c>
      <c r="Q280" s="6" t="s">
        <v>176</v>
      </c>
      <c r="R280" s="6" t="s">
        <v>172</v>
      </c>
      <c r="S280" s="8">
        <v>43854.949780092589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177</v>
      </c>
      <c r="F281" s="6" t="s">
        <v>18</v>
      </c>
      <c r="G281" s="6" t="s">
        <v>178</v>
      </c>
      <c r="H281" s="6" t="s">
        <v>179</v>
      </c>
      <c r="I281" s="6" t="s">
        <v>179</v>
      </c>
      <c r="J281" s="7">
        <v>43853.916666666664</v>
      </c>
      <c r="K281" s="7">
        <v>43854.916655092595</v>
      </c>
      <c r="L281" s="6" t="s">
        <v>18</v>
      </c>
      <c r="M281" s="6" t="s">
        <v>18</v>
      </c>
      <c r="N281" s="6" t="s">
        <v>18</v>
      </c>
      <c r="O281" s="6" t="s">
        <v>18</v>
      </c>
      <c r="P281" s="13">
        <v>1149.386</v>
      </c>
      <c r="Q281" s="6" t="s">
        <v>180</v>
      </c>
      <c r="R281" s="6" t="s">
        <v>172</v>
      </c>
      <c r="S281" s="8">
        <v>43854.949803240743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177</v>
      </c>
      <c r="F282" s="6" t="s">
        <v>18</v>
      </c>
      <c r="G282" s="6" t="s">
        <v>181</v>
      </c>
      <c r="H282" s="6" t="s">
        <v>179</v>
      </c>
      <c r="I282" s="6" t="s">
        <v>179</v>
      </c>
      <c r="J282" s="7">
        <v>43853.916666666664</v>
      </c>
      <c r="K282" s="7">
        <v>43854.916655092595</v>
      </c>
      <c r="L282" s="6" t="s">
        <v>18</v>
      </c>
      <c r="M282" s="6" t="s">
        <v>18</v>
      </c>
      <c r="N282" s="6" t="s">
        <v>18</v>
      </c>
      <c r="O282" s="6" t="s">
        <v>18</v>
      </c>
      <c r="P282" s="13">
        <v>1121.2809999999999</v>
      </c>
      <c r="Q282" s="6" t="s">
        <v>182</v>
      </c>
      <c r="R282" s="6" t="s">
        <v>172</v>
      </c>
      <c r="S282" s="8">
        <v>43854.949803240743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183</v>
      </c>
      <c r="F283" s="6" t="s">
        <v>18</v>
      </c>
      <c r="G283" s="6" t="s">
        <v>184</v>
      </c>
      <c r="H283" s="6" t="s">
        <v>185</v>
      </c>
      <c r="I283" s="6" t="s">
        <v>185</v>
      </c>
      <c r="J283" s="7">
        <v>43853.916666666664</v>
      </c>
      <c r="K283" s="7">
        <v>43854.916655092595</v>
      </c>
      <c r="L283" s="6" t="s">
        <v>18</v>
      </c>
      <c r="M283" s="6" t="s">
        <v>18</v>
      </c>
      <c r="N283" s="6" t="s">
        <v>18</v>
      </c>
      <c r="O283" s="6" t="s">
        <v>18</v>
      </c>
      <c r="P283" s="13">
        <v>1172.134</v>
      </c>
      <c r="Q283" s="6" t="s">
        <v>186</v>
      </c>
      <c r="R283" s="6" t="s">
        <v>172</v>
      </c>
      <c r="S283" s="8">
        <v>43854.949826388889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187</v>
      </c>
      <c r="F284" s="6" t="s">
        <v>18</v>
      </c>
      <c r="G284" s="6" t="s">
        <v>188</v>
      </c>
      <c r="H284" s="6" t="s">
        <v>189</v>
      </c>
      <c r="I284" s="6" t="s">
        <v>189</v>
      </c>
      <c r="J284" s="7">
        <v>43853.916666666664</v>
      </c>
      <c r="K284" s="7">
        <v>43854.916655092595</v>
      </c>
      <c r="L284" s="6" t="s">
        <v>18</v>
      </c>
      <c r="M284" s="6" t="s">
        <v>18</v>
      </c>
      <c r="N284" s="6" t="s">
        <v>18</v>
      </c>
      <c r="O284" s="6" t="s">
        <v>18</v>
      </c>
      <c r="P284" s="13">
        <v>1631.009</v>
      </c>
      <c r="Q284" s="6" t="s">
        <v>190</v>
      </c>
      <c r="R284" s="6" t="s">
        <v>172</v>
      </c>
      <c r="S284" s="8">
        <v>43854.949826388889</v>
      </c>
    </row>
    <row r="285" spans="2:19" x14ac:dyDescent="0.25">
      <c r="B285" s="5" t="s">
        <v>18</v>
      </c>
      <c r="C285" s="6" t="s">
        <v>112</v>
      </c>
      <c r="D285" s="6" t="s">
        <v>20</v>
      </c>
      <c r="E285" s="6" t="s">
        <v>68</v>
      </c>
      <c r="F285" s="6" t="s">
        <v>18</v>
      </c>
      <c r="G285" s="6">
        <v>337</v>
      </c>
      <c r="H285" s="6" t="s">
        <v>70</v>
      </c>
      <c r="I285" s="6" t="s">
        <v>70</v>
      </c>
      <c r="J285" s="7">
        <v>43853.84652777778</v>
      </c>
      <c r="K285" s="7">
        <v>43853.916655092595</v>
      </c>
      <c r="L285" s="6" t="s">
        <v>18</v>
      </c>
      <c r="M285" s="6" t="s">
        <v>523</v>
      </c>
      <c r="N285" s="6" t="s">
        <v>18</v>
      </c>
      <c r="O285" s="6" t="s">
        <v>521</v>
      </c>
      <c r="P285" s="13">
        <v>385.19600000000003</v>
      </c>
      <c r="Q285" s="6" t="s">
        <v>36</v>
      </c>
      <c r="R285" s="6" t="s">
        <v>37</v>
      </c>
      <c r="S285" s="8">
        <v>43859.635231481479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40</v>
      </c>
      <c r="F286" s="6" t="s">
        <v>18</v>
      </c>
      <c r="G286" s="6" t="s">
        <v>312</v>
      </c>
      <c r="H286" s="6" t="s">
        <v>85</v>
      </c>
      <c r="I286" s="6" t="s">
        <v>85</v>
      </c>
      <c r="J286" s="7">
        <v>43853.611111111109</v>
      </c>
      <c r="K286" s="7">
        <v>43853.916655092595</v>
      </c>
      <c r="L286" s="6" t="s">
        <v>18</v>
      </c>
      <c r="M286" s="6" t="s">
        <v>524</v>
      </c>
      <c r="N286" s="6" t="s">
        <v>18</v>
      </c>
      <c r="O286" s="6" t="s">
        <v>515</v>
      </c>
      <c r="P286" s="13">
        <v>1259.4169999999999</v>
      </c>
      <c r="Q286" s="6" t="s">
        <v>525</v>
      </c>
      <c r="R286" s="6" t="s">
        <v>163</v>
      </c>
      <c r="S286" s="8">
        <v>43854.636273148149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40</v>
      </c>
      <c r="F287" s="6" t="s">
        <v>18</v>
      </c>
      <c r="G287" s="6" t="s">
        <v>325</v>
      </c>
      <c r="H287" s="6" t="s">
        <v>51</v>
      </c>
      <c r="I287" s="6" t="s">
        <v>51</v>
      </c>
      <c r="J287" s="7">
        <v>43853.611111111109</v>
      </c>
      <c r="K287" s="7">
        <v>43853.916655092595</v>
      </c>
      <c r="L287" s="6" t="s">
        <v>18</v>
      </c>
      <c r="M287" s="6" t="s">
        <v>526</v>
      </c>
      <c r="N287" s="6" t="s">
        <v>18</v>
      </c>
      <c r="O287" s="6" t="s">
        <v>517</v>
      </c>
      <c r="P287" s="13">
        <v>722.72799999999995</v>
      </c>
      <c r="Q287" s="6" t="s">
        <v>527</v>
      </c>
      <c r="R287" s="6" t="s">
        <v>37</v>
      </c>
      <c r="S287" s="8">
        <v>43857.364351851851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264</v>
      </c>
      <c r="F288" s="6" t="s">
        <v>18</v>
      </c>
      <c r="G288" s="6" t="s">
        <v>365</v>
      </c>
      <c r="H288" s="6" t="s">
        <v>64</v>
      </c>
      <c r="I288" s="6" t="s">
        <v>64</v>
      </c>
      <c r="J288" s="7">
        <v>43853.551388888889</v>
      </c>
      <c r="K288" s="7">
        <v>43853.916655092595</v>
      </c>
      <c r="L288" s="6" t="s">
        <v>18</v>
      </c>
      <c r="M288" s="6" t="s">
        <v>528</v>
      </c>
      <c r="N288" s="6" t="s">
        <v>18</v>
      </c>
      <c r="O288" s="6" t="s">
        <v>513</v>
      </c>
      <c r="P288" s="13">
        <v>19.478999999999999</v>
      </c>
      <c r="Q288" s="6" t="s">
        <v>368</v>
      </c>
      <c r="R288" s="6" t="s">
        <v>37</v>
      </c>
      <c r="S288" s="8">
        <v>43854.410821759258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55</v>
      </c>
      <c r="F289" s="6" t="s">
        <v>18</v>
      </c>
      <c r="G289" s="6" t="s">
        <v>510</v>
      </c>
      <c r="H289" s="6" t="s">
        <v>57</v>
      </c>
      <c r="I289" s="6" t="s">
        <v>57</v>
      </c>
      <c r="J289" s="7">
        <v>43853.486111111109</v>
      </c>
      <c r="K289" s="7">
        <v>43853.916655092595</v>
      </c>
      <c r="L289" s="6" t="s">
        <v>18</v>
      </c>
      <c r="M289" s="6" t="s">
        <v>529</v>
      </c>
      <c r="N289" s="6" t="s">
        <v>18</v>
      </c>
      <c r="O289" s="6" t="s">
        <v>511</v>
      </c>
      <c r="P289" s="13">
        <v>181.14500000000001</v>
      </c>
      <c r="Q289" s="6" t="s">
        <v>372</v>
      </c>
      <c r="R289" s="6" t="s">
        <v>498</v>
      </c>
      <c r="S289" s="8">
        <v>43854.181435185186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40</v>
      </c>
      <c r="F290" s="6" t="s">
        <v>18</v>
      </c>
      <c r="G290" s="6" t="s">
        <v>46</v>
      </c>
      <c r="H290" s="6" t="s">
        <v>42</v>
      </c>
      <c r="I290" s="6" t="s">
        <v>42</v>
      </c>
      <c r="J290" s="7">
        <v>43853.381944444445</v>
      </c>
      <c r="K290" s="7">
        <v>43853.611111111109</v>
      </c>
      <c r="L290" s="6" t="s">
        <v>18</v>
      </c>
      <c r="M290" s="6" t="s">
        <v>530</v>
      </c>
      <c r="N290" s="6" t="s">
        <v>18</v>
      </c>
      <c r="O290" s="6" t="s">
        <v>531</v>
      </c>
      <c r="P290" s="13">
        <v>514.87300000000005</v>
      </c>
      <c r="Q290" s="6" t="s">
        <v>532</v>
      </c>
      <c r="R290" s="6" t="s">
        <v>131</v>
      </c>
      <c r="S290" s="8">
        <v>43854.629664351851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27</v>
      </c>
      <c r="F291" s="6" t="s">
        <v>18</v>
      </c>
      <c r="G291" s="6" t="s">
        <v>150</v>
      </c>
      <c r="H291" s="6" t="s">
        <v>29</v>
      </c>
      <c r="I291" s="6" t="s">
        <v>29</v>
      </c>
      <c r="J291" s="7">
        <v>43853.305555555555</v>
      </c>
      <c r="K291" s="7">
        <v>43853.916655092595</v>
      </c>
      <c r="L291" s="6" t="s">
        <v>18</v>
      </c>
      <c r="M291" s="6" t="s">
        <v>533</v>
      </c>
      <c r="N291" s="6" t="s">
        <v>18</v>
      </c>
      <c r="O291" s="6" t="s">
        <v>505</v>
      </c>
      <c r="P291" s="13">
        <v>159.27799999999999</v>
      </c>
      <c r="Q291" s="6" t="s">
        <v>507</v>
      </c>
      <c r="R291" s="6" t="s">
        <v>37</v>
      </c>
      <c r="S291" s="8">
        <v>43857.370937500003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33</v>
      </c>
      <c r="F292" s="6" t="s">
        <v>18</v>
      </c>
      <c r="G292" s="6" t="s">
        <v>150</v>
      </c>
      <c r="H292" s="6" t="s">
        <v>29</v>
      </c>
      <c r="I292" s="6" t="s">
        <v>29</v>
      </c>
      <c r="J292" s="7">
        <v>43853.305555555555</v>
      </c>
      <c r="K292" s="7">
        <v>43853.916655092595</v>
      </c>
      <c r="L292" s="6" t="s">
        <v>18</v>
      </c>
      <c r="M292" s="6" t="s">
        <v>533</v>
      </c>
      <c r="N292" s="6" t="s">
        <v>18</v>
      </c>
      <c r="O292" s="6" t="s">
        <v>505</v>
      </c>
      <c r="P292" s="13">
        <v>215.12799999999999</v>
      </c>
      <c r="Q292" s="6" t="s">
        <v>36</v>
      </c>
      <c r="R292" s="6" t="s">
        <v>37</v>
      </c>
      <c r="S292" s="8">
        <v>43857.370520833334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38</v>
      </c>
      <c r="F293" s="6" t="s">
        <v>18</v>
      </c>
      <c r="G293" s="6" t="s">
        <v>150</v>
      </c>
      <c r="H293" s="6" t="s">
        <v>29</v>
      </c>
      <c r="I293" s="6" t="s">
        <v>29</v>
      </c>
      <c r="J293" s="7">
        <v>43853.305555555555</v>
      </c>
      <c r="K293" s="7">
        <v>43853.916655092595</v>
      </c>
      <c r="L293" s="6" t="s">
        <v>18</v>
      </c>
      <c r="M293" s="6" t="s">
        <v>533</v>
      </c>
      <c r="N293" s="6" t="s">
        <v>18</v>
      </c>
      <c r="O293" s="6" t="s">
        <v>505</v>
      </c>
      <c r="P293" s="13">
        <v>134.28</v>
      </c>
      <c r="Q293" s="6" t="s">
        <v>507</v>
      </c>
      <c r="R293" s="6" t="s">
        <v>37</v>
      </c>
      <c r="S293" s="8">
        <v>43857.372557870367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77</v>
      </c>
      <c r="F294" s="6" t="s">
        <v>18</v>
      </c>
      <c r="G294" s="6" t="s">
        <v>78</v>
      </c>
      <c r="H294" s="6" t="s">
        <v>79</v>
      </c>
      <c r="I294" s="6" t="s">
        <v>79</v>
      </c>
      <c r="J294" s="7">
        <v>43853.291666666664</v>
      </c>
      <c r="K294" s="7">
        <v>43853.916655092595</v>
      </c>
      <c r="L294" s="6" t="s">
        <v>18</v>
      </c>
      <c r="M294" s="6" t="s">
        <v>534</v>
      </c>
      <c r="N294" s="6" t="s">
        <v>18</v>
      </c>
      <c r="O294" s="6" t="s">
        <v>508</v>
      </c>
      <c r="P294" s="13">
        <v>164.66900000000001</v>
      </c>
      <c r="Q294" s="6" t="s">
        <v>82</v>
      </c>
      <c r="R294" s="6" t="s">
        <v>163</v>
      </c>
      <c r="S294" s="8">
        <v>43854.395960648151</v>
      </c>
    </row>
    <row r="295" spans="2:19" x14ac:dyDescent="0.25">
      <c r="B295" s="5" t="s">
        <v>18</v>
      </c>
      <c r="C295" s="6" t="s">
        <v>112</v>
      </c>
      <c r="D295" s="6" t="s">
        <v>20</v>
      </c>
      <c r="E295" s="6" t="s">
        <v>535</v>
      </c>
      <c r="F295" s="6" t="s">
        <v>18</v>
      </c>
      <c r="G295" s="6" t="s">
        <v>536</v>
      </c>
      <c r="H295" s="6" t="s">
        <v>127</v>
      </c>
      <c r="I295" s="6" t="s">
        <v>537</v>
      </c>
      <c r="J295" s="7">
        <v>43853.267361111109</v>
      </c>
      <c r="K295" s="7">
        <v>43853.916655092595</v>
      </c>
      <c r="L295" s="6" t="s">
        <v>18</v>
      </c>
      <c r="M295" s="6" t="s">
        <v>538</v>
      </c>
      <c r="N295" s="6" t="s">
        <v>18</v>
      </c>
      <c r="O295" s="6" t="s">
        <v>539</v>
      </c>
      <c r="P295" s="13">
        <v>747.49099999999999</v>
      </c>
      <c r="Q295" s="6" t="s">
        <v>540</v>
      </c>
      <c r="R295" s="6" t="s">
        <v>131</v>
      </c>
      <c r="S295" s="8">
        <v>43859.647291666668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450</v>
      </c>
      <c r="F296" s="6" t="s">
        <v>18</v>
      </c>
      <c r="G296" s="6" t="s">
        <v>97</v>
      </c>
      <c r="H296" s="6" t="s">
        <v>98</v>
      </c>
      <c r="I296" s="6" t="s">
        <v>98</v>
      </c>
      <c r="J296" s="7">
        <v>43853.263888888891</v>
      </c>
      <c r="K296" s="7">
        <v>43853.916655092595</v>
      </c>
      <c r="L296" s="6" t="s">
        <v>18</v>
      </c>
      <c r="M296" s="6" t="s">
        <v>541</v>
      </c>
      <c r="N296" s="6" t="s">
        <v>18</v>
      </c>
      <c r="O296" s="6" t="s">
        <v>542</v>
      </c>
      <c r="P296" s="13">
        <v>236.233</v>
      </c>
      <c r="Q296" s="6" t="s">
        <v>453</v>
      </c>
      <c r="R296" s="6" t="s">
        <v>26</v>
      </c>
      <c r="S296" s="8">
        <v>43859.673657407409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450</v>
      </c>
      <c r="F297" s="6" t="s">
        <v>18</v>
      </c>
      <c r="G297" s="6" t="s">
        <v>543</v>
      </c>
      <c r="H297" s="6" t="s">
        <v>98</v>
      </c>
      <c r="I297" s="6" t="s">
        <v>98</v>
      </c>
      <c r="J297" s="7">
        <v>43853.21875</v>
      </c>
      <c r="K297" s="7">
        <v>43853.263888888891</v>
      </c>
      <c r="L297" s="6" t="s">
        <v>18</v>
      </c>
      <c r="M297" s="6" t="s">
        <v>544</v>
      </c>
      <c r="N297" s="6" t="s">
        <v>18</v>
      </c>
      <c r="O297" s="6" t="s">
        <v>545</v>
      </c>
      <c r="P297" s="13">
        <v>40.186</v>
      </c>
      <c r="Q297" s="6" t="s">
        <v>546</v>
      </c>
      <c r="R297" s="6" t="s">
        <v>61</v>
      </c>
      <c r="S297" s="8">
        <v>43853.269652777781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62</v>
      </c>
      <c r="F298" s="6" t="s">
        <v>18</v>
      </c>
      <c r="G298" s="6" t="s">
        <v>265</v>
      </c>
      <c r="H298" s="6" t="s">
        <v>64</v>
      </c>
      <c r="I298" s="6" t="s">
        <v>64</v>
      </c>
      <c r="J298" s="7">
        <v>43853.069444444445</v>
      </c>
      <c r="K298" s="7">
        <v>43853.916655092595</v>
      </c>
      <c r="L298" s="6" t="s">
        <v>18</v>
      </c>
      <c r="M298" s="6" t="s">
        <v>547</v>
      </c>
      <c r="N298" s="6" t="s">
        <v>18</v>
      </c>
      <c r="O298" s="6" t="s">
        <v>502</v>
      </c>
      <c r="P298" s="13">
        <v>29.364000000000001</v>
      </c>
      <c r="Q298" s="6" t="s">
        <v>548</v>
      </c>
      <c r="R298" s="6" t="s">
        <v>163</v>
      </c>
      <c r="S298" s="8">
        <v>43854.763043981482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68</v>
      </c>
      <c r="F299" s="6" t="s">
        <v>18</v>
      </c>
      <c r="G299" s="6" t="s">
        <v>234</v>
      </c>
      <c r="H299" s="6" t="s">
        <v>70</v>
      </c>
      <c r="I299" s="6" t="s">
        <v>70</v>
      </c>
      <c r="J299" s="7">
        <v>43853.013888888891</v>
      </c>
      <c r="K299" s="7">
        <v>43853.84652777778</v>
      </c>
      <c r="L299" s="6" t="s">
        <v>18</v>
      </c>
      <c r="M299" s="6" t="s">
        <v>549</v>
      </c>
      <c r="N299" s="6" t="s">
        <v>18</v>
      </c>
      <c r="O299" s="6" t="s">
        <v>550</v>
      </c>
      <c r="P299" s="13">
        <v>4506.7910000000002</v>
      </c>
      <c r="Q299" s="6" t="s">
        <v>139</v>
      </c>
      <c r="R299" s="6" t="s">
        <v>498</v>
      </c>
      <c r="S299" s="8">
        <v>43854.034155092595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551</v>
      </c>
      <c r="F300" s="6" t="s">
        <v>18</v>
      </c>
      <c r="G300" s="6" t="s">
        <v>552</v>
      </c>
      <c r="H300" s="6" t="s">
        <v>553</v>
      </c>
      <c r="I300" s="6" t="s">
        <v>553</v>
      </c>
      <c r="J300" s="7">
        <v>43852.916666666664</v>
      </c>
      <c r="K300" s="7">
        <v>43853.444444444445</v>
      </c>
      <c r="L300" s="6" t="s">
        <v>18</v>
      </c>
      <c r="M300" s="6" t="s">
        <v>554</v>
      </c>
      <c r="N300" s="6" t="s">
        <v>18</v>
      </c>
      <c r="O300" s="6" t="s">
        <v>555</v>
      </c>
      <c r="P300" s="13">
        <v>25.513000000000002</v>
      </c>
      <c r="Q300" s="6" t="s">
        <v>556</v>
      </c>
      <c r="R300" s="6" t="s">
        <v>163</v>
      </c>
      <c r="S300" s="8">
        <v>43853.458622685182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395</v>
      </c>
      <c r="F301" s="6" t="s">
        <v>18</v>
      </c>
      <c r="G301" s="6" t="s">
        <v>396</v>
      </c>
      <c r="H301" s="6" t="s">
        <v>397</v>
      </c>
      <c r="I301" s="6" t="s">
        <v>397</v>
      </c>
      <c r="J301" s="7">
        <v>43852.916666666664</v>
      </c>
      <c r="K301" s="7">
        <v>43853.916655092595</v>
      </c>
      <c r="L301" s="6" t="s">
        <v>18</v>
      </c>
      <c r="M301" s="6" t="s">
        <v>557</v>
      </c>
      <c r="N301" s="6" t="s">
        <v>18</v>
      </c>
      <c r="O301" s="6" t="s">
        <v>499</v>
      </c>
      <c r="P301" s="13">
        <v>142.19300000000001</v>
      </c>
      <c r="Q301" s="6" t="s">
        <v>558</v>
      </c>
      <c r="R301" s="6" t="s">
        <v>61</v>
      </c>
      <c r="S301" s="8">
        <v>43856.377754629626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450</v>
      </c>
      <c r="F302" s="6" t="s">
        <v>18</v>
      </c>
      <c r="G302" s="6" t="s">
        <v>97</v>
      </c>
      <c r="H302" s="6" t="s">
        <v>98</v>
      </c>
      <c r="I302" s="6" t="s">
        <v>98</v>
      </c>
      <c r="J302" s="7">
        <v>43852.916666666664</v>
      </c>
      <c r="K302" s="7">
        <v>43853.21875</v>
      </c>
      <c r="L302" s="6" t="s">
        <v>18</v>
      </c>
      <c r="M302" s="6" t="s">
        <v>559</v>
      </c>
      <c r="N302" s="6" t="s">
        <v>18</v>
      </c>
      <c r="O302" s="6" t="s">
        <v>560</v>
      </c>
      <c r="P302" s="13">
        <v>26.838000000000001</v>
      </c>
      <c r="Q302" s="6" t="s">
        <v>101</v>
      </c>
      <c r="R302" s="6" t="s">
        <v>37</v>
      </c>
      <c r="S302" s="8">
        <v>43853.452962962961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264</v>
      </c>
      <c r="F303" s="6" t="s">
        <v>18</v>
      </c>
      <c r="G303" s="6" t="s">
        <v>561</v>
      </c>
      <c r="H303" s="6" t="s">
        <v>64</v>
      </c>
      <c r="I303" s="6" t="s">
        <v>64</v>
      </c>
      <c r="J303" s="7">
        <v>43852.916666666664</v>
      </c>
      <c r="K303" s="7">
        <v>43853.551388888889</v>
      </c>
      <c r="L303" s="6" t="s">
        <v>18</v>
      </c>
      <c r="M303" s="6" t="s">
        <v>562</v>
      </c>
      <c r="N303" s="6" t="s">
        <v>18</v>
      </c>
      <c r="O303" s="6" t="s">
        <v>563</v>
      </c>
      <c r="P303" s="13">
        <v>90.459000000000003</v>
      </c>
      <c r="Q303" s="6" t="s">
        <v>419</v>
      </c>
      <c r="R303" s="6" t="s">
        <v>26</v>
      </c>
      <c r="S303" s="8">
        <v>43853.569120370368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68</v>
      </c>
      <c r="F304" s="6" t="s">
        <v>18</v>
      </c>
      <c r="G304" s="6" t="s">
        <v>69</v>
      </c>
      <c r="H304" s="6" t="s">
        <v>70</v>
      </c>
      <c r="I304" s="6" t="s">
        <v>70</v>
      </c>
      <c r="J304" s="7">
        <v>43852.916666666664</v>
      </c>
      <c r="K304" s="7">
        <v>43853.013888888891</v>
      </c>
      <c r="L304" s="6" t="s">
        <v>18</v>
      </c>
      <c r="M304" s="6" t="s">
        <v>564</v>
      </c>
      <c r="N304" s="6" t="s">
        <v>18</v>
      </c>
      <c r="O304" s="6" t="s">
        <v>565</v>
      </c>
      <c r="P304" s="13">
        <v>536.31799999999998</v>
      </c>
      <c r="Q304" s="6" t="s">
        <v>139</v>
      </c>
      <c r="R304" s="6" t="s">
        <v>61</v>
      </c>
      <c r="S304" s="8">
        <v>43853.01425925926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77</v>
      </c>
      <c r="F305" s="6" t="s">
        <v>18</v>
      </c>
      <c r="G305" s="6" t="s">
        <v>566</v>
      </c>
      <c r="H305" s="6" t="s">
        <v>79</v>
      </c>
      <c r="I305" s="6" t="s">
        <v>79</v>
      </c>
      <c r="J305" s="7">
        <v>43852.916666666664</v>
      </c>
      <c r="K305" s="7">
        <v>43853.291666666664</v>
      </c>
      <c r="L305" s="6" t="s">
        <v>18</v>
      </c>
      <c r="M305" s="6" t="s">
        <v>567</v>
      </c>
      <c r="N305" s="6" t="s">
        <v>18</v>
      </c>
      <c r="O305" s="6" t="s">
        <v>568</v>
      </c>
      <c r="P305" s="13">
        <v>93.668000000000006</v>
      </c>
      <c r="Q305" s="6" t="s">
        <v>569</v>
      </c>
      <c r="R305" s="6" t="s">
        <v>163</v>
      </c>
      <c r="S305" s="8">
        <v>43853.355613425927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62</v>
      </c>
      <c r="F306" s="6" t="s">
        <v>18</v>
      </c>
      <c r="G306" s="6" t="s">
        <v>570</v>
      </c>
      <c r="H306" s="6" t="s">
        <v>64</v>
      </c>
      <c r="I306" s="6" t="s">
        <v>64</v>
      </c>
      <c r="J306" s="7">
        <v>43852.916666666664</v>
      </c>
      <c r="K306" s="7">
        <v>43853.069444444445</v>
      </c>
      <c r="L306" s="6" t="s">
        <v>18</v>
      </c>
      <c r="M306" s="6" t="s">
        <v>571</v>
      </c>
      <c r="N306" s="6" t="s">
        <v>18</v>
      </c>
      <c r="O306" s="6" t="s">
        <v>572</v>
      </c>
      <c r="P306" s="13">
        <v>22.324000000000002</v>
      </c>
      <c r="Q306" s="6" t="s">
        <v>573</v>
      </c>
      <c r="R306" s="6" t="s">
        <v>61</v>
      </c>
      <c r="S306" s="8">
        <v>43853.073472222219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27</v>
      </c>
      <c r="F307" s="6" t="s">
        <v>18</v>
      </c>
      <c r="G307" s="6" t="s">
        <v>28</v>
      </c>
      <c r="H307" s="6" t="s">
        <v>29</v>
      </c>
      <c r="I307" s="6" t="s">
        <v>29</v>
      </c>
      <c r="J307" s="7">
        <v>43852.916666666664</v>
      </c>
      <c r="K307" s="7">
        <v>43853.305555555555</v>
      </c>
      <c r="L307" s="6" t="s">
        <v>18</v>
      </c>
      <c r="M307" s="6" t="s">
        <v>574</v>
      </c>
      <c r="N307" s="6" t="s">
        <v>18</v>
      </c>
      <c r="O307" s="6" t="s">
        <v>575</v>
      </c>
      <c r="P307" s="13">
        <v>321.26600000000002</v>
      </c>
      <c r="Q307" s="6" t="s">
        <v>254</v>
      </c>
      <c r="R307" s="6" t="s">
        <v>37</v>
      </c>
      <c r="S307" s="8">
        <v>43854.403900462959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33</v>
      </c>
      <c r="F308" s="6" t="s">
        <v>18</v>
      </c>
      <c r="G308" s="6" t="s">
        <v>28</v>
      </c>
      <c r="H308" s="6" t="s">
        <v>29</v>
      </c>
      <c r="I308" s="6" t="s">
        <v>29</v>
      </c>
      <c r="J308" s="7">
        <v>43852.916666666664</v>
      </c>
      <c r="K308" s="7">
        <v>43853.305555555555</v>
      </c>
      <c r="L308" s="6" t="s">
        <v>18</v>
      </c>
      <c r="M308" s="6" t="s">
        <v>574</v>
      </c>
      <c r="N308" s="6" t="s">
        <v>18</v>
      </c>
      <c r="O308" s="6" t="s">
        <v>575</v>
      </c>
      <c r="P308" s="13">
        <v>235.10499999999999</v>
      </c>
      <c r="Q308" s="6" t="s">
        <v>36</v>
      </c>
      <c r="R308" s="6" t="s">
        <v>37</v>
      </c>
      <c r="S308" s="8">
        <v>43854.4059375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38</v>
      </c>
      <c r="F309" s="6" t="s">
        <v>18</v>
      </c>
      <c r="G309" s="6" t="s">
        <v>28</v>
      </c>
      <c r="H309" s="6" t="s">
        <v>29</v>
      </c>
      <c r="I309" s="6" t="s">
        <v>29</v>
      </c>
      <c r="J309" s="7">
        <v>43852.916666666664</v>
      </c>
      <c r="K309" s="7">
        <v>43853.305555555555</v>
      </c>
      <c r="L309" s="6" t="s">
        <v>18</v>
      </c>
      <c r="M309" s="6" t="s">
        <v>574</v>
      </c>
      <c r="N309" s="6" t="s">
        <v>18</v>
      </c>
      <c r="O309" s="6" t="s">
        <v>575</v>
      </c>
      <c r="P309" s="13">
        <v>68.745999999999995</v>
      </c>
      <c r="Q309" s="6" t="s">
        <v>39</v>
      </c>
      <c r="R309" s="6" t="s">
        <v>37</v>
      </c>
      <c r="S309" s="8">
        <v>43854.403645833336</v>
      </c>
    </row>
    <row r="310" spans="2:19" x14ac:dyDescent="0.25">
      <c r="B310" s="5" t="s">
        <v>18</v>
      </c>
      <c r="C310" s="6" t="s">
        <v>112</v>
      </c>
      <c r="D310" s="6" t="s">
        <v>20</v>
      </c>
      <c r="E310" s="6" t="s">
        <v>113</v>
      </c>
      <c r="F310" s="6" t="s">
        <v>18</v>
      </c>
      <c r="G310" s="6" t="s">
        <v>114</v>
      </c>
      <c r="H310" s="6" t="s">
        <v>115</v>
      </c>
      <c r="I310" s="6" t="s">
        <v>115</v>
      </c>
      <c r="J310" s="7">
        <v>43852.916666666664</v>
      </c>
      <c r="K310" s="7">
        <v>43853.916655092595</v>
      </c>
      <c r="L310" s="6" t="s">
        <v>18</v>
      </c>
      <c r="M310" s="6" t="s">
        <v>576</v>
      </c>
      <c r="N310" s="6" t="s">
        <v>18</v>
      </c>
      <c r="O310" s="6" t="s">
        <v>500</v>
      </c>
      <c r="P310" s="13">
        <v>362.36200000000002</v>
      </c>
      <c r="Q310" s="6" t="s">
        <v>577</v>
      </c>
      <c r="R310" s="6" t="s">
        <v>37</v>
      </c>
      <c r="S310" s="8">
        <v>43909.366608796299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40</v>
      </c>
      <c r="F311" s="6" t="s">
        <v>18</v>
      </c>
      <c r="G311" s="6" t="s">
        <v>312</v>
      </c>
      <c r="H311" s="6" t="s">
        <v>85</v>
      </c>
      <c r="I311" s="6" t="s">
        <v>85</v>
      </c>
      <c r="J311" s="7">
        <v>43852.916666666664</v>
      </c>
      <c r="K311" s="7">
        <v>43853.611111111109</v>
      </c>
      <c r="L311" s="6" t="s">
        <v>18</v>
      </c>
      <c r="M311" s="6" t="s">
        <v>578</v>
      </c>
      <c r="N311" s="6" t="s">
        <v>18</v>
      </c>
      <c r="O311" s="6" t="s">
        <v>524</v>
      </c>
      <c r="P311" s="13">
        <v>2743.7060000000001</v>
      </c>
      <c r="Q311" s="6" t="s">
        <v>579</v>
      </c>
      <c r="R311" s="6" t="s">
        <v>163</v>
      </c>
      <c r="S311" s="8">
        <v>43853.61141203704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40</v>
      </c>
      <c r="F312" s="6" t="s">
        <v>18</v>
      </c>
      <c r="G312" s="6" t="s">
        <v>46</v>
      </c>
      <c r="H312" s="6" t="s">
        <v>42</v>
      </c>
      <c r="I312" s="6" t="s">
        <v>42</v>
      </c>
      <c r="J312" s="7">
        <v>43852.916666666664</v>
      </c>
      <c r="K312" s="7">
        <v>43853.381944444445</v>
      </c>
      <c r="L312" s="6" t="s">
        <v>18</v>
      </c>
      <c r="M312" s="6" t="s">
        <v>580</v>
      </c>
      <c r="N312" s="6" t="s">
        <v>18</v>
      </c>
      <c r="O312" s="6" t="s">
        <v>530</v>
      </c>
      <c r="P312" s="13">
        <v>844.76700000000005</v>
      </c>
      <c r="Q312" s="6" t="s">
        <v>581</v>
      </c>
      <c r="R312" s="6" t="s">
        <v>37</v>
      </c>
      <c r="S312" s="8">
        <v>43854.401597222219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55</v>
      </c>
      <c r="F313" s="6" t="s">
        <v>18</v>
      </c>
      <c r="G313" s="6" t="s">
        <v>582</v>
      </c>
      <c r="H313" s="6" t="s">
        <v>57</v>
      </c>
      <c r="I313" s="6" t="s">
        <v>57</v>
      </c>
      <c r="J313" s="7">
        <v>43852.916666666664</v>
      </c>
      <c r="K313" s="7">
        <v>43853.486111111109</v>
      </c>
      <c r="L313" s="6" t="s">
        <v>18</v>
      </c>
      <c r="M313" s="6" t="s">
        <v>583</v>
      </c>
      <c r="N313" s="6" t="s">
        <v>18</v>
      </c>
      <c r="O313" s="6" t="s">
        <v>584</v>
      </c>
      <c r="P313" s="13">
        <v>245.52500000000001</v>
      </c>
      <c r="Q313" s="6" t="s">
        <v>585</v>
      </c>
      <c r="R313" s="6" t="s">
        <v>163</v>
      </c>
      <c r="S313" s="8">
        <v>43853.487754629627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40</v>
      </c>
      <c r="F314" s="6" t="s">
        <v>18</v>
      </c>
      <c r="G314" s="6" t="s">
        <v>325</v>
      </c>
      <c r="H314" s="6" t="s">
        <v>51</v>
      </c>
      <c r="I314" s="6" t="s">
        <v>51</v>
      </c>
      <c r="J314" s="7">
        <v>43852.916666666664</v>
      </c>
      <c r="K314" s="7">
        <v>43853.381944444445</v>
      </c>
      <c r="L314" s="6" t="s">
        <v>18</v>
      </c>
      <c r="M314" s="6" t="s">
        <v>586</v>
      </c>
      <c r="N314" s="6" t="s">
        <v>18</v>
      </c>
      <c r="O314" s="6" t="s">
        <v>587</v>
      </c>
      <c r="P314" s="13">
        <v>452.32400000000001</v>
      </c>
      <c r="Q314" s="6" t="s">
        <v>588</v>
      </c>
      <c r="R314" s="6" t="s">
        <v>131</v>
      </c>
      <c r="S314" s="8">
        <v>43854.645752314813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170</v>
      </c>
      <c r="F315" s="6" t="s">
        <v>18</v>
      </c>
      <c r="G315" s="6">
        <v>3350</v>
      </c>
      <c r="H315" s="6" t="s">
        <v>22</v>
      </c>
      <c r="I315" s="6" t="s">
        <v>22</v>
      </c>
      <c r="J315" s="7">
        <v>43852.916666666664</v>
      </c>
      <c r="K315" s="7">
        <v>43853.916655092595</v>
      </c>
      <c r="L315" s="6" t="s">
        <v>18</v>
      </c>
      <c r="M315" s="6" t="s">
        <v>18</v>
      </c>
      <c r="N315" s="6" t="s">
        <v>18</v>
      </c>
      <c r="O315" s="6" t="s">
        <v>18</v>
      </c>
      <c r="P315" s="13">
        <v>614.53</v>
      </c>
      <c r="Q315" s="6" t="s">
        <v>589</v>
      </c>
      <c r="R315" s="6" t="s">
        <v>172</v>
      </c>
      <c r="S315" s="8">
        <v>43853.949537037035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173</v>
      </c>
      <c r="F316" s="6" t="s">
        <v>18</v>
      </c>
      <c r="G316" s="6" t="s">
        <v>174</v>
      </c>
      <c r="H316" s="6" t="s">
        <v>175</v>
      </c>
      <c r="I316" s="6" t="s">
        <v>175</v>
      </c>
      <c r="J316" s="7">
        <v>43852.916666666664</v>
      </c>
      <c r="K316" s="7">
        <v>43853.916655092595</v>
      </c>
      <c r="L316" s="6" t="s">
        <v>18</v>
      </c>
      <c r="M316" s="6" t="s">
        <v>18</v>
      </c>
      <c r="N316" s="6" t="s">
        <v>18</v>
      </c>
      <c r="O316" s="6" t="s">
        <v>18</v>
      </c>
      <c r="P316" s="13">
        <v>1121.2850000000001</v>
      </c>
      <c r="Q316" s="6" t="s">
        <v>176</v>
      </c>
      <c r="R316" s="6" t="s">
        <v>172</v>
      </c>
      <c r="S316" s="8">
        <v>43853.949618055558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177</v>
      </c>
      <c r="F317" s="6" t="s">
        <v>18</v>
      </c>
      <c r="G317" s="6" t="s">
        <v>178</v>
      </c>
      <c r="H317" s="6" t="s">
        <v>179</v>
      </c>
      <c r="I317" s="6" t="s">
        <v>179</v>
      </c>
      <c r="J317" s="7">
        <v>43852.916666666664</v>
      </c>
      <c r="K317" s="7">
        <v>43853.916655092595</v>
      </c>
      <c r="L317" s="6" t="s">
        <v>18</v>
      </c>
      <c r="M317" s="6" t="s">
        <v>18</v>
      </c>
      <c r="N317" s="6" t="s">
        <v>18</v>
      </c>
      <c r="O317" s="6" t="s">
        <v>18</v>
      </c>
      <c r="P317" s="13">
        <v>1158.8630000000001</v>
      </c>
      <c r="Q317" s="6" t="s">
        <v>180</v>
      </c>
      <c r="R317" s="6" t="s">
        <v>172</v>
      </c>
      <c r="S317" s="8">
        <v>43853.949641203704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177</v>
      </c>
      <c r="F318" s="6" t="s">
        <v>18</v>
      </c>
      <c r="G318" s="6" t="s">
        <v>181</v>
      </c>
      <c r="H318" s="6" t="s">
        <v>179</v>
      </c>
      <c r="I318" s="6" t="s">
        <v>179</v>
      </c>
      <c r="J318" s="7">
        <v>43852.916666666664</v>
      </c>
      <c r="K318" s="7">
        <v>43853.916655092595</v>
      </c>
      <c r="L318" s="6" t="s">
        <v>18</v>
      </c>
      <c r="M318" s="6" t="s">
        <v>18</v>
      </c>
      <c r="N318" s="6" t="s">
        <v>18</v>
      </c>
      <c r="O318" s="6" t="s">
        <v>18</v>
      </c>
      <c r="P318" s="13">
        <v>1165.829</v>
      </c>
      <c r="Q318" s="6" t="s">
        <v>182</v>
      </c>
      <c r="R318" s="6" t="s">
        <v>172</v>
      </c>
      <c r="S318" s="8">
        <v>43853.949641203704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183</v>
      </c>
      <c r="F319" s="6" t="s">
        <v>18</v>
      </c>
      <c r="G319" s="6" t="s">
        <v>184</v>
      </c>
      <c r="H319" s="6" t="s">
        <v>185</v>
      </c>
      <c r="I319" s="6" t="s">
        <v>185</v>
      </c>
      <c r="J319" s="7">
        <v>43852.916666666664</v>
      </c>
      <c r="K319" s="7">
        <v>43853.916655092595</v>
      </c>
      <c r="L319" s="6" t="s">
        <v>18</v>
      </c>
      <c r="M319" s="6" t="s">
        <v>18</v>
      </c>
      <c r="N319" s="6" t="s">
        <v>18</v>
      </c>
      <c r="O319" s="6" t="s">
        <v>18</v>
      </c>
      <c r="P319" s="13">
        <v>1046.1279999999999</v>
      </c>
      <c r="Q319" s="6" t="s">
        <v>186</v>
      </c>
      <c r="R319" s="6" t="s">
        <v>172</v>
      </c>
      <c r="S319" s="8">
        <v>43853.949652777781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187</v>
      </c>
      <c r="F320" s="6" t="s">
        <v>18</v>
      </c>
      <c r="G320" s="6" t="s">
        <v>188</v>
      </c>
      <c r="H320" s="6" t="s">
        <v>189</v>
      </c>
      <c r="I320" s="6" t="s">
        <v>189</v>
      </c>
      <c r="J320" s="7">
        <v>43852.916666666664</v>
      </c>
      <c r="K320" s="7">
        <v>43853.916655092595</v>
      </c>
      <c r="L320" s="6" t="s">
        <v>18</v>
      </c>
      <c r="M320" s="6" t="s">
        <v>18</v>
      </c>
      <c r="N320" s="6" t="s">
        <v>18</v>
      </c>
      <c r="O320" s="6" t="s">
        <v>18</v>
      </c>
      <c r="P320" s="13">
        <v>1437.873</v>
      </c>
      <c r="Q320" s="6" t="s">
        <v>190</v>
      </c>
      <c r="R320" s="6" t="s">
        <v>172</v>
      </c>
      <c r="S320" s="8">
        <v>43853.949664351851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164</v>
      </c>
      <c r="F321" s="6" t="s">
        <v>18</v>
      </c>
      <c r="G321" s="6" t="s">
        <v>165</v>
      </c>
      <c r="H321" s="6" t="s">
        <v>166</v>
      </c>
      <c r="I321" s="6" t="s">
        <v>166</v>
      </c>
      <c r="J321" s="7">
        <v>43852.916666666664</v>
      </c>
      <c r="K321" s="7">
        <v>43853.916655092595</v>
      </c>
      <c r="L321" s="6" t="s">
        <v>18</v>
      </c>
      <c r="M321" s="6" t="s">
        <v>590</v>
      </c>
      <c r="N321" s="6" t="s">
        <v>18</v>
      </c>
      <c r="O321" s="6" t="s">
        <v>591</v>
      </c>
      <c r="P321" s="13">
        <v>489.22899999999998</v>
      </c>
      <c r="Q321" s="6" t="s">
        <v>169</v>
      </c>
      <c r="R321" s="6" t="s">
        <v>37</v>
      </c>
      <c r="S321" s="8">
        <v>43854.40824074074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55</v>
      </c>
      <c r="F322" s="6" t="s">
        <v>18</v>
      </c>
      <c r="G322" s="6" t="s">
        <v>582</v>
      </c>
      <c r="H322" s="6" t="s">
        <v>57</v>
      </c>
      <c r="I322" s="6" t="s">
        <v>57</v>
      </c>
      <c r="J322" s="7">
        <v>43852.909722222219</v>
      </c>
      <c r="K322" s="7">
        <v>43852.916655092595</v>
      </c>
      <c r="L322" s="6" t="s">
        <v>18</v>
      </c>
      <c r="M322" s="6" t="s">
        <v>592</v>
      </c>
      <c r="N322" s="6" t="s">
        <v>18</v>
      </c>
      <c r="O322" s="6" t="s">
        <v>583</v>
      </c>
      <c r="P322" s="13">
        <v>2.4089999999999998</v>
      </c>
      <c r="Q322" s="6" t="s">
        <v>585</v>
      </c>
      <c r="R322" s="6" t="s">
        <v>163</v>
      </c>
      <c r="S322" s="8">
        <v>43853.487754629627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40</v>
      </c>
      <c r="F323" s="6" t="s">
        <v>18</v>
      </c>
      <c r="G323" s="6" t="s">
        <v>325</v>
      </c>
      <c r="H323" s="6" t="s">
        <v>144</v>
      </c>
      <c r="I323" s="6" t="s">
        <v>144</v>
      </c>
      <c r="J323" s="7">
        <v>43852.798611111109</v>
      </c>
      <c r="K323" s="7">
        <v>43852.916655092595</v>
      </c>
      <c r="L323" s="6" t="s">
        <v>18</v>
      </c>
      <c r="M323" s="6" t="s">
        <v>593</v>
      </c>
      <c r="N323" s="6" t="s">
        <v>18</v>
      </c>
      <c r="O323" s="6" t="s">
        <v>586</v>
      </c>
      <c r="P323" s="13">
        <v>34.795999999999999</v>
      </c>
      <c r="Q323" s="6" t="s">
        <v>588</v>
      </c>
      <c r="R323" s="6" t="s">
        <v>37</v>
      </c>
      <c r="S323" s="8">
        <v>43853.380231481482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40</v>
      </c>
      <c r="F324" s="6" t="s">
        <v>18</v>
      </c>
      <c r="G324" s="6" t="s">
        <v>143</v>
      </c>
      <c r="H324" s="6" t="s">
        <v>144</v>
      </c>
      <c r="I324" s="6" t="s">
        <v>144</v>
      </c>
      <c r="J324" s="7">
        <v>43852.604166666664</v>
      </c>
      <c r="K324" s="7">
        <v>43852.798611111109</v>
      </c>
      <c r="L324" s="6" t="s">
        <v>18</v>
      </c>
      <c r="M324" s="6" t="s">
        <v>594</v>
      </c>
      <c r="N324" s="6" t="s">
        <v>18</v>
      </c>
      <c r="O324" s="6" t="s">
        <v>595</v>
      </c>
      <c r="P324" s="13">
        <v>165.441</v>
      </c>
      <c r="Q324" s="6" t="s">
        <v>596</v>
      </c>
      <c r="R324" s="6" t="s">
        <v>131</v>
      </c>
      <c r="S324" s="8">
        <v>43853.459560185183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40</v>
      </c>
      <c r="F325" s="6" t="s">
        <v>18</v>
      </c>
      <c r="G325" s="6" t="s">
        <v>312</v>
      </c>
      <c r="H325" s="6" t="s">
        <v>85</v>
      </c>
      <c r="I325" s="6" t="s">
        <v>85</v>
      </c>
      <c r="J325" s="7">
        <v>43852.604166666664</v>
      </c>
      <c r="K325" s="7">
        <v>43852.916655092595</v>
      </c>
      <c r="L325" s="6" t="s">
        <v>18</v>
      </c>
      <c r="M325" s="6" t="s">
        <v>597</v>
      </c>
      <c r="N325" s="6" t="s">
        <v>18</v>
      </c>
      <c r="O325" s="6" t="s">
        <v>578</v>
      </c>
      <c r="P325" s="13">
        <v>1270.5540000000001</v>
      </c>
      <c r="Q325" s="6" t="s">
        <v>598</v>
      </c>
      <c r="R325" s="6" t="s">
        <v>163</v>
      </c>
      <c r="S325" s="8">
        <v>43853.61141203704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40</v>
      </c>
      <c r="F326" s="6" t="s">
        <v>18</v>
      </c>
      <c r="G326" s="6" t="s">
        <v>46</v>
      </c>
      <c r="H326" s="6" t="s">
        <v>42</v>
      </c>
      <c r="I326" s="6" t="s">
        <v>42</v>
      </c>
      <c r="J326" s="7">
        <v>43852.604166666664</v>
      </c>
      <c r="K326" s="7">
        <v>43852.916655092595</v>
      </c>
      <c r="L326" s="6" t="s">
        <v>18</v>
      </c>
      <c r="M326" s="6" t="s">
        <v>599</v>
      </c>
      <c r="N326" s="6" t="s">
        <v>18</v>
      </c>
      <c r="O326" s="6" t="s">
        <v>580</v>
      </c>
      <c r="P326" s="13">
        <v>505.63799999999998</v>
      </c>
      <c r="Q326" s="6" t="s">
        <v>600</v>
      </c>
      <c r="R326" s="6" t="s">
        <v>37</v>
      </c>
      <c r="S326" s="8">
        <v>43854.401597222219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27</v>
      </c>
      <c r="F327" s="6" t="s">
        <v>18</v>
      </c>
      <c r="G327" s="6" t="s">
        <v>28</v>
      </c>
      <c r="H327" s="6" t="s">
        <v>29</v>
      </c>
      <c r="I327" s="6" t="s">
        <v>29</v>
      </c>
      <c r="J327" s="7">
        <v>43852.541666666664</v>
      </c>
      <c r="K327" s="7">
        <v>43852.916655092595</v>
      </c>
      <c r="L327" s="6" t="s">
        <v>18</v>
      </c>
      <c r="M327" s="6" t="s">
        <v>601</v>
      </c>
      <c r="N327" s="6" t="s">
        <v>18</v>
      </c>
      <c r="O327" s="6" t="s">
        <v>602</v>
      </c>
      <c r="P327" s="13">
        <v>329.53800000000001</v>
      </c>
      <c r="Q327" s="6" t="s">
        <v>254</v>
      </c>
      <c r="R327" s="6" t="s">
        <v>37</v>
      </c>
      <c r="S327" s="8">
        <v>43854.403900462959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33</v>
      </c>
      <c r="F328" s="6" t="s">
        <v>18</v>
      </c>
      <c r="G328" s="6" t="s">
        <v>28</v>
      </c>
      <c r="H328" s="6" t="s">
        <v>29</v>
      </c>
      <c r="I328" s="6" t="s">
        <v>29</v>
      </c>
      <c r="J328" s="7">
        <v>43852.541666666664</v>
      </c>
      <c r="K328" s="7">
        <v>43852.916655092595</v>
      </c>
      <c r="L328" s="6" t="s">
        <v>18</v>
      </c>
      <c r="M328" s="6" t="s">
        <v>601</v>
      </c>
      <c r="N328" s="6" t="s">
        <v>18</v>
      </c>
      <c r="O328" s="6" t="s">
        <v>602</v>
      </c>
      <c r="P328" s="13">
        <v>114.024</v>
      </c>
      <c r="Q328" s="6" t="s">
        <v>490</v>
      </c>
      <c r="R328" s="6" t="s">
        <v>37</v>
      </c>
      <c r="S328" s="8">
        <v>43854.4059375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38</v>
      </c>
      <c r="F329" s="6" t="s">
        <v>18</v>
      </c>
      <c r="G329" s="6" t="s">
        <v>28</v>
      </c>
      <c r="H329" s="6" t="s">
        <v>29</v>
      </c>
      <c r="I329" s="6" t="s">
        <v>29</v>
      </c>
      <c r="J329" s="7">
        <v>43852.541666666664</v>
      </c>
      <c r="K329" s="7">
        <v>43852.916655092595</v>
      </c>
      <c r="L329" s="6" t="s">
        <v>18</v>
      </c>
      <c r="M329" s="6" t="s">
        <v>601</v>
      </c>
      <c r="N329" s="6" t="s">
        <v>18</v>
      </c>
      <c r="O329" s="6" t="s">
        <v>602</v>
      </c>
      <c r="P329" s="13">
        <v>276.44799999999998</v>
      </c>
      <c r="Q329" s="6" t="s">
        <v>39</v>
      </c>
      <c r="R329" s="6" t="s">
        <v>37</v>
      </c>
      <c r="S329" s="8">
        <v>43854.403645833336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40</v>
      </c>
      <c r="F330" s="6" t="s">
        <v>18</v>
      </c>
      <c r="G330" s="6" t="s">
        <v>41</v>
      </c>
      <c r="H330" s="6" t="s">
        <v>42</v>
      </c>
      <c r="I330" s="6" t="s">
        <v>42</v>
      </c>
      <c r="J330" s="7">
        <v>43852.486111111109</v>
      </c>
      <c r="K330" s="7">
        <v>43852.604166666664</v>
      </c>
      <c r="L330" s="6" t="s">
        <v>18</v>
      </c>
      <c r="M330" s="6" t="s">
        <v>603</v>
      </c>
      <c r="N330" s="6" t="s">
        <v>18</v>
      </c>
      <c r="O330" s="6" t="s">
        <v>604</v>
      </c>
      <c r="P330" s="13">
        <v>724.67499999999995</v>
      </c>
      <c r="Q330" s="6" t="s">
        <v>605</v>
      </c>
      <c r="R330" s="6" t="s">
        <v>37</v>
      </c>
      <c r="S330" s="8">
        <v>43853.394097222219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62</v>
      </c>
      <c r="F331" s="6" t="s">
        <v>18</v>
      </c>
      <c r="G331" s="6" t="s">
        <v>570</v>
      </c>
      <c r="H331" s="6" t="s">
        <v>64</v>
      </c>
      <c r="I331" s="6" t="s">
        <v>64</v>
      </c>
      <c r="J331" s="7">
        <v>43852.40625</v>
      </c>
      <c r="K331" s="7">
        <v>43852.916655092595</v>
      </c>
      <c r="L331" s="6" t="s">
        <v>18</v>
      </c>
      <c r="M331" s="6" t="s">
        <v>606</v>
      </c>
      <c r="N331" s="6" t="s">
        <v>18</v>
      </c>
      <c r="O331" s="6" t="s">
        <v>571</v>
      </c>
      <c r="P331" s="13">
        <v>50.427999999999997</v>
      </c>
      <c r="Q331" s="6" t="s">
        <v>573</v>
      </c>
      <c r="R331" s="6" t="s">
        <v>61</v>
      </c>
      <c r="S331" s="8">
        <v>43853.073472222219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55</v>
      </c>
      <c r="F332" s="6" t="s">
        <v>18</v>
      </c>
      <c r="G332" s="6" t="s">
        <v>607</v>
      </c>
      <c r="H332" s="6" t="s">
        <v>57</v>
      </c>
      <c r="I332" s="6" t="s">
        <v>57</v>
      </c>
      <c r="J332" s="7">
        <v>43852.305555555555</v>
      </c>
      <c r="K332" s="7">
        <v>43852.909722222219</v>
      </c>
      <c r="L332" s="6" t="s">
        <v>18</v>
      </c>
      <c r="M332" s="6" t="s">
        <v>608</v>
      </c>
      <c r="N332" s="6" t="s">
        <v>18</v>
      </c>
      <c r="O332" s="6" t="s">
        <v>387</v>
      </c>
      <c r="P332" s="13">
        <v>242.34800000000001</v>
      </c>
      <c r="Q332" s="6" t="s">
        <v>372</v>
      </c>
      <c r="R332" s="6" t="s">
        <v>61</v>
      </c>
      <c r="S332" s="8">
        <v>43852.910231481481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77</v>
      </c>
      <c r="F333" s="6" t="s">
        <v>18</v>
      </c>
      <c r="G333" s="6" t="s">
        <v>566</v>
      </c>
      <c r="H333" s="6" t="s">
        <v>79</v>
      </c>
      <c r="I333" s="6" t="s">
        <v>79</v>
      </c>
      <c r="J333" s="7">
        <v>43852.304166666669</v>
      </c>
      <c r="K333" s="7">
        <v>43852.916655092595</v>
      </c>
      <c r="L333" s="6" t="s">
        <v>18</v>
      </c>
      <c r="M333" s="6" t="s">
        <v>609</v>
      </c>
      <c r="N333" s="6" t="s">
        <v>18</v>
      </c>
      <c r="O333" s="6" t="s">
        <v>567</v>
      </c>
      <c r="P333" s="13">
        <v>181.85499999999999</v>
      </c>
      <c r="Q333" s="6" t="s">
        <v>569</v>
      </c>
      <c r="R333" s="6" t="s">
        <v>163</v>
      </c>
      <c r="S333" s="8">
        <v>43853.355613425927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68</v>
      </c>
      <c r="F334" s="6" t="s">
        <v>18</v>
      </c>
      <c r="G334" s="6" t="s">
        <v>69</v>
      </c>
      <c r="H334" s="6" t="s">
        <v>70</v>
      </c>
      <c r="I334" s="6" t="s">
        <v>70</v>
      </c>
      <c r="J334" s="7">
        <v>43852.215277777781</v>
      </c>
      <c r="K334" s="7">
        <v>43852.916655092595</v>
      </c>
      <c r="L334" s="6" t="s">
        <v>18</v>
      </c>
      <c r="M334" s="6" t="s">
        <v>610</v>
      </c>
      <c r="N334" s="6" t="s">
        <v>18</v>
      </c>
      <c r="O334" s="6" t="s">
        <v>564</v>
      </c>
      <c r="P334" s="13">
        <v>3992.3229999999999</v>
      </c>
      <c r="Q334" s="6" t="s">
        <v>139</v>
      </c>
      <c r="R334" s="6" t="s">
        <v>61</v>
      </c>
      <c r="S334" s="8">
        <v>43853.01425925926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264</v>
      </c>
      <c r="F335" s="6" t="s">
        <v>18</v>
      </c>
      <c r="G335" s="6" t="s">
        <v>561</v>
      </c>
      <c r="H335" s="6" t="s">
        <v>64</v>
      </c>
      <c r="I335" s="6" t="s">
        <v>64</v>
      </c>
      <c r="J335" s="7">
        <v>43852.204861111109</v>
      </c>
      <c r="K335" s="7">
        <v>43852.916655092595</v>
      </c>
      <c r="L335" s="6" t="s">
        <v>18</v>
      </c>
      <c r="M335" s="6" t="s">
        <v>611</v>
      </c>
      <c r="N335" s="6" t="s">
        <v>18</v>
      </c>
      <c r="O335" s="6" t="s">
        <v>562</v>
      </c>
      <c r="P335" s="13">
        <v>35.44</v>
      </c>
      <c r="Q335" s="6" t="s">
        <v>419</v>
      </c>
      <c r="R335" s="6" t="s">
        <v>26</v>
      </c>
      <c r="S335" s="8">
        <v>43853.569120370368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551</v>
      </c>
      <c r="F336" s="6" t="s">
        <v>18</v>
      </c>
      <c r="G336" s="6" t="s">
        <v>552</v>
      </c>
      <c r="H336" s="6" t="s">
        <v>553</v>
      </c>
      <c r="I336" s="6" t="s">
        <v>553</v>
      </c>
      <c r="J336" s="7">
        <v>43851.916666666664</v>
      </c>
      <c r="K336" s="7">
        <v>43852.916655092595</v>
      </c>
      <c r="L336" s="6" t="s">
        <v>18</v>
      </c>
      <c r="M336" s="6" t="s">
        <v>612</v>
      </c>
      <c r="N336" s="6" t="s">
        <v>18</v>
      </c>
      <c r="O336" s="6" t="s">
        <v>554</v>
      </c>
      <c r="P336" s="13">
        <v>48.901000000000003</v>
      </c>
      <c r="Q336" s="6" t="s">
        <v>556</v>
      </c>
      <c r="R336" s="6" t="s">
        <v>163</v>
      </c>
      <c r="S336" s="8">
        <v>43853.458622685182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62</v>
      </c>
      <c r="F337" s="6" t="s">
        <v>18</v>
      </c>
      <c r="G337" s="6" t="s">
        <v>346</v>
      </c>
      <c r="H337" s="6" t="s">
        <v>64</v>
      </c>
      <c r="I337" s="6" t="s">
        <v>64</v>
      </c>
      <c r="J337" s="7">
        <v>43851.916666666664</v>
      </c>
      <c r="K337" s="7">
        <v>43852.40625</v>
      </c>
      <c r="L337" s="6" t="s">
        <v>18</v>
      </c>
      <c r="M337" s="6" t="s">
        <v>613</v>
      </c>
      <c r="N337" s="6" t="s">
        <v>18</v>
      </c>
      <c r="O337" s="6" t="s">
        <v>614</v>
      </c>
      <c r="P337" s="13">
        <v>32.908999999999999</v>
      </c>
      <c r="Q337" s="6" t="s">
        <v>349</v>
      </c>
      <c r="R337" s="6" t="s">
        <v>37</v>
      </c>
      <c r="S337" s="8">
        <v>43853.368252314816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395</v>
      </c>
      <c r="F338" s="6" t="s">
        <v>18</v>
      </c>
      <c r="G338" s="6" t="s">
        <v>396</v>
      </c>
      <c r="H338" s="6" t="s">
        <v>397</v>
      </c>
      <c r="I338" s="6" t="s">
        <v>397</v>
      </c>
      <c r="J338" s="7">
        <v>43851.916666666664</v>
      </c>
      <c r="K338" s="7">
        <v>43852.916655092595</v>
      </c>
      <c r="L338" s="6" t="s">
        <v>18</v>
      </c>
      <c r="M338" s="6" t="s">
        <v>24</v>
      </c>
      <c r="N338" s="6" t="s">
        <v>18</v>
      </c>
      <c r="O338" s="6" t="s">
        <v>557</v>
      </c>
      <c r="P338" s="13">
        <v>143.19900000000001</v>
      </c>
      <c r="Q338" s="6" t="s">
        <v>615</v>
      </c>
      <c r="R338" s="6" t="s">
        <v>61</v>
      </c>
      <c r="S338" s="8">
        <v>43856.377754629626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55</v>
      </c>
      <c r="F339" s="6" t="s">
        <v>18</v>
      </c>
      <c r="G339" s="6" t="s">
        <v>469</v>
      </c>
      <c r="H339" s="6" t="s">
        <v>57</v>
      </c>
      <c r="I339" s="6" t="s">
        <v>57</v>
      </c>
      <c r="J339" s="7">
        <v>43851.916666666664</v>
      </c>
      <c r="K339" s="7">
        <v>43852.305555555555</v>
      </c>
      <c r="L339" s="6" t="s">
        <v>18</v>
      </c>
      <c r="M339" s="6" t="s">
        <v>616</v>
      </c>
      <c r="N339" s="6" t="s">
        <v>18</v>
      </c>
      <c r="O339" s="6" t="s">
        <v>617</v>
      </c>
      <c r="P339" s="13">
        <v>102.07299999999999</v>
      </c>
      <c r="Q339" s="6" t="s">
        <v>372</v>
      </c>
      <c r="R339" s="6" t="s">
        <v>26</v>
      </c>
      <c r="S339" s="8">
        <v>43852.409710648149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40</v>
      </c>
      <c r="F340" s="6" t="s">
        <v>18</v>
      </c>
      <c r="G340" s="6" t="s">
        <v>312</v>
      </c>
      <c r="H340" s="6" t="s">
        <v>85</v>
      </c>
      <c r="I340" s="6" t="s">
        <v>85</v>
      </c>
      <c r="J340" s="7">
        <v>43851.916666666664</v>
      </c>
      <c r="K340" s="7">
        <v>43852.486111111109</v>
      </c>
      <c r="L340" s="6" t="s">
        <v>18</v>
      </c>
      <c r="M340" s="6" t="s">
        <v>18</v>
      </c>
      <c r="N340" s="6" t="s">
        <v>18</v>
      </c>
      <c r="O340" s="6" t="s">
        <v>18</v>
      </c>
      <c r="P340" s="13">
        <v>2019.7180000000001</v>
      </c>
      <c r="Q340" s="6" t="s">
        <v>618</v>
      </c>
      <c r="R340" s="6" t="s">
        <v>37</v>
      </c>
      <c r="S340" s="8">
        <v>43853.352581018517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40</v>
      </c>
      <c r="F341" s="6" t="s">
        <v>18</v>
      </c>
      <c r="G341" s="6" t="s">
        <v>41</v>
      </c>
      <c r="H341" s="6" t="s">
        <v>42</v>
      </c>
      <c r="I341" s="6" t="s">
        <v>42</v>
      </c>
      <c r="J341" s="7">
        <v>43851.916666666664</v>
      </c>
      <c r="K341" s="7">
        <v>43852.604166666664</v>
      </c>
      <c r="L341" s="6" t="s">
        <v>18</v>
      </c>
      <c r="M341" s="6" t="s">
        <v>619</v>
      </c>
      <c r="N341" s="6" t="s">
        <v>18</v>
      </c>
      <c r="O341" s="6" t="s">
        <v>604</v>
      </c>
      <c r="P341" s="13">
        <v>1124.095</v>
      </c>
      <c r="Q341" s="6" t="s">
        <v>620</v>
      </c>
      <c r="R341" s="6" t="s">
        <v>37</v>
      </c>
      <c r="S341" s="8">
        <v>43853.353020833332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77</v>
      </c>
      <c r="F342" s="6" t="s">
        <v>18</v>
      </c>
      <c r="G342" s="6" t="s">
        <v>621</v>
      </c>
      <c r="H342" s="6" t="s">
        <v>79</v>
      </c>
      <c r="I342" s="6" t="s">
        <v>79</v>
      </c>
      <c r="J342" s="7">
        <v>43851.916666666664</v>
      </c>
      <c r="K342" s="7">
        <v>43852.304166666669</v>
      </c>
      <c r="L342" s="6" t="s">
        <v>18</v>
      </c>
      <c r="M342" s="6" t="s">
        <v>622</v>
      </c>
      <c r="N342" s="6" t="s">
        <v>18</v>
      </c>
      <c r="O342" s="6" t="s">
        <v>623</v>
      </c>
      <c r="P342" s="13">
        <v>184.69800000000001</v>
      </c>
      <c r="Q342" s="6" t="s">
        <v>624</v>
      </c>
      <c r="R342" s="6" t="s">
        <v>26</v>
      </c>
      <c r="S342" s="8">
        <v>43852.411307870374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27</v>
      </c>
      <c r="F343" s="6" t="s">
        <v>18</v>
      </c>
      <c r="G343" s="6" t="s">
        <v>150</v>
      </c>
      <c r="H343" s="6" t="s">
        <v>29</v>
      </c>
      <c r="I343" s="6" t="s">
        <v>29</v>
      </c>
      <c r="J343" s="7">
        <v>43851.916666666664</v>
      </c>
      <c r="K343" s="7">
        <v>43852.541666666664</v>
      </c>
      <c r="L343" s="6" t="s">
        <v>18</v>
      </c>
      <c r="M343" s="6" t="s">
        <v>625</v>
      </c>
      <c r="N343" s="6" t="s">
        <v>18</v>
      </c>
      <c r="O343" s="6" t="s">
        <v>626</v>
      </c>
      <c r="P343" s="13">
        <v>599.29499999999996</v>
      </c>
      <c r="Q343" s="6" t="s">
        <v>627</v>
      </c>
      <c r="R343" s="6" t="s">
        <v>37</v>
      </c>
      <c r="S343" s="8">
        <v>43853.355381944442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33</v>
      </c>
      <c r="F344" s="6" t="s">
        <v>18</v>
      </c>
      <c r="G344" s="6" t="s">
        <v>150</v>
      </c>
      <c r="H344" s="6" t="s">
        <v>29</v>
      </c>
      <c r="I344" s="6" t="s">
        <v>29</v>
      </c>
      <c r="J344" s="7">
        <v>43851.916666666664</v>
      </c>
      <c r="K344" s="7">
        <v>43852.541666666664</v>
      </c>
      <c r="L344" s="6" t="s">
        <v>18</v>
      </c>
      <c r="M344" s="6" t="s">
        <v>625</v>
      </c>
      <c r="N344" s="6" t="s">
        <v>18</v>
      </c>
      <c r="O344" s="6" t="s">
        <v>626</v>
      </c>
      <c r="P344" s="13">
        <v>184.93</v>
      </c>
      <c r="Q344" s="6" t="s">
        <v>490</v>
      </c>
      <c r="R344" s="6" t="s">
        <v>37</v>
      </c>
      <c r="S344" s="8">
        <v>43853.354872685188</v>
      </c>
    </row>
    <row r="345" spans="2:19" x14ac:dyDescent="0.25">
      <c r="B345" s="5" t="s">
        <v>18</v>
      </c>
      <c r="C345" s="6" t="s">
        <v>112</v>
      </c>
      <c r="D345" s="6" t="s">
        <v>20</v>
      </c>
      <c r="E345" s="6" t="s">
        <v>164</v>
      </c>
      <c r="F345" s="6" t="s">
        <v>18</v>
      </c>
      <c r="G345" s="6" t="s">
        <v>165</v>
      </c>
      <c r="H345" s="6" t="s">
        <v>166</v>
      </c>
      <c r="I345" s="6" t="s">
        <v>166</v>
      </c>
      <c r="J345" s="7">
        <v>43851.916666666664</v>
      </c>
      <c r="K345" s="7">
        <v>43852.916655092595</v>
      </c>
      <c r="L345" s="6" t="s">
        <v>18</v>
      </c>
      <c r="M345" s="6" t="s">
        <v>628</v>
      </c>
      <c r="N345" s="6" t="s">
        <v>18</v>
      </c>
      <c r="O345" s="6" t="s">
        <v>590</v>
      </c>
      <c r="P345" s="13">
        <v>478.62599999999998</v>
      </c>
      <c r="Q345" s="6" t="s">
        <v>169</v>
      </c>
      <c r="R345" s="6" t="s">
        <v>37</v>
      </c>
      <c r="S345" s="8">
        <v>43853.346412037034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450</v>
      </c>
      <c r="F346" s="6" t="s">
        <v>18</v>
      </c>
      <c r="G346" s="6" t="s">
        <v>97</v>
      </c>
      <c r="H346" s="6" t="s">
        <v>98</v>
      </c>
      <c r="I346" s="6" t="s">
        <v>98</v>
      </c>
      <c r="J346" s="7">
        <v>43851.916666666664</v>
      </c>
      <c r="K346" s="7">
        <v>43852.916655092595</v>
      </c>
      <c r="L346" s="6" t="s">
        <v>18</v>
      </c>
      <c r="M346" s="6" t="s">
        <v>629</v>
      </c>
      <c r="N346" s="6" t="s">
        <v>18</v>
      </c>
      <c r="O346" s="6" t="s">
        <v>559</v>
      </c>
      <c r="P346" s="13">
        <v>503.34800000000001</v>
      </c>
      <c r="Q346" s="6" t="s">
        <v>110</v>
      </c>
      <c r="R346" s="6" t="s">
        <v>37</v>
      </c>
      <c r="S346" s="8">
        <v>43853.452962962961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264</v>
      </c>
      <c r="F347" s="6" t="s">
        <v>18</v>
      </c>
      <c r="G347" s="6" t="s">
        <v>63</v>
      </c>
      <c r="H347" s="6" t="s">
        <v>64</v>
      </c>
      <c r="I347" s="6" t="s">
        <v>64</v>
      </c>
      <c r="J347" s="7">
        <v>43851.916666666664</v>
      </c>
      <c r="K347" s="7">
        <v>43852.204861111109</v>
      </c>
      <c r="L347" s="6" t="s">
        <v>18</v>
      </c>
      <c r="M347" s="6" t="s">
        <v>630</v>
      </c>
      <c r="N347" s="6" t="s">
        <v>18</v>
      </c>
      <c r="O347" s="6" t="s">
        <v>367</v>
      </c>
      <c r="P347" s="13">
        <v>29.486000000000001</v>
      </c>
      <c r="Q347" s="6" t="s">
        <v>631</v>
      </c>
      <c r="R347" s="6" t="s">
        <v>37</v>
      </c>
      <c r="S347" s="8">
        <v>43853.393761574072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68</v>
      </c>
      <c r="F348" s="6" t="s">
        <v>18</v>
      </c>
      <c r="G348" s="6" t="s">
        <v>136</v>
      </c>
      <c r="H348" s="6" t="s">
        <v>70</v>
      </c>
      <c r="I348" s="6" t="s">
        <v>70</v>
      </c>
      <c r="J348" s="7">
        <v>43851.916666666664</v>
      </c>
      <c r="K348" s="7">
        <v>43852.215277777781</v>
      </c>
      <c r="L348" s="6" t="s">
        <v>18</v>
      </c>
      <c r="M348" s="6" t="s">
        <v>632</v>
      </c>
      <c r="N348" s="6" t="s">
        <v>18</v>
      </c>
      <c r="O348" s="6" t="s">
        <v>633</v>
      </c>
      <c r="P348" s="13">
        <v>1699.7860000000001</v>
      </c>
      <c r="Q348" s="6" t="s">
        <v>634</v>
      </c>
      <c r="R348" s="6" t="s">
        <v>37</v>
      </c>
      <c r="S348" s="8">
        <v>43853.35015046296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38</v>
      </c>
      <c r="F349" s="6" t="s">
        <v>18</v>
      </c>
      <c r="G349" s="6" t="s">
        <v>150</v>
      </c>
      <c r="H349" s="6" t="s">
        <v>29</v>
      </c>
      <c r="I349" s="6" t="s">
        <v>29</v>
      </c>
      <c r="J349" s="7">
        <v>43851.916666666664</v>
      </c>
      <c r="K349" s="7">
        <v>43852.541666666664</v>
      </c>
      <c r="L349" s="6" t="s">
        <v>18</v>
      </c>
      <c r="M349" s="6" t="s">
        <v>625</v>
      </c>
      <c r="N349" s="6" t="s">
        <v>18</v>
      </c>
      <c r="O349" s="6" t="s">
        <v>626</v>
      </c>
      <c r="P349" s="13">
        <v>438.25400000000002</v>
      </c>
      <c r="Q349" s="6" t="s">
        <v>627</v>
      </c>
      <c r="R349" s="6" t="s">
        <v>37</v>
      </c>
      <c r="S349" s="8">
        <v>43853.394502314812</v>
      </c>
    </row>
    <row r="350" spans="2:19" x14ac:dyDescent="0.25">
      <c r="B350" s="5" t="s">
        <v>18</v>
      </c>
      <c r="C350" s="6" t="s">
        <v>112</v>
      </c>
      <c r="D350" s="6" t="s">
        <v>20</v>
      </c>
      <c r="E350" s="6" t="s">
        <v>113</v>
      </c>
      <c r="F350" s="6" t="s">
        <v>18</v>
      </c>
      <c r="G350" s="6" t="s">
        <v>114</v>
      </c>
      <c r="H350" s="6" t="s">
        <v>115</v>
      </c>
      <c r="I350" s="6" t="s">
        <v>115</v>
      </c>
      <c r="J350" s="7">
        <v>43851.916666666664</v>
      </c>
      <c r="K350" s="7">
        <v>43852.916655092595</v>
      </c>
      <c r="L350" s="6" t="s">
        <v>18</v>
      </c>
      <c r="M350" s="6" t="s">
        <v>635</v>
      </c>
      <c r="N350" s="6" t="s">
        <v>18</v>
      </c>
      <c r="O350" s="6" t="s">
        <v>576</v>
      </c>
      <c r="P350" s="13">
        <v>362.42399999999998</v>
      </c>
      <c r="Q350" s="6" t="s">
        <v>636</v>
      </c>
      <c r="R350" s="6" t="s">
        <v>37</v>
      </c>
      <c r="S350" s="8">
        <v>43909.366608796299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170</v>
      </c>
      <c r="F351" s="6" t="s">
        <v>18</v>
      </c>
      <c r="G351" s="6">
        <v>3350</v>
      </c>
      <c r="H351" s="6" t="s">
        <v>22</v>
      </c>
      <c r="I351" s="6" t="s">
        <v>22</v>
      </c>
      <c r="J351" s="7">
        <v>43851.916666666664</v>
      </c>
      <c r="K351" s="7">
        <v>43852.916655092595</v>
      </c>
      <c r="L351" s="6" t="s">
        <v>18</v>
      </c>
      <c r="M351" s="6" t="s">
        <v>18</v>
      </c>
      <c r="N351" s="6" t="s">
        <v>18</v>
      </c>
      <c r="O351" s="6" t="s">
        <v>18</v>
      </c>
      <c r="P351" s="13">
        <v>606.22799999999995</v>
      </c>
      <c r="Q351" s="6" t="s">
        <v>589</v>
      </c>
      <c r="R351" s="6" t="s">
        <v>172</v>
      </c>
      <c r="S351" s="8">
        <v>43852.949502314812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173</v>
      </c>
      <c r="F352" s="6" t="s">
        <v>18</v>
      </c>
      <c r="G352" s="6" t="s">
        <v>174</v>
      </c>
      <c r="H352" s="6" t="s">
        <v>175</v>
      </c>
      <c r="I352" s="6" t="s">
        <v>175</v>
      </c>
      <c r="J352" s="7">
        <v>43851.916666666664</v>
      </c>
      <c r="K352" s="7">
        <v>43852.916655092595</v>
      </c>
      <c r="L352" s="6" t="s">
        <v>18</v>
      </c>
      <c r="M352" s="6" t="s">
        <v>18</v>
      </c>
      <c r="N352" s="6" t="s">
        <v>18</v>
      </c>
      <c r="O352" s="6" t="s">
        <v>18</v>
      </c>
      <c r="P352" s="13">
        <v>1080.1980000000001</v>
      </c>
      <c r="Q352" s="6" t="s">
        <v>176</v>
      </c>
      <c r="R352" s="6" t="s">
        <v>172</v>
      </c>
      <c r="S352" s="8">
        <v>43852.949583333335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177</v>
      </c>
      <c r="F353" s="6" t="s">
        <v>18</v>
      </c>
      <c r="G353" s="6" t="s">
        <v>178</v>
      </c>
      <c r="H353" s="6" t="s">
        <v>179</v>
      </c>
      <c r="I353" s="6" t="s">
        <v>179</v>
      </c>
      <c r="J353" s="7">
        <v>43851.916666666664</v>
      </c>
      <c r="K353" s="7">
        <v>43852.916655092595</v>
      </c>
      <c r="L353" s="6" t="s">
        <v>18</v>
      </c>
      <c r="M353" s="6" t="s">
        <v>18</v>
      </c>
      <c r="N353" s="6" t="s">
        <v>18</v>
      </c>
      <c r="O353" s="6" t="s">
        <v>18</v>
      </c>
      <c r="P353" s="13">
        <v>1185.8920000000001</v>
      </c>
      <c r="Q353" s="6" t="s">
        <v>180</v>
      </c>
      <c r="R353" s="6" t="s">
        <v>172</v>
      </c>
      <c r="S353" s="8">
        <v>43852.949606481481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177</v>
      </c>
      <c r="F354" s="6" t="s">
        <v>18</v>
      </c>
      <c r="G354" s="6" t="s">
        <v>181</v>
      </c>
      <c r="H354" s="6" t="s">
        <v>179</v>
      </c>
      <c r="I354" s="6" t="s">
        <v>179</v>
      </c>
      <c r="J354" s="7">
        <v>43851.916666666664</v>
      </c>
      <c r="K354" s="7">
        <v>43852.916655092595</v>
      </c>
      <c r="L354" s="6" t="s">
        <v>18</v>
      </c>
      <c r="M354" s="6" t="s">
        <v>18</v>
      </c>
      <c r="N354" s="6" t="s">
        <v>18</v>
      </c>
      <c r="O354" s="6" t="s">
        <v>18</v>
      </c>
      <c r="P354" s="13">
        <v>1184.1210000000001</v>
      </c>
      <c r="Q354" s="6" t="s">
        <v>182</v>
      </c>
      <c r="R354" s="6" t="s">
        <v>172</v>
      </c>
      <c r="S354" s="8">
        <v>43852.949606481481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183</v>
      </c>
      <c r="F355" s="6" t="s">
        <v>18</v>
      </c>
      <c r="G355" s="6" t="s">
        <v>184</v>
      </c>
      <c r="H355" s="6" t="s">
        <v>185</v>
      </c>
      <c r="I355" s="6" t="s">
        <v>185</v>
      </c>
      <c r="J355" s="7">
        <v>43851.916666666664</v>
      </c>
      <c r="K355" s="7">
        <v>43852.916655092595</v>
      </c>
      <c r="L355" s="6" t="s">
        <v>18</v>
      </c>
      <c r="M355" s="6" t="s">
        <v>18</v>
      </c>
      <c r="N355" s="6" t="s">
        <v>18</v>
      </c>
      <c r="O355" s="6" t="s">
        <v>18</v>
      </c>
      <c r="P355" s="13">
        <v>929.79700000000003</v>
      </c>
      <c r="Q355" s="6" t="s">
        <v>186</v>
      </c>
      <c r="R355" s="6" t="s">
        <v>172</v>
      </c>
      <c r="S355" s="8">
        <v>43852.949618055558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187</v>
      </c>
      <c r="F356" s="6" t="s">
        <v>18</v>
      </c>
      <c r="G356" s="6" t="s">
        <v>188</v>
      </c>
      <c r="H356" s="6" t="s">
        <v>189</v>
      </c>
      <c r="I356" s="6" t="s">
        <v>189</v>
      </c>
      <c r="J356" s="7">
        <v>43851.916666666664</v>
      </c>
      <c r="K356" s="7">
        <v>43852.916655092595</v>
      </c>
      <c r="L356" s="6" t="s">
        <v>18</v>
      </c>
      <c r="M356" s="6" t="s">
        <v>18</v>
      </c>
      <c r="N356" s="6" t="s">
        <v>18</v>
      </c>
      <c r="O356" s="6" t="s">
        <v>18</v>
      </c>
      <c r="P356" s="13">
        <v>1173.595</v>
      </c>
      <c r="Q356" s="6" t="s">
        <v>190</v>
      </c>
      <c r="R356" s="6" t="s">
        <v>172</v>
      </c>
      <c r="S356" s="8">
        <v>43852.949629629627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637</v>
      </c>
      <c r="F357" s="6" t="s">
        <v>18</v>
      </c>
      <c r="G357" s="6" t="s">
        <v>126</v>
      </c>
      <c r="H357" s="6" t="s">
        <v>127</v>
      </c>
      <c r="I357" s="6" t="s">
        <v>127</v>
      </c>
      <c r="J357" s="7">
        <v>43851.916666666664</v>
      </c>
      <c r="K357" s="7">
        <v>43852.916655092595</v>
      </c>
      <c r="L357" s="6" t="s">
        <v>18</v>
      </c>
      <c r="M357" s="6" t="s">
        <v>638</v>
      </c>
      <c r="N357" s="6" t="s">
        <v>18</v>
      </c>
      <c r="O357" s="6" t="s">
        <v>639</v>
      </c>
      <c r="P357" s="13">
        <v>29.646999999999998</v>
      </c>
      <c r="Q357" s="6" t="s">
        <v>130</v>
      </c>
      <c r="R357" s="6" t="s">
        <v>37</v>
      </c>
      <c r="S357" s="8">
        <v>43853.370243055557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40</v>
      </c>
      <c r="F358" s="6" t="s">
        <v>18</v>
      </c>
      <c r="G358" s="6" t="s">
        <v>143</v>
      </c>
      <c r="H358" s="6" t="s">
        <v>144</v>
      </c>
      <c r="I358" s="6" t="s">
        <v>144</v>
      </c>
      <c r="J358" s="7">
        <v>43851.916666666664</v>
      </c>
      <c r="K358" s="7">
        <v>43852.541666666664</v>
      </c>
      <c r="L358" s="6" t="s">
        <v>18</v>
      </c>
      <c r="M358" s="6" t="s">
        <v>640</v>
      </c>
      <c r="N358" s="6" t="s">
        <v>18</v>
      </c>
      <c r="O358" s="6" t="s">
        <v>594</v>
      </c>
      <c r="P358" s="13">
        <v>505.79399999999998</v>
      </c>
      <c r="Q358" s="6" t="s">
        <v>641</v>
      </c>
      <c r="R358" s="6" t="s">
        <v>131</v>
      </c>
      <c r="S358" s="8">
        <v>43853.460879629631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27</v>
      </c>
      <c r="F359" s="6" t="s">
        <v>18</v>
      </c>
      <c r="G359" s="6" t="s">
        <v>150</v>
      </c>
      <c r="H359" s="6" t="s">
        <v>29</v>
      </c>
      <c r="I359" s="6" t="s">
        <v>29</v>
      </c>
      <c r="J359" s="7">
        <v>43851.868055555555</v>
      </c>
      <c r="K359" s="7">
        <v>43851.916655092595</v>
      </c>
      <c r="L359" s="6" t="s">
        <v>18</v>
      </c>
      <c r="M359" s="6" t="s">
        <v>642</v>
      </c>
      <c r="N359" s="6" t="s">
        <v>18</v>
      </c>
      <c r="O359" s="6" t="s">
        <v>643</v>
      </c>
      <c r="P359" s="13">
        <v>45.612000000000002</v>
      </c>
      <c r="Q359" s="6" t="s">
        <v>644</v>
      </c>
      <c r="R359" s="6" t="s">
        <v>37</v>
      </c>
      <c r="S359" s="8">
        <v>43853.355381944442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33</v>
      </c>
      <c r="F360" s="6" t="s">
        <v>18</v>
      </c>
      <c r="G360" s="6" t="s">
        <v>150</v>
      </c>
      <c r="H360" s="6" t="s">
        <v>29</v>
      </c>
      <c r="I360" s="6" t="s">
        <v>29</v>
      </c>
      <c r="J360" s="7">
        <v>43851.868055555555</v>
      </c>
      <c r="K360" s="7">
        <v>43851.916655092595</v>
      </c>
      <c r="L360" s="6" t="s">
        <v>18</v>
      </c>
      <c r="M360" s="6" t="s">
        <v>642</v>
      </c>
      <c r="N360" s="6" t="s">
        <v>18</v>
      </c>
      <c r="O360" s="6" t="s">
        <v>643</v>
      </c>
      <c r="P360" s="13">
        <v>13.629</v>
      </c>
      <c r="Q360" s="6" t="s">
        <v>645</v>
      </c>
      <c r="R360" s="6" t="s">
        <v>37</v>
      </c>
      <c r="S360" s="8">
        <v>43853.354872685188</v>
      </c>
    </row>
    <row r="361" spans="2:19" x14ac:dyDescent="0.25">
      <c r="B361" s="5" t="s">
        <v>18</v>
      </c>
      <c r="C361" s="6" t="s">
        <v>112</v>
      </c>
      <c r="D361" s="6" t="s">
        <v>20</v>
      </c>
      <c r="E361" s="6" t="s">
        <v>38</v>
      </c>
      <c r="F361" s="6" t="s">
        <v>18</v>
      </c>
      <c r="G361" s="6" t="s">
        <v>28</v>
      </c>
      <c r="H361" s="6" t="s">
        <v>29</v>
      </c>
      <c r="I361" s="6" t="s">
        <v>29</v>
      </c>
      <c r="J361" s="7">
        <v>43851.868055555555</v>
      </c>
      <c r="K361" s="7">
        <v>43851.916655092595</v>
      </c>
      <c r="L361" s="6" t="s">
        <v>18</v>
      </c>
      <c r="M361" s="6" t="s">
        <v>646</v>
      </c>
      <c r="N361" s="6" t="s">
        <v>18</v>
      </c>
      <c r="O361" s="6" t="s">
        <v>647</v>
      </c>
      <c r="P361" s="13">
        <v>10.384</v>
      </c>
      <c r="Q361" s="6" t="s">
        <v>39</v>
      </c>
      <c r="R361" s="6" t="s">
        <v>37</v>
      </c>
      <c r="S361" s="8">
        <v>43852.383923611109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77</v>
      </c>
      <c r="F362" s="6" t="s">
        <v>18</v>
      </c>
      <c r="G362" s="6" t="s">
        <v>621</v>
      </c>
      <c r="H362" s="6" t="s">
        <v>79</v>
      </c>
      <c r="I362" s="6" t="s">
        <v>79</v>
      </c>
      <c r="J362" s="7">
        <v>43851.770833333336</v>
      </c>
      <c r="K362" s="7">
        <v>43851.916655092595</v>
      </c>
      <c r="L362" s="6" t="s">
        <v>18</v>
      </c>
      <c r="M362" s="6" t="s">
        <v>648</v>
      </c>
      <c r="N362" s="6" t="s">
        <v>18</v>
      </c>
      <c r="O362" s="6" t="s">
        <v>622</v>
      </c>
      <c r="P362" s="13">
        <v>63.293999999999997</v>
      </c>
      <c r="Q362" s="6" t="s">
        <v>624</v>
      </c>
      <c r="R362" s="6" t="s">
        <v>26</v>
      </c>
      <c r="S362" s="8">
        <v>43852.411307870374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40</v>
      </c>
      <c r="F363" s="6" t="s">
        <v>18</v>
      </c>
      <c r="G363" s="6" t="s">
        <v>143</v>
      </c>
      <c r="H363" s="6" t="s">
        <v>144</v>
      </c>
      <c r="I363" s="6" t="s">
        <v>144</v>
      </c>
      <c r="J363" s="7">
        <v>43851.520833333336</v>
      </c>
      <c r="K363" s="7">
        <v>43851.916655092595</v>
      </c>
      <c r="L363" s="6" t="s">
        <v>18</v>
      </c>
      <c r="M363" s="6" t="s">
        <v>649</v>
      </c>
      <c r="N363" s="6" t="s">
        <v>18</v>
      </c>
      <c r="O363" s="6" t="s">
        <v>640</v>
      </c>
      <c r="P363" s="13">
        <v>236.524</v>
      </c>
      <c r="Q363" s="6" t="s">
        <v>650</v>
      </c>
      <c r="R363" s="6" t="s">
        <v>26</v>
      </c>
      <c r="S363" s="8">
        <v>43852.605578703704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40</v>
      </c>
      <c r="F364" s="6" t="s">
        <v>18</v>
      </c>
      <c r="G364" s="6" t="s">
        <v>312</v>
      </c>
      <c r="H364" s="6" t="s">
        <v>85</v>
      </c>
      <c r="I364" s="6" t="s">
        <v>85</v>
      </c>
      <c r="J364" s="7">
        <v>43851.520833333336</v>
      </c>
      <c r="K364" s="7">
        <v>43851.916655092595</v>
      </c>
      <c r="L364" s="6" t="s">
        <v>18</v>
      </c>
      <c r="M364" s="6" t="s">
        <v>651</v>
      </c>
      <c r="N364" s="6" t="s">
        <v>18</v>
      </c>
      <c r="O364" s="6" t="s">
        <v>652</v>
      </c>
      <c r="P364" s="13">
        <v>1358.6120000000001</v>
      </c>
      <c r="Q364" s="6" t="s">
        <v>618</v>
      </c>
      <c r="R364" s="6" t="s">
        <v>37</v>
      </c>
      <c r="S364" s="8">
        <v>43853.352581018517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40</v>
      </c>
      <c r="F365" s="6" t="s">
        <v>18</v>
      </c>
      <c r="G365" s="6" t="s">
        <v>41</v>
      </c>
      <c r="H365" s="6" t="s">
        <v>42</v>
      </c>
      <c r="I365" s="6" t="s">
        <v>42</v>
      </c>
      <c r="J365" s="7">
        <v>43851.520833333336</v>
      </c>
      <c r="K365" s="7">
        <v>43851.916655092595</v>
      </c>
      <c r="L365" s="6" t="s">
        <v>18</v>
      </c>
      <c r="M365" s="6" t="s">
        <v>653</v>
      </c>
      <c r="N365" s="6" t="s">
        <v>18</v>
      </c>
      <c r="O365" s="6" t="s">
        <v>654</v>
      </c>
      <c r="P365" s="13">
        <v>803.09900000000005</v>
      </c>
      <c r="Q365" s="6" t="s">
        <v>655</v>
      </c>
      <c r="R365" s="6" t="s">
        <v>37</v>
      </c>
      <c r="S365" s="8">
        <v>43853.353020833332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55</v>
      </c>
      <c r="F366" s="6" t="s">
        <v>18</v>
      </c>
      <c r="G366" s="6" t="s">
        <v>469</v>
      </c>
      <c r="H366" s="6" t="s">
        <v>57</v>
      </c>
      <c r="I366" s="6" t="s">
        <v>57</v>
      </c>
      <c r="J366" s="7">
        <v>43851.354166666664</v>
      </c>
      <c r="K366" s="7">
        <v>43851.916655092595</v>
      </c>
      <c r="L366" s="6" t="s">
        <v>18</v>
      </c>
      <c r="M366" s="6" t="s">
        <v>656</v>
      </c>
      <c r="N366" s="6" t="s">
        <v>18</v>
      </c>
      <c r="O366" s="6" t="s">
        <v>616</v>
      </c>
      <c r="P366" s="13">
        <v>132.047</v>
      </c>
      <c r="Q366" s="6" t="s">
        <v>372</v>
      </c>
      <c r="R366" s="6" t="s">
        <v>26</v>
      </c>
      <c r="S366" s="8">
        <v>43852.409710648149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77</v>
      </c>
      <c r="F367" s="6" t="s">
        <v>18</v>
      </c>
      <c r="G367" s="6" t="s">
        <v>457</v>
      </c>
      <c r="H367" s="6" t="s">
        <v>79</v>
      </c>
      <c r="I367" s="6" t="s">
        <v>79</v>
      </c>
      <c r="J367" s="7">
        <v>43851.208333333336</v>
      </c>
      <c r="K367" s="7">
        <v>43851.770833333336</v>
      </c>
      <c r="L367" s="6" t="s">
        <v>18</v>
      </c>
      <c r="M367" s="6" t="s">
        <v>657</v>
      </c>
      <c r="N367" s="6" t="s">
        <v>18</v>
      </c>
      <c r="O367" s="6" t="s">
        <v>441</v>
      </c>
      <c r="P367" s="13">
        <v>263.88400000000001</v>
      </c>
      <c r="Q367" s="6" t="s">
        <v>658</v>
      </c>
      <c r="R367" s="6" t="s">
        <v>106</v>
      </c>
      <c r="S367" s="8">
        <v>43851.77238425926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27</v>
      </c>
      <c r="F368" s="6" t="s">
        <v>18</v>
      </c>
      <c r="G368" s="6" t="s">
        <v>28</v>
      </c>
      <c r="H368" s="6" t="s">
        <v>29</v>
      </c>
      <c r="I368" s="6" t="s">
        <v>29</v>
      </c>
      <c r="J368" s="7">
        <v>43851.180555555555</v>
      </c>
      <c r="K368" s="7">
        <v>43851.868055555555</v>
      </c>
      <c r="L368" s="6" t="s">
        <v>18</v>
      </c>
      <c r="M368" s="6" t="s">
        <v>659</v>
      </c>
      <c r="N368" s="6" t="s">
        <v>18</v>
      </c>
      <c r="O368" s="6" t="s">
        <v>646</v>
      </c>
      <c r="P368" s="13">
        <v>665.15300000000002</v>
      </c>
      <c r="Q368" s="6" t="s">
        <v>660</v>
      </c>
      <c r="R368" s="6" t="s">
        <v>37</v>
      </c>
      <c r="S368" s="8">
        <v>43852.384155092594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33</v>
      </c>
      <c r="F369" s="6" t="s">
        <v>18</v>
      </c>
      <c r="G369" s="6" t="s">
        <v>28</v>
      </c>
      <c r="H369" s="6" t="s">
        <v>29</v>
      </c>
      <c r="I369" s="6" t="s">
        <v>29</v>
      </c>
      <c r="J369" s="7">
        <v>43851.180555555555</v>
      </c>
      <c r="K369" s="7">
        <v>43851.868055555555</v>
      </c>
      <c r="L369" s="6" t="s">
        <v>18</v>
      </c>
      <c r="M369" s="6" t="s">
        <v>659</v>
      </c>
      <c r="N369" s="6" t="s">
        <v>18</v>
      </c>
      <c r="O369" s="6" t="s">
        <v>646</v>
      </c>
      <c r="P369" s="13">
        <v>226.83799999999999</v>
      </c>
      <c r="Q369" s="6" t="s">
        <v>645</v>
      </c>
      <c r="R369" s="6" t="s">
        <v>37</v>
      </c>
      <c r="S369" s="8">
        <v>43852.383761574078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38</v>
      </c>
      <c r="F370" s="6" t="s">
        <v>18</v>
      </c>
      <c r="G370" s="6" t="s">
        <v>28</v>
      </c>
      <c r="H370" s="6" t="s">
        <v>29</v>
      </c>
      <c r="I370" s="6" t="s">
        <v>29</v>
      </c>
      <c r="J370" s="7">
        <v>43851.180555555555</v>
      </c>
      <c r="K370" s="7">
        <v>43851.868055555555</v>
      </c>
      <c r="L370" s="6" t="s">
        <v>18</v>
      </c>
      <c r="M370" s="6" t="s">
        <v>659</v>
      </c>
      <c r="N370" s="6" t="s">
        <v>18</v>
      </c>
      <c r="O370" s="6" t="s">
        <v>646</v>
      </c>
      <c r="P370" s="13">
        <v>476.71499999999997</v>
      </c>
      <c r="Q370" s="6" t="s">
        <v>39</v>
      </c>
      <c r="R370" s="6" t="s">
        <v>37</v>
      </c>
      <c r="S370" s="8">
        <v>43852.384953703702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395</v>
      </c>
      <c r="F371" s="6" t="s">
        <v>18</v>
      </c>
      <c r="G371" s="6" t="s">
        <v>396</v>
      </c>
      <c r="H371" s="6" t="s">
        <v>397</v>
      </c>
      <c r="I371" s="6" t="s">
        <v>397</v>
      </c>
      <c r="J371" s="7">
        <v>43851.047222222223</v>
      </c>
      <c r="K371" s="7">
        <v>43851.916655092595</v>
      </c>
      <c r="L371" s="6" t="s">
        <v>18</v>
      </c>
      <c r="M371" s="6" t="s">
        <v>661</v>
      </c>
      <c r="N371" s="6" t="s">
        <v>18</v>
      </c>
      <c r="O371" s="6" t="s">
        <v>24</v>
      </c>
      <c r="P371" s="13">
        <v>127.75</v>
      </c>
      <c r="Q371" s="6" t="s">
        <v>615</v>
      </c>
      <c r="R371" s="6" t="s">
        <v>61</v>
      </c>
      <c r="S371" s="8">
        <v>43856.377754629626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119</v>
      </c>
      <c r="F372" s="6" t="s">
        <v>18</v>
      </c>
      <c r="G372" s="6" t="s">
        <v>120</v>
      </c>
      <c r="H372" s="6" t="s">
        <v>121</v>
      </c>
      <c r="I372" s="6" t="s">
        <v>121</v>
      </c>
      <c r="J372" s="7">
        <v>43850.916666666664</v>
      </c>
      <c r="K372" s="7">
        <v>43851.047222222223</v>
      </c>
      <c r="L372" s="6" t="s">
        <v>18</v>
      </c>
      <c r="M372" s="6" t="s">
        <v>662</v>
      </c>
      <c r="N372" s="6" t="s">
        <v>18</v>
      </c>
      <c r="O372" s="6" t="s">
        <v>663</v>
      </c>
      <c r="P372" s="13">
        <v>3.3370000000000002</v>
      </c>
      <c r="Q372" s="6" t="s">
        <v>263</v>
      </c>
      <c r="R372" s="6" t="s">
        <v>83</v>
      </c>
      <c r="S372" s="8">
        <v>43851.047754629632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551</v>
      </c>
      <c r="F373" s="6" t="s">
        <v>18</v>
      </c>
      <c r="G373" s="6" t="s">
        <v>552</v>
      </c>
      <c r="H373" s="6" t="s">
        <v>553</v>
      </c>
      <c r="I373" s="6" t="s">
        <v>553</v>
      </c>
      <c r="J373" s="7">
        <v>43850.916666666664</v>
      </c>
      <c r="K373" s="7">
        <v>43851.916655092595</v>
      </c>
      <c r="L373" s="6" t="s">
        <v>18</v>
      </c>
      <c r="M373" s="6" t="s">
        <v>664</v>
      </c>
      <c r="N373" s="6" t="s">
        <v>18</v>
      </c>
      <c r="O373" s="6" t="s">
        <v>612</v>
      </c>
      <c r="P373" s="13">
        <v>47.777000000000001</v>
      </c>
      <c r="Q373" s="6" t="s">
        <v>556</v>
      </c>
      <c r="R373" s="6" t="s">
        <v>163</v>
      </c>
      <c r="S373" s="8">
        <v>43853.458622685182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62</v>
      </c>
      <c r="F374" s="6" t="s">
        <v>18</v>
      </c>
      <c r="G374" s="6" t="s">
        <v>346</v>
      </c>
      <c r="H374" s="6" t="s">
        <v>64</v>
      </c>
      <c r="I374" s="6" t="s">
        <v>64</v>
      </c>
      <c r="J374" s="7">
        <v>43850.916666666664</v>
      </c>
      <c r="K374" s="7">
        <v>43851.916655092595</v>
      </c>
      <c r="L374" s="6" t="s">
        <v>18</v>
      </c>
      <c r="M374" s="6" t="s">
        <v>665</v>
      </c>
      <c r="N374" s="6" t="s">
        <v>18</v>
      </c>
      <c r="O374" s="6" t="s">
        <v>613</v>
      </c>
      <c r="P374" s="13">
        <v>88.207999999999998</v>
      </c>
      <c r="Q374" s="6" t="s">
        <v>349</v>
      </c>
      <c r="R374" s="6" t="s">
        <v>37</v>
      </c>
      <c r="S374" s="8">
        <v>43853.368252314816</v>
      </c>
    </row>
    <row r="375" spans="2:19" x14ac:dyDescent="0.25">
      <c r="B375" s="5" t="s">
        <v>18</v>
      </c>
      <c r="C375" s="6" t="s">
        <v>112</v>
      </c>
      <c r="D375" s="6" t="s">
        <v>20</v>
      </c>
      <c r="E375" s="6" t="s">
        <v>264</v>
      </c>
      <c r="F375" s="6" t="s">
        <v>18</v>
      </c>
      <c r="G375" s="6" t="s">
        <v>63</v>
      </c>
      <c r="H375" s="6" t="s">
        <v>64</v>
      </c>
      <c r="I375" s="6" t="s">
        <v>64</v>
      </c>
      <c r="J375" s="7">
        <v>43850.916666666664</v>
      </c>
      <c r="K375" s="7">
        <v>43851.916655092595</v>
      </c>
      <c r="L375" s="6" t="s">
        <v>18</v>
      </c>
      <c r="M375" s="6" t="s">
        <v>666</v>
      </c>
      <c r="N375" s="6" t="s">
        <v>18</v>
      </c>
      <c r="O375" s="6" t="s">
        <v>630</v>
      </c>
      <c r="P375" s="13">
        <v>64.715000000000003</v>
      </c>
      <c r="Q375" s="6" t="s">
        <v>631</v>
      </c>
      <c r="R375" s="6" t="s">
        <v>172</v>
      </c>
      <c r="S375" s="8">
        <v>43851.938067129631</v>
      </c>
    </row>
    <row r="376" spans="2:19" x14ac:dyDescent="0.25">
      <c r="B376" s="5" t="s">
        <v>18</v>
      </c>
      <c r="C376" s="6" t="s">
        <v>112</v>
      </c>
      <c r="D376" s="6" t="s">
        <v>20</v>
      </c>
      <c r="E376" s="6" t="s">
        <v>68</v>
      </c>
      <c r="F376" s="6" t="s">
        <v>18</v>
      </c>
      <c r="G376" s="6" t="s">
        <v>136</v>
      </c>
      <c r="H376" s="6" t="s">
        <v>70</v>
      </c>
      <c r="I376" s="6" t="s">
        <v>70</v>
      </c>
      <c r="J376" s="7">
        <v>43850.916666666664</v>
      </c>
      <c r="K376" s="7">
        <v>43851.916655092595</v>
      </c>
      <c r="L376" s="6" t="s">
        <v>18</v>
      </c>
      <c r="M376" s="6" t="s">
        <v>667</v>
      </c>
      <c r="N376" s="6" t="s">
        <v>18</v>
      </c>
      <c r="O376" s="6" t="s">
        <v>632</v>
      </c>
      <c r="P376" s="13">
        <v>5698.7129999999997</v>
      </c>
      <c r="Q376" s="6" t="s">
        <v>668</v>
      </c>
      <c r="R376" s="6" t="s">
        <v>37</v>
      </c>
      <c r="S376" s="8">
        <v>43852.354537037034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55</v>
      </c>
      <c r="F377" s="6" t="s">
        <v>18</v>
      </c>
      <c r="G377" s="6" t="s">
        <v>493</v>
      </c>
      <c r="H377" s="6" t="s">
        <v>57</v>
      </c>
      <c r="I377" s="6" t="s">
        <v>57</v>
      </c>
      <c r="J377" s="7">
        <v>43850.916666666664</v>
      </c>
      <c r="K377" s="7">
        <v>43851.354166666664</v>
      </c>
      <c r="L377" s="6" t="s">
        <v>18</v>
      </c>
      <c r="M377" s="6" t="s">
        <v>669</v>
      </c>
      <c r="N377" s="6" t="s">
        <v>18</v>
      </c>
      <c r="O377" s="6" t="s">
        <v>670</v>
      </c>
      <c r="P377" s="13">
        <v>111.526</v>
      </c>
      <c r="Q377" s="6" t="s">
        <v>372</v>
      </c>
      <c r="R377" s="6" t="s">
        <v>106</v>
      </c>
      <c r="S377" s="8">
        <v>43851.370347222219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33</v>
      </c>
      <c r="F378" s="6" t="s">
        <v>18</v>
      </c>
      <c r="G378" s="6" t="s">
        <v>150</v>
      </c>
      <c r="H378" s="6" t="s">
        <v>29</v>
      </c>
      <c r="I378" s="6" t="s">
        <v>29</v>
      </c>
      <c r="J378" s="7">
        <v>43850.916666666664</v>
      </c>
      <c r="K378" s="7">
        <v>43851.180555555555</v>
      </c>
      <c r="L378" s="6" t="s">
        <v>18</v>
      </c>
      <c r="M378" s="6" t="s">
        <v>671</v>
      </c>
      <c r="N378" s="6" t="s">
        <v>18</v>
      </c>
      <c r="O378" s="6" t="s">
        <v>672</v>
      </c>
      <c r="P378" s="13">
        <v>75.8</v>
      </c>
      <c r="Q378" s="6" t="s">
        <v>645</v>
      </c>
      <c r="R378" s="6" t="s">
        <v>37</v>
      </c>
      <c r="S378" s="8">
        <v>43852.38685185185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38</v>
      </c>
      <c r="F379" s="6" t="s">
        <v>18</v>
      </c>
      <c r="G379" s="6" t="s">
        <v>150</v>
      </c>
      <c r="H379" s="6" t="s">
        <v>29</v>
      </c>
      <c r="I379" s="6" t="s">
        <v>29</v>
      </c>
      <c r="J379" s="7">
        <v>43850.916666666664</v>
      </c>
      <c r="K379" s="7">
        <v>43851.180555555555</v>
      </c>
      <c r="L379" s="6" t="s">
        <v>18</v>
      </c>
      <c r="M379" s="6" t="s">
        <v>671</v>
      </c>
      <c r="N379" s="6" t="s">
        <v>18</v>
      </c>
      <c r="O379" s="6" t="s">
        <v>672</v>
      </c>
      <c r="P379" s="13">
        <v>213.63800000000001</v>
      </c>
      <c r="Q379" s="6" t="s">
        <v>644</v>
      </c>
      <c r="R379" s="6" t="s">
        <v>37</v>
      </c>
      <c r="S379" s="8">
        <v>43852.387673611112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27</v>
      </c>
      <c r="F380" s="6" t="s">
        <v>18</v>
      </c>
      <c r="G380" s="6" t="s">
        <v>150</v>
      </c>
      <c r="H380" s="6" t="s">
        <v>29</v>
      </c>
      <c r="I380" s="6" t="s">
        <v>29</v>
      </c>
      <c r="J380" s="7">
        <v>43850.916666666664</v>
      </c>
      <c r="K380" s="7">
        <v>43851.180555555555</v>
      </c>
      <c r="L380" s="6" t="s">
        <v>18</v>
      </c>
      <c r="M380" s="6" t="s">
        <v>671</v>
      </c>
      <c r="N380" s="6" t="s">
        <v>18</v>
      </c>
      <c r="O380" s="6" t="s">
        <v>672</v>
      </c>
      <c r="P380" s="13">
        <v>264.08300000000003</v>
      </c>
      <c r="Q380" s="6" t="s">
        <v>644</v>
      </c>
      <c r="R380" s="6" t="s">
        <v>37</v>
      </c>
      <c r="S380" s="8">
        <v>43852.386724537035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40</v>
      </c>
      <c r="F381" s="6" t="s">
        <v>18</v>
      </c>
      <c r="G381" s="6" t="s">
        <v>84</v>
      </c>
      <c r="H381" s="6" t="s">
        <v>85</v>
      </c>
      <c r="I381" s="6" t="s">
        <v>85</v>
      </c>
      <c r="J381" s="7">
        <v>43850.916666666664</v>
      </c>
      <c r="K381" s="7">
        <v>43851.520833333336</v>
      </c>
      <c r="L381" s="6" t="s">
        <v>18</v>
      </c>
      <c r="M381" s="6" t="s">
        <v>673</v>
      </c>
      <c r="N381" s="6" t="s">
        <v>18</v>
      </c>
      <c r="O381" s="6" t="s">
        <v>674</v>
      </c>
      <c r="P381" s="13">
        <v>3320.9749999999999</v>
      </c>
      <c r="Q381" s="6" t="s">
        <v>675</v>
      </c>
      <c r="R381" s="6" t="s">
        <v>37</v>
      </c>
      <c r="S381" s="8">
        <v>43852.370081018518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40</v>
      </c>
      <c r="F382" s="6" t="s">
        <v>18</v>
      </c>
      <c r="G382" s="6" t="s">
        <v>143</v>
      </c>
      <c r="H382" s="6" t="s">
        <v>144</v>
      </c>
      <c r="I382" s="6" t="s">
        <v>144</v>
      </c>
      <c r="J382" s="7">
        <v>43850.916666666664</v>
      </c>
      <c r="K382" s="7">
        <v>43851.520833333336</v>
      </c>
      <c r="L382" s="6" t="s">
        <v>18</v>
      </c>
      <c r="M382" s="6" t="s">
        <v>676</v>
      </c>
      <c r="N382" s="6" t="s">
        <v>18</v>
      </c>
      <c r="O382" s="6" t="s">
        <v>649</v>
      </c>
      <c r="P382" s="13">
        <v>380.21</v>
      </c>
      <c r="Q382" s="6" t="s">
        <v>677</v>
      </c>
      <c r="R382" s="6" t="s">
        <v>37</v>
      </c>
      <c r="S382" s="8">
        <v>43852.717280092591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678</v>
      </c>
      <c r="F383" s="6" t="s">
        <v>18</v>
      </c>
      <c r="G383" s="6">
        <v>339</v>
      </c>
      <c r="H383" s="6" t="s">
        <v>679</v>
      </c>
      <c r="I383" s="6" t="s">
        <v>679</v>
      </c>
      <c r="J383" s="7">
        <v>43850.916666666664</v>
      </c>
      <c r="K383" s="7">
        <v>43851.352777777778</v>
      </c>
      <c r="L383" s="6" t="s">
        <v>18</v>
      </c>
      <c r="M383" s="6" t="s">
        <v>680</v>
      </c>
      <c r="N383" s="6" t="s">
        <v>18</v>
      </c>
      <c r="O383" s="6" t="s">
        <v>681</v>
      </c>
      <c r="P383" s="13">
        <v>0</v>
      </c>
      <c r="Q383" s="6" t="s">
        <v>682</v>
      </c>
      <c r="R383" s="6" t="s">
        <v>37</v>
      </c>
      <c r="S383" s="8">
        <v>43852.352939814817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77</v>
      </c>
      <c r="F384" s="6" t="s">
        <v>18</v>
      </c>
      <c r="G384" s="6" t="s">
        <v>683</v>
      </c>
      <c r="H384" s="6" t="s">
        <v>79</v>
      </c>
      <c r="I384" s="6" t="s">
        <v>79</v>
      </c>
      <c r="J384" s="7">
        <v>43850.916666666664</v>
      </c>
      <c r="K384" s="7">
        <v>43851.208333333336</v>
      </c>
      <c r="L384" s="6" t="s">
        <v>18</v>
      </c>
      <c r="M384" s="6" t="s">
        <v>684</v>
      </c>
      <c r="N384" s="6" t="s">
        <v>18</v>
      </c>
      <c r="O384" s="6" t="s">
        <v>394</v>
      </c>
      <c r="P384" s="13">
        <v>138.02199999999999</v>
      </c>
      <c r="Q384" s="6" t="s">
        <v>82</v>
      </c>
      <c r="R384" s="6" t="s">
        <v>83</v>
      </c>
      <c r="S384" s="8">
        <v>43851.211539351854</v>
      </c>
    </row>
    <row r="385" spans="2:19" x14ac:dyDescent="0.25">
      <c r="B385" s="5" t="s">
        <v>18</v>
      </c>
      <c r="C385" s="6" t="s">
        <v>112</v>
      </c>
      <c r="D385" s="6" t="s">
        <v>20</v>
      </c>
      <c r="E385" s="6" t="s">
        <v>164</v>
      </c>
      <c r="F385" s="6" t="s">
        <v>18</v>
      </c>
      <c r="G385" s="6" t="s">
        <v>165</v>
      </c>
      <c r="H385" s="6" t="s">
        <v>166</v>
      </c>
      <c r="I385" s="6" t="s">
        <v>166</v>
      </c>
      <c r="J385" s="7">
        <v>43850.916666666664</v>
      </c>
      <c r="K385" s="7">
        <v>43851.916655092595</v>
      </c>
      <c r="L385" s="6" t="s">
        <v>18</v>
      </c>
      <c r="M385" s="6" t="s">
        <v>685</v>
      </c>
      <c r="N385" s="6" t="s">
        <v>18</v>
      </c>
      <c r="O385" s="6" t="s">
        <v>628</v>
      </c>
      <c r="P385" s="13">
        <v>522.90599999999995</v>
      </c>
      <c r="Q385" s="6" t="s">
        <v>169</v>
      </c>
      <c r="R385" s="6" t="s">
        <v>37</v>
      </c>
      <c r="S385" s="8">
        <v>43852.347719907404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170</v>
      </c>
      <c r="F386" s="6" t="s">
        <v>18</v>
      </c>
      <c r="G386" s="6">
        <v>3350</v>
      </c>
      <c r="H386" s="6" t="s">
        <v>22</v>
      </c>
      <c r="I386" s="6" t="s">
        <v>22</v>
      </c>
      <c r="J386" s="7">
        <v>43850.916666666664</v>
      </c>
      <c r="K386" s="7">
        <v>43851.916655092595</v>
      </c>
      <c r="L386" s="6" t="s">
        <v>18</v>
      </c>
      <c r="M386" s="6" t="s">
        <v>18</v>
      </c>
      <c r="N386" s="6" t="s">
        <v>18</v>
      </c>
      <c r="O386" s="6" t="s">
        <v>18</v>
      </c>
      <c r="P386" s="13">
        <v>676.03599999999994</v>
      </c>
      <c r="Q386" s="6" t="s">
        <v>686</v>
      </c>
      <c r="R386" s="6" t="s">
        <v>172</v>
      </c>
      <c r="S386" s="8">
        <v>43851.949317129627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173</v>
      </c>
      <c r="F387" s="6" t="s">
        <v>18</v>
      </c>
      <c r="G387" s="6" t="s">
        <v>174</v>
      </c>
      <c r="H387" s="6" t="s">
        <v>175</v>
      </c>
      <c r="I387" s="6" t="s">
        <v>175</v>
      </c>
      <c r="J387" s="7">
        <v>43850.916666666664</v>
      </c>
      <c r="K387" s="7">
        <v>43851.916655092595</v>
      </c>
      <c r="L387" s="6" t="s">
        <v>18</v>
      </c>
      <c r="M387" s="6" t="s">
        <v>18</v>
      </c>
      <c r="N387" s="6" t="s">
        <v>18</v>
      </c>
      <c r="O387" s="6" t="s">
        <v>18</v>
      </c>
      <c r="P387" s="13">
        <v>1121.606</v>
      </c>
      <c r="Q387" s="6" t="s">
        <v>176</v>
      </c>
      <c r="R387" s="6" t="s">
        <v>172</v>
      </c>
      <c r="S387" s="8">
        <v>43851.949386574073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177</v>
      </c>
      <c r="F388" s="6" t="s">
        <v>18</v>
      </c>
      <c r="G388" s="6" t="s">
        <v>178</v>
      </c>
      <c r="H388" s="6" t="s">
        <v>179</v>
      </c>
      <c r="I388" s="6" t="s">
        <v>179</v>
      </c>
      <c r="J388" s="7">
        <v>43850.916666666664</v>
      </c>
      <c r="K388" s="7">
        <v>43851.916655092595</v>
      </c>
      <c r="L388" s="6" t="s">
        <v>18</v>
      </c>
      <c r="M388" s="6" t="s">
        <v>18</v>
      </c>
      <c r="N388" s="6" t="s">
        <v>18</v>
      </c>
      <c r="O388" s="6" t="s">
        <v>18</v>
      </c>
      <c r="P388" s="13">
        <v>1139.223</v>
      </c>
      <c r="Q388" s="6" t="s">
        <v>180</v>
      </c>
      <c r="R388" s="6" t="s">
        <v>172</v>
      </c>
      <c r="S388" s="8">
        <v>43851.94940972222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177</v>
      </c>
      <c r="F389" s="6" t="s">
        <v>18</v>
      </c>
      <c r="G389" s="6" t="s">
        <v>181</v>
      </c>
      <c r="H389" s="6" t="s">
        <v>179</v>
      </c>
      <c r="I389" s="6" t="s">
        <v>179</v>
      </c>
      <c r="J389" s="7">
        <v>43850.916666666664</v>
      </c>
      <c r="K389" s="7">
        <v>43851.916655092595</v>
      </c>
      <c r="L389" s="6" t="s">
        <v>18</v>
      </c>
      <c r="M389" s="6" t="s">
        <v>18</v>
      </c>
      <c r="N389" s="6" t="s">
        <v>18</v>
      </c>
      <c r="O389" s="6" t="s">
        <v>18</v>
      </c>
      <c r="P389" s="13">
        <v>1135.53</v>
      </c>
      <c r="Q389" s="6" t="s">
        <v>182</v>
      </c>
      <c r="R389" s="6" t="s">
        <v>172</v>
      </c>
      <c r="S389" s="8">
        <v>43851.94940972222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183</v>
      </c>
      <c r="F390" s="6" t="s">
        <v>18</v>
      </c>
      <c r="G390" s="6" t="s">
        <v>184</v>
      </c>
      <c r="H390" s="6" t="s">
        <v>185</v>
      </c>
      <c r="I390" s="6" t="s">
        <v>185</v>
      </c>
      <c r="J390" s="7">
        <v>43850.916666666664</v>
      </c>
      <c r="K390" s="7">
        <v>43851.916655092595</v>
      </c>
      <c r="L390" s="6" t="s">
        <v>18</v>
      </c>
      <c r="M390" s="6" t="s">
        <v>18</v>
      </c>
      <c r="N390" s="6" t="s">
        <v>18</v>
      </c>
      <c r="O390" s="6" t="s">
        <v>18</v>
      </c>
      <c r="P390" s="13">
        <v>961.74199999999996</v>
      </c>
      <c r="Q390" s="6" t="s">
        <v>186</v>
      </c>
      <c r="R390" s="6" t="s">
        <v>172</v>
      </c>
      <c r="S390" s="8">
        <v>43851.949421296296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187</v>
      </c>
      <c r="F391" s="6" t="s">
        <v>18</v>
      </c>
      <c r="G391" s="6" t="s">
        <v>188</v>
      </c>
      <c r="H391" s="6" t="s">
        <v>189</v>
      </c>
      <c r="I391" s="6" t="s">
        <v>189</v>
      </c>
      <c r="J391" s="7">
        <v>43850.916666666664</v>
      </c>
      <c r="K391" s="7">
        <v>43851.916655092595</v>
      </c>
      <c r="L391" s="6" t="s">
        <v>18</v>
      </c>
      <c r="M391" s="6" t="s">
        <v>18</v>
      </c>
      <c r="N391" s="6" t="s">
        <v>18</v>
      </c>
      <c r="O391" s="6" t="s">
        <v>18</v>
      </c>
      <c r="P391" s="13">
        <v>1169.5350000000001</v>
      </c>
      <c r="Q391" s="6" t="s">
        <v>190</v>
      </c>
      <c r="R391" s="6" t="s">
        <v>172</v>
      </c>
      <c r="S391" s="8">
        <v>43851.949432870373</v>
      </c>
    </row>
    <row r="392" spans="2:19" x14ac:dyDescent="0.25">
      <c r="B392" s="5" t="s">
        <v>18</v>
      </c>
      <c r="C392" s="6" t="s">
        <v>112</v>
      </c>
      <c r="D392" s="6" t="s">
        <v>20</v>
      </c>
      <c r="E392" s="6" t="s">
        <v>113</v>
      </c>
      <c r="F392" s="6" t="s">
        <v>18</v>
      </c>
      <c r="G392" s="6" t="s">
        <v>114</v>
      </c>
      <c r="H392" s="6" t="s">
        <v>115</v>
      </c>
      <c r="I392" s="6" t="s">
        <v>115</v>
      </c>
      <c r="J392" s="7">
        <v>43850.916666666664</v>
      </c>
      <c r="K392" s="7">
        <v>43851.916655092595</v>
      </c>
      <c r="L392" s="6" t="s">
        <v>18</v>
      </c>
      <c r="M392" s="6" t="s">
        <v>687</v>
      </c>
      <c r="N392" s="6" t="s">
        <v>18</v>
      </c>
      <c r="O392" s="6" t="s">
        <v>635</v>
      </c>
      <c r="P392" s="13">
        <v>375.03500000000003</v>
      </c>
      <c r="Q392" s="6" t="s">
        <v>636</v>
      </c>
      <c r="R392" s="6" t="s">
        <v>37</v>
      </c>
      <c r="S392" s="8">
        <v>43909.366608796299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77</v>
      </c>
      <c r="F393" s="6" t="s">
        <v>18</v>
      </c>
      <c r="G393" s="6" t="s">
        <v>683</v>
      </c>
      <c r="H393" s="6" t="s">
        <v>79</v>
      </c>
      <c r="I393" s="6" t="s">
        <v>79</v>
      </c>
      <c r="J393" s="7">
        <v>43850.618055555555</v>
      </c>
      <c r="K393" s="7">
        <v>43850.916655092595</v>
      </c>
      <c r="L393" s="6" t="s">
        <v>18</v>
      </c>
      <c r="M393" s="6" t="s">
        <v>688</v>
      </c>
      <c r="N393" s="6" t="s">
        <v>18</v>
      </c>
      <c r="O393" s="6" t="s">
        <v>684</v>
      </c>
      <c r="P393" s="13">
        <v>119.247</v>
      </c>
      <c r="Q393" s="6" t="s">
        <v>82</v>
      </c>
      <c r="R393" s="6" t="s">
        <v>83</v>
      </c>
      <c r="S393" s="8">
        <v>43851.211539351854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678</v>
      </c>
      <c r="F394" s="6" t="s">
        <v>18</v>
      </c>
      <c r="G394" s="6">
        <v>339</v>
      </c>
      <c r="H394" s="6" t="s">
        <v>679</v>
      </c>
      <c r="I394" s="6" t="s">
        <v>679</v>
      </c>
      <c r="J394" s="7">
        <v>43850.600694444445</v>
      </c>
      <c r="K394" s="7">
        <v>43850.916655092595</v>
      </c>
      <c r="L394" s="6" t="s">
        <v>18</v>
      </c>
      <c r="M394" s="6" t="s">
        <v>689</v>
      </c>
      <c r="N394" s="6" t="s">
        <v>18</v>
      </c>
      <c r="O394" s="6" t="s">
        <v>680</v>
      </c>
      <c r="P394" s="13">
        <v>0</v>
      </c>
      <c r="Q394" s="6" t="s">
        <v>682</v>
      </c>
      <c r="R394" s="6" t="s">
        <v>37</v>
      </c>
      <c r="S394" s="8">
        <v>43852.352939814817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40</v>
      </c>
      <c r="F395" s="6" t="s">
        <v>18</v>
      </c>
      <c r="G395" s="6" t="s">
        <v>84</v>
      </c>
      <c r="H395" s="6" t="s">
        <v>85</v>
      </c>
      <c r="I395" s="6" t="s">
        <v>85</v>
      </c>
      <c r="J395" s="7">
        <v>43850.520833333336</v>
      </c>
      <c r="K395" s="7">
        <v>43850.916655092595</v>
      </c>
      <c r="L395" s="6" t="s">
        <v>18</v>
      </c>
      <c r="M395" s="6" t="s">
        <v>690</v>
      </c>
      <c r="N395" s="6" t="s">
        <v>18</v>
      </c>
      <c r="O395" s="6" t="s">
        <v>691</v>
      </c>
      <c r="P395" s="13">
        <v>2307.9270000000001</v>
      </c>
      <c r="Q395" s="6" t="s">
        <v>692</v>
      </c>
      <c r="R395" s="6" t="s">
        <v>37</v>
      </c>
      <c r="S395" s="8">
        <v>43852.370081018518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40</v>
      </c>
      <c r="F396" s="6" t="s">
        <v>18</v>
      </c>
      <c r="G396" s="6" t="s">
        <v>143</v>
      </c>
      <c r="H396" s="6" t="s">
        <v>144</v>
      </c>
      <c r="I396" s="6" t="s">
        <v>144</v>
      </c>
      <c r="J396" s="7">
        <v>43850.520833333336</v>
      </c>
      <c r="K396" s="7">
        <v>43850.916655092595</v>
      </c>
      <c r="L396" s="6" t="s">
        <v>18</v>
      </c>
      <c r="M396" s="6" t="s">
        <v>693</v>
      </c>
      <c r="N396" s="6" t="s">
        <v>18</v>
      </c>
      <c r="O396" s="6" t="s">
        <v>676</v>
      </c>
      <c r="P396" s="13">
        <v>376.077</v>
      </c>
      <c r="Q396" s="6" t="s">
        <v>694</v>
      </c>
      <c r="R396" s="6" t="s">
        <v>37</v>
      </c>
      <c r="S396" s="8">
        <v>43852.717280092591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33</v>
      </c>
      <c r="F397" s="6" t="s">
        <v>18</v>
      </c>
      <c r="G397" s="6" t="s">
        <v>150</v>
      </c>
      <c r="H397" s="6" t="s">
        <v>29</v>
      </c>
      <c r="I397" s="6" t="s">
        <v>29</v>
      </c>
      <c r="J397" s="7">
        <v>43850.451388888891</v>
      </c>
      <c r="K397" s="7">
        <v>43850.916655092595</v>
      </c>
      <c r="L397" s="6" t="s">
        <v>18</v>
      </c>
      <c r="M397" s="6" t="s">
        <v>666</v>
      </c>
      <c r="N397" s="6" t="s">
        <v>18</v>
      </c>
      <c r="O397" s="6" t="s">
        <v>671</v>
      </c>
      <c r="P397" s="13">
        <v>137.75299999999999</v>
      </c>
      <c r="Q397" s="6" t="s">
        <v>695</v>
      </c>
      <c r="R397" s="6" t="s">
        <v>37</v>
      </c>
      <c r="S397" s="8">
        <v>43852.38685185185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38</v>
      </c>
      <c r="F398" s="6" t="s">
        <v>18</v>
      </c>
      <c r="G398" s="6" t="s">
        <v>150</v>
      </c>
      <c r="H398" s="6" t="s">
        <v>29</v>
      </c>
      <c r="I398" s="6" t="s">
        <v>29</v>
      </c>
      <c r="J398" s="7">
        <v>43850.451388888891</v>
      </c>
      <c r="K398" s="7">
        <v>43850.916655092595</v>
      </c>
      <c r="L398" s="6" t="s">
        <v>18</v>
      </c>
      <c r="M398" s="6" t="s">
        <v>666</v>
      </c>
      <c r="N398" s="6" t="s">
        <v>18</v>
      </c>
      <c r="O398" s="6" t="s">
        <v>671</v>
      </c>
      <c r="P398" s="13">
        <v>320.49299999999999</v>
      </c>
      <c r="Q398" s="6" t="s">
        <v>644</v>
      </c>
      <c r="R398" s="6" t="s">
        <v>37</v>
      </c>
      <c r="S398" s="8">
        <v>43852.387673611112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27</v>
      </c>
      <c r="F399" s="6" t="s">
        <v>18</v>
      </c>
      <c r="G399" s="6" t="s">
        <v>150</v>
      </c>
      <c r="H399" s="6" t="s">
        <v>29</v>
      </c>
      <c r="I399" s="6" t="s">
        <v>29</v>
      </c>
      <c r="J399" s="7">
        <v>43850.451388888891</v>
      </c>
      <c r="K399" s="7">
        <v>43850.916655092595</v>
      </c>
      <c r="L399" s="6" t="s">
        <v>18</v>
      </c>
      <c r="M399" s="6" t="s">
        <v>666</v>
      </c>
      <c r="N399" s="6" t="s">
        <v>18</v>
      </c>
      <c r="O399" s="6" t="s">
        <v>671</v>
      </c>
      <c r="P399" s="13">
        <v>473.08600000000001</v>
      </c>
      <c r="Q399" s="6" t="s">
        <v>644</v>
      </c>
      <c r="R399" s="6" t="s">
        <v>37</v>
      </c>
      <c r="S399" s="8">
        <v>43852.386724537035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55</v>
      </c>
      <c r="F400" s="6" t="s">
        <v>18</v>
      </c>
      <c r="G400" s="6" t="s">
        <v>493</v>
      </c>
      <c r="H400" s="6" t="s">
        <v>57</v>
      </c>
      <c r="I400" s="6" t="s">
        <v>57</v>
      </c>
      <c r="J400" s="7">
        <v>43850.368055555555</v>
      </c>
      <c r="K400" s="7">
        <v>43850.916655092595</v>
      </c>
      <c r="L400" s="6" t="s">
        <v>18</v>
      </c>
      <c r="M400" s="6" t="s">
        <v>696</v>
      </c>
      <c r="N400" s="6" t="s">
        <v>18</v>
      </c>
      <c r="O400" s="6" t="s">
        <v>669</v>
      </c>
      <c r="P400" s="13">
        <v>132.27099999999999</v>
      </c>
      <c r="Q400" s="6" t="s">
        <v>372</v>
      </c>
      <c r="R400" s="6" t="s">
        <v>106</v>
      </c>
      <c r="S400" s="8">
        <v>43851.370347222219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27</v>
      </c>
      <c r="F401" s="6" t="s">
        <v>18</v>
      </c>
      <c r="G401" s="6" t="s">
        <v>28</v>
      </c>
      <c r="H401" s="6" t="s">
        <v>29</v>
      </c>
      <c r="I401" s="6" t="s">
        <v>29</v>
      </c>
      <c r="J401" s="7">
        <v>43850.290277777778</v>
      </c>
      <c r="K401" s="7">
        <v>43850.451388888891</v>
      </c>
      <c r="L401" s="6" t="s">
        <v>18</v>
      </c>
      <c r="M401" s="6" t="s">
        <v>697</v>
      </c>
      <c r="N401" s="6" t="s">
        <v>18</v>
      </c>
      <c r="O401" s="6" t="s">
        <v>698</v>
      </c>
      <c r="P401" s="13">
        <v>152.15600000000001</v>
      </c>
      <c r="Q401" s="6" t="s">
        <v>699</v>
      </c>
      <c r="R401" s="6" t="s">
        <v>37</v>
      </c>
      <c r="S401" s="8">
        <v>43851.378796296296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33</v>
      </c>
      <c r="F402" s="6" t="s">
        <v>18</v>
      </c>
      <c r="G402" s="6" t="s">
        <v>28</v>
      </c>
      <c r="H402" s="6" t="s">
        <v>29</v>
      </c>
      <c r="I402" s="6" t="s">
        <v>29</v>
      </c>
      <c r="J402" s="7">
        <v>43850.290277777778</v>
      </c>
      <c r="K402" s="7">
        <v>43850.451388888891</v>
      </c>
      <c r="L402" s="6" t="s">
        <v>18</v>
      </c>
      <c r="M402" s="6" t="s">
        <v>697</v>
      </c>
      <c r="N402" s="6" t="s">
        <v>18</v>
      </c>
      <c r="O402" s="6" t="s">
        <v>698</v>
      </c>
      <c r="P402" s="13">
        <v>46.92</v>
      </c>
      <c r="Q402" s="6" t="s">
        <v>695</v>
      </c>
      <c r="R402" s="6" t="s">
        <v>37</v>
      </c>
      <c r="S402" s="8">
        <v>43851.37841435185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38</v>
      </c>
      <c r="F403" s="6" t="s">
        <v>18</v>
      </c>
      <c r="G403" s="6" t="s">
        <v>28</v>
      </c>
      <c r="H403" s="6" t="s">
        <v>29</v>
      </c>
      <c r="I403" s="6" t="s">
        <v>29</v>
      </c>
      <c r="J403" s="7">
        <v>43850.290277777778</v>
      </c>
      <c r="K403" s="7">
        <v>43850.451388888891</v>
      </c>
      <c r="L403" s="6" t="s">
        <v>18</v>
      </c>
      <c r="M403" s="6" t="s">
        <v>697</v>
      </c>
      <c r="N403" s="6" t="s">
        <v>18</v>
      </c>
      <c r="O403" s="6" t="s">
        <v>698</v>
      </c>
      <c r="P403" s="13">
        <v>79.742000000000004</v>
      </c>
      <c r="Q403" s="6" t="s">
        <v>39</v>
      </c>
      <c r="R403" s="6" t="s">
        <v>37</v>
      </c>
      <c r="S403" s="8">
        <v>43851.380370370367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40</v>
      </c>
      <c r="F404" s="6" t="s">
        <v>18</v>
      </c>
      <c r="G404" s="6" t="s">
        <v>84</v>
      </c>
      <c r="H404" s="6" t="s">
        <v>85</v>
      </c>
      <c r="I404" s="6" t="s">
        <v>85</v>
      </c>
      <c r="J404" s="7">
        <v>43850.284722222219</v>
      </c>
      <c r="K404" s="7">
        <v>43850.520833333336</v>
      </c>
      <c r="L404" s="6" t="s">
        <v>18</v>
      </c>
      <c r="M404" s="6" t="s">
        <v>700</v>
      </c>
      <c r="N404" s="6" t="s">
        <v>18</v>
      </c>
      <c r="O404" s="6" t="s">
        <v>690</v>
      </c>
      <c r="P404" s="13">
        <v>823.86699999999996</v>
      </c>
      <c r="Q404" s="6" t="s">
        <v>701</v>
      </c>
      <c r="R404" s="6" t="s">
        <v>37</v>
      </c>
      <c r="S404" s="8">
        <v>43851.365902777776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40</v>
      </c>
      <c r="F405" s="6" t="s">
        <v>18</v>
      </c>
      <c r="G405" s="6" t="s">
        <v>325</v>
      </c>
      <c r="H405" s="6" t="s">
        <v>144</v>
      </c>
      <c r="I405" s="6" t="s">
        <v>144</v>
      </c>
      <c r="J405" s="7">
        <v>43850.256944444445</v>
      </c>
      <c r="K405" s="7">
        <v>43850.284722222219</v>
      </c>
      <c r="L405" s="6" t="s">
        <v>18</v>
      </c>
      <c r="M405" s="6" t="s">
        <v>702</v>
      </c>
      <c r="N405" s="6" t="s">
        <v>18</v>
      </c>
      <c r="O405" s="6" t="s">
        <v>703</v>
      </c>
      <c r="P405" s="13">
        <v>112.553</v>
      </c>
      <c r="Q405" s="6" t="s">
        <v>588</v>
      </c>
      <c r="R405" s="6" t="s">
        <v>37</v>
      </c>
      <c r="S405" s="8">
        <v>43851.372708333336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77</v>
      </c>
      <c r="F406" s="6" t="s">
        <v>18</v>
      </c>
      <c r="G406" s="6" t="s">
        <v>78</v>
      </c>
      <c r="H406" s="6" t="s">
        <v>79</v>
      </c>
      <c r="I406" s="6" t="s">
        <v>79</v>
      </c>
      <c r="J406" s="7">
        <v>43850.025694444441</v>
      </c>
      <c r="K406" s="7">
        <v>43850.618055555555</v>
      </c>
      <c r="L406" s="6" t="s">
        <v>18</v>
      </c>
      <c r="M406" s="6" t="s">
        <v>704</v>
      </c>
      <c r="N406" s="6" t="s">
        <v>18</v>
      </c>
      <c r="O406" s="6" t="s">
        <v>705</v>
      </c>
      <c r="P406" s="13">
        <v>264.93599999999998</v>
      </c>
      <c r="Q406" s="6" t="s">
        <v>228</v>
      </c>
      <c r="R406" s="6" t="s">
        <v>106</v>
      </c>
      <c r="S406" s="8">
        <v>43850.620254629626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40</v>
      </c>
      <c r="F407" s="6" t="s">
        <v>18</v>
      </c>
      <c r="G407" s="6" t="s">
        <v>89</v>
      </c>
      <c r="H407" s="6" t="s">
        <v>42</v>
      </c>
      <c r="I407" s="6" t="s">
        <v>42</v>
      </c>
      <c r="J407" s="7">
        <v>43850.023611111108</v>
      </c>
      <c r="K407" s="7">
        <v>43850.256944444445</v>
      </c>
      <c r="L407" s="6" t="s">
        <v>18</v>
      </c>
      <c r="M407" s="6" t="s">
        <v>706</v>
      </c>
      <c r="N407" s="6" t="s">
        <v>18</v>
      </c>
      <c r="O407" s="6" t="s">
        <v>707</v>
      </c>
      <c r="P407" s="13">
        <v>857.79</v>
      </c>
      <c r="Q407" s="6" t="s">
        <v>525</v>
      </c>
      <c r="R407" s="6" t="s">
        <v>37</v>
      </c>
      <c r="S407" s="8">
        <v>43852.690393518518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119</v>
      </c>
      <c r="F408" s="6" t="s">
        <v>18</v>
      </c>
      <c r="G408" s="6" t="s">
        <v>120</v>
      </c>
      <c r="H408" s="6" t="s">
        <v>121</v>
      </c>
      <c r="I408" s="6" t="s">
        <v>121</v>
      </c>
      <c r="J408" s="7">
        <v>43849.916666666664</v>
      </c>
      <c r="K408" s="7">
        <v>43850.916655092595</v>
      </c>
      <c r="L408" s="6" t="s">
        <v>18</v>
      </c>
      <c r="M408" s="6" t="s">
        <v>708</v>
      </c>
      <c r="N408" s="6" t="s">
        <v>18</v>
      </c>
      <c r="O408" s="6" t="s">
        <v>662</v>
      </c>
      <c r="P408" s="13">
        <v>2.0670000000000002</v>
      </c>
      <c r="Q408" s="6" t="s">
        <v>263</v>
      </c>
      <c r="R408" s="6" t="s">
        <v>83</v>
      </c>
      <c r="S408" s="8">
        <v>43851.047754629632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551</v>
      </c>
      <c r="F409" s="6" t="s">
        <v>18</v>
      </c>
      <c r="G409" s="6" t="s">
        <v>552</v>
      </c>
      <c r="H409" s="6" t="s">
        <v>553</v>
      </c>
      <c r="I409" s="6" t="s">
        <v>553</v>
      </c>
      <c r="J409" s="7">
        <v>43849.916666666664</v>
      </c>
      <c r="K409" s="7">
        <v>43850.916655092595</v>
      </c>
      <c r="L409" s="6" t="s">
        <v>18</v>
      </c>
      <c r="M409" s="6" t="s">
        <v>709</v>
      </c>
      <c r="N409" s="6" t="s">
        <v>18</v>
      </c>
      <c r="O409" s="6" t="s">
        <v>664</v>
      </c>
      <c r="P409" s="13">
        <v>47.360999999999997</v>
      </c>
      <c r="Q409" s="6" t="s">
        <v>556</v>
      </c>
      <c r="R409" s="6" t="s">
        <v>163</v>
      </c>
      <c r="S409" s="8">
        <v>43853.458622685182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62</v>
      </c>
      <c r="F410" s="6" t="s">
        <v>18</v>
      </c>
      <c r="G410" s="6" t="s">
        <v>346</v>
      </c>
      <c r="H410" s="6" t="s">
        <v>64</v>
      </c>
      <c r="I410" s="6" t="s">
        <v>64</v>
      </c>
      <c r="J410" s="7">
        <v>43849.916666666664</v>
      </c>
      <c r="K410" s="7">
        <v>43850.916655092595</v>
      </c>
      <c r="L410" s="6" t="s">
        <v>18</v>
      </c>
      <c r="M410" s="6" t="s">
        <v>710</v>
      </c>
      <c r="N410" s="6" t="s">
        <v>18</v>
      </c>
      <c r="O410" s="6" t="s">
        <v>711</v>
      </c>
      <c r="P410" s="13">
        <v>99.091999999999999</v>
      </c>
      <c r="Q410" s="6" t="s">
        <v>349</v>
      </c>
      <c r="R410" s="6" t="s">
        <v>37</v>
      </c>
      <c r="S410" s="8">
        <v>43853.368252314816</v>
      </c>
    </row>
    <row r="411" spans="2:19" x14ac:dyDescent="0.25">
      <c r="B411" s="5" t="s">
        <v>18</v>
      </c>
      <c r="C411" s="6" t="s">
        <v>112</v>
      </c>
      <c r="D411" s="6" t="s">
        <v>20</v>
      </c>
      <c r="E411" s="6" t="s">
        <v>264</v>
      </c>
      <c r="F411" s="6" t="s">
        <v>18</v>
      </c>
      <c r="G411" s="6" t="s">
        <v>63</v>
      </c>
      <c r="H411" s="6" t="s">
        <v>64</v>
      </c>
      <c r="I411" s="6" t="s">
        <v>64</v>
      </c>
      <c r="J411" s="7">
        <v>43849.916666666664</v>
      </c>
      <c r="K411" s="7">
        <v>43850.916655092595</v>
      </c>
      <c r="L411" s="6" t="s">
        <v>18</v>
      </c>
      <c r="M411" s="6" t="s">
        <v>712</v>
      </c>
      <c r="N411" s="6" t="s">
        <v>18</v>
      </c>
      <c r="O411" s="6" t="s">
        <v>666</v>
      </c>
      <c r="P411" s="13">
        <v>45.898000000000003</v>
      </c>
      <c r="Q411" s="6" t="s">
        <v>631</v>
      </c>
      <c r="R411" s="6" t="s">
        <v>172</v>
      </c>
      <c r="S411" s="8">
        <v>43851.938067129631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77</v>
      </c>
      <c r="F412" s="6" t="s">
        <v>18</v>
      </c>
      <c r="G412" s="6" t="s">
        <v>316</v>
      </c>
      <c r="H412" s="6" t="s">
        <v>79</v>
      </c>
      <c r="I412" s="6" t="s">
        <v>79</v>
      </c>
      <c r="J412" s="7">
        <v>43849.916666666664</v>
      </c>
      <c r="K412" s="7">
        <v>43850.025694444441</v>
      </c>
      <c r="L412" s="6" t="s">
        <v>18</v>
      </c>
      <c r="M412" s="6" t="s">
        <v>713</v>
      </c>
      <c r="N412" s="6" t="s">
        <v>18</v>
      </c>
      <c r="O412" s="6" t="s">
        <v>714</v>
      </c>
      <c r="P412" s="13">
        <v>49.637999999999998</v>
      </c>
      <c r="Q412" s="6" t="s">
        <v>624</v>
      </c>
      <c r="R412" s="6" t="s">
        <v>26</v>
      </c>
      <c r="S412" s="8">
        <v>43850.026400462964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55</v>
      </c>
      <c r="F413" s="6" t="s">
        <v>18</v>
      </c>
      <c r="G413" s="6" t="s">
        <v>510</v>
      </c>
      <c r="H413" s="6" t="s">
        <v>57</v>
      </c>
      <c r="I413" s="6" t="s">
        <v>57</v>
      </c>
      <c r="J413" s="7">
        <v>43849.916666666664</v>
      </c>
      <c r="K413" s="7">
        <v>43850.368055555555</v>
      </c>
      <c r="L413" s="6" t="s">
        <v>18</v>
      </c>
      <c r="M413" s="6" t="s">
        <v>715</v>
      </c>
      <c r="N413" s="6" t="s">
        <v>18</v>
      </c>
      <c r="O413" s="6" t="s">
        <v>716</v>
      </c>
      <c r="P413" s="13">
        <v>116.77500000000001</v>
      </c>
      <c r="Q413" s="6" t="s">
        <v>372</v>
      </c>
      <c r="R413" s="6" t="s">
        <v>106</v>
      </c>
      <c r="S413" s="8">
        <v>43850.385763888888</v>
      </c>
    </row>
    <row r="414" spans="2:19" x14ac:dyDescent="0.25">
      <c r="B414" s="5" t="s">
        <v>18</v>
      </c>
      <c r="C414" s="6" t="s">
        <v>112</v>
      </c>
      <c r="D414" s="6" t="s">
        <v>20</v>
      </c>
      <c r="E414" s="6" t="s">
        <v>68</v>
      </c>
      <c r="F414" s="6" t="s">
        <v>18</v>
      </c>
      <c r="G414" s="6" t="s">
        <v>136</v>
      </c>
      <c r="H414" s="6" t="s">
        <v>70</v>
      </c>
      <c r="I414" s="6" t="s">
        <v>70</v>
      </c>
      <c r="J414" s="7">
        <v>43849.916666666664</v>
      </c>
      <c r="K414" s="7">
        <v>43850.916655092595</v>
      </c>
      <c r="L414" s="6" t="s">
        <v>18</v>
      </c>
      <c r="M414" s="6" t="s">
        <v>717</v>
      </c>
      <c r="N414" s="6" t="s">
        <v>18</v>
      </c>
      <c r="O414" s="6" t="s">
        <v>667</v>
      </c>
      <c r="P414" s="13">
        <v>5734.63</v>
      </c>
      <c r="Q414" s="6" t="s">
        <v>25</v>
      </c>
      <c r="R414" s="6" t="s">
        <v>37</v>
      </c>
      <c r="S414" s="8">
        <v>43852.354537037034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40</v>
      </c>
      <c r="F415" s="6" t="s">
        <v>18</v>
      </c>
      <c r="G415" s="6" t="s">
        <v>89</v>
      </c>
      <c r="H415" s="6" t="s">
        <v>42</v>
      </c>
      <c r="I415" s="6" t="s">
        <v>42</v>
      </c>
      <c r="J415" s="7">
        <v>43849.916666666664</v>
      </c>
      <c r="K415" s="7">
        <v>43849.986111111109</v>
      </c>
      <c r="L415" s="6" t="s">
        <v>18</v>
      </c>
      <c r="M415" s="6" t="s">
        <v>718</v>
      </c>
      <c r="N415" s="6" t="s">
        <v>18</v>
      </c>
      <c r="O415" s="6" t="s">
        <v>719</v>
      </c>
      <c r="P415" s="13">
        <v>237.738</v>
      </c>
      <c r="Q415" s="6" t="s">
        <v>720</v>
      </c>
      <c r="R415" s="6" t="s">
        <v>37</v>
      </c>
      <c r="S415" s="8">
        <v>43850.498900462961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40</v>
      </c>
      <c r="F416" s="6" t="s">
        <v>18</v>
      </c>
      <c r="G416" s="6" t="s">
        <v>143</v>
      </c>
      <c r="H416" s="6" t="s">
        <v>144</v>
      </c>
      <c r="I416" s="6" t="s">
        <v>144</v>
      </c>
      <c r="J416" s="7">
        <v>43849.916666666664</v>
      </c>
      <c r="K416" s="7">
        <v>43850.520833333336</v>
      </c>
      <c r="L416" s="6" t="s">
        <v>18</v>
      </c>
      <c r="M416" s="6" t="s">
        <v>721</v>
      </c>
      <c r="N416" s="6" t="s">
        <v>18</v>
      </c>
      <c r="O416" s="6" t="s">
        <v>693</v>
      </c>
      <c r="P416" s="13">
        <v>1855.066</v>
      </c>
      <c r="Q416" s="6" t="s">
        <v>722</v>
      </c>
      <c r="R416" s="6" t="s">
        <v>37</v>
      </c>
      <c r="S416" s="8">
        <v>43851.376261574071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27</v>
      </c>
      <c r="F417" s="6" t="s">
        <v>18</v>
      </c>
      <c r="G417" s="6" t="s">
        <v>28</v>
      </c>
      <c r="H417" s="6" t="s">
        <v>29</v>
      </c>
      <c r="I417" s="6" t="s">
        <v>29</v>
      </c>
      <c r="J417" s="7">
        <v>43849.916666666664</v>
      </c>
      <c r="K417" s="7">
        <v>43850.290277777778</v>
      </c>
      <c r="L417" s="6" t="s">
        <v>18</v>
      </c>
      <c r="M417" s="6" t="s">
        <v>723</v>
      </c>
      <c r="N417" s="6" t="s">
        <v>18</v>
      </c>
      <c r="O417" s="6" t="s">
        <v>697</v>
      </c>
      <c r="P417" s="13">
        <v>454.12400000000002</v>
      </c>
      <c r="Q417" s="6" t="s">
        <v>251</v>
      </c>
      <c r="R417" s="6" t="s">
        <v>26</v>
      </c>
      <c r="S417" s="8">
        <v>43850.29105324074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33</v>
      </c>
      <c r="F418" s="6" t="s">
        <v>18</v>
      </c>
      <c r="G418" s="6">
        <v>3452</v>
      </c>
      <c r="H418" s="6" t="s">
        <v>29</v>
      </c>
      <c r="I418" s="6" t="s">
        <v>29</v>
      </c>
      <c r="J418" s="7">
        <v>43849.916666666664</v>
      </c>
      <c r="K418" s="7">
        <v>43850.290277777778</v>
      </c>
      <c r="L418" s="6" t="s">
        <v>18</v>
      </c>
      <c r="M418" s="6" t="s">
        <v>724</v>
      </c>
      <c r="N418" s="6" t="s">
        <v>18</v>
      </c>
      <c r="O418" s="6" t="s">
        <v>725</v>
      </c>
      <c r="P418" s="13">
        <v>109.85</v>
      </c>
      <c r="Q418" s="6" t="s">
        <v>695</v>
      </c>
      <c r="R418" s="6" t="s">
        <v>37</v>
      </c>
      <c r="S418" s="8">
        <v>43851.378969907404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38</v>
      </c>
      <c r="F419" s="6" t="s">
        <v>18</v>
      </c>
      <c r="G419" s="6">
        <v>3452</v>
      </c>
      <c r="H419" s="6" t="s">
        <v>29</v>
      </c>
      <c r="I419" s="6" t="s">
        <v>29</v>
      </c>
      <c r="J419" s="7">
        <v>43849.916666666664</v>
      </c>
      <c r="K419" s="7">
        <v>43850.290277777778</v>
      </c>
      <c r="L419" s="6" t="s">
        <v>18</v>
      </c>
      <c r="M419" s="6" t="s">
        <v>724</v>
      </c>
      <c r="N419" s="6" t="s">
        <v>18</v>
      </c>
      <c r="O419" s="6" t="s">
        <v>725</v>
      </c>
      <c r="P419" s="13">
        <v>178.51300000000001</v>
      </c>
      <c r="Q419" s="6" t="s">
        <v>39</v>
      </c>
      <c r="R419" s="6" t="s">
        <v>37</v>
      </c>
      <c r="S419" s="8">
        <v>43852.388888888891</v>
      </c>
    </row>
    <row r="420" spans="2:19" x14ac:dyDescent="0.25">
      <c r="B420" s="5" t="s">
        <v>18</v>
      </c>
      <c r="C420" s="6" t="s">
        <v>112</v>
      </c>
      <c r="D420" s="6" t="s">
        <v>20</v>
      </c>
      <c r="E420" s="6" t="s">
        <v>164</v>
      </c>
      <c r="F420" s="6" t="s">
        <v>18</v>
      </c>
      <c r="G420" s="6" t="s">
        <v>165</v>
      </c>
      <c r="H420" s="6" t="s">
        <v>166</v>
      </c>
      <c r="I420" s="6" t="s">
        <v>166</v>
      </c>
      <c r="J420" s="7">
        <v>43849.916666666664</v>
      </c>
      <c r="K420" s="7">
        <v>43850.916655092595</v>
      </c>
      <c r="L420" s="6" t="s">
        <v>18</v>
      </c>
      <c r="M420" s="6" t="s">
        <v>726</v>
      </c>
      <c r="N420" s="6" t="s">
        <v>18</v>
      </c>
      <c r="O420" s="6" t="s">
        <v>727</v>
      </c>
      <c r="P420" s="13">
        <v>504.26100000000002</v>
      </c>
      <c r="Q420" s="6" t="s">
        <v>169</v>
      </c>
      <c r="R420" s="6" t="s">
        <v>131</v>
      </c>
      <c r="S420" s="8">
        <v>43851.32603009259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170</v>
      </c>
      <c r="F421" s="6" t="s">
        <v>18</v>
      </c>
      <c r="G421" s="6">
        <v>3350</v>
      </c>
      <c r="H421" s="6" t="s">
        <v>22</v>
      </c>
      <c r="I421" s="6" t="s">
        <v>22</v>
      </c>
      <c r="J421" s="7">
        <v>43849.916666666664</v>
      </c>
      <c r="K421" s="7">
        <v>43850.916655092595</v>
      </c>
      <c r="L421" s="6" t="s">
        <v>18</v>
      </c>
      <c r="M421" s="6" t="s">
        <v>18</v>
      </c>
      <c r="N421" s="6" t="s">
        <v>18</v>
      </c>
      <c r="O421" s="6" t="s">
        <v>18</v>
      </c>
      <c r="P421" s="13">
        <v>728.70299999999997</v>
      </c>
      <c r="Q421" s="6" t="s">
        <v>728</v>
      </c>
      <c r="R421" s="6" t="s">
        <v>172</v>
      </c>
      <c r="S421" s="8">
        <v>43850.949201388888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173</v>
      </c>
      <c r="F422" s="6" t="s">
        <v>18</v>
      </c>
      <c r="G422" s="6" t="s">
        <v>174</v>
      </c>
      <c r="H422" s="6" t="s">
        <v>175</v>
      </c>
      <c r="I422" s="6" t="s">
        <v>175</v>
      </c>
      <c r="J422" s="7">
        <v>43849.916666666664</v>
      </c>
      <c r="K422" s="7">
        <v>43850.916655092595</v>
      </c>
      <c r="L422" s="6" t="s">
        <v>18</v>
      </c>
      <c r="M422" s="6" t="s">
        <v>18</v>
      </c>
      <c r="N422" s="6" t="s">
        <v>18</v>
      </c>
      <c r="O422" s="6" t="s">
        <v>18</v>
      </c>
      <c r="P422" s="13">
        <v>1118.7349999999999</v>
      </c>
      <c r="Q422" s="6" t="s">
        <v>176</v>
      </c>
      <c r="R422" s="6" t="s">
        <v>172</v>
      </c>
      <c r="S422" s="8">
        <v>43850.949259259258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177</v>
      </c>
      <c r="F423" s="6" t="s">
        <v>18</v>
      </c>
      <c r="G423" s="6" t="s">
        <v>178</v>
      </c>
      <c r="H423" s="6" t="s">
        <v>179</v>
      </c>
      <c r="I423" s="6" t="s">
        <v>179</v>
      </c>
      <c r="J423" s="7">
        <v>43849.916666666664</v>
      </c>
      <c r="K423" s="7">
        <v>43850.916655092595</v>
      </c>
      <c r="L423" s="6" t="s">
        <v>18</v>
      </c>
      <c r="M423" s="6" t="s">
        <v>18</v>
      </c>
      <c r="N423" s="6" t="s">
        <v>18</v>
      </c>
      <c r="O423" s="6" t="s">
        <v>18</v>
      </c>
      <c r="P423" s="13">
        <v>1132.4639999999999</v>
      </c>
      <c r="Q423" s="6" t="s">
        <v>180</v>
      </c>
      <c r="R423" s="6" t="s">
        <v>172</v>
      </c>
      <c r="S423" s="8">
        <v>43850.949282407404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177</v>
      </c>
      <c r="F424" s="6" t="s">
        <v>18</v>
      </c>
      <c r="G424" s="6" t="s">
        <v>181</v>
      </c>
      <c r="H424" s="6" t="s">
        <v>179</v>
      </c>
      <c r="I424" s="6" t="s">
        <v>179</v>
      </c>
      <c r="J424" s="7">
        <v>43849.916666666664</v>
      </c>
      <c r="K424" s="7">
        <v>43850.916655092595</v>
      </c>
      <c r="L424" s="6" t="s">
        <v>18</v>
      </c>
      <c r="M424" s="6" t="s">
        <v>18</v>
      </c>
      <c r="N424" s="6" t="s">
        <v>18</v>
      </c>
      <c r="O424" s="6" t="s">
        <v>18</v>
      </c>
      <c r="P424" s="13">
        <v>1130.0329999999999</v>
      </c>
      <c r="Q424" s="6" t="s">
        <v>182</v>
      </c>
      <c r="R424" s="6" t="s">
        <v>172</v>
      </c>
      <c r="S424" s="8">
        <v>43850.949282407404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183</v>
      </c>
      <c r="F425" s="6" t="s">
        <v>18</v>
      </c>
      <c r="G425" s="6" t="s">
        <v>184</v>
      </c>
      <c r="H425" s="6" t="s">
        <v>185</v>
      </c>
      <c r="I425" s="6" t="s">
        <v>185</v>
      </c>
      <c r="J425" s="7">
        <v>43849.916666666664</v>
      </c>
      <c r="K425" s="7">
        <v>43850.916655092595</v>
      </c>
      <c r="L425" s="6" t="s">
        <v>18</v>
      </c>
      <c r="M425" s="6" t="s">
        <v>18</v>
      </c>
      <c r="N425" s="6" t="s">
        <v>18</v>
      </c>
      <c r="O425" s="6" t="s">
        <v>18</v>
      </c>
      <c r="P425" s="13">
        <v>1048.2380000000001</v>
      </c>
      <c r="Q425" s="6" t="s">
        <v>186</v>
      </c>
      <c r="R425" s="6" t="s">
        <v>172</v>
      </c>
      <c r="S425" s="8">
        <v>43850.949293981481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187</v>
      </c>
      <c r="F426" s="6" t="s">
        <v>18</v>
      </c>
      <c r="G426" s="6" t="s">
        <v>188</v>
      </c>
      <c r="H426" s="6" t="s">
        <v>189</v>
      </c>
      <c r="I426" s="6" t="s">
        <v>189</v>
      </c>
      <c r="J426" s="7">
        <v>43849.916666666664</v>
      </c>
      <c r="K426" s="7">
        <v>43850.916655092595</v>
      </c>
      <c r="L426" s="6" t="s">
        <v>18</v>
      </c>
      <c r="M426" s="6" t="s">
        <v>18</v>
      </c>
      <c r="N426" s="6" t="s">
        <v>18</v>
      </c>
      <c r="O426" s="6" t="s">
        <v>18</v>
      </c>
      <c r="P426" s="13">
        <v>1277.2940000000001</v>
      </c>
      <c r="Q426" s="6" t="s">
        <v>190</v>
      </c>
      <c r="R426" s="6" t="s">
        <v>172</v>
      </c>
      <c r="S426" s="8">
        <v>43850.949305555558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637</v>
      </c>
      <c r="F427" s="6" t="s">
        <v>18</v>
      </c>
      <c r="G427" s="6" t="s">
        <v>126</v>
      </c>
      <c r="H427" s="6" t="s">
        <v>127</v>
      </c>
      <c r="I427" s="6" t="s">
        <v>127</v>
      </c>
      <c r="J427" s="7">
        <v>43849.916666666664</v>
      </c>
      <c r="K427" s="7">
        <v>43850.916655092595</v>
      </c>
      <c r="L427" s="6" t="s">
        <v>18</v>
      </c>
      <c r="M427" s="6" t="s">
        <v>729</v>
      </c>
      <c r="N427" s="6" t="s">
        <v>18</v>
      </c>
      <c r="O427" s="6" t="s">
        <v>730</v>
      </c>
      <c r="P427" s="13">
        <v>3.6869999999999998</v>
      </c>
      <c r="Q427" s="6" t="s">
        <v>130</v>
      </c>
      <c r="R427" s="6" t="s">
        <v>37</v>
      </c>
      <c r="S427" s="8">
        <v>43851.506030092591</v>
      </c>
    </row>
    <row r="428" spans="2:19" x14ac:dyDescent="0.25">
      <c r="B428" s="5" t="s">
        <v>18</v>
      </c>
      <c r="C428" s="6" t="s">
        <v>112</v>
      </c>
      <c r="D428" s="6" t="s">
        <v>20</v>
      </c>
      <c r="E428" s="6" t="s">
        <v>113</v>
      </c>
      <c r="F428" s="6" t="s">
        <v>18</v>
      </c>
      <c r="G428" s="6" t="s">
        <v>114</v>
      </c>
      <c r="H428" s="6" t="s">
        <v>115</v>
      </c>
      <c r="I428" s="6" t="s">
        <v>115</v>
      </c>
      <c r="J428" s="7">
        <v>43849.916666666664</v>
      </c>
      <c r="K428" s="7">
        <v>43850.916655092595</v>
      </c>
      <c r="L428" s="6" t="s">
        <v>18</v>
      </c>
      <c r="M428" s="6" t="s">
        <v>731</v>
      </c>
      <c r="N428" s="6" t="s">
        <v>18</v>
      </c>
      <c r="O428" s="6" t="s">
        <v>687</v>
      </c>
      <c r="P428" s="13">
        <v>397.63499999999999</v>
      </c>
      <c r="Q428" s="6" t="s">
        <v>636</v>
      </c>
      <c r="R428" s="6" t="s">
        <v>37</v>
      </c>
      <c r="S428" s="8">
        <v>43909.366608796299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27</v>
      </c>
      <c r="F429" s="6" t="s">
        <v>18</v>
      </c>
      <c r="G429" s="6" t="s">
        <v>28</v>
      </c>
      <c r="H429" s="6" t="s">
        <v>29</v>
      </c>
      <c r="I429" s="6" t="s">
        <v>29</v>
      </c>
      <c r="J429" s="7">
        <v>43849.871527777781</v>
      </c>
      <c r="K429" s="7">
        <v>43849.916655092595</v>
      </c>
      <c r="L429" s="6" t="s">
        <v>18</v>
      </c>
      <c r="M429" s="6" t="s">
        <v>732</v>
      </c>
      <c r="N429" s="6" t="s">
        <v>18</v>
      </c>
      <c r="O429" s="6" t="s">
        <v>733</v>
      </c>
      <c r="P429" s="13">
        <v>54.100999999999999</v>
      </c>
      <c r="Q429" s="6" t="s">
        <v>251</v>
      </c>
      <c r="R429" s="6" t="s">
        <v>26</v>
      </c>
      <c r="S429" s="8">
        <v>43850.29105324074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33</v>
      </c>
      <c r="F430" s="6" t="s">
        <v>18</v>
      </c>
      <c r="G430" s="6">
        <v>3452</v>
      </c>
      <c r="H430" s="6" t="s">
        <v>29</v>
      </c>
      <c r="I430" s="6" t="s">
        <v>29</v>
      </c>
      <c r="J430" s="7">
        <v>43849.871527777781</v>
      </c>
      <c r="K430" s="7">
        <v>43849.916655092595</v>
      </c>
      <c r="L430" s="6" t="s">
        <v>18</v>
      </c>
      <c r="M430" s="6" t="s">
        <v>734</v>
      </c>
      <c r="N430" s="6" t="s">
        <v>18</v>
      </c>
      <c r="O430" s="6" t="s">
        <v>578</v>
      </c>
      <c r="P430" s="13">
        <v>13.164999999999999</v>
      </c>
      <c r="Q430" s="6" t="s">
        <v>735</v>
      </c>
      <c r="R430" s="6" t="s">
        <v>37</v>
      </c>
      <c r="S430" s="8">
        <v>43851.378969907404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38</v>
      </c>
      <c r="F431" s="6" t="s">
        <v>18</v>
      </c>
      <c r="G431" s="6">
        <v>3452</v>
      </c>
      <c r="H431" s="6" t="s">
        <v>29</v>
      </c>
      <c r="I431" s="6" t="s">
        <v>29</v>
      </c>
      <c r="J431" s="7">
        <v>43849.871527777781</v>
      </c>
      <c r="K431" s="7">
        <v>43849.916655092595</v>
      </c>
      <c r="L431" s="6" t="s">
        <v>18</v>
      </c>
      <c r="M431" s="6" t="s">
        <v>734</v>
      </c>
      <c r="N431" s="6" t="s">
        <v>18</v>
      </c>
      <c r="O431" s="6" t="s">
        <v>578</v>
      </c>
      <c r="P431" s="13">
        <v>9.4030000000000005</v>
      </c>
      <c r="Q431" s="6" t="s">
        <v>39</v>
      </c>
      <c r="R431" s="6" t="s">
        <v>37</v>
      </c>
      <c r="S431" s="8">
        <v>43852.388888888891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33</v>
      </c>
      <c r="F432" s="6" t="s">
        <v>18</v>
      </c>
      <c r="G432" s="6" t="s">
        <v>28</v>
      </c>
      <c r="H432" s="6" t="s">
        <v>29</v>
      </c>
      <c r="I432" s="6" t="s">
        <v>29</v>
      </c>
      <c r="J432" s="7">
        <v>43849.701388888891</v>
      </c>
      <c r="K432" s="7">
        <v>43849.871527777781</v>
      </c>
      <c r="L432" s="6" t="s">
        <v>18</v>
      </c>
      <c r="M432" s="6" t="s">
        <v>736</v>
      </c>
      <c r="N432" s="6" t="s">
        <v>18</v>
      </c>
      <c r="O432" s="6" t="s">
        <v>732</v>
      </c>
      <c r="P432" s="13">
        <v>49.801000000000002</v>
      </c>
      <c r="Q432" s="6" t="s">
        <v>735</v>
      </c>
      <c r="R432" s="6" t="s">
        <v>37</v>
      </c>
      <c r="S432" s="8">
        <v>43850.500115740739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27</v>
      </c>
      <c r="F433" s="6" t="s">
        <v>18</v>
      </c>
      <c r="G433" s="6" t="s">
        <v>28</v>
      </c>
      <c r="H433" s="6" t="s">
        <v>29</v>
      </c>
      <c r="I433" s="6" t="s">
        <v>29</v>
      </c>
      <c r="J433" s="7">
        <v>43849.701388888891</v>
      </c>
      <c r="K433" s="7">
        <v>43849.871527777781</v>
      </c>
      <c r="L433" s="6" t="s">
        <v>18</v>
      </c>
      <c r="M433" s="6" t="s">
        <v>736</v>
      </c>
      <c r="N433" s="6" t="s">
        <v>18</v>
      </c>
      <c r="O433" s="6" t="s">
        <v>732</v>
      </c>
      <c r="P433" s="13">
        <v>164.089</v>
      </c>
      <c r="Q433" s="6" t="s">
        <v>254</v>
      </c>
      <c r="R433" s="6" t="s">
        <v>37</v>
      </c>
      <c r="S433" s="8">
        <v>43850.500358796293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38</v>
      </c>
      <c r="F434" s="6" t="s">
        <v>18</v>
      </c>
      <c r="G434" s="6" t="s">
        <v>28</v>
      </c>
      <c r="H434" s="6" t="s">
        <v>29</v>
      </c>
      <c r="I434" s="6" t="s">
        <v>29</v>
      </c>
      <c r="J434" s="7">
        <v>43849.701388888891</v>
      </c>
      <c r="K434" s="7">
        <v>43849.871527777781</v>
      </c>
      <c r="L434" s="6" t="s">
        <v>18</v>
      </c>
      <c r="M434" s="6" t="s">
        <v>736</v>
      </c>
      <c r="N434" s="6" t="s">
        <v>18</v>
      </c>
      <c r="O434" s="6" t="s">
        <v>732</v>
      </c>
      <c r="P434" s="13">
        <v>33.048999999999999</v>
      </c>
      <c r="Q434" s="6" t="s">
        <v>39</v>
      </c>
      <c r="R434" s="6" t="s">
        <v>37</v>
      </c>
      <c r="S434" s="8">
        <v>43850.500520833331</v>
      </c>
    </row>
    <row r="435" spans="2:19" x14ac:dyDescent="0.25">
      <c r="B435" s="5" t="s">
        <v>18</v>
      </c>
      <c r="C435" s="6" t="s">
        <v>112</v>
      </c>
      <c r="D435" s="6" t="s">
        <v>20</v>
      </c>
      <c r="E435" s="6" t="s">
        <v>68</v>
      </c>
      <c r="F435" s="6" t="s">
        <v>18</v>
      </c>
      <c r="G435" s="6" t="s">
        <v>136</v>
      </c>
      <c r="H435" s="6" t="s">
        <v>70</v>
      </c>
      <c r="I435" s="6" t="s">
        <v>70</v>
      </c>
      <c r="J435" s="7">
        <v>43849.666666666664</v>
      </c>
      <c r="K435" s="7">
        <v>43849.916655092595</v>
      </c>
      <c r="L435" s="6" t="s">
        <v>18</v>
      </c>
      <c r="M435" s="6" t="s">
        <v>737</v>
      </c>
      <c r="N435" s="6" t="s">
        <v>18</v>
      </c>
      <c r="O435" s="6" t="s">
        <v>717</v>
      </c>
      <c r="P435" s="13">
        <v>1428.867</v>
      </c>
      <c r="Q435" s="6" t="s">
        <v>25</v>
      </c>
      <c r="R435" s="6" t="s">
        <v>37</v>
      </c>
      <c r="S435" s="8">
        <v>43852.354537037034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40</v>
      </c>
      <c r="F436" s="6" t="s">
        <v>18</v>
      </c>
      <c r="G436" s="6" t="s">
        <v>89</v>
      </c>
      <c r="H436" s="6" t="s">
        <v>42</v>
      </c>
      <c r="I436" s="6" t="s">
        <v>42</v>
      </c>
      <c r="J436" s="7">
        <v>43849.65625</v>
      </c>
      <c r="K436" s="7">
        <v>43849.916655092595</v>
      </c>
      <c r="L436" s="6" t="s">
        <v>18</v>
      </c>
      <c r="M436" s="6" t="s">
        <v>738</v>
      </c>
      <c r="N436" s="6" t="s">
        <v>18</v>
      </c>
      <c r="O436" s="6" t="s">
        <v>718</v>
      </c>
      <c r="P436" s="13">
        <v>1756.7460000000001</v>
      </c>
      <c r="Q436" s="6" t="s">
        <v>739</v>
      </c>
      <c r="R436" s="6" t="s">
        <v>37</v>
      </c>
      <c r="S436" s="8">
        <v>43850.498900462961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40</v>
      </c>
      <c r="F437" s="6" t="s">
        <v>18</v>
      </c>
      <c r="G437" s="6" t="s">
        <v>143</v>
      </c>
      <c r="H437" s="6" t="s">
        <v>144</v>
      </c>
      <c r="I437" s="6" t="s">
        <v>144</v>
      </c>
      <c r="J437" s="7">
        <v>43849.65625</v>
      </c>
      <c r="K437" s="7">
        <v>43849.916655092595</v>
      </c>
      <c r="L437" s="6" t="s">
        <v>18</v>
      </c>
      <c r="M437" s="6" t="s">
        <v>740</v>
      </c>
      <c r="N437" s="6" t="s">
        <v>18</v>
      </c>
      <c r="O437" s="6" t="s">
        <v>721</v>
      </c>
      <c r="P437" s="13">
        <v>785.98299999999995</v>
      </c>
      <c r="Q437" s="6" t="s">
        <v>147</v>
      </c>
      <c r="R437" s="6" t="s">
        <v>37</v>
      </c>
      <c r="S437" s="8">
        <v>43851.376261574071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55</v>
      </c>
      <c r="F438" s="6" t="s">
        <v>18</v>
      </c>
      <c r="G438" s="6" t="s">
        <v>510</v>
      </c>
      <c r="H438" s="6" t="s">
        <v>57</v>
      </c>
      <c r="I438" s="6" t="s">
        <v>57</v>
      </c>
      <c r="J438" s="7">
        <v>43849.503472222219</v>
      </c>
      <c r="K438" s="7">
        <v>43849.916655092595</v>
      </c>
      <c r="L438" s="6" t="s">
        <v>18</v>
      </c>
      <c r="M438" s="6" t="s">
        <v>741</v>
      </c>
      <c r="N438" s="6" t="s">
        <v>18</v>
      </c>
      <c r="O438" s="6" t="s">
        <v>715</v>
      </c>
      <c r="P438" s="13">
        <v>100.79900000000001</v>
      </c>
      <c r="Q438" s="6" t="s">
        <v>372</v>
      </c>
      <c r="R438" s="6" t="s">
        <v>106</v>
      </c>
      <c r="S438" s="8">
        <v>43850.385763888888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40</v>
      </c>
      <c r="F439" s="6" t="s">
        <v>18</v>
      </c>
      <c r="G439" s="6" t="s">
        <v>89</v>
      </c>
      <c r="H439" s="6" t="s">
        <v>42</v>
      </c>
      <c r="I439" s="6" t="s">
        <v>42</v>
      </c>
      <c r="J439" s="7">
        <v>43849.482638888891</v>
      </c>
      <c r="K439" s="7">
        <v>43849.65625</v>
      </c>
      <c r="L439" s="6" t="s">
        <v>18</v>
      </c>
      <c r="M439" s="6" t="s">
        <v>742</v>
      </c>
      <c r="N439" s="6" t="s">
        <v>18</v>
      </c>
      <c r="O439" s="6" t="s">
        <v>738</v>
      </c>
      <c r="P439" s="13">
        <v>993.69600000000003</v>
      </c>
      <c r="Q439" s="6" t="s">
        <v>743</v>
      </c>
      <c r="R439" s="6" t="s">
        <v>498</v>
      </c>
      <c r="S439" s="8">
        <v>43849.673935185187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40</v>
      </c>
      <c r="F440" s="6" t="s">
        <v>18</v>
      </c>
      <c r="G440" s="6" t="s">
        <v>89</v>
      </c>
      <c r="H440" s="6" t="s">
        <v>42</v>
      </c>
      <c r="I440" s="6" t="s">
        <v>42</v>
      </c>
      <c r="J440" s="7">
        <v>43849.458333333336</v>
      </c>
      <c r="K440" s="7">
        <v>43849.482638888891</v>
      </c>
      <c r="L440" s="6" t="s">
        <v>18</v>
      </c>
      <c r="M440" s="6" t="s">
        <v>744</v>
      </c>
      <c r="N440" s="6" t="s">
        <v>18</v>
      </c>
      <c r="O440" s="6" t="s">
        <v>742</v>
      </c>
      <c r="P440" s="13">
        <v>94.638000000000005</v>
      </c>
      <c r="Q440" s="6" t="s">
        <v>743</v>
      </c>
      <c r="R440" s="6" t="s">
        <v>498</v>
      </c>
      <c r="S440" s="8">
        <v>43849.62604166667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77</v>
      </c>
      <c r="F441" s="6" t="s">
        <v>18</v>
      </c>
      <c r="G441" s="6" t="s">
        <v>316</v>
      </c>
      <c r="H441" s="6" t="s">
        <v>79</v>
      </c>
      <c r="I441" s="6" t="s">
        <v>79</v>
      </c>
      <c r="J441" s="7">
        <v>43849.401388888888</v>
      </c>
      <c r="K441" s="7">
        <v>43849.916655092595</v>
      </c>
      <c r="L441" s="6" t="s">
        <v>18</v>
      </c>
      <c r="M441" s="6" t="s">
        <v>745</v>
      </c>
      <c r="N441" s="6" t="s">
        <v>18</v>
      </c>
      <c r="O441" s="6" t="s">
        <v>746</v>
      </c>
      <c r="P441" s="13">
        <v>223.19</v>
      </c>
      <c r="Q441" s="6" t="s">
        <v>624</v>
      </c>
      <c r="R441" s="6" t="s">
        <v>26</v>
      </c>
      <c r="S441" s="8">
        <v>43850.026400462964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27</v>
      </c>
      <c r="F442" s="6" t="s">
        <v>18</v>
      </c>
      <c r="G442" s="6" t="s">
        <v>150</v>
      </c>
      <c r="H442" s="6" t="s">
        <v>29</v>
      </c>
      <c r="I442" s="6" t="s">
        <v>29</v>
      </c>
      <c r="J442" s="7">
        <v>43849.038194444445</v>
      </c>
      <c r="K442" s="7">
        <v>43849.701388888891</v>
      </c>
      <c r="L442" s="6" t="s">
        <v>18</v>
      </c>
      <c r="M442" s="6" t="s">
        <v>747</v>
      </c>
      <c r="N442" s="6" t="s">
        <v>18</v>
      </c>
      <c r="O442" s="6" t="s">
        <v>748</v>
      </c>
      <c r="P442" s="13">
        <v>628.66</v>
      </c>
      <c r="Q442" s="6" t="s">
        <v>644</v>
      </c>
      <c r="R442" s="6" t="s">
        <v>37</v>
      </c>
      <c r="S442" s="8">
        <v>43850.503287037034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33</v>
      </c>
      <c r="F443" s="6" t="s">
        <v>18</v>
      </c>
      <c r="G443" s="6" t="s">
        <v>150</v>
      </c>
      <c r="H443" s="6" t="s">
        <v>29</v>
      </c>
      <c r="I443" s="6" t="s">
        <v>29</v>
      </c>
      <c r="J443" s="7">
        <v>43849.038194444445</v>
      </c>
      <c r="K443" s="7">
        <v>43849.701388888891</v>
      </c>
      <c r="L443" s="6" t="s">
        <v>18</v>
      </c>
      <c r="M443" s="6" t="s">
        <v>747</v>
      </c>
      <c r="N443" s="6" t="s">
        <v>18</v>
      </c>
      <c r="O443" s="6" t="s">
        <v>748</v>
      </c>
      <c r="P443" s="13">
        <v>195.07900000000001</v>
      </c>
      <c r="Q443" s="6" t="s">
        <v>735</v>
      </c>
      <c r="R443" s="6" t="s">
        <v>37</v>
      </c>
      <c r="S443" s="8">
        <v>43850.502662037034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38</v>
      </c>
      <c r="F444" s="6" t="s">
        <v>18</v>
      </c>
      <c r="G444" s="6" t="s">
        <v>150</v>
      </c>
      <c r="H444" s="6" t="s">
        <v>29</v>
      </c>
      <c r="I444" s="6" t="s">
        <v>29</v>
      </c>
      <c r="J444" s="7">
        <v>43849.038194444445</v>
      </c>
      <c r="K444" s="7">
        <v>43849.701388888891</v>
      </c>
      <c r="L444" s="6" t="s">
        <v>18</v>
      </c>
      <c r="M444" s="6" t="s">
        <v>747</v>
      </c>
      <c r="N444" s="6" t="s">
        <v>18</v>
      </c>
      <c r="O444" s="6" t="s">
        <v>748</v>
      </c>
      <c r="P444" s="13">
        <v>460.45699999999999</v>
      </c>
      <c r="Q444" s="6" t="s">
        <v>644</v>
      </c>
      <c r="R444" s="6" t="s">
        <v>37</v>
      </c>
      <c r="S444" s="8">
        <v>43850.503796296296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119</v>
      </c>
      <c r="F445" s="6" t="s">
        <v>18</v>
      </c>
      <c r="G445" s="6" t="s">
        <v>120</v>
      </c>
      <c r="H445" s="6" t="s">
        <v>121</v>
      </c>
      <c r="I445" s="6" t="s">
        <v>121</v>
      </c>
      <c r="J445" s="7">
        <v>43848.916666666664</v>
      </c>
      <c r="K445" s="7">
        <v>43849.916655092595</v>
      </c>
      <c r="L445" s="6" t="s">
        <v>18</v>
      </c>
      <c r="M445" s="6" t="s">
        <v>749</v>
      </c>
      <c r="N445" s="6" t="s">
        <v>18</v>
      </c>
      <c r="O445" s="6" t="s">
        <v>708</v>
      </c>
      <c r="P445" s="13">
        <v>299.04500000000002</v>
      </c>
      <c r="Q445" s="6" t="s">
        <v>263</v>
      </c>
      <c r="R445" s="6" t="s">
        <v>83</v>
      </c>
      <c r="S445" s="8">
        <v>43851.047754629632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637</v>
      </c>
      <c r="F446" s="6" t="s">
        <v>18</v>
      </c>
      <c r="G446" s="6" t="s">
        <v>126</v>
      </c>
      <c r="H446" s="6" t="s">
        <v>127</v>
      </c>
      <c r="I446" s="6" t="s">
        <v>127</v>
      </c>
      <c r="J446" s="7">
        <v>43848.916666666664</v>
      </c>
      <c r="K446" s="7">
        <v>43849.916655092595</v>
      </c>
      <c r="L446" s="6" t="s">
        <v>18</v>
      </c>
      <c r="M446" s="6" t="s">
        <v>750</v>
      </c>
      <c r="N446" s="6" t="s">
        <v>18</v>
      </c>
      <c r="O446" s="6" t="s">
        <v>729</v>
      </c>
      <c r="P446" s="13">
        <v>6.7000000000000004E-2</v>
      </c>
      <c r="Q446" s="6" t="s">
        <v>130</v>
      </c>
      <c r="R446" s="6" t="s">
        <v>26</v>
      </c>
      <c r="S446" s="8">
        <v>43850.016180555554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551</v>
      </c>
      <c r="F447" s="6" t="s">
        <v>18</v>
      </c>
      <c r="G447" s="6" t="s">
        <v>552</v>
      </c>
      <c r="H447" s="6" t="s">
        <v>553</v>
      </c>
      <c r="I447" s="6" t="s">
        <v>553</v>
      </c>
      <c r="J447" s="7">
        <v>43848.916666666664</v>
      </c>
      <c r="K447" s="7">
        <v>43849.916655092595</v>
      </c>
      <c r="L447" s="6" t="s">
        <v>18</v>
      </c>
      <c r="M447" s="6" t="s">
        <v>751</v>
      </c>
      <c r="N447" s="6" t="s">
        <v>18</v>
      </c>
      <c r="O447" s="6" t="s">
        <v>709</v>
      </c>
      <c r="P447" s="13">
        <v>46.277000000000001</v>
      </c>
      <c r="Q447" s="6" t="s">
        <v>752</v>
      </c>
      <c r="R447" s="6" t="s">
        <v>163</v>
      </c>
      <c r="S447" s="8">
        <v>43853.458622685182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62</v>
      </c>
      <c r="F448" s="6" t="s">
        <v>18</v>
      </c>
      <c r="G448" s="6" t="s">
        <v>346</v>
      </c>
      <c r="H448" s="6" t="s">
        <v>64</v>
      </c>
      <c r="I448" s="6" t="s">
        <v>64</v>
      </c>
      <c r="J448" s="7">
        <v>43848.916666666664</v>
      </c>
      <c r="K448" s="7">
        <v>43849.916655092595</v>
      </c>
      <c r="L448" s="6" t="s">
        <v>18</v>
      </c>
      <c r="M448" s="6" t="s">
        <v>753</v>
      </c>
      <c r="N448" s="6" t="s">
        <v>18</v>
      </c>
      <c r="O448" s="6" t="s">
        <v>710</v>
      </c>
      <c r="P448" s="13">
        <v>71.61</v>
      </c>
      <c r="Q448" s="6" t="s">
        <v>349</v>
      </c>
      <c r="R448" s="6" t="s">
        <v>37</v>
      </c>
      <c r="S448" s="8">
        <v>43853.368252314816</v>
      </c>
    </row>
    <row r="449" spans="2:19" x14ac:dyDescent="0.25">
      <c r="B449" s="5" t="s">
        <v>18</v>
      </c>
      <c r="C449" s="6" t="s">
        <v>112</v>
      </c>
      <c r="D449" s="6" t="s">
        <v>20</v>
      </c>
      <c r="E449" s="6" t="s">
        <v>264</v>
      </c>
      <c r="F449" s="6" t="s">
        <v>18</v>
      </c>
      <c r="G449" s="6" t="s">
        <v>63</v>
      </c>
      <c r="H449" s="6" t="s">
        <v>64</v>
      </c>
      <c r="I449" s="6" t="s">
        <v>64</v>
      </c>
      <c r="J449" s="7">
        <v>43848.916666666664</v>
      </c>
      <c r="K449" s="7">
        <v>43849.916655092595</v>
      </c>
      <c r="L449" s="6" t="s">
        <v>18</v>
      </c>
      <c r="M449" s="6" t="s">
        <v>440</v>
      </c>
      <c r="N449" s="6" t="s">
        <v>18</v>
      </c>
      <c r="O449" s="6" t="s">
        <v>712</v>
      </c>
      <c r="P449" s="13">
        <v>95.647000000000006</v>
      </c>
      <c r="Q449" s="6" t="s">
        <v>631</v>
      </c>
      <c r="R449" s="6" t="s">
        <v>172</v>
      </c>
      <c r="S449" s="8">
        <v>43851.938067129631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33</v>
      </c>
      <c r="F450" s="6" t="s">
        <v>18</v>
      </c>
      <c r="G450" s="6" t="s">
        <v>28</v>
      </c>
      <c r="H450" s="6" t="s">
        <v>29</v>
      </c>
      <c r="I450" s="6" t="s">
        <v>29</v>
      </c>
      <c r="J450" s="7">
        <v>43848.916666666664</v>
      </c>
      <c r="K450" s="7">
        <v>43849.038194444445</v>
      </c>
      <c r="L450" s="6" t="s">
        <v>18</v>
      </c>
      <c r="M450" s="6" t="s">
        <v>754</v>
      </c>
      <c r="N450" s="6" t="s">
        <v>18</v>
      </c>
      <c r="O450" s="6" t="s">
        <v>755</v>
      </c>
      <c r="P450" s="13">
        <v>35.359000000000002</v>
      </c>
      <c r="Q450" s="6" t="s">
        <v>735</v>
      </c>
      <c r="R450" s="6" t="s">
        <v>37</v>
      </c>
      <c r="S450" s="8">
        <v>43850.500787037039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27</v>
      </c>
      <c r="F451" s="6" t="s">
        <v>18</v>
      </c>
      <c r="G451" s="6" t="s">
        <v>28</v>
      </c>
      <c r="H451" s="6" t="s">
        <v>29</v>
      </c>
      <c r="I451" s="6" t="s">
        <v>29</v>
      </c>
      <c r="J451" s="7">
        <v>43848.916666666664</v>
      </c>
      <c r="K451" s="7">
        <v>43849.038194444445</v>
      </c>
      <c r="L451" s="6" t="s">
        <v>18</v>
      </c>
      <c r="M451" s="6" t="s">
        <v>754</v>
      </c>
      <c r="N451" s="6" t="s">
        <v>18</v>
      </c>
      <c r="O451" s="6" t="s">
        <v>755</v>
      </c>
      <c r="P451" s="13">
        <v>114.098</v>
      </c>
      <c r="Q451" s="6" t="s">
        <v>756</v>
      </c>
      <c r="R451" s="6" t="s">
        <v>37</v>
      </c>
      <c r="S451" s="8">
        <v>43850.501550925925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38</v>
      </c>
      <c r="F452" s="6" t="s">
        <v>18</v>
      </c>
      <c r="G452" s="6" t="s">
        <v>28</v>
      </c>
      <c r="H452" s="6" t="s">
        <v>29</v>
      </c>
      <c r="I452" s="6" t="s">
        <v>29</v>
      </c>
      <c r="J452" s="7">
        <v>43848.916666666664</v>
      </c>
      <c r="K452" s="7">
        <v>43849.038194444445</v>
      </c>
      <c r="L452" s="6" t="s">
        <v>18</v>
      </c>
      <c r="M452" s="6" t="s">
        <v>754</v>
      </c>
      <c r="N452" s="6" t="s">
        <v>18</v>
      </c>
      <c r="O452" s="6" t="s">
        <v>755</v>
      </c>
      <c r="P452" s="13">
        <v>166.72900000000001</v>
      </c>
      <c r="Q452" s="6" t="s">
        <v>39</v>
      </c>
      <c r="R452" s="6" t="s">
        <v>37</v>
      </c>
      <c r="S452" s="8">
        <v>43850.501979166664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40</v>
      </c>
      <c r="F453" s="6" t="s">
        <v>18</v>
      </c>
      <c r="G453" s="6" t="s">
        <v>41</v>
      </c>
      <c r="H453" s="6" t="s">
        <v>42</v>
      </c>
      <c r="I453" s="6" t="s">
        <v>42</v>
      </c>
      <c r="J453" s="7">
        <v>43848.916666666664</v>
      </c>
      <c r="K453" s="7">
        <v>43849.458333333336</v>
      </c>
      <c r="L453" s="6" t="s">
        <v>18</v>
      </c>
      <c r="M453" s="6" t="s">
        <v>757</v>
      </c>
      <c r="N453" s="6" t="s">
        <v>18</v>
      </c>
      <c r="O453" s="6" t="s">
        <v>758</v>
      </c>
      <c r="P453" s="13">
        <v>1052.6769999999999</v>
      </c>
      <c r="Q453" s="6" t="s">
        <v>759</v>
      </c>
      <c r="R453" s="6" t="s">
        <v>37</v>
      </c>
      <c r="S453" s="8">
        <v>43850.446319444447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40</v>
      </c>
      <c r="F454" s="6" t="s">
        <v>18</v>
      </c>
      <c r="G454" s="6" t="s">
        <v>46</v>
      </c>
      <c r="H454" s="6" t="s">
        <v>42</v>
      </c>
      <c r="I454" s="6" t="s">
        <v>42</v>
      </c>
      <c r="J454" s="7">
        <v>43848.916666666664</v>
      </c>
      <c r="K454" s="7">
        <v>43849.482638888891</v>
      </c>
      <c r="L454" s="6" t="s">
        <v>18</v>
      </c>
      <c r="M454" s="6" t="s">
        <v>760</v>
      </c>
      <c r="N454" s="6" t="s">
        <v>18</v>
      </c>
      <c r="O454" s="6" t="s">
        <v>761</v>
      </c>
      <c r="P454" s="13">
        <v>1154.3820000000001</v>
      </c>
      <c r="Q454" s="6" t="s">
        <v>762</v>
      </c>
      <c r="R454" s="6" t="s">
        <v>37</v>
      </c>
      <c r="S454" s="8">
        <v>43850.447256944448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40</v>
      </c>
      <c r="F455" s="6" t="s">
        <v>18</v>
      </c>
      <c r="G455" s="6" t="s">
        <v>50</v>
      </c>
      <c r="H455" s="6" t="s">
        <v>51</v>
      </c>
      <c r="I455" s="6" t="s">
        <v>51</v>
      </c>
      <c r="J455" s="7">
        <v>43848.916666666664</v>
      </c>
      <c r="K455" s="7">
        <v>43849.479166666664</v>
      </c>
      <c r="L455" s="6" t="s">
        <v>18</v>
      </c>
      <c r="M455" s="6" t="s">
        <v>763</v>
      </c>
      <c r="N455" s="6" t="s">
        <v>18</v>
      </c>
      <c r="O455" s="6" t="s">
        <v>764</v>
      </c>
      <c r="P455" s="13">
        <v>533.62900000000002</v>
      </c>
      <c r="Q455" s="6" t="s">
        <v>765</v>
      </c>
      <c r="R455" s="6" t="s">
        <v>37</v>
      </c>
      <c r="S455" s="8">
        <v>43850.446701388886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68</v>
      </c>
      <c r="F456" s="6" t="s">
        <v>18</v>
      </c>
      <c r="G456" s="6" t="s">
        <v>234</v>
      </c>
      <c r="H456" s="6" t="s">
        <v>70</v>
      </c>
      <c r="I456" s="6" t="s">
        <v>70</v>
      </c>
      <c r="J456" s="7">
        <v>43848.916666666664</v>
      </c>
      <c r="K456" s="7">
        <v>43849.461805555555</v>
      </c>
      <c r="L456" s="6" t="s">
        <v>18</v>
      </c>
      <c r="M456" s="6" t="s">
        <v>766</v>
      </c>
      <c r="N456" s="6" t="s">
        <v>18</v>
      </c>
      <c r="O456" s="6" t="s">
        <v>767</v>
      </c>
      <c r="P456" s="13">
        <v>3041.3530000000001</v>
      </c>
      <c r="Q456" s="6" t="s">
        <v>768</v>
      </c>
      <c r="R456" s="6" t="s">
        <v>498</v>
      </c>
      <c r="S456" s="8">
        <v>43849.462523148148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55</v>
      </c>
      <c r="F457" s="6" t="s">
        <v>18</v>
      </c>
      <c r="G457" s="6" t="s">
        <v>582</v>
      </c>
      <c r="H457" s="6" t="s">
        <v>57</v>
      </c>
      <c r="I457" s="6" t="s">
        <v>57</v>
      </c>
      <c r="J457" s="7">
        <v>43848.916666666664</v>
      </c>
      <c r="K457" s="7">
        <v>43849.503472222219</v>
      </c>
      <c r="L457" s="6" t="s">
        <v>18</v>
      </c>
      <c r="M457" s="6" t="s">
        <v>769</v>
      </c>
      <c r="N457" s="6" t="s">
        <v>18</v>
      </c>
      <c r="O457" s="6" t="s">
        <v>670</v>
      </c>
      <c r="P457" s="13">
        <v>148.86500000000001</v>
      </c>
      <c r="Q457" s="6" t="s">
        <v>372</v>
      </c>
      <c r="R457" s="6" t="s">
        <v>498</v>
      </c>
      <c r="S457" s="8">
        <v>43849.506261574075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77</v>
      </c>
      <c r="F458" s="6" t="s">
        <v>18</v>
      </c>
      <c r="G458" s="6" t="s">
        <v>350</v>
      </c>
      <c r="H458" s="6" t="s">
        <v>79</v>
      </c>
      <c r="I458" s="6" t="s">
        <v>79</v>
      </c>
      <c r="J458" s="7">
        <v>43848.916666666664</v>
      </c>
      <c r="K458" s="7">
        <v>43849.401388888888</v>
      </c>
      <c r="L458" s="6" t="s">
        <v>18</v>
      </c>
      <c r="M458" s="6" t="s">
        <v>770</v>
      </c>
      <c r="N458" s="6" t="s">
        <v>18</v>
      </c>
      <c r="O458" s="6" t="s">
        <v>771</v>
      </c>
      <c r="P458" s="13">
        <v>221.66300000000001</v>
      </c>
      <c r="Q458" s="6" t="s">
        <v>624</v>
      </c>
      <c r="R458" s="6" t="s">
        <v>37</v>
      </c>
      <c r="S458" s="8">
        <v>43850.483946759261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164</v>
      </c>
      <c r="F459" s="6" t="s">
        <v>18</v>
      </c>
      <c r="G459" s="6" t="s">
        <v>165</v>
      </c>
      <c r="H459" s="6" t="s">
        <v>166</v>
      </c>
      <c r="I459" s="6" t="s">
        <v>166</v>
      </c>
      <c r="J459" s="7">
        <v>43848.916666666664</v>
      </c>
      <c r="K459" s="7">
        <v>43849.916655092595</v>
      </c>
      <c r="L459" s="6" t="s">
        <v>18</v>
      </c>
      <c r="M459" s="6" t="s">
        <v>772</v>
      </c>
      <c r="N459" s="6" t="s">
        <v>18</v>
      </c>
      <c r="O459" s="6" t="s">
        <v>726</v>
      </c>
      <c r="P459" s="13">
        <v>498.04199999999997</v>
      </c>
      <c r="Q459" s="6" t="s">
        <v>169</v>
      </c>
      <c r="R459" s="6" t="s">
        <v>37</v>
      </c>
      <c r="S459" s="8">
        <v>43850.507824074077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68</v>
      </c>
      <c r="F460" s="6" t="s">
        <v>18</v>
      </c>
      <c r="G460" s="6">
        <v>337</v>
      </c>
      <c r="H460" s="6" t="s">
        <v>70</v>
      </c>
      <c r="I460" s="6" t="s">
        <v>70</v>
      </c>
      <c r="J460" s="7">
        <v>43848.916666666664</v>
      </c>
      <c r="K460" s="7">
        <v>43849.666666666664</v>
      </c>
      <c r="L460" s="6" t="s">
        <v>18</v>
      </c>
      <c r="M460" s="6" t="s">
        <v>773</v>
      </c>
      <c r="N460" s="6" t="s">
        <v>18</v>
      </c>
      <c r="O460" s="6" t="s">
        <v>774</v>
      </c>
      <c r="P460" s="13">
        <v>1148.624</v>
      </c>
      <c r="Q460" s="6" t="s">
        <v>775</v>
      </c>
      <c r="R460" s="6" t="s">
        <v>37</v>
      </c>
      <c r="S460" s="8">
        <v>43850.514097222222</v>
      </c>
    </row>
    <row r="461" spans="2:19" x14ac:dyDescent="0.25">
      <c r="B461" s="5" t="s">
        <v>18</v>
      </c>
      <c r="C461" s="6" t="s">
        <v>112</v>
      </c>
      <c r="D461" s="6" t="s">
        <v>20</v>
      </c>
      <c r="E461" s="6" t="s">
        <v>113</v>
      </c>
      <c r="F461" s="6" t="s">
        <v>18</v>
      </c>
      <c r="G461" s="6" t="s">
        <v>114</v>
      </c>
      <c r="H461" s="6" t="s">
        <v>115</v>
      </c>
      <c r="I461" s="6" t="s">
        <v>115</v>
      </c>
      <c r="J461" s="7">
        <v>43848.916666666664</v>
      </c>
      <c r="K461" s="7">
        <v>43849.916655092595</v>
      </c>
      <c r="L461" s="6" t="s">
        <v>18</v>
      </c>
      <c r="M461" s="6" t="s">
        <v>776</v>
      </c>
      <c r="N461" s="6" t="s">
        <v>18</v>
      </c>
      <c r="O461" s="6" t="s">
        <v>731</v>
      </c>
      <c r="P461" s="13">
        <v>335.36099999999999</v>
      </c>
      <c r="Q461" s="6" t="s">
        <v>636</v>
      </c>
      <c r="R461" s="6" t="s">
        <v>37</v>
      </c>
      <c r="S461" s="8">
        <v>43909.366608796299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170</v>
      </c>
      <c r="F462" s="6" t="s">
        <v>18</v>
      </c>
      <c r="G462" s="6">
        <v>3350</v>
      </c>
      <c r="H462" s="6" t="s">
        <v>22</v>
      </c>
      <c r="I462" s="6" t="s">
        <v>22</v>
      </c>
      <c r="J462" s="7">
        <v>43848.916666666664</v>
      </c>
      <c r="K462" s="7">
        <v>43849.916655092595</v>
      </c>
      <c r="L462" s="6" t="s">
        <v>18</v>
      </c>
      <c r="M462" s="6" t="s">
        <v>18</v>
      </c>
      <c r="N462" s="6" t="s">
        <v>18</v>
      </c>
      <c r="O462" s="6" t="s">
        <v>18</v>
      </c>
      <c r="P462" s="13">
        <v>716.60799999999995</v>
      </c>
      <c r="Q462" s="6" t="s">
        <v>777</v>
      </c>
      <c r="R462" s="6" t="s">
        <v>172</v>
      </c>
      <c r="S462" s="8">
        <v>43849.949293981481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173</v>
      </c>
      <c r="F463" s="6" t="s">
        <v>18</v>
      </c>
      <c r="G463" s="6" t="s">
        <v>174</v>
      </c>
      <c r="H463" s="6" t="s">
        <v>175</v>
      </c>
      <c r="I463" s="6" t="s">
        <v>175</v>
      </c>
      <c r="J463" s="7">
        <v>43848.916666666664</v>
      </c>
      <c r="K463" s="7">
        <v>43849.916655092595</v>
      </c>
      <c r="L463" s="6" t="s">
        <v>18</v>
      </c>
      <c r="M463" s="6" t="s">
        <v>18</v>
      </c>
      <c r="N463" s="6" t="s">
        <v>18</v>
      </c>
      <c r="O463" s="6" t="s">
        <v>18</v>
      </c>
      <c r="P463" s="13">
        <v>1126.605</v>
      </c>
      <c r="Q463" s="6" t="s">
        <v>176</v>
      </c>
      <c r="R463" s="6" t="s">
        <v>172</v>
      </c>
      <c r="S463" s="8">
        <v>43849.949363425927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177</v>
      </c>
      <c r="F464" s="6" t="s">
        <v>18</v>
      </c>
      <c r="G464" s="6" t="s">
        <v>178</v>
      </c>
      <c r="H464" s="6" t="s">
        <v>179</v>
      </c>
      <c r="I464" s="6" t="s">
        <v>179</v>
      </c>
      <c r="J464" s="7">
        <v>43848.916666666664</v>
      </c>
      <c r="K464" s="7">
        <v>43849.916655092595</v>
      </c>
      <c r="L464" s="6" t="s">
        <v>18</v>
      </c>
      <c r="M464" s="6" t="s">
        <v>18</v>
      </c>
      <c r="N464" s="6" t="s">
        <v>18</v>
      </c>
      <c r="O464" s="6" t="s">
        <v>18</v>
      </c>
      <c r="P464" s="13">
        <v>1128.7090000000001</v>
      </c>
      <c r="Q464" s="6" t="s">
        <v>180</v>
      </c>
      <c r="R464" s="6" t="s">
        <v>172</v>
      </c>
      <c r="S464" s="8">
        <v>43849.949374999997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177</v>
      </c>
      <c r="F465" s="6" t="s">
        <v>18</v>
      </c>
      <c r="G465" s="6" t="s">
        <v>181</v>
      </c>
      <c r="H465" s="6" t="s">
        <v>179</v>
      </c>
      <c r="I465" s="6" t="s">
        <v>179</v>
      </c>
      <c r="J465" s="7">
        <v>43848.916666666664</v>
      </c>
      <c r="K465" s="7">
        <v>43849.916655092595</v>
      </c>
      <c r="L465" s="6" t="s">
        <v>18</v>
      </c>
      <c r="M465" s="6" t="s">
        <v>18</v>
      </c>
      <c r="N465" s="6" t="s">
        <v>18</v>
      </c>
      <c r="O465" s="6" t="s">
        <v>18</v>
      </c>
      <c r="P465" s="13">
        <v>1118.4269999999999</v>
      </c>
      <c r="Q465" s="6" t="s">
        <v>182</v>
      </c>
      <c r="R465" s="6" t="s">
        <v>172</v>
      </c>
      <c r="S465" s="8">
        <v>43849.949386574073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183</v>
      </c>
      <c r="F466" s="6" t="s">
        <v>18</v>
      </c>
      <c r="G466" s="6" t="s">
        <v>184</v>
      </c>
      <c r="H466" s="6" t="s">
        <v>185</v>
      </c>
      <c r="I466" s="6" t="s">
        <v>185</v>
      </c>
      <c r="J466" s="7">
        <v>43848.916666666664</v>
      </c>
      <c r="K466" s="7">
        <v>43849.916655092595</v>
      </c>
      <c r="L466" s="6" t="s">
        <v>18</v>
      </c>
      <c r="M466" s="6" t="s">
        <v>18</v>
      </c>
      <c r="N466" s="6" t="s">
        <v>18</v>
      </c>
      <c r="O466" s="6" t="s">
        <v>18</v>
      </c>
      <c r="P466" s="13">
        <v>1194.941</v>
      </c>
      <c r="Q466" s="6" t="s">
        <v>186</v>
      </c>
      <c r="R466" s="6" t="s">
        <v>172</v>
      </c>
      <c r="S466" s="8">
        <v>43849.94939814815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187</v>
      </c>
      <c r="F467" s="6" t="s">
        <v>18</v>
      </c>
      <c r="G467" s="6" t="s">
        <v>188</v>
      </c>
      <c r="H467" s="6" t="s">
        <v>189</v>
      </c>
      <c r="I467" s="6" t="s">
        <v>189</v>
      </c>
      <c r="J467" s="7">
        <v>43848.916666666664</v>
      </c>
      <c r="K467" s="7">
        <v>43849.916655092595</v>
      </c>
      <c r="L467" s="6" t="s">
        <v>18</v>
      </c>
      <c r="M467" s="6" t="s">
        <v>18</v>
      </c>
      <c r="N467" s="6" t="s">
        <v>18</v>
      </c>
      <c r="O467" s="6" t="s">
        <v>18</v>
      </c>
      <c r="P467" s="13">
        <v>1508.5509999999999</v>
      </c>
      <c r="Q467" s="6" t="s">
        <v>190</v>
      </c>
      <c r="R467" s="6" t="s">
        <v>172</v>
      </c>
      <c r="S467" s="8">
        <v>43849.94939814815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77</v>
      </c>
      <c r="F468" s="6" t="s">
        <v>18</v>
      </c>
      <c r="G468" s="6" t="s">
        <v>350</v>
      </c>
      <c r="H468" s="6" t="s">
        <v>79</v>
      </c>
      <c r="I468" s="6" t="s">
        <v>79</v>
      </c>
      <c r="J468" s="7">
        <v>43848.902777777781</v>
      </c>
      <c r="K468" s="7">
        <v>43848.916655092595</v>
      </c>
      <c r="L468" s="6" t="s">
        <v>18</v>
      </c>
      <c r="M468" s="6" t="s">
        <v>778</v>
      </c>
      <c r="N468" s="6" t="s">
        <v>18</v>
      </c>
      <c r="O468" s="6" t="s">
        <v>770</v>
      </c>
      <c r="P468" s="13">
        <v>6.6340000000000003</v>
      </c>
      <c r="Q468" s="6" t="s">
        <v>624</v>
      </c>
      <c r="R468" s="6" t="s">
        <v>37</v>
      </c>
      <c r="S468" s="8">
        <v>43850.483946759261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68</v>
      </c>
      <c r="F469" s="6" t="s">
        <v>18</v>
      </c>
      <c r="G469" s="6" t="s">
        <v>234</v>
      </c>
      <c r="H469" s="6" t="s">
        <v>70</v>
      </c>
      <c r="I469" s="6" t="s">
        <v>70</v>
      </c>
      <c r="J469" s="7">
        <v>43848.659722222219</v>
      </c>
      <c r="K469" s="7">
        <v>43848.916655092595</v>
      </c>
      <c r="L469" s="6" t="s">
        <v>18</v>
      </c>
      <c r="M469" s="6" t="s">
        <v>779</v>
      </c>
      <c r="N469" s="6" t="s">
        <v>18</v>
      </c>
      <c r="O469" s="6" t="s">
        <v>766</v>
      </c>
      <c r="P469" s="13">
        <v>1402.8710000000001</v>
      </c>
      <c r="Q469" s="6" t="s">
        <v>768</v>
      </c>
      <c r="R469" s="6" t="s">
        <v>498</v>
      </c>
      <c r="S469" s="8">
        <v>43849.462523148148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55</v>
      </c>
      <c r="F470" s="6" t="s">
        <v>18</v>
      </c>
      <c r="G470" s="6" t="s">
        <v>582</v>
      </c>
      <c r="H470" s="6" t="s">
        <v>57</v>
      </c>
      <c r="I470" s="6" t="s">
        <v>57</v>
      </c>
      <c r="J470" s="7">
        <v>43848.592361111114</v>
      </c>
      <c r="K470" s="7">
        <v>43848.916655092595</v>
      </c>
      <c r="L470" s="6" t="s">
        <v>18</v>
      </c>
      <c r="M470" s="6" t="s">
        <v>780</v>
      </c>
      <c r="N470" s="6" t="s">
        <v>18</v>
      </c>
      <c r="O470" s="6" t="s">
        <v>769</v>
      </c>
      <c r="P470" s="13">
        <v>75.417000000000002</v>
      </c>
      <c r="Q470" s="6" t="s">
        <v>372</v>
      </c>
      <c r="R470" s="6" t="s">
        <v>498</v>
      </c>
      <c r="S470" s="8">
        <v>43849.506261574075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40</v>
      </c>
      <c r="F471" s="6" t="s">
        <v>18</v>
      </c>
      <c r="G471" s="6" t="s">
        <v>41</v>
      </c>
      <c r="H471" s="6" t="s">
        <v>42</v>
      </c>
      <c r="I471" s="6" t="s">
        <v>42</v>
      </c>
      <c r="J471" s="7">
        <v>43848.5</v>
      </c>
      <c r="K471" s="7">
        <v>43848.916655092595</v>
      </c>
      <c r="L471" s="6" t="s">
        <v>18</v>
      </c>
      <c r="M471" s="6" t="s">
        <v>781</v>
      </c>
      <c r="N471" s="6" t="s">
        <v>18</v>
      </c>
      <c r="O471" s="6" t="s">
        <v>757</v>
      </c>
      <c r="P471" s="13">
        <v>1512.6510000000001</v>
      </c>
      <c r="Q471" s="6" t="s">
        <v>782</v>
      </c>
      <c r="R471" s="6" t="s">
        <v>37</v>
      </c>
      <c r="S471" s="8">
        <v>43850.446319444447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40</v>
      </c>
      <c r="F472" s="6" t="s">
        <v>18</v>
      </c>
      <c r="G472" s="6" t="s">
        <v>46</v>
      </c>
      <c r="H472" s="6" t="s">
        <v>42</v>
      </c>
      <c r="I472" s="6" t="s">
        <v>42</v>
      </c>
      <c r="J472" s="7">
        <v>43848.5</v>
      </c>
      <c r="K472" s="7">
        <v>43848.916655092595</v>
      </c>
      <c r="L472" s="6" t="s">
        <v>18</v>
      </c>
      <c r="M472" s="6" t="s">
        <v>253</v>
      </c>
      <c r="N472" s="6" t="s">
        <v>18</v>
      </c>
      <c r="O472" s="6" t="s">
        <v>760</v>
      </c>
      <c r="P472" s="13">
        <v>863.79</v>
      </c>
      <c r="Q472" s="6" t="s">
        <v>618</v>
      </c>
      <c r="R472" s="6" t="s">
        <v>37</v>
      </c>
      <c r="S472" s="8">
        <v>43850.447256944448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40</v>
      </c>
      <c r="F473" s="6" t="s">
        <v>18</v>
      </c>
      <c r="G473" s="6" t="s">
        <v>50</v>
      </c>
      <c r="H473" s="6" t="s">
        <v>51</v>
      </c>
      <c r="I473" s="6" t="s">
        <v>51</v>
      </c>
      <c r="J473" s="7">
        <v>43848.5</v>
      </c>
      <c r="K473" s="7">
        <v>43848.916655092595</v>
      </c>
      <c r="L473" s="6" t="s">
        <v>18</v>
      </c>
      <c r="M473" s="6" t="s">
        <v>783</v>
      </c>
      <c r="N473" s="6" t="s">
        <v>18</v>
      </c>
      <c r="O473" s="6" t="s">
        <v>763</v>
      </c>
      <c r="P473" s="13">
        <v>432.39800000000002</v>
      </c>
      <c r="Q473" s="6" t="s">
        <v>54</v>
      </c>
      <c r="R473" s="6" t="s">
        <v>37</v>
      </c>
      <c r="S473" s="8">
        <v>43850.446701388886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33</v>
      </c>
      <c r="F474" s="6" t="s">
        <v>18</v>
      </c>
      <c r="G474" s="6" t="s">
        <v>28</v>
      </c>
      <c r="H474" s="6" t="s">
        <v>29</v>
      </c>
      <c r="I474" s="6" t="s">
        <v>29</v>
      </c>
      <c r="J474" s="7">
        <v>43848.4375</v>
      </c>
      <c r="K474" s="7">
        <v>43848.916655092595</v>
      </c>
      <c r="L474" s="6" t="s">
        <v>18</v>
      </c>
      <c r="M474" s="6" t="s">
        <v>784</v>
      </c>
      <c r="N474" s="6" t="s">
        <v>18</v>
      </c>
      <c r="O474" s="6" t="s">
        <v>754</v>
      </c>
      <c r="P474" s="13">
        <v>143.49700000000001</v>
      </c>
      <c r="Q474" s="6" t="s">
        <v>785</v>
      </c>
      <c r="R474" s="6" t="s">
        <v>37</v>
      </c>
      <c r="S474" s="8">
        <v>43850.500787037039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27</v>
      </c>
      <c r="F475" s="6" t="s">
        <v>18</v>
      </c>
      <c r="G475" s="6" t="s">
        <v>28</v>
      </c>
      <c r="H475" s="6" t="s">
        <v>29</v>
      </c>
      <c r="I475" s="6" t="s">
        <v>29</v>
      </c>
      <c r="J475" s="7">
        <v>43848.4375</v>
      </c>
      <c r="K475" s="7">
        <v>43848.916655092595</v>
      </c>
      <c r="L475" s="6" t="s">
        <v>18</v>
      </c>
      <c r="M475" s="6" t="s">
        <v>784</v>
      </c>
      <c r="N475" s="6" t="s">
        <v>18</v>
      </c>
      <c r="O475" s="6" t="s">
        <v>754</v>
      </c>
      <c r="P475" s="13">
        <v>433.75900000000001</v>
      </c>
      <c r="Q475" s="6" t="s">
        <v>644</v>
      </c>
      <c r="R475" s="6" t="s">
        <v>37</v>
      </c>
      <c r="S475" s="8">
        <v>43850.501550925925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38</v>
      </c>
      <c r="F476" s="6" t="s">
        <v>18</v>
      </c>
      <c r="G476" s="6" t="s">
        <v>28</v>
      </c>
      <c r="H476" s="6" t="s">
        <v>29</v>
      </c>
      <c r="I476" s="6" t="s">
        <v>29</v>
      </c>
      <c r="J476" s="7">
        <v>43848.4375</v>
      </c>
      <c r="K476" s="7">
        <v>43848.916655092595</v>
      </c>
      <c r="L476" s="6" t="s">
        <v>18</v>
      </c>
      <c r="M476" s="6" t="s">
        <v>784</v>
      </c>
      <c r="N476" s="6" t="s">
        <v>18</v>
      </c>
      <c r="O476" s="6" t="s">
        <v>754</v>
      </c>
      <c r="P476" s="13">
        <v>345.10700000000003</v>
      </c>
      <c r="Q476" s="6" t="s">
        <v>39</v>
      </c>
      <c r="R476" s="6" t="s">
        <v>37</v>
      </c>
      <c r="S476" s="8">
        <v>43850.501979166664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77</v>
      </c>
      <c r="F477" s="6" t="s">
        <v>18</v>
      </c>
      <c r="G477" s="6" t="s">
        <v>280</v>
      </c>
      <c r="H477" s="6" t="s">
        <v>79</v>
      </c>
      <c r="I477" s="6" t="s">
        <v>79</v>
      </c>
      <c r="J477" s="7">
        <v>43848.29791666667</v>
      </c>
      <c r="K477" s="7">
        <v>43848.902777777781</v>
      </c>
      <c r="L477" s="6" t="s">
        <v>18</v>
      </c>
      <c r="M477" s="6" t="s">
        <v>786</v>
      </c>
      <c r="N477" s="6" t="s">
        <v>18</v>
      </c>
      <c r="O477" s="6" t="s">
        <v>771</v>
      </c>
      <c r="P477" s="13">
        <v>270.68299999999999</v>
      </c>
      <c r="Q477" s="6" t="s">
        <v>624</v>
      </c>
      <c r="R477" s="6" t="s">
        <v>26</v>
      </c>
      <c r="S477" s="8">
        <v>43848.903136574074</v>
      </c>
    </row>
    <row r="478" spans="2:19" x14ac:dyDescent="0.25">
      <c r="B478" s="5" t="s">
        <v>18</v>
      </c>
      <c r="C478" s="6" t="s">
        <v>112</v>
      </c>
      <c r="D478" s="6" t="s">
        <v>20</v>
      </c>
      <c r="E478" s="6" t="s">
        <v>264</v>
      </c>
      <c r="F478" s="6" t="s">
        <v>18</v>
      </c>
      <c r="G478" s="6" t="s">
        <v>63</v>
      </c>
      <c r="H478" s="6" t="s">
        <v>64</v>
      </c>
      <c r="I478" s="6" t="s">
        <v>64</v>
      </c>
      <c r="J478" s="7">
        <v>43848.208333333336</v>
      </c>
      <c r="K478" s="7">
        <v>43848.916655092595</v>
      </c>
      <c r="L478" s="6" t="s">
        <v>18</v>
      </c>
      <c r="M478" s="6" t="s">
        <v>787</v>
      </c>
      <c r="N478" s="6" t="s">
        <v>18</v>
      </c>
      <c r="O478" s="6" t="s">
        <v>440</v>
      </c>
      <c r="P478" s="13">
        <v>76.834000000000003</v>
      </c>
      <c r="Q478" s="6" t="s">
        <v>631</v>
      </c>
      <c r="R478" s="6" t="s">
        <v>172</v>
      </c>
      <c r="S478" s="8">
        <v>43851.938067129631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119</v>
      </c>
      <c r="F479" s="6" t="s">
        <v>18</v>
      </c>
      <c r="G479" s="6" t="s">
        <v>120</v>
      </c>
      <c r="H479" s="6" t="s">
        <v>121</v>
      </c>
      <c r="I479" s="6" t="s">
        <v>121</v>
      </c>
      <c r="J479" s="7">
        <v>43847.916666666664</v>
      </c>
      <c r="K479" s="7">
        <v>43848.916655092595</v>
      </c>
      <c r="L479" s="6" t="s">
        <v>18</v>
      </c>
      <c r="M479" s="6" t="s">
        <v>788</v>
      </c>
      <c r="N479" s="6" t="s">
        <v>18</v>
      </c>
      <c r="O479" s="6" t="s">
        <v>749</v>
      </c>
      <c r="P479" s="13">
        <v>223.727</v>
      </c>
      <c r="Q479" s="6" t="s">
        <v>263</v>
      </c>
      <c r="R479" s="6" t="s">
        <v>83</v>
      </c>
      <c r="S479" s="8">
        <v>43851.047754629632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637</v>
      </c>
      <c r="F480" s="6" t="s">
        <v>18</v>
      </c>
      <c r="G480" s="6" t="s">
        <v>126</v>
      </c>
      <c r="H480" s="6" t="s">
        <v>127</v>
      </c>
      <c r="I480" s="6" t="s">
        <v>127</v>
      </c>
      <c r="J480" s="7">
        <v>43847.916666666664</v>
      </c>
      <c r="K480" s="7">
        <v>43848.916655092595</v>
      </c>
      <c r="L480" s="6" t="s">
        <v>18</v>
      </c>
      <c r="M480" s="6" t="s">
        <v>789</v>
      </c>
      <c r="N480" s="6" t="s">
        <v>18</v>
      </c>
      <c r="O480" s="6" t="s">
        <v>750</v>
      </c>
      <c r="P480" s="13">
        <v>7.9109999999999996</v>
      </c>
      <c r="Q480" s="6" t="s">
        <v>130</v>
      </c>
      <c r="R480" s="6" t="s">
        <v>26</v>
      </c>
      <c r="S480" s="8">
        <v>43850.016180555554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551</v>
      </c>
      <c r="F481" s="6" t="s">
        <v>18</v>
      </c>
      <c r="G481" s="6" t="s">
        <v>552</v>
      </c>
      <c r="H481" s="6" t="s">
        <v>553</v>
      </c>
      <c r="I481" s="6" t="s">
        <v>553</v>
      </c>
      <c r="J481" s="7">
        <v>43847.916666666664</v>
      </c>
      <c r="K481" s="7">
        <v>43848.916655092595</v>
      </c>
      <c r="L481" s="6" t="s">
        <v>18</v>
      </c>
      <c r="M481" s="6" t="s">
        <v>790</v>
      </c>
      <c r="N481" s="6" t="s">
        <v>18</v>
      </c>
      <c r="O481" s="6" t="s">
        <v>751</v>
      </c>
      <c r="P481" s="13">
        <v>45.052999999999997</v>
      </c>
      <c r="Q481" s="6" t="s">
        <v>752</v>
      </c>
      <c r="R481" s="6" t="s">
        <v>163</v>
      </c>
      <c r="S481" s="8">
        <v>43853.458622685182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62</v>
      </c>
      <c r="F482" s="6" t="s">
        <v>18</v>
      </c>
      <c r="G482" s="6" t="s">
        <v>346</v>
      </c>
      <c r="H482" s="6" t="s">
        <v>64</v>
      </c>
      <c r="I482" s="6" t="s">
        <v>64</v>
      </c>
      <c r="J482" s="7">
        <v>43847.916666666664</v>
      </c>
      <c r="K482" s="7">
        <v>43848.916655092595</v>
      </c>
      <c r="L482" s="6" t="s">
        <v>18</v>
      </c>
      <c r="M482" s="6" t="s">
        <v>791</v>
      </c>
      <c r="N482" s="6" t="s">
        <v>18</v>
      </c>
      <c r="O482" s="6" t="s">
        <v>753</v>
      </c>
      <c r="P482" s="13">
        <v>111.38800000000001</v>
      </c>
      <c r="Q482" s="6" t="s">
        <v>349</v>
      </c>
      <c r="R482" s="6" t="s">
        <v>37</v>
      </c>
      <c r="S482" s="8">
        <v>43853.368252314816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264</v>
      </c>
      <c r="F483" s="6" t="s">
        <v>18</v>
      </c>
      <c r="G483" s="6" t="s">
        <v>561</v>
      </c>
      <c r="H483" s="6" t="s">
        <v>64</v>
      </c>
      <c r="I483" s="6" t="s">
        <v>64</v>
      </c>
      <c r="J483" s="7">
        <v>43847.916666666664</v>
      </c>
      <c r="K483" s="7">
        <v>43848.208333333336</v>
      </c>
      <c r="L483" s="6" t="s">
        <v>18</v>
      </c>
      <c r="M483" s="6" t="s">
        <v>792</v>
      </c>
      <c r="N483" s="6" t="s">
        <v>18</v>
      </c>
      <c r="O483" s="6" t="s">
        <v>793</v>
      </c>
      <c r="P483" s="13">
        <v>32.945</v>
      </c>
      <c r="Q483" s="6" t="s">
        <v>794</v>
      </c>
      <c r="R483" s="6" t="s">
        <v>131</v>
      </c>
      <c r="S483" s="8">
        <v>43850.512800925928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68</v>
      </c>
      <c r="F484" s="6" t="s">
        <v>18</v>
      </c>
      <c r="G484" s="6" t="s">
        <v>69</v>
      </c>
      <c r="H484" s="6" t="s">
        <v>70</v>
      </c>
      <c r="I484" s="6" t="s">
        <v>70</v>
      </c>
      <c r="J484" s="7">
        <v>43847.916666666664</v>
      </c>
      <c r="K484" s="7">
        <v>43848.659722222219</v>
      </c>
      <c r="L484" s="6" t="s">
        <v>18</v>
      </c>
      <c r="M484" s="6" t="s">
        <v>795</v>
      </c>
      <c r="N484" s="6" t="s">
        <v>18</v>
      </c>
      <c r="O484" s="6" t="s">
        <v>796</v>
      </c>
      <c r="P484" s="13">
        <v>3967.1529999999998</v>
      </c>
      <c r="Q484" s="6" t="s">
        <v>797</v>
      </c>
      <c r="R484" s="6" t="s">
        <v>37</v>
      </c>
      <c r="S484" s="8">
        <v>43850.426840277774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40</v>
      </c>
      <c r="F485" s="6" t="s">
        <v>18</v>
      </c>
      <c r="G485" s="6" t="s">
        <v>89</v>
      </c>
      <c r="H485" s="6" t="s">
        <v>42</v>
      </c>
      <c r="I485" s="6" t="s">
        <v>42</v>
      </c>
      <c r="J485" s="7">
        <v>43847.916666666664</v>
      </c>
      <c r="K485" s="7">
        <v>43848.5</v>
      </c>
      <c r="L485" s="6" t="s">
        <v>18</v>
      </c>
      <c r="M485" s="6" t="s">
        <v>798</v>
      </c>
      <c r="N485" s="6" t="s">
        <v>18</v>
      </c>
      <c r="O485" s="6" t="s">
        <v>799</v>
      </c>
      <c r="P485" s="13">
        <v>1846.1790000000001</v>
      </c>
      <c r="Q485" s="6" t="s">
        <v>800</v>
      </c>
      <c r="R485" s="6" t="s">
        <v>37</v>
      </c>
      <c r="S485" s="8">
        <v>43850.445925925924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40</v>
      </c>
      <c r="F486" s="6" t="s">
        <v>18</v>
      </c>
      <c r="G486" s="6" t="s">
        <v>312</v>
      </c>
      <c r="H486" s="6" t="s">
        <v>85</v>
      </c>
      <c r="I486" s="6" t="s">
        <v>85</v>
      </c>
      <c r="J486" s="7">
        <v>43847.916666666664</v>
      </c>
      <c r="K486" s="7">
        <v>43848.5</v>
      </c>
      <c r="L486" s="6" t="s">
        <v>18</v>
      </c>
      <c r="M486" s="6" t="s">
        <v>801</v>
      </c>
      <c r="N486" s="6" t="s">
        <v>18</v>
      </c>
      <c r="O486" s="6" t="s">
        <v>802</v>
      </c>
      <c r="P486" s="13">
        <v>2152.3539999999998</v>
      </c>
      <c r="Q486" s="6" t="s">
        <v>803</v>
      </c>
      <c r="R486" s="6" t="s">
        <v>37</v>
      </c>
      <c r="S486" s="8">
        <v>43852.696643518517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40</v>
      </c>
      <c r="F487" s="6" t="s">
        <v>18</v>
      </c>
      <c r="G487" s="6" t="s">
        <v>143</v>
      </c>
      <c r="H487" s="6" t="s">
        <v>144</v>
      </c>
      <c r="I487" s="6" t="s">
        <v>144</v>
      </c>
      <c r="J487" s="7">
        <v>43847.916666666664</v>
      </c>
      <c r="K487" s="7">
        <v>43848.5</v>
      </c>
      <c r="L487" s="6" t="s">
        <v>18</v>
      </c>
      <c r="M487" s="6" t="s">
        <v>804</v>
      </c>
      <c r="N487" s="6" t="s">
        <v>18</v>
      </c>
      <c r="O487" s="6" t="s">
        <v>805</v>
      </c>
      <c r="P487" s="13">
        <v>356.238</v>
      </c>
      <c r="Q487" s="6" t="s">
        <v>806</v>
      </c>
      <c r="R487" s="6" t="s">
        <v>37</v>
      </c>
      <c r="S487" s="8">
        <v>43850.447789351849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55</v>
      </c>
      <c r="F488" s="6" t="s">
        <v>18</v>
      </c>
      <c r="G488" s="6" t="s">
        <v>607</v>
      </c>
      <c r="H488" s="6" t="s">
        <v>57</v>
      </c>
      <c r="I488" s="6" t="s">
        <v>57</v>
      </c>
      <c r="J488" s="7">
        <v>43847.916666666664</v>
      </c>
      <c r="K488" s="7">
        <v>43848.592361111114</v>
      </c>
      <c r="L488" s="6" t="s">
        <v>18</v>
      </c>
      <c r="M488" s="6" t="s">
        <v>807</v>
      </c>
      <c r="N488" s="6" t="s">
        <v>18</v>
      </c>
      <c r="O488" s="6" t="s">
        <v>808</v>
      </c>
      <c r="P488" s="13">
        <v>168.75299999999999</v>
      </c>
      <c r="Q488" s="6" t="s">
        <v>809</v>
      </c>
      <c r="R488" s="6" t="s">
        <v>498</v>
      </c>
      <c r="S488" s="8">
        <v>43848.674467592595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27</v>
      </c>
      <c r="F489" s="6" t="s">
        <v>18</v>
      </c>
      <c r="G489" s="6" t="s">
        <v>150</v>
      </c>
      <c r="H489" s="6" t="s">
        <v>29</v>
      </c>
      <c r="I489" s="6" t="s">
        <v>29</v>
      </c>
      <c r="J489" s="7">
        <v>43847.916666666664</v>
      </c>
      <c r="K489" s="7">
        <v>43848.4375</v>
      </c>
      <c r="L489" s="6" t="s">
        <v>18</v>
      </c>
      <c r="M489" s="6" t="s">
        <v>810</v>
      </c>
      <c r="N489" s="6" t="s">
        <v>18</v>
      </c>
      <c r="O489" s="6" t="s">
        <v>811</v>
      </c>
      <c r="P489" s="13">
        <v>502.38900000000001</v>
      </c>
      <c r="Q489" s="6" t="s">
        <v>644</v>
      </c>
      <c r="R489" s="6" t="s">
        <v>37</v>
      </c>
      <c r="S489" s="8">
        <v>43852.671412037038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33</v>
      </c>
      <c r="F490" s="6" t="s">
        <v>18</v>
      </c>
      <c r="G490" s="6" t="s">
        <v>150</v>
      </c>
      <c r="H490" s="6" t="s">
        <v>29</v>
      </c>
      <c r="I490" s="6" t="s">
        <v>29</v>
      </c>
      <c r="J490" s="7">
        <v>43847.916666666664</v>
      </c>
      <c r="K490" s="7">
        <v>43848.4375</v>
      </c>
      <c r="L490" s="6" t="s">
        <v>18</v>
      </c>
      <c r="M490" s="6" t="s">
        <v>810</v>
      </c>
      <c r="N490" s="6" t="s">
        <v>18</v>
      </c>
      <c r="O490" s="6" t="s">
        <v>811</v>
      </c>
      <c r="P490" s="13">
        <v>148.63499999999999</v>
      </c>
      <c r="Q490" s="6" t="s">
        <v>785</v>
      </c>
      <c r="R490" s="6" t="s">
        <v>37</v>
      </c>
      <c r="S490" s="8">
        <v>43850.451342592591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38</v>
      </c>
      <c r="F491" s="6" t="s">
        <v>18</v>
      </c>
      <c r="G491" s="6" t="s">
        <v>150</v>
      </c>
      <c r="H491" s="6" t="s">
        <v>29</v>
      </c>
      <c r="I491" s="6" t="s">
        <v>29</v>
      </c>
      <c r="J491" s="7">
        <v>43847.916666666664</v>
      </c>
      <c r="K491" s="7">
        <v>43848.4375</v>
      </c>
      <c r="L491" s="6" t="s">
        <v>18</v>
      </c>
      <c r="M491" s="6" t="s">
        <v>810</v>
      </c>
      <c r="N491" s="6" t="s">
        <v>18</v>
      </c>
      <c r="O491" s="6" t="s">
        <v>811</v>
      </c>
      <c r="P491" s="13">
        <v>393.79199999999997</v>
      </c>
      <c r="Q491" s="6" t="s">
        <v>644</v>
      </c>
      <c r="R491" s="6" t="s">
        <v>37</v>
      </c>
      <c r="S491" s="8">
        <v>43850.453425925924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164</v>
      </c>
      <c r="F492" s="6" t="s">
        <v>18</v>
      </c>
      <c r="G492" s="6" t="s">
        <v>165</v>
      </c>
      <c r="H492" s="6" t="s">
        <v>166</v>
      </c>
      <c r="I492" s="6" t="s">
        <v>166</v>
      </c>
      <c r="J492" s="7">
        <v>43847.916666666664</v>
      </c>
      <c r="K492" s="7">
        <v>43848.916655092595</v>
      </c>
      <c r="L492" s="6" t="s">
        <v>18</v>
      </c>
      <c r="M492" s="6" t="s">
        <v>812</v>
      </c>
      <c r="N492" s="6" t="s">
        <v>18</v>
      </c>
      <c r="O492" s="6" t="s">
        <v>813</v>
      </c>
      <c r="P492" s="13">
        <v>502.65600000000001</v>
      </c>
      <c r="Q492" s="6" t="s">
        <v>169</v>
      </c>
      <c r="R492" s="6" t="s">
        <v>37</v>
      </c>
      <c r="S492" s="8">
        <v>43852.660856481481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170</v>
      </c>
      <c r="F493" s="6" t="s">
        <v>18</v>
      </c>
      <c r="G493" s="6">
        <v>3350</v>
      </c>
      <c r="H493" s="6" t="s">
        <v>22</v>
      </c>
      <c r="I493" s="6" t="s">
        <v>22</v>
      </c>
      <c r="J493" s="7">
        <v>43847.916666666664</v>
      </c>
      <c r="K493" s="7">
        <v>43848.916655092595</v>
      </c>
      <c r="L493" s="6" t="s">
        <v>18</v>
      </c>
      <c r="M493" s="6" t="s">
        <v>18</v>
      </c>
      <c r="N493" s="6" t="s">
        <v>18</v>
      </c>
      <c r="O493" s="6" t="s">
        <v>18</v>
      </c>
      <c r="P493" s="13">
        <v>662.90700000000004</v>
      </c>
      <c r="Q493" s="6" t="s">
        <v>171</v>
      </c>
      <c r="R493" s="6" t="s">
        <v>172</v>
      </c>
      <c r="S493" s="8">
        <v>43848.949224537035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173</v>
      </c>
      <c r="F494" s="6" t="s">
        <v>18</v>
      </c>
      <c r="G494" s="6" t="s">
        <v>174</v>
      </c>
      <c r="H494" s="6" t="s">
        <v>175</v>
      </c>
      <c r="I494" s="6" t="s">
        <v>175</v>
      </c>
      <c r="J494" s="7">
        <v>43847.916666666664</v>
      </c>
      <c r="K494" s="7">
        <v>43848.916655092595</v>
      </c>
      <c r="L494" s="6" t="s">
        <v>18</v>
      </c>
      <c r="M494" s="6" t="s">
        <v>18</v>
      </c>
      <c r="N494" s="6" t="s">
        <v>18</v>
      </c>
      <c r="O494" s="6" t="s">
        <v>18</v>
      </c>
      <c r="P494" s="13">
        <v>1119.732</v>
      </c>
      <c r="Q494" s="6" t="s">
        <v>176</v>
      </c>
      <c r="R494" s="6" t="s">
        <v>172</v>
      </c>
      <c r="S494" s="8">
        <v>43848.949293981481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177</v>
      </c>
      <c r="F495" s="6" t="s">
        <v>18</v>
      </c>
      <c r="G495" s="6" t="s">
        <v>178</v>
      </c>
      <c r="H495" s="6" t="s">
        <v>179</v>
      </c>
      <c r="I495" s="6" t="s">
        <v>179</v>
      </c>
      <c r="J495" s="7">
        <v>43847.916666666664</v>
      </c>
      <c r="K495" s="7">
        <v>43848.916655092595</v>
      </c>
      <c r="L495" s="6" t="s">
        <v>18</v>
      </c>
      <c r="M495" s="6" t="s">
        <v>18</v>
      </c>
      <c r="N495" s="6" t="s">
        <v>18</v>
      </c>
      <c r="O495" s="6" t="s">
        <v>18</v>
      </c>
      <c r="P495" s="13">
        <v>1126.854</v>
      </c>
      <c r="Q495" s="6" t="s">
        <v>180</v>
      </c>
      <c r="R495" s="6" t="s">
        <v>172</v>
      </c>
      <c r="S495" s="8">
        <v>43848.949317129627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177</v>
      </c>
      <c r="F496" s="6" t="s">
        <v>18</v>
      </c>
      <c r="G496" s="6" t="s">
        <v>181</v>
      </c>
      <c r="H496" s="6" t="s">
        <v>179</v>
      </c>
      <c r="I496" s="6" t="s">
        <v>179</v>
      </c>
      <c r="J496" s="7">
        <v>43847.916666666664</v>
      </c>
      <c r="K496" s="7">
        <v>43848.916655092595</v>
      </c>
      <c r="L496" s="6" t="s">
        <v>18</v>
      </c>
      <c r="M496" s="6" t="s">
        <v>18</v>
      </c>
      <c r="N496" s="6" t="s">
        <v>18</v>
      </c>
      <c r="O496" s="6" t="s">
        <v>18</v>
      </c>
      <c r="P496" s="13">
        <v>1124.4749999999999</v>
      </c>
      <c r="Q496" s="6" t="s">
        <v>182</v>
      </c>
      <c r="R496" s="6" t="s">
        <v>172</v>
      </c>
      <c r="S496" s="8">
        <v>43848.949317129627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183</v>
      </c>
      <c r="F497" s="6" t="s">
        <v>18</v>
      </c>
      <c r="G497" s="6" t="s">
        <v>184</v>
      </c>
      <c r="H497" s="6" t="s">
        <v>185</v>
      </c>
      <c r="I497" s="6" t="s">
        <v>185</v>
      </c>
      <c r="J497" s="7">
        <v>43847.916666666664</v>
      </c>
      <c r="K497" s="7">
        <v>43848.916655092595</v>
      </c>
      <c r="L497" s="6" t="s">
        <v>18</v>
      </c>
      <c r="M497" s="6" t="s">
        <v>18</v>
      </c>
      <c r="N497" s="6" t="s">
        <v>18</v>
      </c>
      <c r="O497" s="6" t="s">
        <v>18</v>
      </c>
      <c r="P497" s="13">
        <v>1297.691</v>
      </c>
      <c r="Q497" s="6" t="s">
        <v>186</v>
      </c>
      <c r="R497" s="6" t="s">
        <v>172</v>
      </c>
      <c r="S497" s="8">
        <v>43848.949328703704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187</v>
      </c>
      <c r="F498" s="6" t="s">
        <v>18</v>
      </c>
      <c r="G498" s="6" t="s">
        <v>188</v>
      </c>
      <c r="H498" s="6" t="s">
        <v>189</v>
      </c>
      <c r="I498" s="6" t="s">
        <v>189</v>
      </c>
      <c r="J498" s="7">
        <v>43847.916666666664</v>
      </c>
      <c r="K498" s="7">
        <v>43848.916655092595</v>
      </c>
      <c r="L498" s="6" t="s">
        <v>18</v>
      </c>
      <c r="M498" s="6" t="s">
        <v>18</v>
      </c>
      <c r="N498" s="6" t="s">
        <v>18</v>
      </c>
      <c r="O498" s="6" t="s">
        <v>18</v>
      </c>
      <c r="P498" s="13">
        <v>1383.529</v>
      </c>
      <c r="Q498" s="6" t="s">
        <v>190</v>
      </c>
      <c r="R498" s="6" t="s">
        <v>172</v>
      </c>
      <c r="S498" s="8">
        <v>43848.949328703704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77</v>
      </c>
      <c r="F499" s="6" t="s">
        <v>18</v>
      </c>
      <c r="G499" s="6" t="s">
        <v>132</v>
      </c>
      <c r="H499" s="6" t="s">
        <v>79</v>
      </c>
      <c r="I499" s="6" t="s">
        <v>79</v>
      </c>
      <c r="J499" s="7">
        <v>43847.916666666664</v>
      </c>
      <c r="K499" s="7">
        <v>43848.29859953704</v>
      </c>
      <c r="L499" s="6" t="s">
        <v>18</v>
      </c>
      <c r="M499" s="6" t="s">
        <v>814</v>
      </c>
      <c r="N499" s="6" t="s">
        <v>18</v>
      </c>
      <c r="O499" s="6" t="s">
        <v>815</v>
      </c>
      <c r="P499" s="13">
        <v>165.703</v>
      </c>
      <c r="Q499" s="6" t="s">
        <v>816</v>
      </c>
      <c r="R499" s="6" t="s">
        <v>26</v>
      </c>
      <c r="S499" s="8">
        <v>43849.021435185183</v>
      </c>
    </row>
    <row r="500" spans="2:19" x14ac:dyDescent="0.25">
      <c r="B500" s="5" t="s">
        <v>18</v>
      </c>
      <c r="C500" s="6" t="s">
        <v>112</v>
      </c>
      <c r="D500" s="6" t="s">
        <v>20</v>
      </c>
      <c r="E500" s="6" t="s">
        <v>113</v>
      </c>
      <c r="F500" s="6" t="s">
        <v>18</v>
      </c>
      <c r="G500" s="6" t="s">
        <v>114</v>
      </c>
      <c r="H500" s="6" t="s">
        <v>115</v>
      </c>
      <c r="I500" s="6" t="s">
        <v>115</v>
      </c>
      <c r="J500" s="7">
        <v>43847.916666666664</v>
      </c>
      <c r="K500" s="7">
        <v>43848.916655092595</v>
      </c>
      <c r="L500" s="6" t="s">
        <v>18</v>
      </c>
      <c r="M500" s="6" t="s">
        <v>817</v>
      </c>
      <c r="N500" s="6" t="s">
        <v>18</v>
      </c>
      <c r="O500" s="6" t="s">
        <v>776</v>
      </c>
      <c r="P500" s="13">
        <v>336.40199999999999</v>
      </c>
      <c r="Q500" s="6" t="s">
        <v>636</v>
      </c>
      <c r="R500" s="6" t="s">
        <v>37</v>
      </c>
      <c r="S500" s="8">
        <v>43909.366608796299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818</v>
      </c>
      <c r="F501" s="6" t="s">
        <v>18</v>
      </c>
      <c r="G501" s="6" t="s">
        <v>132</v>
      </c>
      <c r="H501" s="6" t="s">
        <v>79</v>
      </c>
      <c r="I501" s="6" t="s">
        <v>79</v>
      </c>
      <c r="J501" s="7">
        <v>43847.798611111109</v>
      </c>
      <c r="K501" s="7">
        <v>43847.916655092595</v>
      </c>
      <c r="L501" s="6" t="s">
        <v>18</v>
      </c>
      <c r="M501" s="6" t="s">
        <v>819</v>
      </c>
      <c r="N501" s="6" t="s">
        <v>18</v>
      </c>
      <c r="O501" s="6" t="s">
        <v>814</v>
      </c>
      <c r="P501" s="13">
        <v>45.698999999999998</v>
      </c>
      <c r="Q501" s="6" t="s">
        <v>816</v>
      </c>
      <c r="R501" s="6" t="s">
        <v>61</v>
      </c>
      <c r="S501" s="8">
        <v>43848.298101851855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27</v>
      </c>
      <c r="F502" s="6" t="s">
        <v>18</v>
      </c>
      <c r="G502" s="6" t="s">
        <v>150</v>
      </c>
      <c r="H502" s="6" t="s">
        <v>29</v>
      </c>
      <c r="I502" s="6" t="s">
        <v>29</v>
      </c>
      <c r="J502" s="7">
        <v>43847.770833333336</v>
      </c>
      <c r="K502" s="7">
        <v>43847.916655092595</v>
      </c>
      <c r="L502" s="6" t="s">
        <v>18</v>
      </c>
      <c r="M502" s="6" t="s">
        <v>820</v>
      </c>
      <c r="N502" s="6" t="s">
        <v>18</v>
      </c>
      <c r="O502" s="6" t="s">
        <v>810</v>
      </c>
      <c r="P502" s="13">
        <v>222.36799999999999</v>
      </c>
      <c r="Q502" s="6" t="s">
        <v>644</v>
      </c>
      <c r="R502" s="6" t="s">
        <v>37</v>
      </c>
      <c r="S502" s="8">
        <v>43852.671412037038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33</v>
      </c>
      <c r="F503" s="6" t="s">
        <v>18</v>
      </c>
      <c r="G503" s="6" t="s">
        <v>150</v>
      </c>
      <c r="H503" s="6" t="s">
        <v>29</v>
      </c>
      <c r="I503" s="6" t="s">
        <v>29</v>
      </c>
      <c r="J503" s="7">
        <v>43847.770833333336</v>
      </c>
      <c r="K503" s="7">
        <v>43847.916655092595</v>
      </c>
      <c r="L503" s="6" t="s">
        <v>18</v>
      </c>
      <c r="M503" s="6" t="s">
        <v>820</v>
      </c>
      <c r="N503" s="6" t="s">
        <v>18</v>
      </c>
      <c r="O503" s="6" t="s">
        <v>810</v>
      </c>
      <c r="P503" s="13">
        <v>39.71</v>
      </c>
      <c r="Q503" s="6" t="s">
        <v>821</v>
      </c>
      <c r="R503" s="6" t="s">
        <v>37</v>
      </c>
      <c r="S503" s="8">
        <v>43850.451342592591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38</v>
      </c>
      <c r="F504" s="6" t="s">
        <v>18</v>
      </c>
      <c r="G504" s="6" t="s">
        <v>150</v>
      </c>
      <c r="H504" s="6" t="s">
        <v>29</v>
      </c>
      <c r="I504" s="6" t="s">
        <v>29</v>
      </c>
      <c r="J504" s="7">
        <v>43847.770833333336</v>
      </c>
      <c r="K504" s="7">
        <v>43847.916655092595</v>
      </c>
      <c r="L504" s="6" t="s">
        <v>18</v>
      </c>
      <c r="M504" s="6" t="s">
        <v>820</v>
      </c>
      <c r="N504" s="6" t="s">
        <v>18</v>
      </c>
      <c r="O504" s="6" t="s">
        <v>810</v>
      </c>
      <c r="P504" s="13">
        <v>27.164000000000001</v>
      </c>
      <c r="Q504" s="6" t="s">
        <v>644</v>
      </c>
      <c r="R504" s="6" t="s">
        <v>37</v>
      </c>
      <c r="S504" s="8">
        <v>43850.453425925924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55</v>
      </c>
      <c r="F505" s="6" t="s">
        <v>18</v>
      </c>
      <c r="G505" s="6" t="s">
        <v>607</v>
      </c>
      <c r="H505" s="6" t="s">
        <v>57</v>
      </c>
      <c r="I505" s="6" t="s">
        <v>57</v>
      </c>
      <c r="J505" s="7">
        <v>43847.680555555555</v>
      </c>
      <c r="K505" s="7">
        <v>43847.916655092595</v>
      </c>
      <c r="L505" s="6" t="s">
        <v>18</v>
      </c>
      <c r="M505" s="6" t="s">
        <v>822</v>
      </c>
      <c r="N505" s="6" t="s">
        <v>18</v>
      </c>
      <c r="O505" s="6" t="s">
        <v>807</v>
      </c>
      <c r="P505" s="13">
        <v>54.633000000000003</v>
      </c>
      <c r="Q505" s="6" t="s">
        <v>323</v>
      </c>
      <c r="R505" s="6" t="s">
        <v>498</v>
      </c>
      <c r="S505" s="8">
        <v>43848.674467592595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68</v>
      </c>
      <c r="F506" s="6" t="s">
        <v>18</v>
      </c>
      <c r="G506" s="6" t="s">
        <v>69</v>
      </c>
      <c r="H506" s="6" t="s">
        <v>70</v>
      </c>
      <c r="I506" s="6" t="s">
        <v>70</v>
      </c>
      <c r="J506" s="7">
        <v>43847.595138888886</v>
      </c>
      <c r="K506" s="7">
        <v>43847.916655092595</v>
      </c>
      <c r="L506" s="6" t="s">
        <v>18</v>
      </c>
      <c r="M506" s="6" t="s">
        <v>823</v>
      </c>
      <c r="N506" s="6" t="s">
        <v>18</v>
      </c>
      <c r="O506" s="6" t="s">
        <v>795</v>
      </c>
      <c r="P506" s="13">
        <v>1807.7919999999999</v>
      </c>
      <c r="Q506" s="6" t="s">
        <v>824</v>
      </c>
      <c r="R506" s="6" t="s">
        <v>37</v>
      </c>
      <c r="S506" s="8">
        <v>43850.426840277774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40</v>
      </c>
      <c r="F507" s="6" t="s">
        <v>18</v>
      </c>
      <c r="G507" s="6" t="s">
        <v>89</v>
      </c>
      <c r="H507" s="6" t="s">
        <v>42</v>
      </c>
      <c r="I507" s="6" t="s">
        <v>42</v>
      </c>
      <c r="J507" s="7">
        <v>43847.552083333336</v>
      </c>
      <c r="K507" s="7">
        <v>43847.916655092595</v>
      </c>
      <c r="L507" s="6" t="s">
        <v>18</v>
      </c>
      <c r="M507" s="6" t="s">
        <v>825</v>
      </c>
      <c r="N507" s="6" t="s">
        <v>18</v>
      </c>
      <c r="O507" s="6" t="s">
        <v>798</v>
      </c>
      <c r="P507" s="13">
        <v>1112.2349999999999</v>
      </c>
      <c r="Q507" s="6" t="s">
        <v>826</v>
      </c>
      <c r="R507" s="6" t="s">
        <v>37</v>
      </c>
      <c r="S507" s="8">
        <v>43850.445925925924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40</v>
      </c>
      <c r="F508" s="6" t="s">
        <v>18</v>
      </c>
      <c r="G508" s="6" t="s">
        <v>312</v>
      </c>
      <c r="H508" s="6" t="s">
        <v>85</v>
      </c>
      <c r="I508" s="6" t="s">
        <v>85</v>
      </c>
      <c r="J508" s="7">
        <v>43847.552083333336</v>
      </c>
      <c r="K508" s="7">
        <v>43847.916655092595</v>
      </c>
      <c r="L508" s="6" t="s">
        <v>18</v>
      </c>
      <c r="M508" s="6" t="s">
        <v>827</v>
      </c>
      <c r="N508" s="6" t="s">
        <v>18</v>
      </c>
      <c r="O508" s="6" t="s">
        <v>801</v>
      </c>
      <c r="P508" s="13">
        <v>811.79399999999998</v>
      </c>
      <c r="Q508" s="6" t="s">
        <v>828</v>
      </c>
      <c r="R508" s="6" t="s">
        <v>37</v>
      </c>
      <c r="S508" s="8">
        <v>43852.696643518517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40</v>
      </c>
      <c r="F509" s="6" t="s">
        <v>18</v>
      </c>
      <c r="G509" s="6" t="s">
        <v>143</v>
      </c>
      <c r="H509" s="6" t="s">
        <v>144</v>
      </c>
      <c r="I509" s="6" t="s">
        <v>144</v>
      </c>
      <c r="J509" s="7">
        <v>43847.552083333336</v>
      </c>
      <c r="K509" s="7">
        <v>43847.916655092595</v>
      </c>
      <c r="L509" s="6" t="s">
        <v>18</v>
      </c>
      <c r="M509" s="6" t="s">
        <v>829</v>
      </c>
      <c r="N509" s="6" t="s">
        <v>18</v>
      </c>
      <c r="O509" s="6" t="s">
        <v>804</v>
      </c>
      <c r="P509" s="13">
        <v>229.935</v>
      </c>
      <c r="Q509" s="6" t="s">
        <v>830</v>
      </c>
      <c r="R509" s="6" t="s">
        <v>37</v>
      </c>
      <c r="S509" s="8">
        <v>43850.447789351849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77</v>
      </c>
      <c r="F510" s="6" t="s">
        <v>18</v>
      </c>
      <c r="G510" s="6" t="s">
        <v>350</v>
      </c>
      <c r="H510" s="6" t="s">
        <v>79</v>
      </c>
      <c r="I510" s="6" t="s">
        <v>79</v>
      </c>
      <c r="J510" s="7">
        <v>43847.300694444442</v>
      </c>
      <c r="K510" s="7">
        <v>43847.798611111109</v>
      </c>
      <c r="L510" s="6" t="s">
        <v>18</v>
      </c>
      <c r="M510" s="6" t="s">
        <v>831</v>
      </c>
      <c r="N510" s="6" t="s">
        <v>18</v>
      </c>
      <c r="O510" s="6" t="s">
        <v>832</v>
      </c>
      <c r="P510" s="13">
        <v>251.60499999999999</v>
      </c>
      <c r="Q510" s="6" t="s">
        <v>833</v>
      </c>
      <c r="R510" s="6" t="s">
        <v>26</v>
      </c>
      <c r="S510" s="8">
        <v>43847.807395833333</v>
      </c>
    </row>
    <row r="511" spans="2:19" x14ac:dyDescent="0.25">
      <c r="B511" s="5" t="s">
        <v>18</v>
      </c>
      <c r="C511" s="6" t="s">
        <v>112</v>
      </c>
      <c r="D511" s="6" t="s">
        <v>20</v>
      </c>
      <c r="E511" s="6" t="s">
        <v>450</v>
      </c>
      <c r="F511" s="6" t="s">
        <v>18</v>
      </c>
      <c r="G511" s="6">
        <v>423</v>
      </c>
      <c r="H511" s="6" t="s">
        <v>98</v>
      </c>
      <c r="I511" s="6" t="s">
        <v>98</v>
      </c>
      <c r="J511" s="7">
        <v>43847.25</v>
      </c>
      <c r="K511" s="7">
        <v>43847.916655092595</v>
      </c>
      <c r="L511" s="6" t="s">
        <v>18</v>
      </c>
      <c r="M511" s="6" t="s">
        <v>834</v>
      </c>
      <c r="N511" s="6" t="s">
        <v>18</v>
      </c>
      <c r="O511" s="6" t="s">
        <v>835</v>
      </c>
      <c r="P511" s="13">
        <v>130.452</v>
      </c>
      <c r="Q511" s="6" t="s">
        <v>836</v>
      </c>
      <c r="R511" s="6" t="s">
        <v>172</v>
      </c>
      <c r="S511" s="8">
        <v>43851.938043981485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264</v>
      </c>
      <c r="F512" s="6" t="s">
        <v>18</v>
      </c>
      <c r="G512" s="6" t="s">
        <v>561</v>
      </c>
      <c r="H512" s="6" t="s">
        <v>64</v>
      </c>
      <c r="I512" s="6" t="s">
        <v>64</v>
      </c>
      <c r="J512" s="7">
        <v>43847.154166666667</v>
      </c>
      <c r="K512" s="7">
        <v>43847.916655092595</v>
      </c>
      <c r="L512" s="6" t="s">
        <v>18</v>
      </c>
      <c r="M512" s="6" t="s">
        <v>837</v>
      </c>
      <c r="N512" s="6" t="s">
        <v>18</v>
      </c>
      <c r="O512" s="6" t="s">
        <v>792</v>
      </c>
      <c r="P512" s="13">
        <v>81.918000000000006</v>
      </c>
      <c r="Q512" s="6" t="s">
        <v>794</v>
      </c>
      <c r="R512" s="6" t="s">
        <v>131</v>
      </c>
      <c r="S512" s="8">
        <v>43850.512800925928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33</v>
      </c>
      <c r="F513" s="6" t="s">
        <v>18</v>
      </c>
      <c r="G513" s="6" t="s">
        <v>28</v>
      </c>
      <c r="H513" s="6" t="s">
        <v>29</v>
      </c>
      <c r="I513" s="6" t="s">
        <v>29</v>
      </c>
      <c r="J513" s="7">
        <v>43847.128472222219</v>
      </c>
      <c r="K513" s="7">
        <v>43847.770833333336</v>
      </c>
      <c r="L513" s="6" t="s">
        <v>18</v>
      </c>
      <c r="M513" s="6" t="s">
        <v>838</v>
      </c>
      <c r="N513" s="6" t="s">
        <v>18</v>
      </c>
      <c r="O513" s="6" t="s">
        <v>839</v>
      </c>
      <c r="P513" s="13">
        <v>510.41800000000001</v>
      </c>
      <c r="Q513" s="6" t="s">
        <v>821</v>
      </c>
      <c r="R513" s="6" t="s">
        <v>37</v>
      </c>
      <c r="S513" s="8">
        <v>43850.369039351855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27</v>
      </c>
      <c r="F514" s="6" t="s">
        <v>18</v>
      </c>
      <c r="G514" s="6" t="s">
        <v>28</v>
      </c>
      <c r="H514" s="6" t="s">
        <v>29</v>
      </c>
      <c r="I514" s="6" t="s">
        <v>29</v>
      </c>
      <c r="J514" s="7">
        <v>43847.128472222219</v>
      </c>
      <c r="K514" s="7">
        <v>43847.770833333336</v>
      </c>
      <c r="L514" s="6" t="s">
        <v>18</v>
      </c>
      <c r="M514" s="6" t="s">
        <v>838</v>
      </c>
      <c r="N514" s="6" t="s">
        <v>18</v>
      </c>
      <c r="O514" s="6" t="s">
        <v>839</v>
      </c>
      <c r="P514" s="13">
        <v>638.41999999999996</v>
      </c>
      <c r="Q514" s="6" t="s">
        <v>644</v>
      </c>
      <c r="R514" s="6" t="s">
        <v>37</v>
      </c>
      <c r="S514" s="8">
        <v>43850.364351851851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38</v>
      </c>
      <c r="F515" s="6" t="s">
        <v>18</v>
      </c>
      <c r="G515" s="6" t="s">
        <v>28</v>
      </c>
      <c r="H515" s="6" t="s">
        <v>29</v>
      </c>
      <c r="I515" s="6" t="s">
        <v>29</v>
      </c>
      <c r="J515" s="7">
        <v>43847.128472222219</v>
      </c>
      <c r="K515" s="7">
        <v>43847.770833333336</v>
      </c>
      <c r="L515" s="6" t="s">
        <v>18</v>
      </c>
      <c r="M515" s="6" t="s">
        <v>838</v>
      </c>
      <c r="N515" s="6" t="s">
        <v>18</v>
      </c>
      <c r="O515" s="6" t="s">
        <v>839</v>
      </c>
      <c r="P515" s="13">
        <v>119.88500000000001</v>
      </c>
      <c r="Q515" s="6" t="s">
        <v>39</v>
      </c>
      <c r="R515" s="6" t="s">
        <v>37</v>
      </c>
      <c r="S515" s="8">
        <v>43850.36409722222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119</v>
      </c>
      <c r="F516" s="6" t="s">
        <v>18</v>
      </c>
      <c r="G516" s="6" t="s">
        <v>120</v>
      </c>
      <c r="H516" s="6" t="s">
        <v>121</v>
      </c>
      <c r="I516" s="6" t="s">
        <v>121</v>
      </c>
      <c r="J516" s="7">
        <v>43846.916666666664</v>
      </c>
      <c r="K516" s="7">
        <v>43847.916655092595</v>
      </c>
      <c r="L516" s="6" t="s">
        <v>18</v>
      </c>
      <c r="M516" s="6" t="s">
        <v>840</v>
      </c>
      <c r="N516" s="6" t="s">
        <v>18</v>
      </c>
      <c r="O516" s="6" t="s">
        <v>788</v>
      </c>
      <c r="P516" s="13">
        <v>198.97399999999999</v>
      </c>
      <c r="Q516" s="6" t="s">
        <v>263</v>
      </c>
      <c r="R516" s="6" t="s">
        <v>83</v>
      </c>
      <c r="S516" s="8">
        <v>43851.047754629632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637</v>
      </c>
      <c r="F517" s="6" t="s">
        <v>18</v>
      </c>
      <c r="G517" s="6" t="s">
        <v>126</v>
      </c>
      <c r="H517" s="6" t="s">
        <v>127</v>
      </c>
      <c r="I517" s="6" t="s">
        <v>127</v>
      </c>
      <c r="J517" s="7">
        <v>43846.916666666664</v>
      </c>
      <c r="K517" s="7">
        <v>43847.916655092595</v>
      </c>
      <c r="L517" s="6" t="s">
        <v>18</v>
      </c>
      <c r="M517" s="6" t="s">
        <v>841</v>
      </c>
      <c r="N517" s="6" t="s">
        <v>18</v>
      </c>
      <c r="O517" s="6" t="s">
        <v>789</v>
      </c>
      <c r="P517" s="13">
        <v>0.26800000000000002</v>
      </c>
      <c r="Q517" s="6" t="s">
        <v>130</v>
      </c>
      <c r="R517" s="6" t="s">
        <v>26</v>
      </c>
      <c r="S517" s="8">
        <v>43850.016180555554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551</v>
      </c>
      <c r="F518" s="6" t="s">
        <v>18</v>
      </c>
      <c r="G518" s="6" t="s">
        <v>552</v>
      </c>
      <c r="H518" s="6" t="s">
        <v>553</v>
      </c>
      <c r="I518" s="6" t="s">
        <v>553</v>
      </c>
      <c r="J518" s="7">
        <v>43846.916666666664</v>
      </c>
      <c r="K518" s="7">
        <v>43847.916655092595</v>
      </c>
      <c r="L518" s="6" t="s">
        <v>18</v>
      </c>
      <c r="M518" s="6" t="s">
        <v>842</v>
      </c>
      <c r="N518" s="6" t="s">
        <v>18</v>
      </c>
      <c r="O518" s="6" t="s">
        <v>790</v>
      </c>
      <c r="P518" s="13">
        <v>47.182000000000002</v>
      </c>
      <c r="Q518" s="6" t="s">
        <v>556</v>
      </c>
      <c r="R518" s="6" t="s">
        <v>163</v>
      </c>
      <c r="S518" s="8">
        <v>43853.458622685182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62</v>
      </c>
      <c r="F519" s="6" t="s">
        <v>18</v>
      </c>
      <c r="G519" s="6" t="s">
        <v>346</v>
      </c>
      <c r="H519" s="6" t="s">
        <v>64</v>
      </c>
      <c r="I519" s="6" t="s">
        <v>64</v>
      </c>
      <c r="J519" s="7">
        <v>43846.916666666664</v>
      </c>
      <c r="K519" s="7">
        <v>43847.916655092595</v>
      </c>
      <c r="L519" s="6" t="s">
        <v>18</v>
      </c>
      <c r="M519" s="6" t="s">
        <v>843</v>
      </c>
      <c r="N519" s="6" t="s">
        <v>18</v>
      </c>
      <c r="O519" s="6" t="s">
        <v>791</v>
      </c>
      <c r="P519" s="13">
        <v>112.238</v>
      </c>
      <c r="Q519" s="6" t="s">
        <v>349</v>
      </c>
      <c r="R519" s="6" t="s">
        <v>37</v>
      </c>
      <c r="S519" s="8">
        <v>43853.368252314816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62</v>
      </c>
      <c r="F520" s="6" t="s">
        <v>18</v>
      </c>
      <c r="G520" s="6" t="s">
        <v>844</v>
      </c>
      <c r="H520" s="6" t="s">
        <v>64</v>
      </c>
      <c r="I520" s="6" t="s">
        <v>64</v>
      </c>
      <c r="J520" s="7">
        <v>43846.916666666664</v>
      </c>
      <c r="K520" s="7">
        <v>43847.154166666667</v>
      </c>
      <c r="L520" s="6" t="s">
        <v>18</v>
      </c>
      <c r="M520" s="6" t="s">
        <v>845</v>
      </c>
      <c r="N520" s="6" t="s">
        <v>18</v>
      </c>
      <c r="O520" s="6" t="s">
        <v>367</v>
      </c>
      <c r="P520" s="13">
        <v>48.575000000000003</v>
      </c>
      <c r="Q520" s="6" t="s">
        <v>419</v>
      </c>
      <c r="R520" s="6" t="s">
        <v>37</v>
      </c>
      <c r="S520" s="8">
        <v>43847.374884259261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27</v>
      </c>
      <c r="F521" s="6" t="s">
        <v>18</v>
      </c>
      <c r="G521" s="6" t="s">
        <v>150</v>
      </c>
      <c r="H521" s="6" t="s">
        <v>29</v>
      </c>
      <c r="I521" s="6" t="s">
        <v>29</v>
      </c>
      <c r="J521" s="7">
        <v>43846.916666666664</v>
      </c>
      <c r="K521" s="7">
        <v>43847.128472222219</v>
      </c>
      <c r="L521" s="6" t="s">
        <v>18</v>
      </c>
      <c r="M521" s="6" t="s">
        <v>846</v>
      </c>
      <c r="N521" s="6" t="s">
        <v>18</v>
      </c>
      <c r="O521" s="6" t="s">
        <v>847</v>
      </c>
      <c r="P521" s="13">
        <v>210.839</v>
      </c>
      <c r="Q521" s="6" t="s">
        <v>644</v>
      </c>
      <c r="R521" s="6" t="s">
        <v>37</v>
      </c>
      <c r="S521" s="8">
        <v>43850.36613425926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38</v>
      </c>
      <c r="F522" s="6" t="s">
        <v>18</v>
      </c>
      <c r="G522" s="6" t="s">
        <v>150</v>
      </c>
      <c r="H522" s="6" t="s">
        <v>29</v>
      </c>
      <c r="I522" s="6" t="s">
        <v>29</v>
      </c>
      <c r="J522" s="7">
        <v>43846.916666666664</v>
      </c>
      <c r="K522" s="7">
        <v>43847.128472222219</v>
      </c>
      <c r="L522" s="6" t="s">
        <v>18</v>
      </c>
      <c r="M522" s="6" t="s">
        <v>846</v>
      </c>
      <c r="N522" s="6" t="s">
        <v>18</v>
      </c>
      <c r="O522" s="6" t="s">
        <v>847</v>
      </c>
      <c r="P522" s="13">
        <v>95.751999999999995</v>
      </c>
      <c r="Q522" s="6" t="s">
        <v>644</v>
      </c>
      <c r="R522" s="6" t="s">
        <v>37</v>
      </c>
      <c r="S522" s="8">
        <v>43850.368634259263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33</v>
      </c>
      <c r="F523" s="6" t="s">
        <v>18</v>
      </c>
      <c r="G523" s="6" t="s">
        <v>150</v>
      </c>
      <c r="H523" s="6" t="s">
        <v>29</v>
      </c>
      <c r="I523" s="6" t="s">
        <v>29</v>
      </c>
      <c r="J523" s="7">
        <v>43846.916666666664</v>
      </c>
      <c r="K523" s="7">
        <v>43847.128472222219</v>
      </c>
      <c r="L523" s="6" t="s">
        <v>18</v>
      </c>
      <c r="M523" s="6" t="s">
        <v>846</v>
      </c>
      <c r="N523" s="6" t="s">
        <v>18</v>
      </c>
      <c r="O523" s="6" t="s">
        <v>847</v>
      </c>
      <c r="P523" s="13">
        <v>50.174999999999997</v>
      </c>
      <c r="Q523" s="6" t="s">
        <v>821</v>
      </c>
      <c r="R523" s="6" t="s">
        <v>37</v>
      </c>
      <c r="S523" s="8">
        <v>43850.364872685182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55</v>
      </c>
      <c r="F524" s="6" t="s">
        <v>18</v>
      </c>
      <c r="G524" s="6" t="s">
        <v>469</v>
      </c>
      <c r="H524" s="6" t="s">
        <v>57</v>
      </c>
      <c r="I524" s="6" t="s">
        <v>57</v>
      </c>
      <c r="J524" s="7">
        <v>43846.916666666664</v>
      </c>
      <c r="K524" s="7">
        <v>43847.680555555555</v>
      </c>
      <c r="L524" s="6" t="s">
        <v>18</v>
      </c>
      <c r="M524" s="6" t="s">
        <v>848</v>
      </c>
      <c r="N524" s="6" t="s">
        <v>18</v>
      </c>
      <c r="O524" s="6" t="s">
        <v>387</v>
      </c>
      <c r="P524" s="13">
        <v>168.227</v>
      </c>
      <c r="Q524" s="6" t="s">
        <v>849</v>
      </c>
      <c r="R524" s="6" t="s">
        <v>26</v>
      </c>
      <c r="S524" s="8">
        <v>43847.690243055556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68</v>
      </c>
      <c r="F525" s="6" t="s">
        <v>18</v>
      </c>
      <c r="G525" s="6" t="s">
        <v>136</v>
      </c>
      <c r="H525" s="6" t="s">
        <v>70</v>
      </c>
      <c r="I525" s="6" t="s">
        <v>70</v>
      </c>
      <c r="J525" s="7">
        <v>43846.916666666664</v>
      </c>
      <c r="K525" s="7">
        <v>43847.595138888886</v>
      </c>
      <c r="L525" s="6" t="s">
        <v>18</v>
      </c>
      <c r="M525" s="6" t="s">
        <v>850</v>
      </c>
      <c r="N525" s="6" t="s">
        <v>18</v>
      </c>
      <c r="O525" s="6" t="s">
        <v>851</v>
      </c>
      <c r="P525" s="13">
        <v>3830.5770000000002</v>
      </c>
      <c r="Q525" s="6" t="s">
        <v>852</v>
      </c>
      <c r="R525" s="6" t="s">
        <v>37</v>
      </c>
      <c r="S525" s="8">
        <v>43850.343402777777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40</v>
      </c>
      <c r="F526" s="6" t="s">
        <v>18</v>
      </c>
      <c r="G526" s="6" t="s">
        <v>143</v>
      </c>
      <c r="H526" s="6" t="s">
        <v>144</v>
      </c>
      <c r="I526" s="6" t="s">
        <v>144</v>
      </c>
      <c r="J526" s="7">
        <v>43846.916666666664</v>
      </c>
      <c r="K526" s="7">
        <v>43847.552083333336</v>
      </c>
      <c r="L526" s="6" t="s">
        <v>18</v>
      </c>
      <c r="M526" s="6" t="s">
        <v>853</v>
      </c>
      <c r="N526" s="6" t="s">
        <v>18</v>
      </c>
      <c r="O526" s="6" t="s">
        <v>829</v>
      </c>
      <c r="P526" s="13">
        <v>783.86</v>
      </c>
      <c r="Q526" s="6" t="s">
        <v>854</v>
      </c>
      <c r="R526" s="6" t="s">
        <v>26</v>
      </c>
      <c r="S526" s="8">
        <v>43847.651585648149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40</v>
      </c>
      <c r="F527" s="6" t="s">
        <v>18</v>
      </c>
      <c r="G527" s="6" t="s">
        <v>312</v>
      </c>
      <c r="H527" s="6" t="s">
        <v>85</v>
      </c>
      <c r="I527" s="6" t="s">
        <v>85</v>
      </c>
      <c r="J527" s="7">
        <v>43846.916666666664</v>
      </c>
      <c r="K527" s="7">
        <v>43847.552083333336</v>
      </c>
      <c r="L527" s="6" t="s">
        <v>18</v>
      </c>
      <c r="M527" s="6" t="s">
        <v>855</v>
      </c>
      <c r="N527" s="6" t="s">
        <v>18</v>
      </c>
      <c r="O527" s="6" t="s">
        <v>827</v>
      </c>
      <c r="P527" s="13">
        <v>4109.1180000000004</v>
      </c>
      <c r="Q527" s="6" t="s">
        <v>856</v>
      </c>
      <c r="R527" s="6" t="s">
        <v>26</v>
      </c>
      <c r="S527" s="8">
        <v>43847.652025462965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77</v>
      </c>
      <c r="F528" s="6" t="s">
        <v>18</v>
      </c>
      <c r="G528" s="6" t="s">
        <v>316</v>
      </c>
      <c r="H528" s="6" t="s">
        <v>79</v>
      </c>
      <c r="I528" s="6" t="s">
        <v>79</v>
      </c>
      <c r="J528" s="7">
        <v>43846.916666666664</v>
      </c>
      <c r="K528" s="7">
        <v>43847.300694444442</v>
      </c>
      <c r="L528" s="6" t="s">
        <v>18</v>
      </c>
      <c r="M528" s="6" t="s">
        <v>857</v>
      </c>
      <c r="N528" s="6" t="s">
        <v>18</v>
      </c>
      <c r="O528" s="6" t="s">
        <v>858</v>
      </c>
      <c r="P528" s="13">
        <v>201.48</v>
      </c>
      <c r="Q528" s="6" t="s">
        <v>82</v>
      </c>
      <c r="R528" s="6" t="s">
        <v>498</v>
      </c>
      <c r="S528" s="8">
        <v>43847.301863425928</v>
      </c>
    </row>
    <row r="529" spans="2:19" x14ac:dyDescent="0.25">
      <c r="B529" s="5" t="s">
        <v>18</v>
      </c>
      <c r="C529" s="6" t="s">
        <v>112</v>
      </c>
      <c r="D529" s="6" t="s">
        <v>20</v>
      </c>
      <c r="E529" s="6" t="s">
        <v>164</v>
      </c>
      <c r="F529" s="6" t="s">
        <v>18</v>
      </c>
      <c r="G529" s="6" t="s">
        <v>165</v>
      </c>
      <c r="H529" s="6" t="s">
        <v>166</v>
      </c>
      <c r="I529" s="6" t="s">
        <v>166</v>
      </c>
      <c r="J529" s="7">
        <v>43846.916666666664</v>
      </c>
      <c r="K529" s="7">
        <v>43847.916655092595</v>
      </c>
      <c r="L529" s="6" t="s">
        <v>18</v>
      </c>
      <c r="M529" s="6" t="s">
        <v>859</v>
      </c>
      <c r="N529" s="6" t="s">
        <v>18</v>
      </c>
      <c r="O529" s="6" t="s">
        <v>860</v>
      </c>
      <c r="P529" s="13">
        <v>470.154</v>
      </c>
      <c r="Q529" s="6" t="s">
        <v>169</v>
      </c>
      <c r="R529" s="6" t="s">
        <v>37</v>
      </c>
      <c r="S529" s="8">
        <v>43850.371608796297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170</v>
      </c>
      <c r="F530" s="6" t="s">
        <v>18</v>
      </c>
      <c r="G530" s="6">
        <v>3350</v>
      </c>
      <c r="H530" s="6" t="s">
        <v>22</v>
      </c>
      <c r="I530" s="6" t="s">
        <v>22</v>
      </c>
      <c r="J530" s="7">
        <v>43846.916666666664</v>
      </c>
      <c r="K530" s="7">
        <v>43847.916655092595</v>
      </c>
      <c r="L530" s="6" t="s">
        <v>18</v>
      </c>
      <c r="M530" s="6" t="s">
        <v>18</v>
      </c>
      <c r="N530" s="6" t="s">
        <v>18</v>
      </c>
      <c r="O530" s="6" t="s">
        <v>18</v>
      </c>
      <c r="P530" s="13">
        <v>419.95499999999998</v>
      </c>
      <c r="Q530" s="6" t="s">
        <v>861</v>
      </c>
      <c r="R530" s="6" t="s">
        <v>172</v>
      </c>
      <c r="S530" s="8">
        <v>43847.949363425927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173</v>
      </c>
      <c r="F531" s="6" t="s">
        <v>18</v>
      </c>
      <c r="G531" s="6" t="s">
        <v>174</v>
      </c>
      <c r="H531" s="6" t="s">
        <v>175</v>
      </c>
      <c r="I531" s="6" t="s">
        <v>175</v>
      </c>
      <c r="J531" s="7">
        <v>43846.916666666664</v>
      </c>
      <c r="K531" s="7">
        <v>43847.916655092595</v>
      </c>
      <c r="L531" s="6" t="s">
        <v>18</v>
      </c>
      <c r="M531" s="6" t="s">
        <v>18</v>
      </c>
      <c r="N531" s="6" t="s">
        <v>18</v>
      </c>
      <c r="O531" s="6" t="s">
        <v>18</v>
      </c>
      <c r="P531" s="13">
        <v>1092.8340000000001</v>
      </c>
      <c r="Q531" s="6" t="s">
        <v>176</v>
      </c>
      <c r="R531" s="6" t="s">
        <v>172</v>
      </c>
      <c r="S531" s="8">
        <v>43847.949432870373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177</v>
      </c>
      <c r="F532" s="6" t="s">
        <v>18</v>
      </c>
      <c r="G532" s="6" t="s">
        <v>178</v>
      </c>
      <c r="H532" s="6" t="s">
        <v>179</v>
      </c>
      <c r="I532" s="6" t="s">
        <v>179</v>
      </c>
      <c r="J532" s="7">
        <v>43846.916666666664</v>
      </c>
      <c r="K532" s="7">
        <v>43847.916655092595</v>
      </c>
      <c r="L532" s="6" t="s">
        <v>18</v>
      </c>
      <c r="M532" s="6" t="s">
        <v>18</v>
      </c>
      <c r="N532" s="6" t="s">
        <v>18</v>
      </c>
      <c r="O532" s="6" t="s">
        <v>18</v>
      </c>
      <c r="P532" s="13">
        <v>1135.415</v>
      </c>
      <c r="Q532" s="6" t="s">
        <v>180</v>
      </c>
      <c r="R532" s="6" t="s">
        <v>172</v>
      </c>
      <c r="S532" s="8">
        <v>43847.949456018519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177</v>
      </c>
      <c r="F533" s="6" t="s">
        <v>18</v>
      </c>
      <c r="G533" s="6" t="s">
        <v>181</v>
      </c>
      <c r="H533" s="6" t="s">
        <v>179</v>
      </c>
      <c r="I533" s="6" t="s">
        <v>179</v>
      </c>
      <c r="J533" s="7">
        <v>43846.916666666664</v>
      </c>
      <c r="K533" s="7">
        <v>43847.916655092595</v>
      </c>
      <c r="L533" s="6" t="s">
        <v>18</v>
      </c>
      <c r="M533" s="6" t="s">
        <v>18</v>
      </c>
      <c r="N533" s="6" t="s">
        <v>18</v>
      </c>
      <c r="O533" s="6" t="s">
        <v>18</v>
      </c>
      <c r="P533" s="13">
        <v>1151.308</v>
      </c>
      <c r="Q533" s="6" t="s">
        <v>182</v>
      </c>
      <c r="R533" s="6" t="s">
        <v>172</v>
      </c>
      <c r="S533" s="8">
        <v>43847.949456018519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183</v>
      </c>
      <c r="F534" s="6" t="s">
        <v>18</v>
      </c>
      <c r="G534" s="6" t="s">
        <v>184</v>
      </c>
      <c r="H534" s="6" t="s">
        <v>185</v>
      </c>
      <c r="I534" s="6" t="s">
        <v>185</v>
      </c>
      <c r="J534" s="7">
        <v>43846.916666666664</v>
      </c>
      <c r="K534" s="7">
        <v>43847.916655092595</v>
      </c>
      <c r="L534" s="6" t="s">
        <v>18</v>
      </c>
      <c r="M534" s="6" t="s">
        <v>18</v>
      </c>
      <c r="N534" s="6" t="s">
        <v>18</v>
      </c>
      <c r="O534" s="6" t="s">
        <v>18</v>
      </c>
      <c r="P534" s="13">
        <v>1196.7760000000001</v>
      </c>
      <c r="Q534" s="6" t="s">
        <v>186</v>
      </c>
      <c r="R534" s="6" t="s">
        <v>172</v>
      </c>
      <c r="S534" s="8">
        <v>43847.949467592596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187</v>
      </c>
      <c r="F535" s="6" t="s">
        <v>18</v>
      </c>
      <c r="G535" s="6" t="s">
        <v>188</v>
      </c>
      <c r="H535" s="6" t="s">
        <v>189</v>
      </c>
      <c r="I535" s="6" t="s">
        <v>189</v>
      </c>
      <c r="J535" s="7">
        <v>43846.916666666664</v>
      </c>
      <c r="K535" s="7">
        <v>43847.916655092595</v>
      </c>
      <c r="L535" s="6" t="s">
        <v>18</v>
      </c>
      <c r="M535" s="6" t="s">
        <v>18</v>
      </c>
      <c r="N535" s="6" t="s">
        <v>18</v>
      </c>
      <c r="O535" s="6" t="s">
        <v>18</v>
      </c>
      <c r="P535" s="13">
        <v>1367.453</v>
      </c>
      <c r="Q535" s="6" t="s">
        <v>190</v>
      </c>
      <c r="R535" s="6" t="s">
        <v>172</v>
      </c>
      <c r="S535" s="8">
        <v>43847.949479166666</v>
      </c>
    </row>
    <row r="536" spans="2:19" x14ac:dyDescent="0.25">
      <c r="B536" s="5" t="s">
        <v>18</v>
      </c>
      <c r="C536" s="6" t="s">
        <v>112</v>
      </c>
      <c r="D536" s="6" t="s">
        <v>20</v>
      </c>
      <c r="E536" s="6" t="s">
        <v>113</v>
      </c>
      <c r="F536" s="6" t="s">
        <v>18</v>
      </c>
      <c r="G536" s="6" t="s">
        <v>114</v>
      </c>
      <c r="H536" s="6" t="s">
        <v>115</v>
      </c>
      <c r="I536" s="6" t="s">
        <v>115</v>
      </c>
      <c r="J536" s="7">
        <v>43846.916666666664</v>
      </c>
      <c r="K536" s="7">
        <v>43847.916655092595</v>
      </c>
      <c r="L536" s="6" t="s">
        <v>18</v>
      </c>
      <c r="M536" s="6" t="s">
        <v>862</v>
      </c>
      <c r="N536" s="6" t="s">
        <v>18</v>
      </c>
      <c r="O536" s="6" t="s">
        <v>817</v>
      </c>
      <c r="P536" s="13">
        <v>207.19800000000001</v>
      </c>
      <c r="Q536" s="6" t="s">
        <v>636</v>
      </c>
      <c r="R536" s="6" t="s">
        <v>37</v>
      </c>
      <c r="S536" s="8">
        <v>43909.366608796299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77</v>
      </c>
      <c r="F537" s="6" t="s">
        <v>18</v>
      </c>
      <c r="G537" s="6" t="s">
        <v>316</v>
      </c>
      <c r="H537" s="6" t="s">
        <v>79</v>
      </c>
      <c r="I537" s="6" t="s">
        <v>79</v>
      </c>
      <c r="J537" s="7">
        <v>43846.786805555559</v>
      </c>
      <c r="K537" s="7">
        <v>43846.916655092595</v>
      </c>
      <c r="L537" s="6" t="s">
        <v>18</v>
      </c>
      <c r="M537" s="6" t="s">
        <v>863</v>
      </c>
      <c r="N537" s="6" t="s">
        <v>18</v>
      </c>
      <c r="O537" s="6" t="s">
        <v>857</v>
      </c>
      <c r="P537" s="13">
        <v>59.097000000000001</v>
      </c>
      <c r="Q537" s="6" t="s">
        <v>82</v>
      </c>
      <c r="R537" s="6" t="s">
        <v>498</v>
      </c>
      <c r="S537" s="8">
        <v>43847.301863425928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40</v>
      </c>
      <c r="F538" s="6" t="s">
        <v>18</v>
      </c>
      <c r="G538" s="6" t="s">
        <v>143</v>
      </c>
      <c r="H538" s="6" t="s">
        <v>144</v>
      </c>
      <c r="I538" s="6" t="s">
        <v>144</v>
      </c>
      <c r="J538" s="7">
        <v>43846.715277777781</v>
      </c>
      <c r="K538" s="7">
        <v>43846.916655092595</v>
      </c>
      <c r="L538" s="6" t="s">
        <v>18</v>
      </c>
      <c r="M538" s="6" t="s">
        <v>864</v>
      </c>
      <c r="N538" s="6" t="s">
        <v>18</v>
      </c>
      <c r="O538" s="6" t="s">
        <v>853</v>
      </c>
      <c r="P538" s="13">
        <v>286.05799999999999</v>
      </c>
      <c r="Q538" s="6" t="s">
        <v>596</v>
      </c>
      <c r="R538" s="6" t="s">
        <v>26</v>
      </c>
      <c r="S538" s="8">
        <v>43847.651585648149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40</v>
      </c>
      <c r="F539" s="6" t="s">
        <v>18</v>
      </c>
      <c r="G539" s="6" t="s">
        <v>312</v>
      </c>
      <c r="H539" s="6" t="s">
        <v>85</v>
      </c>
      <c r="I539" s="6" t="s">
        <v>85</v>
      </c>
      <c r="J539" s="7">
        <v>43846.715277777781</v>
      </c>
      <c r="K539" s="7">
        <v>43846.916655092595</v>
      </c>
      <c r="L539" s="6" t="s">
        <v>18</v>
      </c>
      <c r="M539" s="6" t="s">
        <v>865</v>
      </c>
      <c r="N539" s="6" t="s">
        <v>18</v>
      </c>
      <c r="O539" s="6" t="s">
        <v>855</v>
      </c>
      <c r="P539" s="13">
        <v>1285.827</v>
      </c>
      <c r="Q539" s="6" t="s">
        <v>866</v>
      </c>
      <c r="R539" s="6" t="s">
        <v>26</v>
      </c>
      <c r="S539" s="8">
        <v>43847.652025462965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55</v>
      </c>
      <c r="F540" s="6" t="s">
        <v>18</v>
      </c>
      <c r="G540" s="6" t="s">
        <v>469</v>
      </c>
      <c r="H540" s="6" t="s">
        <v>57</v>
      </c>
      <c r="I540" s="6" t="s">
        <v>57</v>
      </c>
      <c r="J540" s="7">
        <v>43846.583333333336</v>
      </c>
      <c r="K540" s="7">
        <v>43846.916655092595</v>
      </c>
      <c r="L540" s="6" t="s">
        <v>18</v>
      </c>
      <c r="M540" s="6" t="s">
        <v>867</v>
      </c>
      <c r="N540" s="6" t="s">
        <v>18</v>
      </c>
      <c r="O540" s="6" t="s">
        <v>848</v>
      </c>
      <c r="P540" s="13">
        <v>66.787999999999997</v>
      </c>
      <c r="Q540" s="6" t="s">
        <v>60</v>
      </c>
      <c r="R540" s="6" t="s">
        <v>26</v>
      </c>
      <c r="S540" s="8">
        <v>43847.690243055556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68</v>
      </c>
      <c r="F541" s="6" t="s">
        <v>18</v>
      </c>
      <c r="G541" s="6" t="s">
        <v>136</v>
      </c>
      <c r="H541" s="6" t="s">
        <v>70</v>
      </c>
      <c r="I541" s="6" t="s">
        <v>70</v>
      </c>
      <c r="J541" s="7">
        <v>43846.545138888891</v>
      </c>
      <c r="K541" s="7">
        <v>43846.916655092595</v>
      </c>
      <c r="L541" s="6" t="s">
        <v>18</v>
      </c>
      <c r="M541" s="6" t="s">
        <v>868</v>
      </c>
      <c r="N541" s="6" t="s">
        <v>18</v>
      </c>
      <c r="O541" s="6" t="s">
        <v>850</v>
      </c>
      <c r="P541" s="13">
        <v>2109.817</v>
      </c>
      <c r="Q541" s="6" t="s">
        <v>490</v>
      </c>
      <c r="R541" s="6" t="s">
        <v>37</v>
      </c>
      <c r="S541" s="8">
        <v>43850.343402777777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27</v>
      </c>
      <c r="F542" s="6" t="s">
        <v>18</v>
      </c>
      <c r="G542" s="6" t="s">
        <v>150</v>
      </c>
      <c r="H542" s="6" t="s">
        <v>29</v>
      </c>
      <c r="I542" s="6" t="s">
        <v>29</v>
      </c>
      <c r="J542" s="7">
        <v>43846.387499999997</v>
      </c>
      <c r="K542" s="7">
        <v>43846.916655092595</v>
      </c>
      <c r="L542" s="6" t="s">
        <v>18</v>
      </c>
      <c r="M542" s="6" t="s">
        <v>160</v>
      </c>
      <c r="N542" s="6" t="s">
        <v>18</v>
      </c>
      <c r="O542" s="6" t="s">
        <v>846</v>
      </c>
      <c r="P542" s="13">
        <v>834.50699999999995</v>
      </c>
      <c r="Q542" s="6" t="s">
        <v>644</v>
      </c>
      <c r="R542" s="6" t="s">
        <v>37</v>
      </c>
      <c r="S542" s="8">
        <v>43850.36613425926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38</v>
      </c>
      <c r="F543" s="6" t="s">
        <v>18</v>
      </c>
      <c r="G543" s="6" t="s">
        <v>150</v>
      </c>
      <c r="H543" s="6" t="s">
        <v>29</v>
      </c>
      <c r="I543" s="6" t="s">
        <v>29</v>
      </c>
      <c r="J543" s="7">
        <v>43846.387499999997</v>
      </c>
      <c r="K543" s="7">
        <v>43846.916655092595</v>
      </c>
      <c r="L543" s="6" t="s">
        <v>18</v>
      </c>
      <c r="M543" s="6" t="s">
        <v>160</v>
      </c>
      <c r="N543" s="6" t="s">
        <v>18</v>
      </c>
      <c r="O543" s="6" t="s">
        <v>846</v>
      </c>
      <c r="P543" s="13">
        <v>98.454999999999998</v>
      </c>
      <c r="Q543" s="6" t="s">
        <v>644</v>
      </c>
      <c r="R543" s="6" t="s">
        <v>37</v>
      </c>
      <c r="S543" s="8">
        <v>43850.368634259263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33</v>
      </c>
      <c r="F544" s="6" t="s">
        <v>18</v>
      </c>
      <c r="G544" s="6" t="s">
        <v>150</v>
      </c>
      <c r="H544" s="6" t="s">
        <v>29</v>
      </c>
      <c r="I544" s="6" t="s">
        <v>29</v>
      </c>
      <c r="J544" s="7">
        <v>43846.387499999997</v>
      </c>
      <c r="K544" s="7">
        <v>43846.916655092595</v>
      </c>
      <c r="L544" s="6" t="s">
        <v>18</v>
      </c>
      <c r="M544" s="6" t="s">
        <v>160</v>
      </c>
      <c r="N544" s="6" t="s">
        <v>18</v>
      </c>
      <c r="O544" s="6" t="s">
        <v>846</v>
      </c>
      <c r="P544" s="13">
        <v>147.40700000000001</v>
      </c>
      <c r="Q544" s="6" t="s">
        <v>869</v>
      </c>
      <c r="R544" s="6" t="s">
        <v>37</v>
      </c>
      <c r="S544" s="8">
        <v>43850.364872685182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62</v>
      </c>
      <c r="F545" s="6" t="s">
        <v>18</v>
      </c>
      <c r="G545" s="6" t="s">
        <v>844</v>
      </c>
      <c r="H545" s="6" t="s">
        <v>64</v>
      </c>
      <c r="I545" s="6" t="s">
        <v>64</v>
      </c>
      <c r="J545" s="7">
        <v>43846.298611111109</v>
      </c>
      <c r="K545" s="7">
        <v>43846.916655092595</v>
      </c>
      <c r="L545" s="6" t="s">
        <v>18</v>
      </c>
      <c r="M545" s="6" t="s">
        <v>870</v>
      </c>
      <c r="N545" s="6" t="s">
        <v>18</v>
      </c>
      <c r="O545" s="6" t="s">
        <v>845</v>
      </c>
      <c r="P545" s="13">
        <v>79.451999999999998</v>
      </c>
      <c r="Q545" s="6" t="s">
        <v>419</v>
      </c>
      <c r="R545" s="6" t="s">
        <v>37</v>
      </c>
      <c r="S545" s="8">
        <v>43847.374884259261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77</v>
      </c>
      <c r="F546" s="6" t="s">
        <v>18</v>
      </c>
      <c r="G546" s="6" t="s">
        <v>242</v>
      </c>
      <c r="H546" s="6" t="s">
        <v>79</v>
      </c>
      <c r="I546" s="6" t="s">
        <v>79</v>
      </c>
      <c r="J546" s="7">
        <v>43846.297222222223</v>
      </c>
      <c r="K546" s="7">
        <v>43846.786805555559</v>
      </c>
      <c r="L546" s="6" t="s">
        <v>18</v>
      </c>
      <c r="M546" s="6" t="s">
        <v>871</v>
      </c>
      <c r="N546" s="6" t="s">
        <v>18</v>
      </c>
      <c r="O546" s="6" t="s">
        <v>714</v>
      </c>
      <c r="P546" s="13">
        <v>253.108</v>
      </c>
      <c r="Q546" s="6" t="s">
        <v>872</v>
      </c>
      <c r="R546" s="6" t="s">
        <v>26</v>
      </c>
      <c r="S546" s="8">
        <v>43846.830578703702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68</v>
      </c>
      <c r="F547" s="6" t="s">
        <v>18</v>
      </c>
      <c r="G547" s="6">
        <v>336</v>
      </c>
      <c r="H547" s="6" t="s">
        <v>70</v>
      </c>
      <c r="I547" s="6" t="s">
        <v>70</v>
      </c>
      <c r="J547" s="7">
        <v>43846.276388888888</v>
      </c>
      <c r="K547" s="7">
        <v>43846.545138888891</v>
      </c>
      <c r="L547" s="6" t="s">
        <v>18</v>
      </c>
      <c r="M547" s="6" t="s">
        <v>873</v>
      </c>
      <c r="N547" s="6" t="s">
        <v>18</v>
      </c>
      <c r="O547" s="6" t="s">
        <v>874</v>
      </c>
      <c r="P547" s="13">
        <v>1549.7909999999999</v>
      </c>
      <c r="Q547" s="6" t="s">
        <v>490</v>
      </c>
      <c r="R547" s="6" t="s">
        <v>26</v>
      </c>
      <c r="S547" s="8">
        <v>43846.620891203704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119</v>
      </c>
      <c r="F548" s="6" t="s">
        <v>18</v>
      </c>
      <c r="G548" s="6" t="s">
        <v>120</v>
      </c>
      <c r="H548" s="6" t="s">
        <v>121</v>
      </c>
      <c r="I548" s="6" t="s">
        <v>121</v>
      </c>
      <c r="J548" s="7">
        <v>43845.916666666664</v>
      </c>
      <c r="K548" s="7">
        <v>43846.916655092595</v>
      </c>
      <c r="L548" s="6" t="s">
        <v>18</v>
      </c>
      <c r="M548" s="6" t="s">
        <v>875</v>
      </c>
      <c r="N548" s="6" t="s">
        <v>18</v>
      </c>
      <c r="O548" s="6" t="s">
        <v>840</v>
      </c>
      <c r="P548" s="13">
        <v>43.198999999999998</v>
      </c>
      <c r="Q548" s="6" t="s">
        <v>263</v>
      </c>
      <c r="R548" s="6" t="s">
        <v>83</v>
      </c>
      <c r="S548" s="8">
        <v>43851.047754629632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637</v>
      </c>
      <c r="F549" s="6" t="s">
        <v>18</v>
      </c>
      <c r="G549" s="6" t="s">
        <v>126</v>
      </c>
      <c r="H549" s="6" t="s">
        <v>127</v>
      </c>
      <c r="I549" s="6" t="s">
        <v>127</v>
      </c>
      <c r="J549" s="7">
        <v>43845.916666666664</v>
      </c>
      <c r="K549" s="7">
        <v>43846.916655092595</v>
      </c>
      <c r="L549" s="6" t="s">
        <v>18</v>
      </c>
      <c r="M549" s="6" t="s">
        <v>876</v>
      </c>
      <c r="N549" s="6" t="s">
        <v>18</v>
      </c>
      <c r="O549" s="6" t="s">
        <v>841</v>
      </c>
      <c r="P549" s="13">
        <v>1.3660000000000001</v>
      </c>
      <c r="Q549" s="6" t="s">
        <v>130</v>
      </c>
      <c r="R549" s="6" t="s">
        <v>26</v>
      </c>
      <c r="S549" s="8">
        <v>43850.016180555554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40</v>
      </c>
      <c r="F550" s="6" t="s">
        <v>18</v>
      </c>
      <c r="G550" s="6" t="s">
        <v>84</v>
      </c>
      <c r="H550" s="6" t="s">
        <v>85</v>
      </c>
      <c r="I550" s="6" t="s">
        <v>85</v>
      </c>
      <c r="J550" s="7">
        <v>43845.916666666664</v>
      </c>
      <c r="K550" s="7">
        <v>43846.916655092595</v>
      </c>
      <c r="L550" s="6" t="s">
        <v>18</v>
      </c>
      <c r="M550" s="6" t="s">
        <v>877</v>
      </c>
      <c r="N550" s="6" t="s">
        <v>18</v>
      </c>
      <c r="O550" s="6" t="s">
        <v>878</v>
      </c>
      <c r="P550" s="13">
        <v>212.59399999999999</v>
      </c>
      <c r="Q550" s="6" t="s">
        <v>879</v>
      </c>
      <c r="R550" s="6" t="s">
        <v>37</v>
      </c>
      <c r="S550" s="8">
        <v>43850.497743055559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551</v>
      </c>
      <c r="F551" s="6" t="s">
        <v>18</v>
      </c>
      <c r="G551" s="6" t="s">
        <v>552</v>
      </c>
      <c r="H551" s="6" t="s">
        <v>553</v>
      </c>
      <c r="I551" s="6" t="s">
        <v>553</v>
      </c>
      <c r="J551" s="7">
        <v>43845.916666666664</v>
      </c>
      <c r="K551" s="7">
        <v>43846.916655092595</v>
      </c>
      <c r="L551" s="6" t="s">
        <v>18</v>
      </c>
      <c r="M551" s="6" t="s">
        <v>880</v>
      </c>
      <c r="N551" s="6" t="s">
        <v>18</v>
      </c>
      <c r="O551" s="6" t="s">
        <v>842</v>
      </c>
      <c r="P551" s="13">
        <v>44.151000000000003</v>
      </c>
      <c r="Q551" s="6" t="s">
        <v>556</v>
      </c>
      <c r="R551" s="6" t="s">
        <v>163</v>
      </c>
      <c r="S551" s="8">
        <v>43853.458622685182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264</v>
      </c>
      <c r="F552" s="6" t="s">
        <v>18</v>
      </c>
      <c r="G552" s="6" t="s">
        <v>460</v>
      </c>
      <c r="H552" s="6" t="s">
        <v>266</v>
      </c>
      <c r="I552" s="6" t="s">
        <v>266</v>
      </c>
      <c r="J552" s="7">
        <v>43845.916666666664</v>
      </c>
      <c r="K552" s="7">
        <v>43846.298611111109</v>
      </c>
      <c r="L552" s="6" t="s">
        <v>18</v>
      </c>
      <c r="M552" s="6" t="s">
        <v>421</v>
      </c>
      <c r="N552" s="6" t="s">
        <v>18</v>
      </c>
      <c r="O552" s="6" t="s">
        <v>881</v>
      </c>
      <c r="P552" s="13">
        <v>26.866</v>
      </c>
      <c r="Q552" s="6" t="s">
        <v>631</v>
      </c>
      <c r="R552" s="6" t="s">
        <v>498</v>
      </c>
      <c r="S552" s="8">
        <v>43846.301145833335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62</v>
      </c>
      <c r="F553" s="6" t="s">
        <v>18</v>
      </c>
      <c r="G553" s="6" t="s">
        <v>346</v>
      </c>
      <c r="H553" s="6" t="s">
        <v>64</v>
      </c>
      <c r="I553" s="6" t="s">
        <v>64</v>
      </c>
      <c r="J553" s="7">
        <v>43845.916666666664</v>
      </c>
      <c r="K553" s="7">
        <v>43846.916655092595</v>
      </c>
      <c r="L553" s="6" t="s">
        <v>18</v>
      </c>
      <c r="M553" s="6" t="s">
        <v>882</v>
      </c>
      <c r="N553" s="6" t="s">
        <v>18</v>
      </c>
      <c r="O553" s="6" t="s">
        <v>843</v>
      </c>
      <c r="P553" s="13">
        <v>41.652000000000001</v>
      </c>
      <c r="Q553" s="6" t="s">
        <v>349</v>
      </c>
      <c r="R553" s="6" t="s">
        <v>37</v>
      </c>
      <c r="S553" s="8">
        <v>43853.368252314816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55</v>
      </c>
      <c r="F554" s="6" t="s">
        <v>18</v>
      </c>
      <c r="G554" s="6" t="s">
        <v>582</v>
      </c>
      <c r="H554" s="6" t="s">
        <v>57</v>
      </c>
      <c r="I554" s="6" t="s">
        <v>57</v>
      </c>
      <c r="J554" s="7">
        <v>43845.916666666664</v>
      </c>
      <c r="K554" s="7">
        <v>43846.583333333336</v>
      </c>
      <c r="L554" s="6" t="s">
        <v>18</v>
      </c>
      <c r="M554" s="6" t="s">
        <v>883</v>
      </c>
      <c r="N554" s="6" t="s">
        <v>18</v>
      </c>
      <c r="O554" s="6" t="s">
        <v>884</v>
      </c>
      <c r="P554" s="13">
        <v>141.76900000000001</v>
      </c>
      <c r="Q554" s="6" t="s">
        <v>585</v>
      </c>
      <c r="R554" s="6" t="s">
        <v>26</v>
      </c>
      <c r="S554" s="8">
        <v>43846.603506944448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68</v>
      </c>
      <c r="F555" s="6" t="s">
        <v>18</v>
      </c>
      <c r="G555" s="6" t="s">
        <v>234</v>
      </c>
      <c r="H555" s="6" t="s">
        <v>70</v>
      </c>
      <c r="I555" s="6" t="s">
        <v>70</v>
      </c>
      <c r="J555" s="7">
        <v>43845.916666666664</v>
      </c>
      <c r="K555" s="7">
        <v>43846.276388888888</v>
      </c>
      <c r="L555" s="6" t="s">
        <v>18</v>
      </c>
      <c r="M555" s="6" t="s">
        <v>885</v>
      </c>
      <c r="N555" s="6" t="s">
        <v>18</v>
      </c>
      <c r="O555" s="6" t="s">
        <v>886</v>
      </c>
      <c r="P555" s="13">
        <v>2026.9459999999999</v>
      </c>
      <c r="Q555" s="6" t="s">
        <v>887</v>
      </c>
      <c r="R555" s="6" t="s">
        <v>37</v>
      </c>
      <c r="S555" s="8">
        <v>43846.407129629632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77</v>
      </c>
      <c r="F556" s="6" t="s">
        <v>18</v>
      </c>
      <c r="G556" s="6" t="s">
        <v>280</v>
      </c>
      <c r="H556" s="6" t="s">
        <v>79</v>
      </c>
      <c r="I556" s="6" t="s">
        <v>79</v>
      </c>
      <c r="J556" s="7">
        <v>43845.916666666664</v>
      </c>
      <c r="K556" s="7">
        <v>43846.297222222223</v>
      </c>
      <c r="L556" s="6" t="s">
        <v>18</v>
      </c>
      <c r="M556" s="6" t="s">
        <v>888</v>
      </c>
      <c r="N556" s="6" t="s">
        <v>18</v>
      </c>
      <c r="O556" s="6" t="s">
        <v>889</v>
      </c>
      <c r="P556" s="13">
        <v>193.34399999999999</v>
      </c>
      <c r="Q556" s="6" t="s">
        <v>890</v>
      </c>
      <c r="R556" s="6" t="s">
        <v>498</v>
      </c>
      <c r="S556" s="8">
        <v>43846.302581018521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40</v>
      </c>
      <c r="F557" s="6" t="s">
        <v>18</v>
      </c>
      <c r="G557" s="6" t="s">
        <v>41</v>
      </c>
      <c r="H557" s="6" t="s">
        <v>42</v>
      </c>
      <c r="I557" s="6" t="s">
        <v>42</v>
      </c>
      <c r="J557" s="7">
        <v>43845.916666666664</v>
      </c>
      <c r="K557" s="7">
        <v>43846.715277777781</v>
      </c>
      <c r="L557" s="6" t="s">
        <v>18</v>
      </c>
      <c r="M557" s="6" t="s">
        <v>891</v>
      </c>
      <c r="N557" s="6" t="s">
        <v>18</v>
      </c>
      <c r="O557" s="6" t="s">
        <v>892</v>
      </c>
      <c r="P557" s="13">
        <v>3092.95</v>
      </c>
      <c r="Q557" s="6" t="s">
        <v>893</v>
      </c>
      <c r="R557" s="6" t="s">
        <v>37</v>
      </c>
      <c r="S557" s="8">
        <v>43847.36078703704</v>
      </c>
    </row>
    <row r="558" spans="2:19" x14ac:dyDescent="0.25">
      <c r="B558" s="5" t="s">
        <v>18</v>
      </c>
      <c r="C558" s="6" t="s">
        <v>112</v>
      </c>
      <c r="D558" s="6" t="s">
        <v>20</v>
      </c>
      <c r="E558" s="6" t="s">
        <v>113</v>
      </c>
      <c r="F558" s="6" t="s">
        <v>18</v>
      </c>
      <c r="G558" s="6" t="s">
        <v>114</v>
      </c>
      <c r="H558" s="6" t="s">
        <v>115</v>
      </c>
      <c r="I558" s="6" t="s">
        <v>115</v>
      </c>
      <c r="J558" s="7">
        <v>43845.916666666664</v>
      </c>
      <c r="K558" s="7">
        <v>43846.916655092595</v>
      </c>
      <c r="L558" s="6" t="s">
        <v>18</v>
      </c>
      <c r="M558" s="6" t="s">
        <v>894</v>
      </c>
      <c r="N558" s="6" t="s">
        <v>18</v>
      </c>
      <c r="O558" s="6" t="s">
        <v>862</v>
      </c>
      <c r="P558" s="13">
        <v>170.35499999999999</v>
      </c>
      <c r="Q558" s="6" t="s">
        <v>895</v>
      </c>
      <c r="R558" s="6" t="s">
        <v>37</v>
      </c>
      <c r="S558" s="8">
        <v>43909.366608796299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40</v>
      </c>
      <c r="F559" s="6" t="s">
        <v>18</v>
      </c>
      <c r="G559" s="6" t="s">
        <v>325</v>
      </c>
      <c r="H559" s="6" t="s">
        <v>42</v>
      </c>
      <c r="I559" s="6" t="s">
        <v>42</v>
      </c>
      <c r="J559" s="7">
        <v>43845.916666666664</v>
      </c>
      <c r="K559" s="7">
        <v>43846.715277777781</v>
      </c>
      <c r="L559" s="6" t="s">
        <v>18</v>
      </c>
      <c r="M559" s="6" t="s">
        <v>896</v>
      </c>
      <c r="N559" s="6" t="s">
        <v>18</v>
      </c>
      <c r="O559" s="6" t="s">
        <v>897</v>
      </c>
      <c r="P559" s="13">
        <v>1476.6590000000001</v>
      </c>
      <c r="Q559" s="6" t="s">
        <v>898</v>
      </c>
      <c r="R559" s="6" t="s">
        <v>37</v>
      </c>
      <c r="S559" s="8">
        <v>43847.3747337963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27</v>
      </c>
      <c r="F560" s="6" t="s">
        <v>18</v>
      </c>
      <c r="G560" s="6" t="s">
        <v>28</v>
      </c>
      <c r="H560" s="6" t="s">
        <v>29</v>
      </c>
      <c r="I560" s="6" t="s">
        <v>29</v>
      </c>
      <c r="J560" s="7">
        <v>43845.916666666664</v>
      </c>
      <c r="K560" s="7">
        <v>43846.387499999997</v>
      </c>
      <c r="L560" s="6" t="s">
        <v>18</v>
      </c>
      <c r="M560" s="6" t="s">
        <v>899</v>
      </c>
      <c r="N560" s="6" t="s">
        <v>18</v>
      </c>
      <c r="O560" s="6" t="s">
        <v>900</v>
      </c>
      <c r="P560" s="13">
        <v>678.52</v>
      </c>
      <c r="Q560" s="6" t="s">
        <v>254</v>
      </c>
      <c r="R560" s="6" t="s">
        <v>131</v>
      </c>
      <c r="S560" s="8">
        <v>43847.352094907408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38</v>
      </c>
      <c r="F561" s="6" t="s">
        <v>18</v>
      </c>
      <c r="G561" s="6" t="s">
        <v>28</v>
      </c>
      <c r="H561" s="6" t="s">
        <v>29</v>
      </c>
      <c r="I561" s="6" t="s">
        <v>29</v>
      </c>
      <c r="J561" s="7">
        <v>43845.916666666664</v>
      </c>
      <c r="K561" s="7">
        <v>43846.387499999997</v>
      </c>
      <c r="L561" s="6" t="s">
        <v>18</v>
      </c>
      <c r="M561" s="6" t="s">
        <v>899</v>
      </c>
      <c r="N561" s="6" t="s">
        <v>18</v>
      </c>
      <c r="O561" s="6" t="s">
        <v>900</v>
      </c>
      <c r="P561" s="13">
        <v>88.581999999999994</v>
      </c>
      <c r="Q561" s="6" t="s">
        <v>39</v>
      </c>
      <c r="R561" s="6" t="s">
        <v>37</v>
      </c>
      <c r="S561" s="8">
        <v>43847.375439814816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33</v>
      </c>
      <c r="F562" s="6" t="s">
        <v>18</v>
      </c>
      <c r="G562" s="6" t="s">
        <v>28</v>
      </c>
      <c r="H562" s="6" t="s">
        <v>29</v>
      </c>
      <c r="I562" s="6" t="s">
        <v>29</v>
      </c>
      <c r="J562" s="7">
        <v>43845.916666666664</v>
      </c>
      <c r="K562" s="7">
        <v>43846.387499999997</v>
      </c>
      <c r="L562" s="6" t="s">
        <v>18</v>
      </c>
      <c r="M562" s="6" t="s">
        <v>899</v>
      </c>
      <c r="N562" s="6" t="s">
        <v>18</v>
      </c>
      <c r="O562" s="6" t="s">
        <v>900</v>
      </c>
      <c r="P562" s="13">
        <v>120.878</v>
      </c>
      <c r="Q562" s="6" t="s">
        <v>869</v>
      </c>
      <c r="R562" s="6" t="s">
        <v>37</v>
      </c>
      <c r="S562" s="8">
        <v>43847.375555555554</v>
      </c>
    </row>
    <row r="563" spans="2:19" x14ac:dyDescent="0.25">
      <c r="B563" s="5" t="s">
        <v>18</v>
      </c>
      <c r="C563" s="6" t="s">
        <v>112</v>
      </c>
      <c r="D563" s="6" t="s">
        <v>20</v>
      </c>
      <c r="E563" s="6" t="s">
        <v>164</v>
      </c>
      <c r="F563" s="6" t="s">
        <v>18</v>
      </c>
      <c r="G563" s="6" t="s">
        <v>165</v>
      </c>
      <c r="H563" s="6" t="s">
        <v>166</v>
      </c>
      <c r="I563" s="6" t="s">
        <v>166</v>
      </c>
      <c r="J563" s="7">
        <v>43845.916666666664</v>
      </c>
      <c r="K563" s="7">
        <v>43846.916655092595</v>
      </c>
      <c r="L563" s="6" t="s">
        <v>18</v>
      </c>
      <c r="M563" s="6" t="s">
        <v>901</v>
      </c>
      <c r="N563" s="6" t="s">
        <v>18</v>
      </c>
      <c r="O563" s="6" t="s">
        <v>902</v>
      </c>
      <c r="P563" s="13">
        <v>435.447</v>
      </c>
      <c r="Q563" s="6" t="s">
        <v>169</v>
      </c>
      <c r="R563" s="6" t="s">
        <v>131</v>
      </c>
      <c r="S563" s="8">
        <v>43847.356342592589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170</v>
      </c>
      <c r="F564" s="6" t="s">
        <v>18</v>
      </c>
      <c r="G564" s="6">
        <v>3350</v>
      </c>
      <c r="H564" s="6" t="s">
        <v>22</v>
      </c>
      <c r="I564" s="6" t="s">
        <v>22</v>
      </c>
      <c r="J564" s="7">
        <v>43845.916666666664</v>
      </c>
      <c r="K564" s="7">
        <v>43846.916655092595</v>
      </c>
      <c r="L564" s="6" t="s">
        <v>18</v>
      </c>
      <c r="M564" s="6" t="s">
        <v>18</v>
      </c>
      <c r="N564" s="6" t="s">
        <v>18</v>
      </c>
      <c r="O564" s="6" t="s">
        <v>18</v>
      </c>
      <c r="P564" s="13">
        <v>401.839</v>
      </c>
      <c r="Q564" s="6" t="s">
        <v>903</v>
      </c>
      <c r="R564" s="6" t="s">
        <v>172</v>
      </c>
      <c r="S564" s="8">
        <v>43846.949212962965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173</v>
      </c>
      <c r="F565" s="6" t="s">
        <v>18</v>
      </c>
      <c r="G565" s="6" t="s">
        <v>174</v>
      </c>
      <c r="H565" s="6" t="s">
        <v>175</v>
      </c>
      <c r="I565" s="6" t="s">
        <v>175</v>
      </c>
      <c r="J565" s="7">
        <v>43845.916666666664</v>
      </c>
      <c r="K565" s="7">
        <v>43846.916655092595</v>
      </c>
      <c r="L565" s="6" t="s">
        <v>18</v>
      </c>
      <c r="M565" s="6" t="s">
        <v>18</v>
      </c>
      <c r="N565" s="6" t="s">
        <v>18</v>
      </c>
      <c r="O565" s="6" t="s">
        <v>18</v>
      </c>
      <c r="P565" s="13">
        <v>1089.3810000000001</v>
      </c>
      <c r="Q565" s="6" t="s">
        <v>176</v>
      </c>
      <c r="R565" s="6" t="s">
        <v>172</v>
      </c>
      <c r="S565" s="8">
        <v>43846.949270833335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177</v>
      </c>
      <c r="F566" s="6" t="s">
        <v>18</v>
      </c>
      <c r="G566" s="6" t="s">
        <v>178</v>
      </c>
      <c r="H566" s="6" t="s">
        <v>179</v>
      </c>
      <c r="I566" s="6" t="s">
        <v>179</v>
      </c>
      <c r="J566" s="7">
        <v>43845.916666666664</v>
      </c>
      <c r="K566" s="7">
        <v>43846.916655092595</v>
      </c>
      <c r="L566" s="6" t="s">
        <v>18</v>
      </c>
      <c r="M566" s="6" t="s">
        <v>18</v>
      </c>
      <c r="N566" s="6" t="s">
        <v>18</v>
      </c>
      <c r="O566" s="6" t="s">
        <v>18</v>
      </c>
      <c r="P566" s="13">
        <v>1125.5740000000001</v>
      </c>
      <c r="Q566" s="6" t="s">
        <v>180</v>
      </c>
      <c r="R566" s="6" t="s">
        <v>172</v>
      </c>
      <c r="S566" s="8">
        <v>43846.949293981481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177</v>
      </c>
      <c r="F567" s="6" t="s">
        <v>18</v>
      </c>
      <c r="G567" s="6" t="s">
        <v>181</v>
      </c>
      <c r="H567" s="6" t="s">
        <v>179</v>
      </c>
      <c r="I567" s="6" t="s">
        <v>179</v>
      </c>
      <c r="J567" s="7">
        <v>43845.916666666664</v>
      </c>
      <c r="K567" s="7">
        <v>43846.916655092595</v>
      </c>
      <c r="L567" s="6" t="s">
        <v>18</v>
      </c>
      <c r="M567" s="6" t="s">
        <v>18</v>
      </c>
      <c r="N567" s="6" t="s">
        <v>18</v>
      </c>
      <c r="O567" s="6" t="s">
        <v>18</v>
      </c>
      <c r="P567" s="13">
        <v>1115.8</v>
      </c>
      <c r="Q567" s="6" t="s">
        <v>182</v>
      </c>
      <c r="R567" s="6" t="s">
        <v>172</v>
      </c>
      <c r="S567" s="8">
        <v>43846.949293981481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183</v>
      </c>
      <c r="F568" s="6" t="s">
        <v>18</v>
      </c>
      <c r="G568" s="6" t="s">
        <v>184</v>
      </c>
      <c r="H568" s="6" t="s">
        <v>185</v>
      </c>
      <c r="I568" s="6" t="s">
        <v>185</v>
      </c>
      <c r="J568" s="7">
        <v>43845.916666666664</v>
      </c>
      <c r="K568" s="7">
        <v>43846.916655092595</v>
      </c>
      <c r="L568" s="6" t="s">
        <v>18</v>
      </c>
      <c r="M568" s="6" t="s">
        <v>18</v>
      </c>
      <c r="N568" s="6" t="s">
        <v>18</v>
      </c>
      <c r="O568" s="6" t="s">
        <v>18</v>
      </c>
      <c r="P568" s="13">
        <v>1105.1869999999999</v>
      </c>
      <c r="Q568" s="6" t="s">
        <v>186</v>
      </c>
      <c r="R568" s="6" t="s">
        <v>172</v>
      </c>
      <c r="S568" s="8">
        <v>43846.949305555558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187</v>
      </c>
      <c r="F569" s="6" t="s">
        <v>18</v>
      </c>
      <c r="G569" s="6" t="s">
        <v>188</v>
      </c>
      <c r="H569" s="6" t="s">
        <v>189</v>
      </c>
      <c r="I569" s="6" t="s">
        <v>189</v>
      </c>
      <c r="J569" s="7">
        <v>43845.916666666664</v>
      </c>
      <c r="K569" s="7">
        <v>43846.916655092595</v>
      </c>
      <c r="L569" s="6" t="s">
        <v>18</v>
      </c>
      <c r="M569" s="6" t="s">
        <v>18</v>
      </c>
      <c r="N569" s="6" t="s">
        <v>18</v>
      </c>
      <c r="O569" s="6" t="s">
        <v>18</v>
      </c>
      <c r="P569" s="13">
        <v>1353.3040000000001</v>
      </c>
      <c r="Q569" s="6" t="s">
        <v>190</v>
      </c>
      <c r="R569" s="6" t="s">
        <v>172</v>
      </c>
      <c r="S569" s="8">
        <v>43846.949317129627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40</v>
      </c>
      <c r="F570" s="6" t="s">
        <v>18</v>
      </c>
      <c r="G570" s="6" t="s">
        <v>41</v>
      </c>
      <c r="H570" s="6" t="s">
        <v>42</v>
      </c>
      <c r="I570" s="6" t="s">
        <v>42</v>
      </c>
      <c r="J570" s="7">
        <v>43845.885416666664</v>
      </c>
      <c r="K570" s="7">
        <v>43845.916655092595</v>
      </c>
      <c r="L570" s="6" t="s">
        <v>18</v>
      </c>
      <c r="M570" s="6" t="s">
        <v>838</v>
      </c>
      <c r="N570" s="6" t="s">
        <v>18</v>
      </c>
      <c r="O570" s="6" t="s">
        <v>891</v>
      </c>
      <c r="P570" s="13">
        <v>99.927000000000007</v>
      </c>
      <c r="Q570" s="6" t="s">
        <v>904</v>
      </c>
      <c r="R570" s="6" t="s">
        <v>37</v>
      </c>
      <c r="S570" s="8">
        <v>43847.36078703704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40</v>
      </c>
      <c r="F571" s="6" t="s">
        <v>18</v>
      </c>
      <c r="G571" s="6" t="s">
        <v>84</v>
      </c>
      <c r="H571" s="6" t="s">
        <v>85</v>
      </c>
      <c r="I571" s="6" t="s">
        <v>85</v>
      </c>
      <c r="J571" s="7">
        <v>43845.885416666664</v>
      </c>
      <c r="K571" s="7">
        <v>43845.916655092595</v>
      </c>
      <c r="L571" s="6" t="s">
        <v>18</v>
      </c>
      <c r="M571" s="6" t="s">
        <v>905</v>
      </c>
      <c r="N571" s="6" t="s">
        <v>18</v>
      </c>
      <c r="O571" s="6" t="s">
        <v>877</v>
      </c>
      <c r="P571" s="13">
        <v>45.656999999999996</v>
      </c>
      <c r="Q571" s="6" t="s">
        <v>142</v>
      </c>
      <c r="R571" s="6" t="s">
        <v>26</v>
      </c>
      <c r="S571" s="8">
        <v>43846.687152777777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40</v>
      </c>
      <c r="F572" s="6" t="s">
        <v>18</v>
      </c>
      <c r="G572" s="6" t="s">
        <v>325</v>
      </c>
      <c r="H572" s="6" t="s">
        <v>42</v>
      </c>
      <c r="I572" s="6" t="s">
        <v>42</v>
      </c>
      <c r="J572" s="7">
        <v>43845.885416666664</v>
      </c>
      <c r="K572" s="7">
        <v>43845.916655092595</v>
      </c>
      <c r="L572" s="6" t="s">
        <v>18</v>
      </c>
      <c r="M572" s="6" t="s">
        <v>906</v>
      </c>
      <c r="N572" s="6" t="s">
        <v>18</v>
      </c>
      <c r="O572" s="6" t="s">
        <v>896</v>
      </c>
      <c r="P572" s="13">
        <v>61.591999999999999</v>
      </c>
      <c r="Q572" s="6" t="s">
        <v>315</v>
      </c>
      <c r="R572" s="6" t="s">
        <v>37</v>
      </c>
      <c r="S572" s="8">
        <v>43846.42460648148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77</v>
      </c>
      <c r="F573" s="6" t="s">
        <v>18</v>
      </c>
      <c r="G573" s="6" t="s">
        <v>280</v>
      </c>
      <c r="H573" s="6" t="s">
        <v>79</v>
      </c>
      <c r="I573" s="6" t="s">
        <v>79</v>
      </c>
      <c r="J573" s="7">
        <v>43845.774305555555</v>
      </c>
      <c r="K573" s="7">
        <v>43845.916655092595</v>
      </c>
      <c r="L573" s="6" t="s">
        <v>18</v>
      </c>
      <c r="M573" s="6" t="s">
        <v>907</v>
      </c>
      <c r="N573" s="6" t="s">
        <v>18</v>
      </c>
      <c r="O573" s="6" t="s">
        <v>888</v>
      </c>
      <c r="P573" s="13">
        <v>58.171999999999997</v>
      </c>
      <c r="Q573" s="6" t="s">
        <v>890</v>
      </c>
      <c r="R573" s="6" t="s">
        <v>498</v>
      </c>
      <c r="S573" s="8">
        <v>43846.302581018521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68</v>
      </c>
      <c r="F574" s="6" t="s">
        <v>18</v>
      </c>
      <c r="G574" s="6" t="s">
        <v>234</v>
      </c>
      <c r="H574" s="6" t="s">
        <v>70</v>
      </c>
      <c r="I574" s="6" t="s">
        <v>70</v>
      </c>
      <c r="J574" s="7">
        <v>43845.461805555555</v>
      </c>
      <c r="K574" s="7">
        <v>43845.916655092595</v>
      </c>
      <c r="L574" s="6" t="s">
        <v>18</v>
      </c>
      <c r="M574" s="6" t="s">
        <v>908</v>
      </c>
      <c r="N574" s="6" t="s">
        <v>18</v>
      </c>
      <c r="O574" s="6" t="s">
        <v>885</v>
      </c>
      <c r="P574" s="13">
        <v>2514.2739999999999</v>
      </c>
      <c r="Q574" s="6" t="s">
        <v>887</v>
      </c>
      <c r="R574" s="6" t="s">
        <v>37</v>
      </c>
      <c r="S574" s="8">
        <v>43846.407129629632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55</v>
      </c>
      <c r="F575" s="6" t="s">
        <v>18</v>
      </c>
      <c r="G575" s="6" t="s">
        <v>582</v>
      </c>
      <c r="H575" s="6" t="s">
        <v>57</v>
      </c>
      <c r="I575" s="6" t="s">
        <v>57</v>
      </c>
      <c r="J575" s="7">
        <v>43845.413194444445</v>
      </c>
      <c r="K575" s="7">
        <v>43845.916655092595</v>
      </c>
      <c r="L575" s="6" t="s">
        <v>18</v>
      </c>
      <c r="M575" s="6" t="s">
        <v>909</v>
      </c>
      <c r="N575" s="6" t="s">
        <v>18</v>
      </c>
      <c r="O575" s="6" t="s">
        <v>883</v>
      </c>
      <c r="P575" s="13">
        <v>93.808999999999997</v>
      </c>
      <c r="Q575" s="6" t="s">
        <v>323</v>
      </c>
      <c r="R575" s="6" t="s">
        <v>26</v>
      </c>
      <c r="S575" s="8">
        <v>43846.603506944448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62</v>
      </c>
      <c r="F576" s="6" t="s">
        <v>18</v>
      </c>
      <c r="G576" s="6" t="s">
        <v>346</v>
      </c>
      <c r="H576" s="6" t="s">
        <v>64</v>
      </c>
      <c r="I576" s="6" t="s">
        <v>64</v>
      </c>
      <c r="J576" s="7">
        <v>43845.3</v>
      </c>
      <c r="K576" s="7">
        <v>43845.916655092595</v>
      </c>
      <c r="L576" s="6" t="s">
        <v>18</v>
      </c>
      <c r="M576" s="6" t="s">
        <v>910</v>
      </c>
      <c r="N576" s="6" t="s">
        <v>18</v>
      </c>
      <c r="O576" s="6" t="s">
        <v>882</v>
      </c>
      <c r="P576" s="13">
        <v>25.091000000000001</v>
      </c>
      <c r="Q576" s="6" t="s">
        <v>349</v>
      </c>
      <c r="R576" s="6" t="s">
        <v>37</v>
      </c>
      <c r="S576" s="8">
        <v>43853.368252314816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33</v>
      </c>
      <c r="F577" s="6" t="s">
        <v>18</v>
      </c>
      <c r="G577" s="6" t="s">
        <v>150</v>
      </c>
      <c r="H577" s="6" t="s">
        <v>29</v>
      </c>
      <c r="I577" s="6" t="s">
        <v>29</v>
      </c>
      <c r="J577" s="7">
        <v>43845.194444444445</v>
      </c>
      <c r="K577" s="7">
        <v>43845.916655092595</v>
      </c>
      <c r="L577" s="6" t="s">
        <v>18</v>
      </c>
      <c r="M577" s="6" t="s">
        <v>284</v>
      </c>
      <c r="N577" s="6" t="s">
        <v>18</v>
      </c>
      <c r="O577" s="6" t="s">
        <v>911</v>
      </c>
      <c r="P577" s="13">
        <v>193.208</v>
      </c>
      <c r="Q577" s="6" t="s">
        <v>735</v>
      </c>
      <c r="R577" s="6" t="s">
        <v>37</v>
      </c>
      <c r="S577" s="8">
        <v>43846.417372685188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27</v>
      </c>
      <c r="F578" s="6" t="s">
        <v>18</v>
      </c>
      <c r="G578" s="6" t="s">
        <v>150</v>
      </c>
      <c r="H578" s="6" t="s">
        <v>29</v>
      </c>
      <c r="I578" s="6" t="s">
        <v>29</v>
      </c>
      <c r="J578" s="7">
        <v>43845.194444444445</v>
      </c>
      <c r="K578" s="7">
        <v>43845.916655092595</v>
      </c>
      <c r="L578" s="6" t="s">
        <v>18</v>
      </c>
      <c r="M578" s="6" t="s">
        <v>284</v>
      </c>
      <c r="N578" s="6" t="s">
        <v>18</v>
      </c>
      <c r="O578" s="6" t="s">
        <v>911</v>
      </c>
      <c r="P578" s="13">
        <v>1047.425</v>
      </c>
      <c r="Q578" s="6" t="s">
        <v>644</v>
      </c>
      <c r="R578" s="6" t="s">
        <v>37</v>
      </c>
      <c r="S578" s="8">
        <v>43846.418078703704</v>
      </c>
    </row>
    <row r="579" spans="2:19" x14ac:dyDescent="0.25">
      <c r="B579" s="5" t="s">
        <v>18</v>
      </c>
      <c r="C579" s="6" t="s">
        <v>112</v>
      </c>
      <c r="D579" s="6" t="s">
        <v>20</v>
      </c>
      <c r="E579" s="6" t="s">
        <v>38</v>
      </c>
      <c r="F579" s="6" t="s">
        <v>18</v>
      </c>
      <c r="G579" s="6" t="s">
        <v>150</v>
      </c>
      <c r="H579" s="6" t="s">
        <v>29</v>
      </c>
      <c r="I579" s="6" t="s">
        <v>29</v>
      </c>
      <c r="J579" s="7">
        <v>43845.194444444445</v>
      </c>
      <c r="K579" s="7">
        <v>43845.916655092595</v>
      </c>
      <c r="L579" s="6" t="s">
        <v>18</v>
      </c>
      <c r="M579" s="6" t="s">
        <v>284</v>
      </c>
      <c r="N579" s="6" t="s">
        <v>18</v>
      </c>
      <c r="O579" s="6" t="s">
        <v>911</v>
      </c>
      <c r="P579" s="13">
        <v>136.22999999999999</v>
      </c>
      <c r="Q579" s="6" t="s">
        <v>644</v>
      </c>
      <c r="R579" s="6" t="s">
        <v>37</v>
      </c>
      <c r="S579" s="8">
        <v>43846.417592592596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40</v>
      </c>
      <c r="F580" s="6" t="s">
        <v>18</v>
      </c>
      <c r="G580" s="6" t="s">
        <v>50</v>
      </c>
      <c r="H580" s="6" t="s">
        <v>51</v>
      </c>
      <c r="I580" s="6" t="s">
        <v>51</v>
      </c>
      <c r="J580" s="7">
        <v>43845.169444444444</v>
      </c>
      <c r="K580" s="7">
        <v>43845.885416666664</v>
      </c>
      <c r="L580" s="6" t="s">
        <v>18</v>
      </c>
      <c r="M580" s="6" t="s">
        <v>912</v>
      </c>
      <c r="N580" s="6" t="s">
        <v>18</v>
      </c>
      <c r="O580" s="6" t="s">
        <v>913</v>
      </c>
      <c r="P580" s="13">
        <v>1511.2819999999999</v>
      </c>
      <c r="Q580" s="6" t="s">
        <v>914</v>
      </c>
      <c r="R580" s="6" t="s">
        <v>37</v>
      </c>
      <c r="S580" s="8">
        <v>43846.410775462966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77</v>
      </c>
      <c r="F581" s="6" t="s">
        <v>18</v>
      </c>
      <c r="G581" s="6" t="s">
        <v>132</v>
      </c>
      <c r="H581" s="6" t="s">
        <v>79</v>
      </c>
      <c r="I581" s="6" t="s">
        <v>79</v>
      </c>
      <c r="J581" s="7">
        <v>43845.09375</v>
      </c>
      <c r="K581" s="7">
        <v>43845.774305555555</v>
      </c>
      <c r="L581" s="6" t="s">
        <v>18</v>
      </c>
      <c r="M581" s="6" t="s">
        <v>915</v>
      </c>
      <c r="N581" s="6" t="s">
        <v>18</v>
      </c>
      <c r="O581" s="6" t="s">
        <v>568</v>
      </c>
      <c r="P581" s="13">
        <v>272.803</v>
      </c>
      <c r="Q581" s="6" t="s">
        <v>916</v>
      </c>
      <c r="R581" s="6" t="s">
        <v>26</v>
      </c>
      <c r="S581" s="8">
        <v>43845.78402777778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40</v>
      </c>
      <c r="F582" s="6" t="s">
        <v>18</v>
      </c>
      <c r="G582" s="6" t="s">
        <v>46</v>
      </c>
      <c r="H582" s="6" t="s">
        <v>42</v>
      </c>
      <c r="I582" s="6" t="s">
        <v>42</v>
      </c>
      <c r="J582" s="7">
        <v>43845.090277777781</v>
      </c>
      <c r="K582" s="7">
        <v>43845.169444444444</v>
      </c>
      <c r="L582" s="6" t="s">
        <v>18</v>
      </c>
      <c r="M582" s="6" t="s">
        <v>917</v>
      </c>
      <c r="N582" s="6" t="s">
        <v>18</v>
      </c>
      <c r="O582" s="6" t="s">
        <v>918</v>
      </c>
      <c r="P582" s="13">
        <v>387.55200000000002</v>
      </c>
      <c r="Q582" s="6" t="s">
        <v>919</v>
      </c>
      <c r="R582" s="6" t="s">
        <v>37</v>
      </c>
      <c r="S582" s="8">
        <v>43846.424375000002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119</v>
      </c>
      <c r="F583" s="6" t="s">
        <v>18</v>
      </c>
      <c r="G583" s="6" t="s">
        <v>120</v>
      </c>
      <c r="H583" s="6" t="s">
        <v>121</v>
      </c>
      <c r="I583" s="6" t="s">
        <v>121</v>
      </c>
      <c r="J583" s="7">
        <v>43844.916666666664</v>
      </c>
      <c r="K583" s="7">
        <v>43845.916655092595</v>
      </c>
      <c r="L583" s="6" t="s">
        <v>18</v>
      </c>
      <c r="M583" s="6" t="s">
        <v>920</v>
      </c>
      <c r="N583" s="6" t="s">
        <v>18</v>
      </c>
      <c r="O583" s="6" t="s">
        <v>875</v>
      </c>
      <c r="P583" s="13">
        <v>47.12</v>
      </c>
      <c r="Q583" s="6" t="s">
        <v>263</v>
      </c>
      <c r="R583" s="6" t="s">
        <v>83</v>
      </c>
      <c r="S583" s="8">
        <v>43851.047754629632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637</v>
      </c>
      <c r="F584" s="6" t="s">
        <v>18</v>
      </c>
      <c r="G584" s="6" t="s">
        <v>126</v>
      </c>
      <c r="H584" s="6" t="s">
        <v>127</v>
      </c>
      <c r="I584" s="6" t="s">
        <v>127</v>
      </c>
      <c r="J584" s="7">
        <v>43844.916666666664</v>
      </c>
      <c r="K584" s="7">
        <v>43845.916655092595</v>
      </c>
      <c r="L584" s="6" t="s">
        <v>18</v>
      </c>
      <c r="M584" s="6" t="s">
        <v>921</v>
      </c>
      <c r="N584" s="6" t="s">
        <v>18</v>
      </c>
      <c r="O584" s="6" t="s">
        <v>876</v>
      </c>
      <c r="P584" s="13">
        <v>6.0309999999999997</v>
      </c>
      <c r="Q584" s="6" t="s">
        <v>130</v>
      </c>
      <c r="R584" s="6" t="s">
        <v>26</v>
      </c>
      <c r="S584" s="8">
        <v>43850.016180555554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62</v>
      </c>
      <c r="F585" s="6" t="s">
        <v>18</v>
      </c>
      <c r="G585" s="6" t="s">
        <v>238</v>
      </c>
      <c r="H585" s="6" t="s">
        <v>64</v>
      </c>
      <c r="I585" s="6" t="s">
        <v>64</v>
      </c>
      <c r="J585" s="7">
        <v>43844.916666666664</v>
      </c>
      <c r="K585" s="7">
        <v>43845.3</v>
      </c>
      <c r="L585" s="6" t="s">
        <v>18</v>
      </c>
      <c r="M585" s="6" t="s">
        <v>922</v>
      </c>
      <c r="N585" s="6" t="s">
        <v>18</v>
      </c>
      <c r="O585" s="6" t="s">
        <v>923</v>
      </c>
      <c r="P585" s="13">
        <v>25.393999999999998</v>
      </c>
      <c r="Q585" s="6" t="s">
        <v>272</v>
      </c>
      <c r="R585" s="6" t="s">
        <v>498</v>
      </c>
      <c r="S585" s="8">
        <v>43845.321909722225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68</v>
      </c>
      <c r="F586" s="6" t="s">
        <v>18</v>
      </c>
      <c r="G586" s="6" t="s">
        <v>319</v>
      </c>
      <c r="H586" s="6" t="s">
        <v>70</v>
      </c>
      <c r="I586" s="6" t="s">
        <v>70</v>
      </c>
      <c r="J586" s="7">
        <v>43844.916666666664</v>
      </c>
      <c r="K586" s="7">
        <v>43845.461805555555</v>
      </c>
      <c r="L586" s="6" t="s">
        <v>18</v>
      </c>
      <c r="M586" s="6" t="s">
        <v>924</v>
      </c>
      <c r="N586" s="6" t="s">
        <v>18</v>
      </c>
      <c r="O586" s="6" t="s">
        <v>925</v>
      </c>
      <c r="P586" s="13">
        <v>2881.1089999999999</v>
      </c>
      <c r="Q586" s="6" t="s">
        <v>36</v>
      </c>
      <c r="R586" s="6" t="s">
        <v>37</v>
      </c>
      <c r="S586" s="8">
        <v>43847.623206018521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926</v>
      </c>
      <c r="F587" s="6" t="s">
        <v>18</v>
      </c>
      <c r="G587" s="6">
        <v>432</v>
      </c>
      <c r="H587" s="6" t="s">
        <v>927</v>
      </c>
      <c r="I587" s="6" t="s">
        <v>927</v>
      </c>
      <c r="J587" s="7">
        <v>43844.916666666664</v>
      </c>
      <c r="K587" s="7">
        <v>43845.274305555555</v>
      </c>
      <c r="L587" s="6" t="s">
        <v>18</v>
      </c>
      <c r="M587" s="6" t="s">
        <v>928</v>
      </c>
      <c r="N587" s="6" t="s">
        <v>18</v>
      </c>
      <c r="O587" s="6" t="s">
        <v>929</v>
      </c>
      <c r="P587" s="13">
        <v>53.027999999999999</v>
      </c>
      <c r="Q587" s="6" t="s">
        <v>930</v>
      </c>
      <c r="R587" s="6" t="s">
        <v>131</v>
      </c>
      <c r="S587" s="8">
        <v>43845.421805555554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77</v>
      </c>
      <c r="F588" s="6" t="s">
        <v>18</v>
      </c>
      <c r="G588" s="6" t="s">
        <v>280</v>
      </c>
      <c r="H588" s="6" t="s">
        <v>79</v>
      </c>
      <c r="I588" s="6" t="s">
        <v>79</v>
      </c>
      <c r="J588" s="7">
        <v>43844.916666666664</v>
      </c>
      <c r="K588" s="7">
        <v>43845.09375</v>
      </c>
      <c r="L588" s="6" t="s">
        <v>18</v>
      </c>
      <c r="M588" s="6" t="s">
        <v>931</v>
      </c>
      <c r="N588" s="6" t="s">
        <v>18</v>
      </c>
      <c r="O588" s="6" t="s">
        <v>932</v>
      </c>
      <c r="P588" s="13">
        <v>50.698999999999998</v>
      </c>
      <c r="Q588" s="6" t="s">
        <v>82</v>
      </c>
      <c r="R588" s="6" t="s">
        <v>498</v>
      </c>
      <c r="S588" s="8">
        <v>43845.199583333335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27</v>
      </c>
      <c r="F589" s="6" t="s">
        <v>18</v>
      </c>
      <c r="G589" s="6" t="s">
        <v>28</v>
      </c>
      <c r="H589" s="6" t="s">
        <v>29</v>
      </c>
      <c r="I589" s="6" t="s">
        <v>29</v>
      </c>
      <c r="J589" s="7">
        <v>43844.916666666664</v>
      </c>
      <c r="K589" s="7">
        <v>43845.194444444445</v>
      </c>
      <c r="L589" s="6" t="s">
        <v>18</v>
      </c>
      <c r="M589" s="6" t="s">
        <v>933</v>
      </c>
      <c r="N589" s="6" t="s">
        <v>18</v>
      </c>
      <c r="O589" s="6" t="s">
        <v>934</v>
      </c>
      <c r="P589" s="13">
        <v>341.05900000000003</v>
      </c>
      <c r="Q589" s="6" t="s">
        <v>254</v>
      </c>
      <c r="R589" s="6" t="s">
        <v>37</v>
      </c>
      <c r="S589" s="8">
        <v>43847.62877314815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33</v>
      </c>
      <c r="F590" s="6" t="s">
        <v>18</v>
      </c>
      <c r="G590" s="6" t="s">
        <v>28</v>
      </c>
      <c r="H590" s="6" t="s">
        <v>29</v>
      </c>
      <c r="I590" s="6" t="s">
        <v>29</v>
      </c>
      <c r="J590" s="7">
        <v>43844.916666666664</v>
      </c>
      <c r="K590" s="7">
        <v>43845.194444444445</v>
      </c>
      <c r="L590" s="6" t="s">
        <v>18</v>
      </c>
      <c r="M590" s="6" t="s">
        <v>933</v>
      </c>
      <c r="N590" s="6" t="s">
        <v>18</v>
      </c>
      <c r="O590" s="6" t="s">
        <v>934</v>
      </c>
      <c r="P590" s="13">
        <v>68.474000000000004</v>
      </c>
      <c r="Q590" s="6" t="s">
        <v>735</v>
      </c>
      <c r="R590" s="6" t="s">
        <v>37</v>
      </c>
      <c r="S590" s="8">
        <v>43846.419340277775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38</v>
      </c>
      <c r="F591" s="6" t="s">
        <v>18</v>
      </c>
      <c r="G591" s="6" t="s">
        <v>28</v>
      </c>
      <c r="H591" s="6" t="s">
        <v>29</v>
      </c>
      <c r="I591" s="6" t="s">
        <v>29</v>
      </c>
      <c r="J591" s="7">
        <v>43844.916666666664</v>
      </c>
      <c r="K591" s="7">
        <v>43845.194444444445</v>
      </c>
      <c r="L591" s="6" t="s">
        <v>18</v>
      </c>
      <c r="M591" s="6" t="s">
        <v>933</v>
      </c>
      <c r="N591" s="6" t="s">
        <v>18</v>
      </c>
      <c r="O591" s="6" t="s">
        <v>934</v>
      </c>
      <c r="P591" s="13">
        <v>66.155000000000001</v>
      </c>
      <c r="Q591" s="6" t="s">
        <v>39</v>
      </c>
      <c r="R591" s="6" t="s">
        <v>37</v>
      </c>
      <c r="S591" s="8">
        <v>43847.596064814818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40</v>
      </c>
      <c r="F592" s="6" t="s">
        <v>18</v>
      </c>
      <c r="G592" s="6" t="s">
        <v>84</v>
      </c>
      <c r="H592" s="6" t="s">
        <v>85</v>
      </c>
      <c r="I592" s="6" t="s">
        <v>85</v>
      </c>
      <c r="J592" s="7">
        <v>43844.916666666664</v>
      </c>
      <c r="K592" s="7">
        <v>43845.885416666664</v>
      </c>
      <c r="L592" s="6" t="s">
        <v>18</v>
      </c>
      <c r="M592" s="6" t="s">
        <v>935</v>
      </c>
      <c r="N592" s="6" t="s">
        <v>18</v>
      </c>
      <c r="O592" s="6" t="s">
        <v>905</v>
      </c>
      <c r="P592" s="13">
        <v>2868.183</v>
      </c>
      <c r="Q592" s="6" t="s">
        <v>142</v>
      </c>
      <c r="R592" s="6" t="s">
        <v>37</v>
      </c>
      <c r="S592" s="8">
        <v>43850.497743055559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40</v>
      </c>
      <c r="F593" s="6" t="s">
        <v>18</v>
      </c>
      <c r="G593" s="6" t="s">
        <v>46</v>
      </c>
      <c r="H593" s="6" t="s">
        <v>42</v>
      </c>
      <c r="I593" s="6" t="s">
        <v>42</v>
      </c>
      <c r="J593" s="7">
        <v>43844.916666666664</v>
      </c>
      <c r="K593" s="7">
        <v>43845.697916666664</v>
      </c>
      <c r="L593" s="6" t="s">
        <v>18</v>
      </c>
      <c r="M593" s="6" t="s">
        <v>936</v>
      </c>
      <c r="N593" s="6" t="s">
        <v>18</v>
      </c>
      <c r="O593" s="6" t="s">
        <v>937</v>
      </c>
      <c r="P593" s="13">
        <v>1000.282</v>
      </c>
      <c r="Q593" s="6" t="s">
        <v>938</v>
      </c>
      <c r="R593" s="6" t="s">
        <v>37</v>
      </c>
      <c r="S593" s="8">
        <v>43846.409756944442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40</v>
      </c>
      <c r="F594" s="6" t="s">
        <v>18</v>
      </c>
      <c r="G594" s="6" t="s">
        <v>50</v>
      </c>
      <c r="H594" s="6" t="s">
        <v>51</v>
      </c>
      <c r="I594" s="6" t="s">
        <v>51</v>
      </c>
      <c r="J594" s="7">
        <v>43844.916666666664</v>
      </c>
      <c r="K594" s="7">
        <v>43845.090277777781</v>
      </c>
      <c r="L594" s="6" t="s">
        <v>18</v>
      </c>
      <c r="M594" s="6" t="s">
        <v>939</v>
      </c>
      <c r="N594" s="6" t="s">
        <v>18</v>
      </c>
      <c r="O594" s="6" t="s">
        <v>940</v>
      </c>
      <c r="P594" s="13">
        <v>270.34100000000001</v>
      </c>
      <c r="Q594" s="6" t="s">
        <v>941</v>
      </c>
      <c r="R594" s="6" t="s">
        <v>37</v>
      </c>
      <c r="S594" s="8">
        <v>43845.435671296298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678</v>
      </c>
      <c r="F595" s="6" t="s">
        <v>18</v>
      </c>
      <c r="G595" s="6">
        <v>339</v>
      </c>
      <c r="H595" s="6" t="s">
        <v>679</v>
      </c>
      <c r="I595" s="6" t="s">
        <v>679</v>
      </c>
      <c r="J595" s="7">
        <v>43844.916666666664</v>
      </c>
      <c r="K595" s="7">
        <v>43845.260416666664</v>
      </c>
      <c r="L595" s="6" t="s">
        <v>18</v>
      </c>
      <c r="M595" s="6" t="s">
        <v>942</v>
      </c>
      <c r="N595" s="6" t="s">
        <v>18</v>
      </c>
      <c r="O595" s="6" t="s">
        <v>943</v>
      </c>
      <c r="P595" s="13">
        <v>0</v>
      </c>
      <c r="Q595" s="6" t="s">
        <v>682</v>
      </c>
      <c r="R595" s="6" t="s">
        <v>37</v>
      </c>
      <c r="S595" s="8">
        <v>43846.334444444445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551</v>
      </c>
      <c r="F596" s="6" t="s">
        <v>18</v>
      </c>
      <c r="G596" s="6" t="s">
        <v>552</v>
      </c>
      <c r="H596" s="6" t="s">
        <v>553</v>
      </c>
      <c r="I596" s="6" t="s">
        <v>553</v>
      </c>
      <c r="J596" s="7">
        <v>43844.916666666664</v>
      </c>
      <c r="K596" s="7">
        <v>43845.916655092595</v>
      </c>
      <c r="L596" s="6" t="s">
        <v>18</v>
      </c>
      <c r="M596" s="6" t="s">
        <v>944</v>
      </c>
      <c r="N596" s="6" t="s">
        <v>18</v>
      </c>
      <c r="O596" s="6" t="s">
        <v>880</v>
      </c>
      <c r="P596" s="13">
        <v>42.795000000000002</v>
      </c>
      <c r="Q596" s="6" t="s">
        <v>556</v>
      </c>
      <c r="R596" s="6" t="s">
        <v>163</v>
      </c>
      <c r="S596" s="8">
        <v>43853.458622685182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264</v>
      </c>
      <c r="F597" s="6" t="s">
        <v>18</v>
      </c>
      <c r="G597" s="6" t="s">
        <v>460</v>
      </c>
      <c r="H597" s="6" t="s">
        <v>266</v>
      </c>
      <c r="I597" s="6" t="s">
        <v>266</v>
      </c>
      <c r="J597" s="7">
        <v>43844.916666666664</v>
      </c>
      <c r="K597" s="7">
        <v>43845.916655092595</v>
      </c>
      <c r="L597" s="6" t="s">
        <v>18</v>
      </c>
      <c r="M597" s="6" t="s">
        <v>945</v>
      </c>
      <c r="N597" s="6" t="s">
        <v>18</v>
      </c>
      <c r="O597" s="6" t="s">
        <v>421</v>
      </c>
      <c r="P597" s="13">
        <v>88.444000000000003</v>
      </c>
      <c r="Q597" s="6" t="s">
        <v>631</v>
      </c>
      <c r="R597" s="6" t="s">
        <v>498</v>
      </c>
      <c r="S597" s="8">
        <v>43846.301145833335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55</v>
      </c>
      <c r="F598" s="6" t="s">
        <v>18</v>
      </c>
      <c r="G598" s="6" t="s">
        <v>369</v>
      </c>
      <c r="H598" s="6" t="s">
        <v>57</v>
      </c>
      <c r="I598" s="6" t="s">
        <v>57</v>
      </c>
      <c r="J598" s="7">
        <v>43844.916666666664</v>
      </c>
      <c r="K598" s="7">
        <v>43845.413194444445</v>
      </c>
      <c r="L598" s="6" t="s">
        <v>18</v>
      </c>
      <c r="M598" s="6" t="s">
        <v>946</v>
      </c>
      <c r="N598" s="6" t="s">
        <v>18</v>
      </c>
      <c r="O598" s="6" t="s">
        <v>947</v>
      </c>
      <c r="P598" s="13">
        <v>194.48099999999999</v>
      </c>
      <c r="Q598" s="6" t="s">
        <v>948</v>
      </c>
      <c r="R598" s="6" t="s">
        <v>26</v>
      </c>
      <c r="S598" s="8">
        <v>43845.414548611108</v>
      </c>
    </row>
    <row r="599" spans="2:19" x14ac:dyDescent="0.25">
      <c r="B599" s="5" t="s">
        <v>18</v>
      </c>
      <c r="C599" s="6" t="s">
        <v>112</v>
      </c>
      <c r="D599" s="6" t="s">
        <v>20</v>
      </c>
      <c r="E599" s="6" t="s">
        <v>164</v>
      </c>
      <c r="F599" s="6" t="s">
        <v>18</v>
      </c>
      <c r="G599" s="6" t="s">
        <v>165</v>
      </c>
      <c r="H599" s="6" t="s">
        <v>166</v>
      </c>
      <c r="I599" s="6" t="s">
        <v>166</v>
      </c>
      <c r="J599" s="7">
        <v>43844.916666666664</v>
      </c>
      <c r="K599" s="7">
        <v>43845.916655092595</v>
      </c>
      <c r="L599" s="6" t="s">
        <v>18</v>
      </c>
      <c r="M599" s="6" t="s">
        <v>949</v>
      </c>
      <c r="N599" s="6" t="s">
        <v>18</v>
      </c>
      <c r="O599" s="6" t="s">
        <v>901</v>
      </c>
      <c r="P599" s="13">
        <v>422.767</v>
      </c>
      <c r="Q599" s="6" t="s">
        <v>169</v>
      </c>
      <c r="R599" s="6" t="s">
        <v>37</v>
      </c>
      <c r="S599" s="8">
        <v>43846.421550925923</v>
      </c>
    </row>
    <row r="600" spans="2:19" x14ac:dyDescent="0.25">
      <c r="B600" s="5" t="s">
        <v>18</v>
      </c>
      <c r="C600" s="6" t="s">
        <v>112</v>
      </c>
      <c r="D600" s="6" t="s">
        <v>20</v>
      </c>
      <c r="E600" s="6" t="s">
        <v>113</v>
      </c>
      <c r="F600" s="6" t="s">
        <v>18</v>
      </c>
      <c r="G600" s="6" t="s">
        <v>114</v>
      </c>
      <c r="H600" s="6" t="s">
        <v>115</v>
      </c>
      <c r="I600" s="6" t="s">
        <v>115</v>
      </c>
      <c r="J600" s="7">
        <v>43844.916666666664</v>
      </c>
      <c r="K600" s="7">
        <v>43845.916655092595</v>
      </c>
      <c r="L600" s="6" t="s">
        <v>18</v>
      </c>
      <c r="M600" s="6" t="s">
        <v>950</v>
      </c>
      <c r="N600" s="6" t="s">
        <v>18</v>
      </c>
      <c r="O600" s="6" t="s">
        <v>894</v>
      </c>
      <c r="P600" s="13">
        <v>196.55</v>
      </c>
      <c r="Q600" s="6" t="s">
        <v>951</v>
      </c>
      <c r="R600" s="6" t="s">
        <v>37</v>
      </c>
      <c r="S600" s="8">
        <v>43909.366608796299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170</v>
      </c>
      <c r="F601" s="6" t="s">
        <v>18</v>
      </c>
      <c r="G601" s="6">
        <v>3350</v>
      </c>
      <c r="H601" s="6" t="s">
        <v>22</v>
      </c>
      <c r="I601" s="6" t="s">
        <v>22</v>
      </c>
      <c r="J601" s="7">
        <v>43844.916666666664</v>
      </c>
      <c r="K601" s="7">
        <v>43845.916655092595</v>
      </c>
      <c r="L601" s="6" t="s">
        <v>18</v>
      </c>
      <c r="M601" s="6" t="s">
        <v>18</v>
      </c>
      <c r="N601" s="6" t="s">
        <v>18</v>
      </c>
      <c r="O601" s="6" t="s">
        <v>18</v>
      </c>
      <c r="P601" s="13">
        <v>496.67099999999999</v>
      </c>
      <c r="Q601" s="6" t="s">
        <v>952</v>
      </c>
      <c r="R601" s="6" t="s">
        <v>172</v>
      </c>
      <c r="S601" s="8">
        <v>43845.949247685188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173</v>
      </c>
      <c r="F602" s="6" t="s">
        <v>18</v>
      </c>
      <c r="G602" s="6" t="s">
        <v>174</v>
      </c>
      <c r="H602" s="6" t="s">
        <v>175</v>
      </c>
      <c r="I602" s="6" t="s">
        <v>175</v>
      </c>
      <c r="J602" s="7">
        <v>43844.916666666664</v>
      </c>
      <c r="K602" s="7">
        <v>43845.916655092595</v>
      </c>
      <c r="L602" s="6" t="s">
        <v>18</v>
      </c>
      <c r="M602" s="6" t="s">
        <v>18</v>
      </c>
      <c r="N602" s="6" t="s">
        <v>18</v>
      </c>
      <c r="O602" s="6" t="s">
        <v>18</v>
      </c>
      <c r="P602" s="13">
        <v>1104.6579999999999</v>
      </c>
      <c r="Q602" s="6" t="s">
        <v>176</v>
      </c>
      <c r="R602" s="6" t="s">
        <v>172</v>
      </c>
      <c r="S602" s="8">
        <v>43845.949305555558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177</v>
      </c>
      <c r="F603" s="6" t="s">
        <v>18</v>
      </c>
      <c r="G603" s="6" t="s">
        <v>178</v>
      </c>
      <c r="H603" s="6" t="s">
        <v>179</v>
      </c>
      <c r="I603" s="6" t="s">
        <v>179</v>
      </c>
      <c r="J603" s="7">
        <v>43844.916666666664</v>
      </c>
      <c r="K603" s="7">
        <v>43845.916655092595</v>
      </c>
      <c r="L603" s="6" t="s">
        <v>18</v>
      </c>
      <c r="M603" s="6" t="s">
        <v>18</v>
      </c>
      <c r="N603" s="6" t="s">
        <v>18</v>
      </c>
      <c r="O603" s="6" t="s">
        <v>18</v>
      </c>
      <c r="P603" s="13">
        <v>1058.268</v>
      </c>
      <c r="Q603" s="6" t="s">
        <v>180</v>
      </c>
      <c r="R603" s="6" t="s">
        <v>172</v>
      </c>
      <c r="S603" s="8">
        <v>43845.949340277781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177</v>
      </c>
      <c r="F604" s="6" t="s">
        <v>18</v>
      </c>
      <c r="G604" s="6" t="s">
        <v>181</v>
      </c>
      <c r="H604" s="6" t="s">
        <v>179</v>
      </c>
      <c r="I604" s="6" t="s">
        <v>179</v>
      </c>
      <c r="J604" s="7">
        <v>43844.916666666664</v>
      </c>
      <c r="K604" s="7">
        <v>43845.916655092595</v>
      </c>
      <c r="L604" s="6" t="s">
        <v>18</v>
      </c>
      <c r="M604" s="6" t="s">
        <v>18</v>
      </c>
      <c r="N604" s="6" t="s">
        <v>18</v>
      </c>
      <c r="O604" s="6" t="s">
        <v>18</v>
      </c>
      <c r="P604" s="13">
        <v>1087.345</v>
      </c>
      <c r="Q604" s="6" t="s">
        <v>182</v>
      </c>
      <c r="R604" s="6" t="s">
        <v>172</v>
      </c>
      <c r="S604" s="8">
        <v>43845.949340277781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183</v>
      </c>
      <c r="F605" s="6" t="s">
        <v>18</v>
      </c>
      <c r="G605" s="6" t="s">
        <v>184</v>
      </c>
      <c r="H605" s="6" t="s">
        <v>185</v>
      </c>
      <c r="I605" s="6" t="s">
        <v>185</v>
      </c>
      <c r="J605" s="7">
        <v>43844.916666666664</v>
      </c>
      <c r="K605" s="7">
        <v>43845.916655092595</v>
      </c>
      <c r="L605" s="6" t="s">
        <v>18</v>
      </c>
      <c r="M605" s="6" t="s">
        <v>18</v>
      </c>
      <c r="N605" s="6" t="s">
        <v>18</v>
      </c>
      <c r="O605" s="6" t="s">
        <v>18</v>
      </c>
      <c r="P605" s="13">
        <v>1259.2380000000001</v>
      </c>
      <c r="Q605" s="6" t="s">
        <v>186</v>
      </c>
      <c r="R605" s="6" t="s">
        <v>172</v>
      </c>
      <c r="S605" s="8">
        <v>43845.949363425927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187</v>
      </c>
      <c r="F606" s="6" t="s">
        <v>18</v>
      </c>
      <c r="G606" s="6" t="s">
        <v>188</v>
      </c>
      <c r="H606" s="6" t="s">
        <v>189</v>
      </c>
      <c r="I606" s="6" t="s">
        <v>189</v>
      </c>
      <c r="J606" s="7">
        <v>43844.916666666664</v>
      </c>
      <c r="K606" s="7">
        <v>43845.916655092595</v>
      </c>
      <c r="L606" s="6" t="s">
        <v>18</v>
      </c>
      <c r="M606" s="6" t="s">
        <v>18</v>
      </c>
      <c r="N606" s="6" t="s">
        <v>18</v>
      </c>
      <c r="O606" s="6" t="s">
        <v>18</v>
      </c>
      <c r="P606" s="13">
        <v>1513.0039999999999</v>
      </c>
      <c r="Q606" s="6" t="s">
        <v>190</v>
      </c>
      <c r="R606" s="6" t="s">
        <v>172</v>
      </c>
      <c r="S606" s="8">
        <v>43845.949363425927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55</v>
      </c>
      <c r="F607" s="6" t="s">
        <v>18</v>
      </c>
      <c r="G607" s="6" t="s">
        <v>369</v>
      </c>
      <c r="H607" s="6" t="s">
        <v>57</v>
      </c>
      <c r="I607" s="6" t="s">
        <v>57</v>
      </c>
      <c r="J607" s="7">
        <v>43844.802777777775</v>
      </c>
      <c r="K607" s="7">
        <v>43844.916655092595</v>
      </c>
      <c r="L607" s="6" t="s">
        <v>18</v>
      </c>
      <c r="M607" s="6" t="s">
        <v>953</v>
      </c>
      <c r="N607" s="6" t="s">
        <v>18</v>
      </c>
      <c r="O607" s="6" t="s">
        <v>946</v>
      </c>
      <c r="P607" s="13">
        <v>42.456000000000003</v>
      </c>
      <c r="Q607" s="6" t="s">
        <v>948</v>
      </c>
      <c r="R607" s="6" t="s">
        <v>26</v>
      </c>
      <c r="S607" s="8">
        <v>43845.414548611108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551</v>
      </c>
      <c r="F608" s="6" t="s">
        <v>18</v>
      </c>
      <c r="G608" s="6" t="s">
        <v>552</v>
      </c>
      <c r="H608" s="6" t="s">
        <v>553</v>
      </c>
      <c r="I608" s="6" t="s">
        <v>553</v>
      </c>
      <c r="J608" s="7">
        <v>43844.774305555555</v>
      </c>
      <c r="K608" s="7">
        <v>43844.916655092595</v>
      </c>
      <c r="L608" s="6" t="s">
        <v>18</v>
      </c>
      <c r="M608" s="6" t="s">
        <v>954</v>
      </c>
      <c r="N608" s="6" t="s">
        <v>18</v>
      </c>
      <c r="O608" s="6" t="s">
        <v>944</v>
      </c>
      <c r="P608" s="13">
        <v>5.68</v>
      </c>
      <c r="Q608" s="6" t="s">
        <v>556</v>
      </c>
      <c r="R608" s="6" t="s">
        <v>163</v>
      </c>
      <c r="S608" s="8">
        <v>43853.458622685182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264</v>
      </c>
      <c r="F609" s="6" t="s">
        <v>18</v>
      </c>
      <c r="G609" s="6" t="s">
        <v>460</v>
      </c>
      <c r="H609" s="6" t="s">
        <v>266</v>
      </c>
      <c r="I609" s="6" t="s">
        <v>266</v>
      </c>
      <c r="J609" s="7">
        <v>43844.770856481482</v>
      </c>
      <c r="K609" s="7">
        <v>43844.916655092595</v>
      </c>
      <c r="L609" s="6" t="s">
        <v>18</v>
      </c>
      <c r="M609" s="6" t="s">
        <v>745</v>
      </c>
      <c r="N609" s="6" t="s">
        <v>18</v>
      </c>
      <c r="O609" s="6" t="s">
        <v>945</v>
      </c>
      <c r="P609" s="13">
        <v>18.588999999999999</v>
      </c>
      <c r="Q609" s="6" t="s">
        <v>631</v>
      </c>
      <c r="R609" s="6" t="s">
        <v>498</v>
      </c>
      <c r="S609" s="8">
        <v>43846.301145833335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678</v>
      </c>
      <c r="F610" s="6" t="s">
        <v>18</v>
      </c>
      <c r="G610" s="6">
        <v>339</v>
      </c>
      <c r="H610" s="6" t="s">
        <v>679</v>
      </c>
      <c r="I610" s="6" t="s">
        <v>679</v>
      </c>
      <c r="J610" s="7">
        <v>43844.618055555555</v>
      </c>
      <c r="K610" s="7">
        <v>43844.916655092595</v>
      </c>
      <c r="L610" s="6" t="s">
        <v>18</v>
      </c>
      <c r="M610" s="6" t="s">
        <v>955</v>
      </c>
      <c r="N610" s="6" t="s">
        <v>18</v>
      </c>
      <c r="O610" s="6" t="s">
        <v>942</v>
      </c>
      <c r="P610" s="13">
        <v>0</v>
      </c>
      <c r="Q610" s="6" t="s">
        <v>682</v>
      </c>
      <c r="R610" s="6" t="s">
        <v>37</v>
      </c>
      <c r="S610" s="8">
        <v>43846.334444444445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40</v>
      </c>
      <c r="F611" s="6" t="s">
        <v>18</v>
      </c>
      <c r="G611" s="6" t="s">
        <v>84</v>
      </c>
      <c r="H611" s="6" t="s">
        <v>85</v>
      </c>
      <c r="I611" s="6" t="s">
        <v>85</v>
      </c>
      <c r="J611" s="7">
        <v>43844.506944444445</v>
      </c>
      <c r="K611" s="7">
        <v>43844.916655092595</v>
      </c>
      <c r="L611" s="6" t="s">
        <v>18</v>
      </c>
      <c r="M611" s="6" t="s">
        <v>956</v>
      </c>
      <c r="N611" s="6" t="s">
        <v>18</v>
      </c>
      <c r="O611" s="6" t="s">
        <v>935</v>
      </c>
      <c r="P611" s="13">
        <v>1518.7909999999999</v>
      </c>
      <c r="Q611" s="6" t="s">
        <v>957</v>
      </c>
      <c r="R611" s="6" t="s">
        <v>37</v>
      </c>
      <c r="S611" s="8">
        <v>43850.497743055559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40</v>
      </c>
      <c r="F612" s="6" t="s">
        <v>18</v>
      </c>
      <c r="G612" s="6" t="s">
        <v>46</v>
      </c>
      <c r="H612" s="6" t="s">
        <v>42</v>
      </c>
      <c r="I612" s="6" t="s">
        <v>42</v>
      </c>
      <c r="J612" s="7">
        <v>43844.506944444445</v>
      </c>
      <c r="K612" s="7">
        <v>43844.916655092595</v>
      </c>
      <c r="L612" s="6" t="s">
        <v>18</v>
      </c>
      <c r="M612" s="6" t="s">
        <v>958</v>
      </c>
      <c r="N612" s="6" t="s">
        <v>18</v>
      </c>
      <c r="O612" s="6" t="s">
        <v>936</v>
      </c>
      <c r="P612" s="13">
        <v>654.72500000000002</v>
      </c>
      <c r="Q612" s="6" t="s">
        <v>959</v>
      </c>
      <c r="R612" s="6" t="s">
        <v>37</v>
      </c>
      <c r="S612" s="8">
        <v>43846.409756944442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40</v>
      </c>
      <c r="F613" s="6" t="s">
        <v>18</v>
      </c>
      <c r="G613" s="6" t="s">
        <v>50</v>
      </c>
      <c r="H613" s="6" t="s">
        <v>51</v>
      </c>
      <c r="I613" s="6" t="s">
        <v>51</v>
      </c>
      <c r="J613" s="7">
        <v>43844.506944444445</v>
      </c>
      <c r="K613" s="7">
        <v>43844.916655092595</v>
      </c>
      <c r="L613" s="6" t="s">
        <v>18</v>
      </c>
      <c r="M613" s="6" t="s">
        <v>960</v>
      </c>
      <c r="N613" s="6" t="s">
        <v>18</v>
      </c>
      <c r="O613" s="6" t="s">
        <v>939</v>
      </c>
      <c r="P613" s="13">
        <v>670.10900000000004</v>
      </c>
      <c r="Q613" s="6" t="s">
        <v>938</v>
      </c>
      <c r="R613" s="6" t="s">
        <v>37</v>
      </c>
      <c r="S613" s="8">
        <v>43845.435671296298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77</v>
      </c>
      <c r="F614" s="6" t="s">
        <v>18</v>
      </c>
      <c r="G614" s="6" t="s">
        <v>280</v>
      </c>
      <c r="H614" s="6" t="s">
        <v>79</v>
      </c>
      <c r="I614" s="6" t="s">
        <v>79</v>
      </c>
      <c r="J614" s="7">
        <v>43844.420138888891</v>
      </c>
      <c r="K614" s="7">
        <v>43844.916655092595</v>
      </c>
      <c r="L614" s="6" t="s">
        <v>18</v>
      </c>
      <c r="M614" s="6" t="s">
        <v>961</v>
      </c>
      <c r="N614" s="6" t="s">
        <v>18</v>
      </c>
      <c r="O614" s="6" t="s">
        <v>931</v>
      </c>
      <c r="P614" s="13">
        <v>165.47</v>
      </c>
      <c r="Q614" s="6" t="s">
        <v>82</v>
      </c>
      <c r="R614" s="6" t="s">
        <v>498</v>
      </c>
      <c r="S614" s="8">
        <v>43845.199583333335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27</v>
      </c>
      <c r="F615" s="6" t="s">
        <v>18</v>
      </c>
      <c r="G615" s="6" t="s">
        <v>28</v>
      </c>
      <c r="H615" s="6" t="s">
        <v>29</v>
      </c>
      <c r="I615" s="6" t="s">
        <v>29</v>
      </c>
      <c r="J615" s="7">
        <v>43844.381944444445</v>
      </c>
      <c r="K615" s="7">
        <v>43844.916655092595</v>
      </c>
      <c r="L615" s="6" t="s">
        <v>18</v>
      </c>
      <c r="M615" s="6" t="s">
        <v>962</v>
      </c>
      <c r="N615" s="6" t="s">
        <v>18</v>
      </c>
      <c r="O615" s="6" t="s">
        <v>933</v>
      </c>
      <c r="P615" s="13">
        <v>622.4</v>
      </c>
      <c r="Q615" s="6" t="s">
        <v>254</v>
      </c>
      <c r="R615" s="6" t="s">
        <v>37</v>
      </c>
      <c r="S615" s="8">
        <v>43847.62877314815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33</v>
      </c>
      <c r="F616" s="6" t="s">
        <v>18</v>
      </c>
      <c r="G616" s="6" t="s">
        <v>28</v>
      </c>
      <c r="H616" s="6" t="s">
        <v>29</v>
      </c>
      <c r="I616" s="6" t="s">
        <v>29</v>
      </c>
      <c r="J616" s="7">
        <v>43844.381944444445</v>
      </c>
      <c r="K616" s="7">
        <v>43844.916655092595</v>
      </c>
      <c r="L616" s="6" t="s">
        <v>18</v>
      </c>
      <c r="M616" s="6" t="s">
        <v>962</v>
      </c>
      <c r="N616" s="6" t="s">
        <v>18</v>
      </c>
      <c r="O616" s="6" t="s">
        <v>933</v>
      </c>
      <c r="P616" s="13">
        <v>139.928</v>
      </c>
      <c r="Q616" s="6" t="s">
        <v>963</v>
      </c>
      <c r="R616" s="6" t="s">
        <v>37</v>
      </c>
      <c r="S616" s="8">
        <v>43846.419340277775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38</v>
      </c>
      <c r="F617" s="6" t="s">
        <v>18</v>
      </c>
      <c r="G617" s="6" t="s">
        <v>28</v>
      </c>
      <c r="H617" s="6" t="s">
        <v>29</v>
      </c>
      <c r="I617" s="6" t="s">
        <v>29</v>
      </c>
      <c r="J617" s="7">
        <v>43844.381944444445</v>
      </c>
      <c r="K617" s="7">
        <v>43844.916655092595</v>
      </c>
      <c r="L617" s="6" t="s">
        <v>18</v>
      </c>
      <c r="M617" s="6" t="s">
        <v>962</v>
      </c>
      <c r="N617" s="6" t="s">
        <v>18</v>
      </c>
      <c r="O617" s="6" t="s">
        <v>933</v>
      </c>
      <c r="P617" s="13">
        <v>168.399</v>
      </c>
      <c r="Q617" s="6" t="s">
        <v>39</v>
      </c>
      <c r="R617" s="6" t="s">
        <v>37</v>
      </c>
      <c r="S617" s="8">
        <v>43847.596064814818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33</v>
      </c>
      <c r="F618" s="6" t="s">
        <v>18</v>
      </c>
      <c r="G618" s="6" t="s">
        <v>150</v>
      </c>
      <c r="H618" s="6" t="s">
        <v>29</v>
      </c>
      <c r="I618" s="6" t="s">
        <v>29</v>
      </c>
      <c r="J618" s="7">
        <v>43844.251388888886</v>
      </c>
      <c r="K618" s="7">
        <v>43844.381944444445</v>
      </c>
      <c r="L618" s="6" t="s">
        <v>18</v>
      </c>
      <c r="M618" s="6" t="s">
        <v>964</v>
      </c>
      <c r="N618" s="6" t="s">
        <v>18</v>
      </c>
      <c r="O618" s="6" t="s">
        <v>965</v>
      </c>
      <c r="P618" s="13">
        <v>33.942</v>
      </c>
      <c r="Q618" s="6" t="s">
        <v>963</v>
      </c>
      <c r="R618" s="6" t="s">
        <v>131</v>
      </c>
      <c r="S618" s="8">
        <v>43845.409710648149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38</v>
      </c>
      <c r="F619" s="6" t="s">
        <v>18</v>
      </c>
      <c r="G619" s="6" t="s">
        <v>150</v>
      </c>
      <c r="H619" s="6" t="s">
        <v>29</v>
      </c>
      <c r="I619" s="6" t="s">
        <v>29</v>
      </c>
      <c r="J619" s="7">
        <v>43844.251388888886</v>
      </c>
      <c r="K619" s="7">
        <v>43844.381944444445</v>
      </c>
      <c r="L619" s="6" t="s">
        <v>18</v>
      </c>
      <c r="M619" s="6" t="s">
        <v>964</v>
      </c>
      <c r="N619" s="6" t="s">
        <v>18</v>
      </c>
      <c r="O619" s="6" t="s">
        <v>965</v>
      </c>
      <c r="P619" s="13">
        <v>50.759</v>
      </c>
      <c r="Q619" s="6" t="s">
        <v>644</v>
      </c>
      <c r="R619" s="6" t="s">
        <v>37</v>
      </c>
      <c r="S619" s="8">
        <v>43847.595127314817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55</v>
      </c>
      <c r="F620" s="6" t="s">
        <v>18</v>
      </c>
      <c r="G620" s="6" t="s">
        <v>155</v>
      </c>
      <c r="H620" s="6" t="s">
        <v>57</v>
      </c>
      <c r="I620" s="6" t="s">
        <v>57</v>
      </c>
      <c r="J620" s="7">
        <v>43844.145833333336</v>
      </c>
      <c r="K620" s="7">
        <v>43844.802777777775</v>
      </c>
      <c r="L620" s="6" t="s">
        <v>18</v>
      </c>
      <c r="M620" s="6" t="s">
        <v>966</v>
      </c>
      <c r="N620" s="6" t="s">
        <v>18</v>
      </c>
      <c r="O620" s="6" t="s">
        <v>967</v>
      </c>
      <c r="P620" s="13">
        <v>247.07499999999999</v>
      </c>
      <c r="Q620" s="6" t="s">
        <v>968</v>
      </c>
      <c r="R620" s="6" t="s">
        <v>498</v>
      </c>
      <c r="S620" s="8">
        <v>43844.868726851855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926</v>
      </c>
      <c r="F621" s="6" t="s">
        <v>18</v>
      </c>
      <c r="G621" s="6">
        <v>432</v>
      </c>
      <c r="H621" s="6" t="s">
        <v>927</v>
      </c>
      <c r="I621" s="6" t="s">
        <v>927</v>
      </c>
      <c r="J621" s="7">
        <v>43843.972222222219</v>
      </c>
      <c r="K621" s="7">
        <v>43844.916655092595</v>
      </c>
      <c r="L621" s="6" t="s">
        <v>18</v>
      </c>
      <c r="M621" s="6" t="s">
        <v>969</v>
      </c>
      <c r="N621" s="6" t="s">
        <v>18</v>
      </c>
      <c r="O621" s="6" t="s">
        <v>928</v>
      </c>
      <c r="P621" s="13">
        <v>236.06399999999999</v>
      </c>
      <c r="Q621" s="6" t="s">
        <v>970</v>
      </c>
      <c r="R621" s="6" t="s">
        <v>131</v>
      </c>
      <c r="S621" s="8">
        <v>43845.421805555554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264</v>
      </c>
      <c r="F622" s="6" t="s">
        <v>18</v>
      </c>
      <c r="G622" s="6" t="s">
        <v>416</v>
      </c>
      <c r="H622" s="6" t="s">
        <v>64</v>
      </c>
      <c r="I622" s="6" t="s">
        <v>64</v>
      </c>
      <c r="J622" s="7">
        <v>43843.96875</v>
      </c>
      <c r="K622" s="7">
        <v>43844.770833333336</v>
      </c>
      <c r="L622" s="6" t="s">
        <v>18</v>
      </c>
      <c r="M622" s="6" t="s">
        <v>971</v>
      </c>
      <c r="N622" s="6" t="s">
        <v>18</v>
      </c>
      <c r="O622" s="6" t="s">
        <v>972</v>
      </c>
      <c r="P622" s="13">
        <v>142.422</v>
      </c>
      <c r="Q622" s="6" t="s">
        <v>973</v>
      </c>
      <c r="R622" s="6" t="s">
        <v>37</v>
      </c>
      <c r="S622" s="8">
        <v>43845.51121527778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33</v>
      </c>
      <c r="F623" s="6" t="s">
        <v>18</v>
      </c>
      <c r="G623" s="6">
        <v>363</v>
      </c>
      <c r="H623" s="6" t="s">
        <v>210</v>
      </c>
      <c r="I623" s="6" t="s">
        <v>210</v>
      </c>
      <c r="J623" s="7">
        <v>43843.9375</v>
      </c>
      <c r="K623" s="7">
        <v>43844.251388888886</v>
      </c>
      <c r="L623" s="6" t="s">
        <v>18</v>
      </c>
      <c r="M623" s="6" t="s">
        <v>974</v>
      </c>
      <c r="N623" s="6" t="s">
        <v>18</v>
      </c>
      <c r="O623" s="6" t="s">
        <v>975</v>
      </c>
      <c r="P623" s="13">
        <v>79.394999999999996</v>
      </c>
      <c r="Q623" s="6" t="s">
        <v>963</v>
      </c>
      <c r="R623" s="6" t="s">
        <v>131</v>
      </c>
      <c r="S623" s="8">
        <v>43845.41064814815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119</v>
      </c>
      <c r="F624" s="6" t="s">
        <v>18</v>
      </c>
      <c r="G624" s="6" t="s">
        <v>120</v>
      </c>
      <c r="H624" s="6" t="s">
        <v>121</v>
      </c>
      <c r="I624" s="6" t="s">
        <v>121</v>
      </c>
      <c r="J624" s="7">
        <v>43843.916666666664</v>
      </c>
      <c r="K624" s="7">
        <v>43844.916655092595</v>
      </c>
      <c r="L624" s="6" t="s">
        <v>18</v>
      </c>
      <c r="M624" s="6" t="s">
        <v>976</v>
      </c>
      <c r="N624" s="6" t="s">
        <v>18</v>
      </c>
      <c r="O624" s="6" t="s">
        <v>920</v>
      </c>
      <c r="P624" s="13">
        <v>87.840999999999994</v>
      </c>
      <c r="Q624" s="6" t="s">
        <v>263</v>
      </c>
      <c r="R624" s="6" t="s">
        <v>83</v>
      </c>
      <c r="S624" s="8">
        <v>43851.047754629632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637</v>
      </c>
      <c r="F625" s="6" t="s">
        <v>18</v>
      </c>
      <c r="G625" s="6" t="s">
        <v>126</v>
      </c>
      <c r="H625" s="6" t="s">
        <v>127</v>
      </c>
      <c r="I625" s="6" t="s">
        <v>127</v>
      </c>
      <c r="J625" s="7">
        <v>43843.916666666664</v>
      </c>
      <c r="K625" s="7">
        <v>43844.916655092595</v>
      </c>
      <c r="L625" s="6" t="s">
        <v>18</v>
      </c>
      <c r="M625" s="6" t="s">
        <v>977</v>
      </c>
      <c r="N625" s="6" t="s">
        <v>18</v>
      </c>
      <c r="O625" s="6" t="s">
        <v>921</v>
      </c>
      <c r="P625" s="13">
        <v>4.8040000000000003</v>
      </c>
      <c r="Q625" s="6" t="s">
        <v>130</v>
      </c>
      <c r="R625" s="6" t="s">
        <v>26</v>
      </c>
      <c r="S625" s="8">
        <v>43850.016180555554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62</v>
      </c>
      <c r="F626" s="6" t="s">
        <v>18</v>
      </c>
      <c r="G626" s="6" t="s">
        <v>238</v>
      </c>
      <c r="H626" s="6" t="s">
        <v>64</v>
      </c>
      <c r="I626" s="6" t="s">
        <v>64</v>
      </c>
      <c r="J626" s="7">
        <v>43843.916666666664</v>
      </c>
      <c r="K626" s="7">
        <v>43844.916655092595</v>
      </c>
      <c r="L626" s="6" t="s">
        <v>18</v>
      </c>
      <c r="M626" s="6" t="s">
        <v>978</v>
      </c>
      <c r="N626" s="6" t="s">
        <v>18</v>
      </c>
      <c r="O626" s="6" t="s">
        <v>922</v>
      </c>
      <c r="P626" s="13">
        <v>72.576999999999998</v>
      </c>
      <c r="Q626" s="6" t="s">
        <v>272</v>
      </c>
      <c r="R626" s="6" t="s">
        <v>498</v>
      </c>
      <c r="S626" s="8">
        <v>43845.321909722225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77</v>
      </c>
      <c r="F627" s="6" t="s">
        <v>18</v>
      </c>
      <c r="G627" s="6" t="s">
        <v>350</v>
      </c>
      <c r="H627" s="6" t="s">
        <v>79</v>
      </c>
      <c r="I627" s="6" t="s">
        <v>79</v>
      </c>
      <c r="J627" s="7">
        <v>43843.916666666664</v>
      </c>
      <c r="K627" s="7">
        <v>43844.420138888891</v>
      </c>
      <c r="L627" s="6" t="s">
        <v>18</v>
      </c>
      <c r="M627" s="6" t="s">
        <v>979</v>
      </c>
      <c r="N627" s="6" t="s">
        <v>18</v>
      </c>
      <c r="O627" s="6" t="s">
        <v>980</v>
      </c>
      <c r="P627" s="13">
        <v>161.964</v>
      </c>
      <c r="Q627" s="6" t="s">
        <v>569</v>
      </c>
      <c r="R627" s="6" t="s">
        <v>26</v>
      </c>
      <c r="S627" s="8">
        <v>43844.426435185182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55</v>
      </c>
      <c r="F628" s="6" t="s">
        <v>18</v>
      </c>
      <c r="G628" s="6" t="s">
        <v>211</v>
      </c>
      <c r="H628" s="6" t="s">
        <v>57</v>
      </c>
      <c r="I628" s="6" t="s">
        <v>57</v>
      </c>
      <c r="J628" s="7">
        <v>43843.916666666664</v>
      </c>
      <c r="K628" s="7">
        <v>43844.145833333336</v>
      </c>
      <c r="L628" s="6" t="s">
        <v>18</v>
      </c>
      <c r="M628" s="6" t="s">
        <v>981</v>
      </c>
      <c r="N628" s="6" t="s">
        <v>18</v>
      </c>
      <c r="O628" s="6" t="s">
        <v>982</v>
      </c>
      <c r="P628" s="13">
        <v>89.935000000000002</v>
      </c>
      <c r="Q628" s="6" t="s">
        <v>323</v>
      </c>
      <c r="R628" s="6" t="s">
        <v>26</v>
      </c>
      <c r="S628" s="8">
        <v>43844.450173611112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27</v>
      </c>
      <c r="F629" s="6" t="s">
        <v>18</v>
      </c>
      <c r="G629" s="6" t="s">
        <v>150</v>
      </c>
      <c r="H629" s="6" t="s">
        <v>29</v>
      </c>
      <c r="I629" s="6" t="s">
        <v>29</v>
      </c>
      <c r="J629" s="7">
        <v>43843.916666666664</v>
      </c>
      <c r="K629" s="7">
        <v>43844.381944444445</v>
      </c>
      <c r="L629" s="6" t="s">
        <v>18</v>
      </c>
      <c r="M629" s="6" t="s">
        <v>983</v>
      </c>
      <c r="N629" s="6" t="s">
        <v>18</v>
      </c>
      <c r="O629" s="6" t="s">
        <v>965</v>
      </c>
      <c r="P629" s="13">
        <v>521.01199999999994</v>
      </c>
      <c r="Q629" s="6" t="s">
        <v>984</v>
      </c>
      <c r="R629" s="6" t="s">
        <v>131</v>
      </c>
      <c r="S629" s="8">
        <v>43845.410138888888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33</v>
      </c>
      <c r="F630" s="6" t="s">
        <v>18</v>
      </c>
      <c r="G630" s="6" t="s">
        <v>150</v>
      </c>
      <c r="H630" s="6" t="s">
        <v>29</v>
      </c>
      <c r="I630" s="6" t="s">
        <v>29</v>
      </c>
      <c r="J630" s="7">
        <v>43843.916666666664</v>
      </c>
      <c r="K630" s="7">
        <v>43843.9375</v>
      </c>
      <c r="L630" s="6" t="s">
        <v>18</v>
      </c>
      <c r="M630" s="6" t="s">
        <v>983</v>
      </c>
      <c r="N630" s="6" t="s">
        <v>18</v>
      </c>
      <c r="O630" s="6" t="s">
        <v>985</v>
      </c>
      <c r="P630" s="13">
        <v>5.5140000000000002</v>
      </c>
      <c r="Q630" s="6" t="s">
        <v>963</v>
      </c>
      <c r="R630" s="6" t="s">
        <v>131</v>
      </c>
      <c r="S630" s="8">
        <v>43845.409375000003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40</v>
      </c>
      <c r="F631" s="6" t="s">
        <v>18</v>
      </c>
      <c r="G631" s="6" t="s">
        <v>89</v>
      </c>
      <c r="H631" s="6" t="s">
        <v>42</v>
      </c>
      <c r="I631" s="6" t="s">
        <v>42</v>
      </c>
      <c r="J631" s="7">
        <v>43843.916666666664</v>
      </c>
      <c r="K631" s="7">
        <v>43844.506944444445</v>
      </c>
      <c r="L631" s="6" t="s">
        <v>18</v>
      </c>
      <c r="M631" s="6" t="s">
        <v>986</v>
      </c>
      <c r="N631" s="6" t="s">
        <v>18</v>
      </c>
      <c r="O631" s="6" t="s">
        <v>987</v>
      </c>
      <c r="P631" s="13">
        <v>1941.364</v>
      </c>
      <c r="Q631" s="6" t="s">
        <v>988</v>
      </c>
      <c r="R631" s="6" t="s">
        <v>131</v>
      </c>
      <c r="S631" s="8">
        <v>43845.426064814812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40</v>
      </c>
      <c r="F632" s="6" t="s">
        <v>18</v>
      </c>
      <c r="G632" s="6" t="s">
        <v>41</v>
      </c>
      <c r="H632" s="6" t="s">
        <v>42</v>
      </c>
      <c r="I632" s="6" t="s">
        <v>42</v>
      </c>
      <c r="J632" s="7">
        <v>43843.916666666664</v>
      </c>
      <c r="K632" s="7">
        <v>43844.506944444445</v>
      </c>
      <c r="L632" s="6" t="s">
        <v>18</v>
      </c>
      <c r="M632" s="6" t="s">
        <v>989</v>
      </c>
      <c r="N632" s="6" t="s">
        <v>18</v>
      </c>
      <c r="O632" s="6" t="s">
        <v>990</v>
      </c>
      <c r="P632" s="13">
        <v>1665.202</v>
      </c>
      <c r="Q632" s="6" t="s">
        <v>991</v>
      </c>
      <c r="R632" s="6" t="s">
        <v>131</v>
      </c>
      <c r="S632" s="8">
        <v>43845.424502314818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40</v>
      </c>
      <c r="F633" s="6" t="s">
        <v>18</v>
      </c>
      <c r="G633" s="6" t="s">
        <v>143</v>
      </c>
      <c r="H633" s="6" t="s">
        <v>144</v>
      </c>
      <c r="I633" s="6" t="s">
        <v>144</v>
      </c>
      <c r="J633" s="7">
        <v>43843.916666666664</v>
      </c>
      <c r="K633" s="7">
        <v>43844.506944444445</v>
      </c>
      <c r="L633" s="6" t="s">
        <v>18</v>
      </c>
      <c r="M633" s="6" t="s">
        <v>992</v>
      </c>
      <c r="N633" s="6" t="s">
        <v>18</v>
      </c>
      <c r="O633" s="6" t="s">
        <v>405</v>
      </c>
      <c r="P633" s="13">
        <v>466.54500000000002</v>
      </c>
      <c r="Q633" s="6" t="s">
        <v>993</v>
      </c>
      <c r="R633" s="6" t="s">
        <v>131</v>
      </c>
      <c r="S633" s="8">
        <v>43845.42701388889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68</v>
      </c>
      <c r="F634" s="6" t="s">
        <v>18</v>
      </c>
      <c r="G634" s="6" t="s">
        <v>319</v>
      </c>
      <c r="H634" s="6" t="s">
        <v>70</v>
      </c>
      <c r="I634" s="6" t="s">
        <v>70</v>
      </c>
      <c r="J634" s="7">
        <v>43843.916666666664</v>
      </c>
      <c r="K634" s="7">
        <v>43844.916655092595</v>
      </c>
      <c r="L634" s="6" t="s">
        <v>18</v>
      </c>
      <c r="M634" s="6" t="s">
        <v>994</v>
      </c>
      <c r="N634" s="6" t="s">
        <v>18</v>
      </c>
      <c r="O634" s="6" t="s">
        <v>924</v>
      </c>
      <c r="P634" s="13">
        <v>5249.4939999999997</v>
      </c>
      <c r="Q634" s="6" t="s">
        <v>995</v>
      </c>
      <c r="R634" s="6" t="s">
        <v>37</v>
      </c>
      <c r="S634" s="8">
        <v>43847.623206018521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38</v>
      </c>
      <c r="F635" s="6" t="s">
        <v>18</v>
      </c>
      <c r="G635" s="6">
        <v>363</v>
      </c>
      <c r="H635" s="6" t="s">
        <v>210</v>
      </c>
      <c r="I635" s="6" t="s">
        <v>210</v>
      </c>
      <c r="J635" s="7">
        <v>43843.916666666664</v>
      </c>
      <c r="K635" s="7">
        <v>43844.251388888886</v>
      </c>
      <c r="L635" s="6" t="s">
        <v>18</v>
      </c>
      <c r="M635" s="6" t="s">
        <v>996</v>
      </c>
      <c r="N635" s="6" t="s">
        <v>18</v>
      </c>
      <c r="O635" s="6" t="s">
        <v>975</v>
      </c>
      <c r="P635" s="13">
        <v>165.44499999999999</v>
      </c>
      <c r="Q635" s="6" t="s">
        <v>39</v>
      </c>
      <c r="R635" s="6" t="s">
        <v>131</v>
      </c>
      <c r="S635" s="8">
        <v>43845.411423611113</v>
      </c>
    </row>
    <row r="636" spans="2:19" x14ac:dyDescent="0.25">
      <c r="B636" s="5" t="s">
        <v>18</v>
      </c>
      <c r="C636" s="6" t="s">
        <v>112</v>
      </c>
      <c r="D636" s="6" t="s">
        <v>20</v>
      </c>
      <c r="E636" s="6" t="s">
        <v>164</v>
      </c>
      <c r="F636" s="6" t="s">
        <v>18</v>
      </c>
      <c r="G636" s="6" t="s">
        <v>165</v>
      </c>
      <c r="H636" s="6" t="s">
        <v>166</v>
      </c>
      <c r="I636" s="6" t="s">
        <v>166</v>
      </c>
      <c r="J636" s="7">
        <v>43843.916666666664</v>
      </c>
      <c r="K636" s="7">
        <v>43844.916655092595</v>
      </c>
      <c r="L636" s="6" t="s">
        <v>18</v>
      </c>
      <c r="M636" s="6" t="s">
        <v>997</v>
      </c>
      <c r="N636" s="6" t="s">
        <v>18</v>
      </c>
      <c r="O636" s="6" t="s">
        <v>949</v>
      </c>
      <c r="P636" s="13">
        <v>416.14299999999997</v>
      </c>
      <c r="Q636" s="6" t="s">
        <v>169</v>
      </c>
      <c r="R636" s="6" t="s">
        <v>131</v>
      </c>
      <c r="S636" s="8">
        <v>43845.408101851855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170</v>
      </c>
      <c r="F637" s="6" t="s">
        <v>18</v>
      </c>
      <c r="G637" s="6">
        <v>3350</v>
      </c>
      <c r="H637" s="6" t="s">
        <v>22</v>
      </c>
      <c r="I637" s="6" t="s">
        <v>22</v>
      </c>
      <c r="J637" s="7">
        <v>43843.916666666664</v>
      </c>
      <c r="K637" s="7">
        <v>43844.916655092595</v>
      </c>
      <c r="L637" s="6" t="s">
        <v>18</v>
      </c>
      <c r="M637" s="6" t="s">
        <v>18</v>
      </c>
      <c r="N637" s="6" t="s">
        <v>18</v>
      </c>
      <c r="O637" s="6" t="s">
        <v>18</v>
      </c>
      <c r="P637" s="13">
        <v>502.85500000000002</v>
      </c>
      <c r="Q637" s="6" t="s">
        <v>998</v>
      </c>
      <c r="R637" s="6" t="s">
        <v>131</v>
      </c>
      <c r="S637" s="8">
        <v>43845.429837962962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173</v>
      </c>
      <c r="F638" s="6" t="s">
        <v>18</v>
      </c>
      <c r="G638" s="6" t="s">
        <v>174</v>
      </c>
      <c r="H638" s="6" t="s">
        <v>175</v>
      </c>
      <c r="I638" s="6" t="s">
        <v>175</v>
      </c>
      <c r="J638" s="7">
        <v>43843.916666666664</v>
      </c>
      <c r="K638" s="7">
        <v>43844.916655092595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1105.242</v>
      </c>
      <c r="Q638" s="6" t="s">
        <v>176</v>
      </c>
      <c r="R638" s="6" t="s">
        <v>172</v>
      </c>
      <c r="S638" s="8">
        <v>43844.949247685188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177</v>
      </c>
      <c r="F639" s="6" t="s">
        <v>18</v>
      </c>
      <c r="G639" s="6" t="s">
        <v>178</v>
      </c>
      <c r="H639" s="6" t="s">
        <v>179</v>
      </c>
      <c r="I639" s="6" t="s">
        <v>179</v>
      </c>
      <c r="J639" s="7">
        <v>43843.916666666664</v>
      </c>
      <c r="K639" s="7">
        <v>43844.916655092595</v>
      </c>
      <c r="L639" s="6" t="s">
        <v>18</v>
      </c>
      <c r="M639" s="6" t="s">
        <v>18</v>
      </c>
      <c r="N639" s="6" t="s">
        <v>18</v>
      </c>
      <c r="O639" s="6" t="s">
        <v>18</v>
      </c>
      <c r="P639" s="13">
        <v>871.375</v>
      </c>
      <c r="Q639" s="6" t="s">
        <v>180</v>
      </c>
      <c r="R639" s="6" t="s">
        <v>172</v>
      </c>
      <c r="S639" s="8">
        <v>43844.949270833335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177</v>
      </c>
      <c r="F640" s="6" t="s">
        <v>18</v>
      </c>
      <c r="G640" s="6" t="s">
        <v>181</v>
      </c>
      <c r="H640" s="6" t="s">
        <v>179</v>
      </c>
      <c r="I640" s="6" t="s">
        <v>179</v>
      </c>
      <c r="J640" s="7">
        <v>43843.916666666664</v>
      </c>
      <c r="K640" s="7">
        <v>43844.916655092595</v>
      </c>
      <c r="L640" s="6" t="s">
        <v>18</v>
      </c>
      <c r="M640" s="6" t="s">
        <v>18</v>
      </c>
      <c r="N640" s="6" t="s">
        <v>18</v>
      </c>
      <c r="O640" s="6" t="s">
        <v>18</v>
      </c>
      <c r="P640" s="13">
        <v>1029.127</v>
      </c>
      <c r="Q640" s="6" t="s">
        <v>182</v>
      </c>
      <c r="R640" s="6" t="s">
        <v>172</v>
      </c>
      <c r="S640" s="8">
        <v>43844.949270833335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183</v>
      </c>
      <c r="F641" s="6" t="s">
        <v>18</v>
      </c>
      <c r="G641" s="6" t="s">
        <v>184</v>
      </c>
      <c r="H641" s="6" t="s">
        <v>185</v>
      </c>
      <c r="I641" s="6" t="s">
        <v>185</v>
      </c>
      <c r="J641" s="7">
        <v>43843.916666666664</v>
      </c>
      <c r="K641" s="7">
        <v>43844.916655092595</v>
      </c>
      <c r="L641" s="6" t="s">
        <v>18</v>
      </c>
      <c r="M641" s="6" t="s">
        <v>18</v>
      </c>
      <c r="N641" s="6" t="s">
        <v>18</v>
      </c>
      <c r="O641" s="6" t="s">
        <v>18</v>
      </c>
      <c r="P641" s="13">
        <v>1312.373</v>
      </c>
      <c r="Q641" s="6" t="s">
        <v>186</v>
      </c>
      <c r="R641" s="6" t="s">
        <v>172</v>
      </c>
      <c r="S641" s="8">
        <v>43844.949282407404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187</v>
      </c>
      <c r="F642" s="6" t="s">
        <v>18</v>
      </c>
      <c r="G642" s="6" t="s">
        <v>188</v>
      </c>
      <c r="H642" s="6" t="s">
        <v>189</v>
      </c>
      <c r="I642" s="6" t="s">
        <v>189</v>
      </c>
      <c r="J642" s="7">
        <v>43843.916666666664</v>
      </c>
      <c r="K642" s="7">
        <v>43844.916655092595</v>
      </c>
      <c r="L642" s="6" t="s">
        <v>18</v>
      </c>
      <c r="M642" s="6" t="s">
        <v>18</v>
      </c>
      <c r="N642" s="6" t="s">
        <v>18</v>
      </c>
      <c r="O642" s="6" t="s">
        <v>18</v>
      </c>
      <c r="P642" s="13">
        <v>1566.308</v>
      </c>
      <c r="Q642" s="6" t="s">
        <v>190</v>
      </c>
      <c r="R642" s="6" t="s">
        <v>172</v>
      </c>
      <c r="S642" s="8">
        <v>43844.949293981481</v>
      </c>
    </row>
    <row r="643" spans="2:19" x14ac:dyDescent="0.25">
      <c r="B643" s="5" t="s">
        <v>18</v>
      </c>
      <c r="C643" s="6" t="s">
        <v>112</v>
      </c>
      <c r="D643" s="6" t="s">
        <v>20</v>
      </c>
      <c r="E643" s="6" t="s">
        <v>113</v>
      </c>
      <c r="F643" s="6" t="s">
        <v>18</v>
      </c>
      <c r="G643" s="6" t="s">
        <v>114</v>
      </c>
      <c r="H643" s="6" t="s">
        <v>115</v>
      </c>
      <c r="I643" s="6" t="s">
        <v>115</v>
      </c>
      <c r="J643" s="7">
        <v>43843.916666666664</v>
      </c>
      <c r="K643" s="7">
        <v>43844.916655092595</v>
      </c>
      <c r="L643" s="6" t="s">
        <v>18</v>
      </c>
      <c r="M643" s="6" t="s">
        <v>999</v>
      </c>
      <c r="N643" s="6" t="s">
        <v>18</v>
      </c>
      <c r="O643" s="6" t="s">
        <v>950</v>
      </c>
      <c r="P643" s="13">
        <v>226.047</v>
      </c>
      <c r="Q643" s="6" t="s">
        <v>951</v>
      </c>
      <c r="R643" s="6" t="s">
        <v>37</v>
      </c>
      <c r="S643" s="8">
        <v>43909.366608796299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38</v>
      </c>
      <c r="F644" s="6" t="s">
        <v>18</v>
      </c>
      <c r="G644" s="6">
        <v>363</v>
      </c>
      <c r="H644" s="6" t="s">
        <v>210</v>
      </c>
      <c r="I644" s="6" t="s">
        <v>210</v>
      </c>
      <c r="J644" s="7">
        <v>43843.90625</v>
      </c>
      <c r="K644" s="7">
        <v>43843.916655092595</v>
      </c>
      <c r="L644" s="6" t="s">
        <v>18</v>
      </c>
      <c r="M644" s="6" t="s">
        <v>1000</v>
      </c>
      <c r="N644" s="6" t="s">
        <v>18</v>
      </c>
      <c r="O644" s="6" t="s">
        <v>996</v>
      </c>
      <c r="P644" s="13">
        <v>2.66</v>
      </c>
      <c r="Q644" s="6" t="s">
        <v>1001</v>
      </c>
      <c r="R644" s="6" t="s">
        <v>131</v>
      </c>
      <c r="S644" s="8">
        <v>43845.411423611113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68</v>
      </c>
      <c r="F645" s="6" t="s">
        <v>18</v>
      </c>
      <c r="G645" s="6" t="s">
        <v>319</v>
      </c>
      <c r="H645" s="6" t="s">
        <v>70</v>
      </c>
      <c r="I645" s="6" t="s">
        <v>70</v>
      </c>
      <c r="J645" s="7">
        <v>43843.878472222219</v>
      </c>
      <c r="K645" s="7">
        <v>43843.916655092595</v>
      </c>
      <c r="L645" s="6" t="s">
        <v>18</v>
      </c>
      <c r="M645" s="6" t="s">
        <v>1002</v>
      </c>
      <c r="N645" s="6" t="s">
        <v>18</v>
      </c>
      <c r="O645" s="6" t="s">
        <v>994</v>
      </c>
      <c r="P645" s="13">
        <v>193.97</v>
      </c>
      <c r="Q645" s="6" t="s">
        <v>194</v>
      </c>
      <c r="R645" s="6" t="s">
        <v>37</v>
      </c>
      <c r="S645" s="8">
        <v>43847.623206018521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68</v>
      </c>
      <c r="F646" s="6" t="s">
        <v>18</v>
      </c>
      <c r="G646" s="6" t="s">
        <v>136</v>
      </c>
      <c r="H646" s="6" t="s">
        <v>70</v>
      </c>
      <c r="I646" s="6" t="s">
        <v>70</v>
      </c>
      <c r="J646" s="7">
        <v>43843.590277777781</v>
      </c>
      <c r="K646" s="7">
        <v>43843.878472222219</v>
      </c>
      <c r="L646" s="6" t="s">
        <v>18</v>
      </c>
      <c r="M646" s="6" t="s">
        <v>1003</v>
      </c>
      <c r="N646" s="6" t="s">
        <v>18</v>
      </c>
      <c r="O646" s="6" t="s">
        <v>1004</v>
      </c>
      <c r="P646" s="13">
        <v>1638.0139999999999</v>
      </c>
      <c r="Q646" s="6" t="s">
        <v>490</v>
      </c>
      <c r="R646" s="6" t="s">
        <v>37</v>
      </c>
      <c r="S646" s="8">
        <v>43844.34820601852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40</v>
      </c>
      <c r="F647" s="6" t="s">
        <v>18</v>
      </c>
      <c r="G647" s="6" t="s">
        <v>89</v>
      </c>
      <c r="H647" s="6" t="s">
        <v>42</v>
      </c>
      <c r="I647" s="6" t="s">
        <v>42</v>
      </c>
      <c r="J647" s="7">
        <v>43843.583333333336</v>
      </c>
      <c r="K647" s="7">
        <v>43843.916655092595</v>
      </c>
      <c r="L647" s="6" t="s">
        <v>18</v>
      </c>
      <c r="M647" s="6" t="s">
        <v>1005</v>
      </c>
      <c r="N647" s="6" t="s">
        <v>18</v>
      </c>
      <c r="O647" s="6" t="s">
        <v>986</v>
      </c>
      <c r="P647" s="13">
        <v>996.01800000000003</v>
      </c>
      <c r="Q647" s="6" t="s">
        <v>988</v>
      </c>
      <c r="R647" s="6" t="s">
        <v>131</v>
      </c>
      <c r="S647" s="8">
        <v>43845.426064814812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40</v>
      </c>
      <c r="F648" s="6" t="s">
        <v>18</v>
      </c>
      <c r="G648" s="6" t="s">
        <v>41</v>
      </c>
      <c r="H648" s="6" t="s">
        <v>42</v>
      </c>
      <c r="I648" s="6" t="s">
        <v>42</v>
      </c>
      <c r="J648" s="7">
        <v>43843.583333333336</v>
      </c>
      <c r="K648" s="7">
        <v>43843.916655092595</v>
      </c>
      <c r="L648" s="6" t="s">
        <v>18</v>
      </c>
      <c r="M648" s="6" t="s">
        <v>1006</v>
      </c>
      <c r="N648" s="6" t="s">
        <v>18</v>
      </c>
      <c r="O648" s="6" t="s">
        <v>989</v>
      </c>
      <c r="P648" s="13">
        <v>1085.0889999999999</v>
      </c>
      <c r="Q648" s="6" t="s">
        <v>782</v>
      </c>
      <c r="R648" s="6" t="s">
        <v>131</v>
      </c>
      <c r="S648" s="8">
        <v>43845.424502314818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40</v>
      </c>
      <c r="F649" s="6" t="s">
        <v>18</v>
      </c>
      <c r="G649" s="6" t="s">
        <v>143</v>
      </c>
      <c r="H649" s="6" t="s">
        <v>144</v>
      </c>
      <c r="I649" s="6" t="s">
        <v>144</v>
      </c>
      <c r="J649" s="7">
        <v>43843.583333333336</v>
      </c>
      <c r="K649" s="7">
        <v>43843.916655092595</v>
      </c>
      <c r="L649" s="6" t="s">
        <v>18</v>
      </c>
      <c r="M649" s="6" t="s">
        <v>1007</v>
      </c>
      <c r="N649" s="6" t="s">
        <v>18</v>
      </c>
      <c r="O649" s="6" t="s">
        <v>992</v>
      </c>
      <c r="P649" s="13">
        <v>266.05399999999997</v>
      </c>
      <c r="Q649" s="6" t="s">
        <v>1008</v>
      </c>
      <c r="R649" s="6" t="s">
        <v>131</v>
      </c>
      <c r="S649" s="8">
        <v>43845.42701388889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27</v>
      </c>
      <c r="F650" s="6" t="s">
        <v>18</v>
      </c>
      <c r="G650" s="6" t="s">
        <v>150</v>
      </c>
      <c r="H650" s="6" t="s">
        <v>29</v>
      </c>
      <c r="I650" s="6" t="s">
        <v>29</v>
      </c>
      <c r="J650" s="7">
        <v>43843.565972222219</v>
      </c>
      <c r="K650" s="7">
        <v>43843.916655092595</v>
      </c>
      <c r="L650" s="6" t="s">
        <v>18</v>
      </c>
      <c r="M650" s="6" t="s">
        <v>1009</v>
      </c>
      <c r="N650" s="6" t="s">
        <v>18</v>
      </c>
      <c r="O650" s="6" t="s">
        <v>983</v>
      </c>
      <c r="P650" s="13">
        <v>341.04700000000003</v>
      </c>
      <c r="Q650" s="6" t="s">
        <v>644</v>
      </c>
      <c r="R650" s="6" t="s">
        <v>131</v>
      </c>
      <c r="S650" s="8">
        <v>43845.410138888888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33</v>
      </c>
      <c r="F651" s="6" t="s">
        <v>18</v>
      </c>
      <c r="G651" s="6" t="s">
        <v>150</v>
      </c>
      <c r="H651" s="6" t="s">
        <v>29</v>
      </c>
      <c r="I651" s="6" t="s">
        <v>29</v>
      </c>
      <c r="J651" s="7">
        <v>43843.565972222219</v>
      </c>
      <c r="K651" s="7">
        <v>43843.916655092595</v>
      </c>
      <c r="L651" s="6" t="s">
        <v>18</v>
      </c>
      <c r="M651" s="6" t="s">
        <v>1009</v>
      </c>
      <c r="N651" s="6" t="s">
        <v>18</v>
      </c>
      <c r="O651" s="6" t="s">
        <v>983</v>
      </c>
      <c r="P651" s="13">
        <v>269.31200000000001</v>
      </c>
      <c r="Q651" s="6" t="s">
        <v>821</v>
      </c>
      <c r="R651" s="6" t="s">
        <v>131</v>
      </c>
      <c r="S651" s="8">
        <v>43845.409375000003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38</v>
      </c>
      <c r="F652" s="6" t="s">
        <v>18</v>
      </c>
      <c r="G652" s="6" t="s">
        <v>150</v>
      </c>
      <c r="H652" s="6" t="s">
        <v>29</v>
      </c>
      <c r="I652" s="6" t="s">
        <v>29</v>
      </c>
      <c r="J652" s="7">
        <v>43843.565972222219</v>
      </c>
      <c r="K652" s="7">
        <v>43843.90625</v>
      </c>
      <c r="L652" s="6" t="s">
        <v>18</v>
      </c>
      <c r="M652" s="6" t="s">
        <v>1009</v>
      </c>
      <c r="N652" s="6" t="s">
        <v>18</v>
      </c>
      <c r="O652" s="6" t="s">
        <v>1010</v>
      </c>
      <c r="P652" s="13">
        <v>69.313999999999993</v>
      </c>
      <c r="Q652" s="6" t="s">
        <v>644</v>
      </c>
      <c r="R652" s="6" t="s">
        <v>37</v>
      </c>
      <c r="S652" s="8">
        <v>43844.37158564815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55</v>
      </c>
      <c r="F653" s="6" t="s">
        <v>18</v>
      </c>
      <c r="G653" s="6" t="s">
        <v>211</v>
      </c>
      <c r="H653" s="6" t="s">
        <v>57</v>
      </c>
      <c r="I653" s="6" t="s">
        <v>57</v>
      </c>
      <c r="J653" s="7">
        <v>43843.5</v>
      </c>
      <c r="K653" s="7">
        <v>43843.916655092595</v>
      </c>
      <c r="L653" s="6" t="s">
        <v>18</v>
      </c>
      <c r="M653" s="6" t="s">
        <v>966</v>
      </c>
      <c r="N653" s="6" t="s">
        <v>18</v>
      </c>
      <c r="O653" s="6" t="s">
        <v>981</v>
      </c>
      <c r="P653" s="13">
        <v>161.46199999999999</v>
      </c>
      <c r="Q653" s="6" t="s">
        <v>323</v>
      </c>
      <c r="R653" s="6" t="s">
        <v>26</v>
      </c>
      <c r="S653" s="8">
        <v>43844.450173611112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77</v>
      </c>
      <c r="F654" s="6" t="s">
        <v>18</v>
      </c>
      <c r="G654" s="6" t="s">
        <v>350</v>
      </c>
      <c r="H654" s="6" t="s">
        <v>79</v>
      </c>
      <c r="I654" s="6" t="s">
        <v>79</v>
      </c>
      <c r="J654" s="7">
        <v>43843.479166666664</v>
      </c>
      <c r="K654" s="7">
        <v>43843.916655092595</v>
      </c>
      <c r="L654" s="6" t="s">
        <v>18</v>
      </c>
      <c r="M654" s="6" t="s">
        <v>1011</v>
      </c>
      <c r="N654" s="6" t="s">
        <v>18</v>
      </c>
      <c r="O654" s="6" t="s">
        <v>979</v>
      </c>
      <c r="P654" s="13">
        <v>94.998999999999995</v>
      </c>
      <c r="Q654" s="6" t="s">
        <v>569</v>
      </c>
      <c r="R654" s="6" t="s">
        <v>26</v>
      </c>
      <c r="S654" s="8">
        <v>43844.426435185182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40</v>
      </c>
      <c r="F655" s="6" t="s">
        <v>18</v>
      </c>
      <c r="G655" s="6" t="s">
        <v>41</v>
      </c>
      <c r="H655" s="6" t="s">
        <v>42</v>
      </c>
      <c r="I655" s="6" t="s">
        <v>42</v>
      </c>
      <c r="J655" s="7">
        <v>43843.392361111109</v>
      </c>
      <c r="K655" s="7">
        <v>43843.583333333336</v>
      </c>
      <c r="L655" s="6" t="s">
        <v>18</v>
      </c>
      <c r="M655" s="6" t="s">
        <v>1012</v>
      </c>
      <c r="N655" s="6" t="s">
        <v>18</v>
      </c>
      <c r="O655" s="6" t="s">
        <v>1006</v>
      </c>
      <c r="P655" s="13">
        <v>611.14</v>
      </c>
      <c r="Q655" s="6" t="s">
        <v>782</v>
      </c>
      <c r="R655" s="6" t="s">
        <v>163</v>
      </c>
      <c r="S655" s="8">
        <v>43843.586851851855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40</v>
      </c>
      <c r="F656" s="6" t="s">
        <v>18</v>
      </c>
      <c r="G656" s="6" t="s">
        <v>89</v>
      </c>
      <c r="H656" s="6" t="s">
        <v>42</v>
      </c>
      <c r="I656" s="6" t="s">
        <v>42</v>
      </c>
      <c r="J656" s="7">
        <v>43843.392361111109</v>
      </c>
      <c r="K656" s="7">
        <v>43843.583333333336</v>
      </c>
      <c r="L656" s="6" t="s">
        <v>18</v>
      </c>
      <c r="M656" s="6" t="s">
        <v>1013</v>
      </c>
      <c r="N656" s="6" t="s">
        <v>18</v>
      </c>
      <c r="O656" s="6" t="s">
        <v>1005</v>
      </c>
      <c r="P656" s="13">
        <v>231.684</v>
      </c>
      <c r="Q656" s="6" t="s">
        <v>1014</v>
      </c>
      <c r="R656" s="6" t="s">
        <v>163</v>
      </c>
      <c r="S656" s="8">
        <v>43843.587025462963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40</v>
      </c>
      <c r="F657" s="6" t="s">
        <v>18</v>
      </c>
      <c r="G657" s="6" t="s">
        <v>143</v>
      </c>
      <c r="H657" s="6" t="s">
        <v>144</v>
      </c>
      <c r="I657" s="6" t="s">
        <v>144</v>
      </c>
      <c r="J657" s="7">
        <v>43843.392361111109</v>
      </c>
      <c r="K657" s="7">
        <v>43843.583333333336</v>
      </c>
      <c r="L657" s="6" t="s">
        <v>18</v>
      </c>
      <c r="M657" s="6" t="s">
        <v>360</v>
      </c>
      <c r="N657" s="6" t="s">
        <v>18</v>
      </c>
      <c r="O657" s="6" t="s">
        <v>1007</v>
      </c>
      <c r="P657" s="13">
        <v>343.99200000000002</v>
      </c>
      <c r="Q657" s="6" t="s">
        <v>1015</v>
      </c>
      <c r="R657" s="6" t="s">
        <v>163</v>
      </c>
      <c r="S657" s="8">
        <v>43843.587187500001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68</v>
      </c>
      <c r="F658" s="6" t="s">
        <v>18</v>
      </c>
      <c r="G658" s="6" t="s">
        <v>69</v>
      </c>
      <c r="H658" s="6" t="s">
        <v>70</v>
      </c>
      <c r="I658" s="6" t="s">
        <v>70</v>
      </c>
      <c r="J658" s="7">
        <v>43843.100694444445</v>
      </c>
      <c r="K658" s="7">
        <v>43843.590277777781</v>
      </c>
      <c r="L658" s="6" t="s">
        <v>18</v>
      </c>
      <c r="M658" s="6" t="s">
        <v>1016</v>
      </c>
      <c r="N658" s="6" t="s">
        <v>18</v>
      </c>
      <c r="O658" s="6" t="s">
        <v>1017</v>
      </c>
      <c r="P658" s="13">
        <v>2797.4340000000002</v>
      </c>
      <c r="Q658" s="6" t="s">
        <v>1018</v>
      </c>
      <c r="R658" s="6" t="s">
        <v>163</v>
      </c>
      <c r="S658" s="8">
        <v>43843.59207175926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119</v>
      </c>
      <c r="F659" s="6" t="s">
        <v>18</v>
      </c>
      <c r="G659" s="6" t="s">
        <v>120</v>
      </c>
      <c r="H659" s="6" t="s">
        <v>121</v>
      </c>
      <c r="I659" s="6" t="s">
        <v>121</v>
      </c>
      <c r="J659" s="7">
        <v>43842.916666666664</v>
      </c>
      <c r="K659" s="7">
        <v>43843.916655092595</v>
      </c>
      <c r="L659" s="6" t="s">
        <v>18</v>
      </c>
      <c r="M659" s="6" t="s">
        <v>1019</v>
      </c>
      <c r="N659" s="6" t="s">
        <v>18</v>
      </c>
      <c r="O659" s="6" t="s">
        <v>976</v>
      </c>
      <c r="P659" s="13">
        <v>41.694000000000003</v>
      </c>
      <c r="Q659" s="6" t="s">
        <v>263</v>
      </c>
      <c r="R659" s="6" t="s">
        <v>83</v>
      </c>
      <c r="S659" s="8">
        <v>43851.047754629632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450</v>
      </c>
      <c r="F660" s="6" t="s">
        <v>18</v>
      </c>
      <c r="G660" s="6" t="s">
        <v>97</v>
      </c>
      <c r="H660" s="6" t="s">
        <v>98</v>
      </c>
      <c r="I660" s="6" t="s">
        <v>98</v>
      </c>
      <c r="J660" s="7">
        <v>43842.916666666664</v>
      </c>
      <c r="K660" s="7">
        <v>43843.916655092595</v>
      </c>
      <c r="L660" s="6" t="s">
        <v>18</v>
      </c>
      <c r="M660" s="6" t="s">
        <v>1020</v>
      </c>
      <c r="N660" s="6" t="s">
        <v>18</v>
      </c>
      <c r="O660" s="6" t="s">
        <v>1021</v>
      </c>
      <c r="P660" s="13">
        <v>46.292000000000002</v>
      </c>
      <c r="Q660" s="6" t="s">
        <v>1022</v>
      </c>
      <c r="R660" s="6" t="s">
        <v>498</v>
      </c>
      <c r="S660" s="8">
        <v>43847.260740740741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637</v>
      </c>
      <c r="F661" s="6" t="s">
        <v>18</v>
      </c>
      <c r="G661" s="6" t="s">
        <v>126</v>
      </c>
      <c r="H661" s="6" t="s">
        <v>127</v>
      </c>
      <c r="I661" s="6" t="s">
        <v>127</v>
      </c>
      <c r="J661" s="7">
        <v>43842.916666666664</v>
      </c>
      <c r="K661" s="7">
        <v>43843.916655092595</v>
      </c>
      <c r="L661" s="6" t="s">
        <v>18</v>
      </c>
      <c r="M661" s="6" t="s">
        <v>1023</v>
      </c>
      <c r="N661" s="6" t="s">
        <v>18</v>
      </c>
      <c r="O661" s="6" t="s">
        <v>977</v>
      </c>
      <c r="P661" s="13">
        <v>2.4129999999999998</v>
      </c>
      <c r="Q661" s="6" t="s">
        <v>130</v>
      </c>
      <c r="R661" s="6" t="s">
        <v>26</v>
      </c>
      <c r="S661" s="8">
        <v>43850.016180555554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678</v>
      </c>
      <c r="F662" s="6" t="s">
        <v>18</v>
      </c>
      <c r="G662" s="6">
        <v>339</v>
      </c>
      <c r="H662" s="6" t="s">
        <v>679</v>
      </c>
      <c r="I662" s="6" t="s">
        <v>679</v>
      </c>
      <c r="J662" s="7">
        <v>43842.916666666664</v>
      </c>
      <c r="K662" s="7">
        <v>43843.190972222219</v>
      </c>
      <c r="L662" s="6" t="s">
        <v>18</v>
      </c>
      <c r="M662" s="6" t="s">
        <v>1024</v>
      </c>
      <c r="N662" s="6" t="s">
        <v>18</v>
      </c>
      <c r="O662" s="6" t="s">
        <v>1025</v>
      </c>
      <c r="P662" s="13">
        <v>0</v>
      </c>
      <c r="Q662" s="6" t="s">
        <v>682</v>
      </c>
      <c r="R662" s="6" t="s">
        <v>37</v>
      </c>
      <c r="S662" s="8">
        <v>43844.375162037039</v>
      </c>
    </row>
    <row r="663" spans="2:19" x14ac:dyDescent="0.25">
      <c r="B663" s="5" t="s">
        <v>18</v>
      </c>
      <c r="C663" s="6" t="s">
        <v>112</v>
      </c>
      <c r="D663" s="6" t="s">
        <v>20</v>
      </c>
      <c r="E663" s="6" t="s">
        <v>264</v>
      </c>
      <c r="F663" s="6" t="s">
        <v>18</v>
      </c>
      <c r="G663" s="6" t="s">
        <v>416</v>
      </c>
      <c r="H663" s="6" t="s">
        <v>64</v>
      </c>
      <c r="I663" s="6" t="s">
        <v>64</v>
      </c>
      <c r="J663" s="7">
        <v>43842.916666666664</v>
      </c>
      <c r="K663" s="7">
        <v>43843.916655092595</v>
      </c>
      <c r="L663" s="6" t="s">
        <v>18</v>
      </c>
      <c r="M663" s="6" t="s">
        <v>1026</v>
      </c>
      <c r="N663" s="6" t="s">
        <v>18</v>
      </c>
      <c r="O663" s="6" t="s">
        <v>1027</v>
      </c>
      <c r="P663" s="13">
        <v>134.62100000000001</v>
      </c>
      <c r="Q663" s="6" t="s">
        <v>1028</v>
      </c>
      <c r="R663" s="6" t="s">
        <v>37</v>
      </c>
      <c r="S663" s="8">
        <v>43844.344571759262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40</v>
      </c>
      <c r="F664" s="6" t="s">
        <v>18</v>
      </c>
      <c r="G664" s="6" t="s">
        <v>312</v>
      </c>
      <c r="H664" s="6" t="s">
        <v>85</v>
      </c>
      <c r="I664" s="6" t="s">
        <v>85</v>
      </c>
      <c r="J664" s="7">
        <v>43842.916666666664</v>
      </c>
      <c r="K664" s="7">
        <v>43843.392361111109</v>
      </c>
      <c r="L664" s="6" t="s">
        <v>18</v>
      </c>
      <c r="M664" s="6" t="s">
        <v>1029</v>
      </c>
      <c r="N664" s="6" t="s">
        <v>18</v>
      </c>
      <c r="O664" s="6" t="s">
        <v>1030</v>
      </c>
      <c r="P664" s="13">
        <v>2658.6260000000002</v>
      </c>
      <c r="Q664" s="6" t="s">
        <v>1031</v>
      </c>
      <c r="R664" s="6" t="s">
        <v>37</v>
      </c>
      <c r="S664" s="8">
        <v>43846.416585648149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77</v>
      </c>
      <c r="F665" s="6" t="s">
        <v>18</v>
      </c>
      <c r="G665" s="6" t="s">
        <v>316</v>
      </c>
      <c r="H665" s="6" t="s">
        <v>79</v>
      </c>
      <c r="I665" s="6" t="s">
        <v>79</v>
      </c>
      <c r="J665" s="7">
        <v>43842.916666666664</v>
      </c>
      <c r="K665" s="7">
        <v>43843.479166666664</v>
      </c>
      <c r="L665" s="6" t="s">
        <v>18</v>
      </c>
      <c r="M665" s="6" t="s">
        <v>1032</v>
      </c>
      <c r="N665" s="6" t="s">
        <v>18</v>
      </c>
      <c r="O665" s="6" t="s">
        <v>808</v>
      </c>
      <c r="P665" s="13">
        <v>158.435</v>
      </c>
      <c r="Q665" s="6" t="s">
        <v>135</v>
      </c>
      <c r="R665" s="6" t="s">
        <v>163</v>
      </c>
      <c r="S665" s="8">
        <v>43843.481620370374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62</v>
      </c>
      <c r="F666" s="6" t="s">
        <v>18</v>
      </c>
      <c r="G666" s="6" t="s">
        <v>238</v>
      </c>
      <c r="H666" s="6" t="s">
        <v>64</v>
      </c>
      <c r="I666" s="6" t="s">
        <v>64</v>
      </c>
      <c r="J666" s="7">
        <v>43842.916666666664</v>
      </c>
      <c r="K666" s="7">
        <v>43843.916655092595</v>
      </c>
      <c r="L666" s="6" t="s">
        <v>18</v>
      </c>
      <c r="M666" s="6" t="s">
        <v>1033</v>
      </c>
      <c r="N666" s="6" t="s">
        <v>18</v>
      </c>
      <c r="O666" s="6" t="s">
        <v>978</v>
      </c>
      <c r="P666" s="13">
        <v>98.064999999999998</v>
      </c>
      <c r="Q666" s="6" t="s">
        <v>272</v>
      </c>
      <c r="R666" s="6" t="s">
        <v>498</v>
      </c>
      <c r="S666" s="8">
        <v>43845.321909722225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40</v>
      </c>
      <c r="F667" s="6" t="s">
        <v>18</v>
      </c>
      <c r="G667" s="6" t="s">
        <v>143</v>
      </c>
      <c r="H667" s="6" t="s">
        <v>144</v>
      </c>
      <c r="I667" s="6" t="s">
        <v>144</v>
      </c>
      <c r="J667" s="7">
        <v>43842.916666666664</v>
      </c>
      <c r="K667" s="7">
        <v>43843.392361111109</v>
      </c>
      <c r="L667" s="6" t="s">
        <v>18</v>
      </c>
      <c r="M667" s="6" t="s">
        <v>1034</v>
      </c>
      <c r="N667" s="6" t="s">
        <v>18</v>
      </c>
      <c r="O667" s="6" t="s">
        <v>360</v>
      </c>
      <c r="P667" s="13">
        <v>666.822</v>
      </c>
      <c r="Q667" s="6" t="s">
        <v>1035</v>
      </c>
      <c r="R667" s="6" t="s">
        <v>37</v>
      </c>
      <c r="S667" s="8">
        <v>43844.350289351853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33</v>
      </c>
      <c r="F668" s="6" t="s">
        <v>18</v>
      </c>
      <c r="G668" s="6" t="s">
        <v>28</v>
      </c>
      <c r="H668" s="6" t="s">
        <v>29</v>
      </c>
      <c r="I668" s="6" t="s">
        <v>29</v>
      </c>
      <c r="J668" s="7">
        <v>43842.916666666664</v>
      </c>
      <c r="K668" s="7">
        <v>43843.565972222219</v>
      </c>
      <c r="L668" s="6" t="s">
        <v>18</v>
      </c>
      <c r="M668" s="6" t="s">
        <v>1036</v>
      </c>
      <c r="N668" s="6" t="s">
        <v>18</v>
      </c>
      <c r="O668" s="6" t="s">
        <v>1037</v>
      </c>
      <c r="P668" s="13">
        <v>182.495</v>
      </c>
      <c r="Q668" s="6" t="s">
        <v>821</v>
      </c>
      <c r="R668" s="6" t="s">
        <v>37</v>
      </c>
      <c r="S668" s="8">
        <v>43844.369803240741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27</v>
      </c>
      <c r="F669" s="6" t="s">
        <v>18</v>
      </c>
      <c r="G669" s="6" t="s">
        <v>28</v>
      </c>
      <c r="H669" s="6" t="s">
        <v>29</v>
      </c>
      <c r="I669" s="6" t="s">
        <v>29</v>
      </c>
      <c r="J669" s="7">
        <v>43842.916666666664</v>
      </c>
      <c r="K669" s="7">
        <v>43843.565972222219</v>
      </c>
      <c r="L669" s="6" t="s">
        <v>18</v>
      </c>
      <c r="M669" s="6" t="s">
        <v>1036</v>
      </c>
      <c r="N669" s="6" t="s">
        <v>18</v>
      </c>
      <c r="O669" s="6" t="s">
        <v>1037</v>
      </c>
      <c r="P669" s="13">
        <v>554.21699999999998</v>
      </c>
      <c r="Q669" s="6" t="s">
        <v>1038</v>
      </c>
      <c r="R669" s="6" t="s">
        <v>37</v>
      </c>
      <c r="S669" s="8">
        <v>43844.370254629626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38</v>
      </c>
      <c r="F670" s="6" t="s">
        <v>18</v>
      </c>
      <c r="G670" s="6" t="s">
        <v>28</v>
      </c>
      <c r="H670" s="6" t="s">
        <v>29</v>
      </c>
      <c r="I670" s="6" t="s">
        <v>29</v>
      </c>
      <c r="J670" s="7">
        <v>43842.916666666664</v>
      </c>
      <c r="K670" s="7">
        <v>43843.565972222219</v>
      </c>
      <c r="L670" s="6" t="s">
        <v>18</v>
      </c>
      <c r="M670" s="6" t="s">
        <v>1036</v>
      </c>
      <c r="N670" s="6" t="s">
        <v>18</v>
      </c>
      <c r="O670" s="6" t="s">
        <v>1037</v>
      </c>
      <c r="P670" s="13">
        <v>438.52600000000001</v>
      </c>
      <c r="Q670" s="6" t="s">
        <v>39</v>
      </c>
      <c r="R670" s="6" t="s">
        <v>37</v>
      </c>
      <c r="S670" s="8">
        <v>43844.370925925927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68</v>
      </c>
      <c r="F671" s="6" t="s">
        <v>18</v>
      </c>
      <c r="G671" s="6">
        <v>337</v>
      </c>
      <c r="H671" s="6" t="s">
        <v>70</v>
      </c>
      <c r="I671" s="6" t="s">
        <v>70</v>
      </c>
      <c r="J671" s="7">
        <v>43842.916666666664</v>
      </c>
      <c r="K671" s="7">
        <v>43843.100694444445</v>
      </c>
      <c r="L671" s="6" t="s">
        <v>18</v>
      </c>
      <c r="M671" s="6" t="s">
        <v>1039</v>
      </c>
      <c r="N671" s="6" t="s">
        <v>18</v>
      </c>
      <c r="O671" s="6" t="s">
        <v>1040</v>
      </c>
      <c r="P671" s="13">
        <v>1050.3699999999999</v>
      </c>
      <c r="Q671" s="6" t="s">
        <v>1041</v>
      </c>
      <c r="R671" s="6" t="s">
        <v>37</v>
      </c>
      <c r="S671" s="8">
        <v>43844.34648148148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55</v>
      </c>
      <c r="F672" s="6" t="s">
        <v>18</v>
      </c>
      <c r="G672" s="6" t="s">
        <v>56</v>
      </c>
      <c r="H672" s="6" t="s">
        <v>57</v>
      </c>
      <c r="I672" s="6" t="s">
        <v>57</v>
      </c>
      <c r="J672" s="7">
        <v>43842.916666666664</v>
      </c>
      <c r="K672" s="7">
        <v>43843.5</v>
      </c>
      <c r="L672" s="6" t="s">
        <v>18</v>
      </c>
      <c r="M672" s="6" t="s">
        <v>1042</v>
      </c>
      <c r="N672" s="6" t="s">
        <v>18</v>
      </c>
      <c r="O672" s="6" t="s">
        <v>1043</v>
      </c>
      <c r="P672" s="13">
        <v>245.26599999999999</v>
      </c>
      <c r="Q672" s="6" t="s">
        <v>323</v>
      </c>
      <c r="R672" s="6" t="s">
        <v>26</v>
      </c>
      <c r="S672" s="8">
        <v>43843.561192129629</v>
      </c>
    </row>
    <row r="673" spans="2:19" x14ac:dyDescent="0.25">
      <c r="B673" s="5" t="s">
        <v>18</v>
      </c>
      <c r="C673" s="6" t="s">
        <v>112</v>
      </c>
      <c r="D673" s="6" t="s">
        <v>20</v>
      </c>
      <c r="E673" s="6" t="s">
        <v>164</v>
      </c>
      <c r="F673" s="6" t="s">
        <v>18</v>
      </c>
      <c r="G673" s="6" t="s">
        <v>165</v>
      </c>
      <c r="H673" s="6" t="s">
        <v>166</v>
      </c>
      <c r="I673" s="6" t="s">
        <v>166</v>
      </c>
      <c r="J673" s="7">
        <v>43842.916666666664</v>
      </c>
      <c r="K673" s="7">
        <v>43843.916655092595</v>
      </c>
      <c r="L673" s="6" t="s">
        <v>18</v>
      </c>
      <c r="M673" s="6" t="s">
        <v>1044</v>
      </c>
      <c r="N673" s="6" t="s">
        <v>18</v>
      </c>
      <c r="O673" s="6" t="s">
        <v>1045</v>
      </c>
      <c r="P673" s="13">
        <v>393.58499999999998</v>
      </c>
      <c r="Q673" s="6" t="s">
        <v>169</v>
      </c>
      <c r="R673" s="6" t="s">
        <v>37</v>
      </c>
      <c r="S673" s="8">
        <v>43844.37462962963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170</v>
      </c>
      <c r="F674" s="6" t="s">
        <v>18</v>
      </c>
      <c r="G674" s="6">
        <v>3350</v>
      </c>
      <c r="H674" s="6" t="s">
        <v>22</v>
      </c>
      <c r="I674" s="6" t="s">
        <v>22</v>
      </c>
      <c r="J674" s="7">
        <v>43842.916666666664</v>
      </c>
      <c r="K674" s="7">
        <v>43843.916655092595</v>
      </c>
      <c r="L674" s="6" t="s">
        <v>18</v>
      </c>
      <c r="M674" s="6" t="s">
        <v>18</v>
      </c>
      <c r="N674" s="6" t="s">
        <v>18</v>
      </c>
      <c r="O674" s="6" t="s">
        <v>18</v>
      </c>
      <c r="P674" s="13">
        <v>403.14400000000001</v>
      </c>
      <c r="Q674" s="6" t="s">
        <v>1046</v>
      </c>
      <c r="R674" s="6" t="s">
        <v>172</v>
      </c>
      <c r="S674" s="8">
        <v>43843.949189814812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173</v>
      </c>
      <c r="F675" s="6" t="s">
        <v>18</v>
      </c>
      <c r="G675" s="6" t="s">
        <v>174</v>
      </c>
      <c r="H675" s="6" t="s">
        <v>175</v>
      </c>
      <c r="I675" s="6" t="s">
        <v>175</v>
      </c>
      <c r="J675" s="7">
        <v>43842.916666666664</v>
      </c>
      <c r="K675" s="7">
        <v>43843.916655092595</v>
      </c>
      <c r="L675" s="6" t="s">
        <v>18</v>
      </c>
      <c r="M675" s="6" t="s">
        <v>18</v>
      </c>
      <c r="N675" s="6" t="s">
        <v>18</v>
      </c>
      <c r="O675" s="6" t="s">
        <v>18</v>
      </c>
      <c r="P675" s="13">
        <v>1078.4949999999999</v>
      </c>
      <c r="Q675" s="6" t="s">
        <v>176</v>
      </c>
      <c r="R675" s="6" t="s">
        <v>172</v>
      </c>
      <c r="S675" s="8">
        <v>43843.949247685188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177</v>
      </c>
      <c r="F676" s="6" t="s">
        <v>18</v>
      </c>
      <c r="G676" s="6" t="s">
        <v>178</v>
      </c>
      <c r="H676" s="6" t="s">
        <v>179</v>
      </c>
      <c r="I676" s="6" t="s">
        <v>179</v>
      </c>
      <c r="J676" s="7">
        <v>43842.916666666664</v>
      </c>
      <c r="K676" s="7">
        <v>43843.916655092595</v>
      </c>
      <c r="L676" s="6" t="s">
        <v>18</v>
      </c>
      <c r="M676" s="6" t="s">
        <v>18</v>
      </c>
      <c r="N676" s="6" t="s">
        <v>18</v>
      </c>
      <c r="O676" s="6" t="s">
        <v>18</v>
      </c>
      <c r="P676" s="13">
        <v>1111.4259999999999</v>
      </c>
      <c r="Q676" s="6" t="s">
        <v>180</v>
      </c>
      <c r="R676" s="6" t="s">
        <v>172</v>
      </c>
      <c r="S676" s="8">
        <v>43843.949270833335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177</v>
      </c>
      <c r="F677" s="6" t="s">
        <v>18</v>
      </c>
      <c r="G677" s="6" t="s">
        <v>181</v>
      </c>
      <c r="H677" s="6" t="s">
        <v>179</v>
      </c>
      <c r="I677" s="6" t="s">
        <v>179</v>
      </c>
      <c r="J677" s="7">
        <v>43842.916666666664</v>
      </c>
      <c r="K677" s="7">
        <v>43843.916655092595</v>
      </c>
      <c r="L677" s="6" t="s">
        <v>18</v>
      </c>
      <c r="M677" s="6" t="s">
        <v>18</v>
      </c>
      <c r="N677" s="6" t="s">
        <v>18</v>
      </c>
      <c r="O677" s="6" t="s">
        <v>18</v>
      </c>
      <c r="P677" s="13">
        <v>1099.223</v>
      </c>
      <c r="Q677" s="6" t="s">
        <v>182</v>
      </c>
      <c r="R677" s="6" t="s">
        <v>172</v>
      </c>
      <c r="S677" s="8">
        <v>43843.949270833335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183</v>
      </c>
      <c r="F678" s="6" t="s">
        <v>18</v>
      </c>
      <c r="G678" s="6" t="s">
        <v>184</v>
      </c>
      <c r="H678" s="6" t="s">
        <v>185</v>
      </c>
      <c r="I678" s="6" t="s">
        <v>185</v>
      </c>
      <c r="J678" s="7">
        <v>43842.916666666664</v>
      </c>
      <c r="K678" s="7">
        <v>43843.916655092595</v>
      </c>
      <c r="L678" s="6" t="s">
        <v>18</v>
      </c>
      <c r="M678" s="6" t="s">
        <v>18</v>
      </c>
      <c r="N678" s="6" t="s">
        <v>18</v>
      </c>
      <c r="O678" s="6" t="s">
        <v>18</v>
      </c>
      <c r="P678" s="13">
        <v>1314.4</v>
      </c>
      <c r="Q678" s="6" t="s">
        <v>186</v>
      </c>
      <c r="R678" s="6" t="s">
        <v>172</v>
      </c>
      <c r="S678" s="8">
        <v>43843.949282407404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187</v>
      </c>
      <c r="F679" s="6" t="s">
        <v>18</v>
      </c>
      <c r="G679" s="6" t="s">
        <v>188</v>
      </c>
      <c r="H679" s="6" t="s">
        <v>189</v>
      </c>
      <c r="I679" s="6" t="s">
        <v>189</v>
      </c>
      <c r="J679" s="7">
        <v>43842.916666666664</v>
      </c>
      <c r="K679" s="7">
        <v>43843.916655092595</v>
      </c>
      <c r="L679" s="6" t="s">
        <v>18</v>
      </c>
      <c r="M679" s="6" t="s">
        <v>18</v>
      </c>
      <c r="N679" s="6" t="s">
        <v>18</v>
      </c>
      <c r="O679" s="6" t="s">
        <v>18</v>
      </c>
      <c r="P679" s="13">
        <v>1611.6220000000001</v>
      </c>
      <c r="Q679" s="6" t="s">
        <v>190</v>
      </c>
      <c r="R679" s="6" t="s">
        <v>172</v>
      </c>
      <c r="S679" s="8">
        <v>43843.949293981481</v>
      </c>
    </row>
    <row r="680" spans="2:19" x14ac:dyDescent="0.25">
      <c r="B680" s="5" t="s">
        <v>18</v>
      </c>
      <c r="C680" s="6" t="s">
        <v>112</v>
      </c>
      <c r="D680" s="6" t="s">
        <v>20</v>
      </c>
      <c r="E680" s="6" t="s">
        <v>113</v>
      </c>
      <c r="F680" s="6" t="s">
        <v>18</v>
      </c>
      <c r="G680" s="6" t="s">
        <v>114</v>
      </c>
      <c r="H680" s="6" t="s">
        <v>115</v>
      </c>
      <c r="I680" s="6" t="s">
        <v>115</v>
      </c>
      <c r="J680" s="7">
        <v>43842.916666666664</v>
      </c>
      <c r="K680" s="7">
        <v>43843.916655092595</v>
      </c>
      <c r="L680" s="6" t="s">
        <v>18</v>
      </c>
      <c r="M680" s="6" t="s">
        <v>1047</v>
      </c>
      <c r="N680" s="6" t="s">
        <v>18</v>
      </c>
      <c r="O680" s="6" t="s">
        <v>999</v>
      </c>
      <c r="P680" s="13">
        <v>410.91300000000001</v>
      </c>
      <c r="Q680" s="6" t="s">
        <v>951</v>
      </c>
      <c r="R680" s="6" t="s">
        <v>37</v>
      </c>
      <c r="S680" s="8">
        <v>43909.366608796299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55</v>
      </c>
      <c r="F681" s="6" t="s">
        <v>18</v>
      </c>
      <c r="G681" s="6" t="s">
        <v>56</v>
      </c>
      <c r="H681" s="6" t="s">
        <v>57</v>
      </c>
      <c r="I681" s="6" t="s">
        <v>57</v>
      </c>
      <c r="J681" s="7">
        <v>43842.909722222219</v>
      </c>
      <c r="K681" s="7">
        <v>43842.916655092595</v>
      </c>
      <c r="L681" s="6" t="s">
        <v>18</v>
      </c>
      <c r="M681" s="6" t="s">
        <v>1048</v>
      </c>
      <c r="N681" s="6" t="s">
        <v>18</v>
      </c>
      <c r="O681" s="6" t="s">
        <v>1042</v>
      </c>
      <c r="P681" s="13">
        <v>3.089</v>
      </c>
      <c r="Q681" s="6" t="s">
        <v>323</v>
      </c>
      <c r="R681" s="6" t="s">
        <v>26</v>
      </c>
      <c r="S681" s="8">
        <v>43843.561192129629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68</v>
      </c>
      <c r="F682" s="6" t="s">
        <v>18</v>
      </c>
      <c r="G682" s="6">
        <v>337</v>
      </c>
      <c r="H682" s="6" t="s">
        <v>70</v>
      </c>
      <c r="I682" s="6" t="s">
        <v>70</v>
      </c>
      <c r="J682" s="7">
        <v>43842.895833333336</v>
      </c>
      <c r="K682" s="7">
        <v>43842.916655092595</v>
      </c>
      <c r="L682" s="6" t="s">
        <v>18</v>
      </c>
      <c r="M682" s="6" t="s">
        <v>1049</v>
      </c>
      <c r="N682" s="6" t="s">
        <v>18</v>
      </c>
      <c r="O682" s="6" t="s">
        <v>873</v>
      </c>
      <c r="P682" s="13">
        <v>163.89699999999999</v>
      </c>
      <c r="Q682" s="6" t="s">
        <v>1041</v>
      </c>
      <c r="R682" s="6" t="s">
        <v>37</v>
      </c>
      <c r="S682" s="8">
        <v>43844.34648148148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33</v>
      </c>
      <c r="F683" s="6" t="s">
        <v>18</v>
      </c>
      <c r="G683" s="6" t="s">
        <v>28</v>
      </c>
      <c r="H683" s="6" t="s">
        <v>29</v>
      </c>
      <c r="I683" s="6" t="s">
        <v>29</v>
      </c>
      <c r="J683" s="7">
        <v>43842.842361111114</v>
      </c>
      <c r="K683" s="7">
        <v>43842.916655092595</v>
      </c>
      <c r="L683" s="6" t="s">
        <v>18</v>
      </c>
      <c r="M683" s="6" t="s">
        <v>1050</v>
      </c>
      <c r="N683" s="6" t="s">
        <v>18</v>
      </c>
      <c r="O683" s="6" t="s">
        <v>387</v>
      </c>
      <c r="P683" s="13">
        <v>20.713000000000001</v>
      </c>
      <c r="Q683" s="6" t="s">
        <v>1051</v>
      </c>
      <c r="R683" s="6" t="s">
        <v>37</v>
      </c>
      <c r="S683" s="8">
        <v>43844.369803240741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27</v>
      </c>
      <c r="F684" s="6" t="s">
        <v>18</v>
      </c>
      <c r="G684" s="6" t="s">
        <v>28</v>
      </c>
      <c r="H684" s="6" t="s">
        <v>29</v>
      </c>
      <c r="I684" s="6" t="s">
        <v>29</v>
      </c>
      <c r="J684" s="7">
        <v>43842.842361111114</v>
      </c>
      <c r="K684" s="7">
        <v>43842.916655092595</v>
      </c>
      <c r="L684" s="6" t="s">
        <v>18</v>
      </c>
      <c r="M684" s="6" t="s">
        <v>1050</v>
      </c>
      <c r="N684" s="6" t="s">
        <v>18</v>
      </c>
      <c r="O684" s="6" t="s">
        <v>387</v>
      </c>
      <c r="P684" s="13">
        <v>62.679000000000002</v>
      </c>
      <c r="Q684" s="6" t="s">
        <v>1052</v>
      </c>
      <c r="R684" s="6" t="s">
        <v>37</v>
      </c>
      <c r="S684" s="8">
        <v>43844.370254629626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38</v>
      </c>
      <c r="F685" s="6" t="s">
        <v>18</v>
      </c>
      <c r="G685" s="6" t="s">
        <v>28</v>
      </c>
      <c r="H685" s="6" t="s">
        <v>29</v>
      </c>
      <c r="I685" s="6" t="s">
        <v>29</v>
      </c>
      <c r="J685" s="7">
        <v>43842.842361111114</v>
      </c>
      <c r="K685" s="7">
        <v>43842.916655092595</v>
      </c>
      <c r="L685" s="6" t="s">
        <v>18</v>
      </c>
      <c r="M685" s="6" t="s">
        <v>1050</v>
      </c>
      <c r="N685" s="6" t="s">
        <v>18</v>
      </c>
      <c r="O685" s="6" t="s">
        <v>387</v>
      </c>
      <c r="P685" s="13">
        <v>170.57499999999999</v>
      </c>
      <c r="Q685" s="6" t="s">
        <v>39</v>
      </c>
      <c r="R685" s="6" t="s">
        <v>37</v>
      </c>
      <c r="S685" s="8">
        <v>43844.370925925927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40</v>
      </c>
      <c r="F686" s="6" t="s">
        <v>18</v>
      </c>
      <c r="G686" s="6" t="s">
        <v>143</v>
      </c>
      <c r="H686" s="6" t="s">
        <v>144</v>
      </c>
      <c r="I686" s="6" t="s">
        <v>144</v>
      </c>
      <c r="J686" s="7">
        <v>43842.711805555555</v>
      </c>
      <c r="K686" s="7">
        <v>43842.916655092595</v>
      </c>
      <c r="L686" s="6" t="s">
        <v>18</v>
      </c>
      <c r="M686" s="6" t="s">
        <v>1053</v>
      </c>
      <c r="N686" s="6" t="s">
        <v>18</v>
      </c>
      <c r="O686" s="6" t="s">
        <v>1034</v>
      </c>
      <c r="P686" s="13">
        <v>273.57499999999999</v>
      </c>
      <c r="Q686" s="6" t="s">
        <v>1054</v>
      </c>
      <c r="R686" s="6" t="s">
        <v>37</v>
      </c>
      <c r="S686" s="8">
        <v>43844.350289351853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62</v>
      </c>
      <c r="F687" s="6" t="s">
        <v>18</v>
      </c>
      <c r="G687" s="6" t="s">
        <v>238</v>
      </c>
      <c r="H687" s="6" t="s">
        <v>64</v>
      </c>
      <c r="I687" s="6" t="s">
        <v>64</v>
      </c>
      <c r="J687" s="7">
        <v>43842.710416666669</v>
      </c>
      <c r="K687" s="7">
        <v>43842.916655092595</v>
      </c>
      <c r="L687" s="6" t="s">
        <v>18</v>
      </c>
      <c r="M687" s="6" t="s">
        <v>1055</v>
      </c>
      <c r="N687" s="6" t="s">
        <v>18</v>
      </c>
      <c r="O687" s="6" t="s">
        <v>1033</v>
      </c>
      <c r="P687" s="13">
        <v>34.893000000000001</v>
      </c>
      <c r="Q687" s="6" t="s">
        <v>272</v>
      </c>
      <c r="R687" s="6" t="s">
        <v>498</v>
      </c>
      <c r="S687" s="8">
        <v>43845.321909722225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77</v>
      </c>
      <c r="F688" s="6" t="s">
        <v>18</v>
      </c>
      <c r="G688" s="6" t="s">
        <v>316</v>
      </c>
      <c r="H688" s="6" t="s">
        <v>79</v>
      </c>
      <c r="I688" s="6" t="s">
        <v>79</v>
      </c>
      <c r="J688" s="7">
        <v>43842.545138888891</v>
      </c>
      <c r="K688" s="7">
        <v>43842.916655092595</v>
      </c>
      <c r="L688" s="6" t="s">
        <v>18</v>
      </c>
      <c r="M688" s="6" t="s">
        <v>688</v>
      </c>
      <c r="N688" s="6" t="s">
        <v>18</v>
      </c>
      <c r="O688" s="6" t="s">
        <v>1032</v>
      </c>
      <c r="P688" s="13">
        <v>104.80500000000001</v>
      </c>
      <c r="Q688" s="6" t="s">
        <v>135</v>
      </c>
      <c r="R688" s="6" t="s">
        <v>163</v>
      </c>
      <c r="S688" s="8">
        <v>43843.481620370374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40</v>
      </c>
      <c r="F689" s="6" t="s">
        <v>18</v>
      </c>
      <c r="G689" s="6" t="s">
        <v>325</v>
      </c>
      <c r="H689" s="6" t="s">
        <v>144</v>
      </c>
      <c r="I689" s="6" t="s">
        <v>51</v>
      </c>
      <c r="J689" s="7">
        <v>43842.545138888891</v>
      </c>
      <c r="K689" s="7">
        <v>43842.711805555555</v>
      </c>
      <c r="L689" s="6" t="s">
        <v>18</v>
      </c>
      <c r="M689" s="6" t="s">
        <v>1056</v>
      </c>
      <c r="N689" s="6" t="s">
        <v>18</v>
      </c>
      <c r="O689" s="6" t="s">
        <v>327</v>
      </c>
      <c r="P689" s="13">
        <v>219.01</v>
      </c>
      <c r="Q689" s="6" t="s">
        <v>1057</v>
      </c>
      <c r="R689" s="6" t="s">
        <v>37</v>
      </c>
      <c r="S689" s="8">
        <v>43843.66715277778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55</v>
      </c>
      <c r="F690" s="6" t="s">
        <v>18</v>
      </c>
      <c r="G690" s="6" t="s">
        <v>226</v>
      </c>
      <c r="H690" s="6" t="s">
        <v>57</v>
      </c>
      <c r="I690" s="6" t="s">
        <v>57</v>
      </c>
      <c r="J690" s="7">
        <v>43842.375</v>
      </c>
      <c r="K690" s="7">
        <v>43842.909722222219</v>
      </c>
      <c r="L690" s="6" t="s">
        <v>18</v>
      </c>
      <c r="M690" s="6" t="s">
        <v>1058</v>
      </c>
      <c r="N690" s="6" t="s">
        <v>18</v>
      </c>
      <c r="O690" s="6" t="s">
        <v>1059</v>
      </c>
      <c r="P690" s="13">
        <v>237.78899999999999</v>
      </c>
      <c r="Q690" s="6" t="s">
        <v>372</v>
      </c>
      <c r="R690" s="6" t="s">
        <v>498</v>
      </c>
      <c r="S690" s="8">
        <v>43842.913530092592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33</v>
      </c>
      <c r="F691" s="6" t="s">
        <v>18</v>
      </c>
      <c r="G691" s="6" t="s">
        <v>150</v>
      </c>
      <c r="H691" s="6" t="s">
        <v>29</v>
      </c>
      <c r="I691" s="6" t="s">
        <v>29</v>
      </c>
      <c r="J691" s="7">
        <v>43842.145833333336</v>
      </c>
      <c r="K691" s="7">
        <v>43842.842361111114</v>
      </c>
      <c r="L691" s="6" t="s">
        <v>18</v>
      </c>
      <c r="M691" s="6" t="s">
        <v>1060</v>
      </c>
      <c r="N691" s="6" t="s">
        <v>18</v>
      </c>
      <c r="O691" s="6" t="s">
        <v>1061</v>
      </c>
      <c r="P691" s="13">
        <v>193.036</v>
      </c>
      <c r="Q691" s="6" t="s">
        <v>1051</v>
      </c>
      <c r="R691" s="6" t="s">
        <v>37</v>
      </c>
      <c r="S691" s="8">
        <v>43843.673611111109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27</v>
      </c>
      <c r="F692" s="6" t="s">
        <v>18</v>
      </c>
      <c r="G692" s="6" t="s">
        <v>150</v>
      </c>
      <c r="H692" s="6" t="s">
        <v>29</v>
      </c>
      <c r="I692" s="6" t="s">
        <v>29</v>
      </c>
      <c r="J692" s="7">
        <v>43842.145833333336</v>
      </c>
      <c r="K692" s="7">
        <v>43842.842361111114</v>
      </c>
      <c r="L692" s="6" t="s">
        <v>18</v>
      </c>
      <c r="M692" s="6" t="s">
        <v>1060</v>
      </c>
      <c r="N692" s="6" t="s">
        <v>18</v>
      </c>
      <c r="O692" s="6" t="s">
        <v>1061</v>
      </c>
      <c r="P692" s="13">
        <v>656.98199999999997</v>
      </c>
      <c r="Q692" s="6" t="s">
        <v>1062</v>
      </c>
      <c r="R692" s="6" t="s">
        <v>37</v>
      </c>
      <c r="S692" s="8">
        <v>43843.674166666664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38</v>
      </c>
      <c r="F693" s="6" t="s">
        <v>18</v>
      </c>
      <c r="G693" s="6" t="s">
        <v>150</v>
      </c>
      <c r="H693" s="6" t="s">
        <v>29</v>
      </c>
      <c r="I693" s="6" t="s">
        <v>29</v>
      </c>
      <c r="J693" s="7">
        <v>43842.145833333336</v>
      </c>
      <c r="K693" s="7">
        <v>43842.842361111114</v>
      </c>
      <c r="L693" s="6" t="s">
        <v>18</v>
      </c>
      <c r="M693" s="6" t="s">
        <v>1060</v>
      </c>
      <c r="N693" s="6" t="s">
        <v>18</v>
      </c>
      <c r="O693" s="6" t="s">
        <v>1061</v>
      </c>
      <c r="P693" s="13">
        <v>456.37099999999998</v>
      </c>
      <c r="Q693" s="6" t="s">
        <v>1062</v>
      </c>
      <c r="R693" s="6" t="s">
        <v>37</v>
      </c>
      <c r="S693" s="8">
        <v>43843.677083333336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40</v>
      </c>
      <c r="F694" s="6" t="s">
        <v>18</v>
      </c>
      <c r="G694" s="6" t="s">
        <v>143</v>
      </c>
      <c r="H694" s="6" t="s">
        <v>144</v>
      </c>
      <c r="I694" s="6" t="s">
        <v>144</v>
      </c>
      <c r="J694" s="7">
        <v>43842</v>
      </c>
      <c r="K694" s="7">
        <v>43842.545138888891</v>
      </c>
      <c r="L694" s="6" t="s">
        <v>18</v>
      </c>
      <c r="M694" s="6" t="s">
        <v>1063</v>
      </c>
      <c r="N694" s="6" t="s">
        <v>18</v>
      </c>
      <c r="O694" s="6" t="s">
        <v>1064</v>
      </c>
      <c r="P694" s="13">
        <v>953.53599999999994</v>
      </c>
      <c r="Q694" s="6" t="s">
        <v>1065</v>
      </c>
      <c r="R694" s="6" t="s">
        <v>37</v>
      </c>
      <c r="S694" s="8">
        <v>43843.672071759262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40</v>
      </c>
      <c r="F695" s="6" t="s">
        <v>18</v>
      </c>
      <c r="G695" s="6" t="s">
        <v>312</v>
      </c>
      <c r="H695" s="6" t="s">
        <v>85</v>
      </c>
      <c r="I695" s="6" t="s">
        <v>85</v>
      </c>
      <c r="J695" s="7">
        <v>43842</v>
      </c>
      <c r="K695" s="7">
        <v>43842.916655092595</v>
      </c>
      <c r="L695" s="6" t="s">
        <v>18</v>
      </c>
      <c r="M695" s="6" t="s">
        <v>1066</v>
      </c>
      <c r="N695" s="6" t="s">
        <v>18</v>
      </c>
      <c r="O695" s="6" t="s">
        <v>1029</v>
      </c>
      <c r="P695" s="13">
        <v>5011.0950000000003</v>
      </c>
      <c r="Q695" s="6" t="s">
        <v>1067</v>
      </c>
      <c r="R695" s="6" t="s">
        <v>37</v>
      </c>
      <c r="S695" s="8">
        <v>43846.416585648149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119</v>
      </c>
      <c r="F696" s="6" t="s">
        <v>18</v>
      </c>
      <c r="G696" s="6" t="s">
        <v>120</v>
      </c>
      <c r="H696" s="6" t="s">
        <v>121</v>
      </c>
      <c r="I696" s="6" t="s">
        <v>121</v>
      </c>
      <c r="J696" s="7">
        <v>43841.916666666664</v>
      </c>
      <c r="K696" s="7">
        <v>43842.916655092595</v>
      </c>
      <c r="L696" s="6" t="s">
        <v>18</v>
      </c>
      <c r="M696" s="6" t="s">
        <v>1068</v>
      </c>
      <c r="N696" s="6" t="s">
        <v>18</v>
      </c>
      <c r="O696" s="6" t="s">
        <v>1019</v>
      </c>
      <c r="P696" s="13">
        <v>65.403000000000006</v>
      </c>
      <c r="Q696" s="6" t="s">
        <v>682</v>
      </c>
      <c r="R696" s="6" t="s">
        <v>83</v>
      </c>
      <c r="S696" s="8">
        <v>43851.047754629632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637</v>
      </c>
      <c r="F697" s="6" t="s">
        <v>18</v>
      </c>
      <c r="G697" s="6" t="s">
        <v>126</v>
      </c>
      <c r="H697" s="6" t="s">
        <v>127</v>
      </c>
      <c r="I697" s="6" t="s">
        <v>127</v>
      </c>
      <c r="J697" s="7">
        <v>43841.916666666664</v>
      </c>
      <c r="K697" s="7">
        <v>43842.916655092595</v>
      </c>
      <c r="L697" s="6" t="s">
        <v>18</v>
      </c>
      <c r="M697" s="6" t="s">
        <v>1069</v>
      </c>
      <c r="N697" s="6" t="s">
        <v>18</v>
      </c>
      <c r="O697" s="6" t="s">
        <v>1023</v>
      </c>
      <c r="P697" s="13">
        <v>7.0389999999999997</v>
      </c>
      <c r="Q697" s="6" t="s">
        <v>130</v>
      </c>
      <c r="R697" s="6" t="s">
        <v>26</v>
      </c>
      <c r="S697" s="8">
        <v>43850.016180555554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62</v>
      </c>
      <c r="F698" s="6" t="s">
        <v>18</v>
      </c>
      <c r="G698" s="6">
        <v>409</v>
      </c>
      <c r="H698" s="6" t="s">
        <v>64</v>
      </c>
      <c r="I698" s="6" t="s">
        <v>64</v>
      </c>
      <c r="J698" s="7">
        <v>43841.916666666664</v>
      </c>
      <c r="K698" s="7">
        <v>43842.710416666669</v>
      </c>
      <c r="L698" s="6" t="s">
        <v>18</v>
      </c>
      <c r="M698" s="6" t="s">
        <v>1070</v>
      </c>
      <c r="N698" s="6" t="s">
        <v>18</v>
      </c>
      <c r="O698" s="6" t="s">
        <v>1071</v>
      </c>
      <c r="P698" s="13">
        <v>116.328</v>
      </c>
      <c r="Q698" s="6" t="s">
        <v>1072</v>
      </c>
      <c r="R698" s="6" t="s">
        <v>163</v>
      </c>
      <c r="S698" s="8">
        <v>43842.745497685188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678</v>
      </c>
      <c r="F699" s="6" t="s">
        <v>18</v>
      </c>
      <c r="G699" s="6">
        <v>339</v>
      </c>
      <c r="H699" s="6" t="s">
        <v>679</v>
      </c>
      <c r="I699" s="6" t="s">
        <v>679</v>
      </c>
      <c r="J699" s="7">
        <v>43841.916666666664</v>
      </c>
      <c r="K699" s="7">
        <v>43842.916655092595</v>
      </c>
      <c r="L699" s="6" t="s">
        <v>18</v>
      </c>
      <c r="M699" s="6" t="s">
        <v>1073</v>
      </c>
      <c r="N699" s="6" t="s">
        <v>18</v>
      </c>
      <c r="O699" s="6" t="s">
        <v>1024</v>
      </c>
      <c r="P699" s="13">
        <v>0</v>
      </c>
      <c r="Q699" s="6" t="s">
        <v>682</v>
      </c>
      <c r="R699" s="6" t="s">
        <v>37</v>
      </c>
      <c r="S699" s="8">
        <v>43844.375162037039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40</v>
      </c>
      <c r="F700" s="6" t="s">
        <v>18</v>
      </c>
      <c r="G700" s="6" t="s">
        <v>143</v>
      </c>
      <c r="H700" s="6" t="s">
        <v>144</v>
      </c>
      <c r="I700" s="6" t="s">
        <v>144</v>
      </c>
      <c r="J700" s="7">
        <v>43841.916666666664</v>
      </c>
      <c r="K700" s="7">
        <v>43842</v>
      </c>
      <c r="L700" s="6" t="s">
        <v>18</v>
      </c>
      <c r="M700" s="6" t="s">
        <v>1074</v>
      </c>
      <c r="N700" s="6" t="s">
        <v>18</v>
      </c>
      <c r="O700" s="6" t="s">
        <v>1063</v>
      </c>
      <c r="P700" s="13">
        <v>190.15700000000001</v>
      </c>
      <c r="Q700" s="6" t="s">
        <v>1075</v>
      </c>
      <c r="R700" s="6" t="s">
        <v>37</v>
      </c>
      <c r="S700" s="8">
        <v>43843.464525462965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33</v>
      </c>
      <c r="F701" s="6" t="s">
        <v>18</v>
      </c>
      <c r="G701" s="6" t="s">
        <v>28</v>
      </c>
      <c r="H701" s="6" t="s">
        <v>29</v>
      </c>
      <c r="I701" s="6" t="s">
        <v>29</v>
      </c>
      <c r="J701" s="7">
        <v>43841.916666666664</v>
      </c>
      <c r="K701" s="7">
        <v>43842.145833333336</v>
      </c>
      <c r="L701" s="6" t="s">
        <v>18</v>
      </c>
      <c r="M701" s="6" t="s">
        <v>1076</v>
      </c>
      <c r="N701" s="6" t="s">
        <v>18</v>
      </c>
      <c r="O701" s="6" t="s">
        <v>1077</v>
      </c>
      <c r="P701" s="13">
        <v>60.540999999999997</v>
      </c>
      <c r="Q701" s="6" t="s">
        <v>1051</v>
      </c>
      <c r="R701" s="6" t="s">
        <v>37</v>
      </c>
      <c r="S701" s="8">
        <v>43843.677291666667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27</v>
      </c>
      <c r="F702" s="6" t="s">
        <v>18</v>
      </c>
      <c r="G702" s="6" t="s">
        <v>28</v>
      </c>
      <c r="H702" s="6" t="s">
        <v>29</v>
      </c>
      <c r="I702" s="6" t="s">
        <v>29</v>
      </c>
      <c r="J702" s="7">
        <v>43841.916666666664</v>
      </c>
      <c r="K702" s="7">
        <v>43842.145833333336</v>
      </c>
      <c r="L702" s="6" t="s">
        <v>18</v>
      </c>
      <c r="M702" s="6" t="s">
        <v>1076</v>
      </c>
      <c r="N702" s="6" t="s">
        <v>18</v>
      </c>
      <c r="O702" s="6" t="s">
        <v>1077</v>
      </c>
      <c r="P702" s="13">
        <v>219.179</v>
      </c>
      <c r="Q702" s="6" t="s">
        <v>1052</v>
      </c>
      <c r="R702" s="6" t="s">
        <v>37</v>
      </c>
      <c r="S702" s="8">
        <v>43843.677557870367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38</v>
      </c>
      <c r="F703" s="6" t="s">
        <v>18</v>
      </c>
      <c r="G703" s="6" t="s">
        <v>28</v>
      </c>
      <c r="H703" s="6" t="s">
        <v>29</v>
      </c>
      <c r="I703" s="6" t="s">
        <v>29</v>
      </c>
      <c r="J703" s="7">
        <v>43841.916666666664</v>
      </c>
      <c r="K703" s="7">
        <v>43842.145833333336</v>
      </c>
      <c r="L703" s="6" t="s">
        <v>18</v>
      </c>
      <c r="M703" s="6" t="s">
        <v>1076</v>
      </c>
      <c r="N703" s="6" t="s">
        <v>18</v>
      </c>
      <c r="O703" s="6" t="s">
        <v>1077</v>
      </c>
      <c r="P703" s="13">
        <v>46.05</v>
      </c>
      <c r="Q703" s="6" t="s">
        <v>39</v>
      </c>
      <c r="R703" s="6" t="s">
        <v>37</v>
      </c>
      <c r="S703" s="8">
        <v>43843.677754629629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40</v>
      </c>
      <c r="F704" s="6" t="s">
        <v>18</v>
      </c>
      <c r="G704" s="6" t="s">
        <v>41</v>
      </c>
      <c r="H704" s="6" t="s">
        <v>42</v>
      </c>
      <c r="I704" s="6" t="s">
        <v>42</v>
      </c>
      <c r="J704" s="7">
        <v>43841.916666666664</v>
      </c>
      <c r="K704" s="7">
        <v>43842</v>
      </c>
      <c r="L704" s="6" t="s">
        <v>18</v>
      </c>
      <c r="M704" s="6" t="s">
        <v>1078</v>
      </c>
      <c r="N704" s="6" t="s">
        <v>18</v>
      </c>
      <c r="O704" s="6" t="s">
        <v>1079</v>
      </c>
      <c r="P704" s="13">
        <v>388.42500000000001</v>
      </c>
      <c r="Q704" s="6" t="s">
        <v>782</v>
      </c>
      <c r="R704" s="6" t="s">
        <v>37</v>
      </c>
      <c r="S704" s="8">
        <v>43843.461122685185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68</v>
      </c>
      <c r="F705" s="6" t="s">
        <v>18</v>
      </c>
      <c r="G705" s="6" t="s">
        <v>319</v>
      </c>
      <c r="H705" s="6" t="s">
        <v>70</v>
      </c>
      <c r="I705" s="6" t="s">
        <v>70</v>
      </c>
      <c r="J705" s="7">
        <v>43841.916666666664</v>
      </c>
      <c r="K705" s="7">
        <v>43842.895833333336</v>
      </c>
      <c r="L705" s="6" t="s">
        <v>18</v>
      </c>
      <c r="M705" s="6" t="s">
        <v>1080</v>
      </c>
      <c r="N705" s="6" t="s">
        <v>18</v>
      </c>
      <c r="O705" s="6" t="s">
        <v>1081</v>
      </c>
      <c r="P705" s="13">
        <v>5527.8860000000004</v>
      </c>
      <c r="Q705" s="6" t="s">
        <v>668</v>
      </c>
      <c r="R705" s="6" t="s">
        <v>131</v>
      </c>
      <c r="S705" s="8">
        <v>43847.601979166669</v>
      </c>
    </row>
    <row r="706" spans="2:19" x14ac:dyDescent="0.25">
      <c r="B706" s="5" t="s">
        <v>18</v>
      </c>
      <c r="C706" s="6" t="s">
        <v>112</v>
      </c>
      <c r="D706" s="6" t="s">
        <v>20</v>
      </c>
      <c r="E706" s="6" t="s">
        <v>264</v>
      </c>
      <c r="F706" s="6" t="s">
        <v>18</v>
      </c>
      <c r="G706" s="6" t="s">
        <v>416</v>
      </c>
      <c r="H706" s="6" t="s">
        <v>64</v>
      </c>
      <c r="I706" s="6" t="s">
        <v>64</v>
      </c>
      <c r="J706" s="7">
        <v>43841.916666666664</v>
      </c>
      <c r="K706" s="7">
        <v>43842.916655092595</v>
      </c>
      <c r="L706" s="6" t="s">
        <v>18</v>
      </c>
      <c r="M706" s="6" t="s">
        <v>1082</v>
      </c>
      <c r="N706" s="6" t="s">
        <v>18</v>
      </c>
      <c r="O706" s="6" t="s">
        <v>1026</v>
      </c>
      <c r="P706" s="13">
        <v>113.526</v>
      </c>
      <c r="Q706" s="6" t="s">
        <v>1028</v>
      </c>
      <c r="R706" s="6" t="s">
        <v>37</v>
      </c>
      <c r="S706" s="8">
        <v>43844.344571759262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55</v>
      </c>
      <c r="F707" s="6" t="s">
        <v>18</v>
      </c>
      <c r="G707" s="6" t="s">
        <v>493</v>
      </c>
      <c r="H707" s="6" t="s">
        <v>57</v>
      </c>
      <c r="I707" s="6" t="s">
        <v>57</v>
      </c>
      <c r="J707" s="7">
        <v>43841.916666666664</v>
      </c>
      <c r="K707" s="7">
        <v>43842.375</v>
      </c>
      <c r="L707" s="6" t="s">
        <v>18</v>
      </c>
      <c r="M707" s="6" t="s">
        <v>1083</v>
      </c>
      <c r="N707" s="6" t="s">
        <v>18</v>
      </c>
      <c r="O707" s="6" t="s">
        <v>157</v>
      </c>
      <c r="P707" s="13">
        <v>193.51400000000001</v>
      </c>
      <c r="Q707" s="6" t="s">
        <v>1084</v>
      </c>
      <c r="R707" s="6" t="s">
        <v>37</v>
      </c>
      <c r="S707" s="8">
        <v>43847.47960648148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77</v>
      </c>
      <c r="F708" s="6" t="s">
        <v>18</v>
      </c>
      <c r="G708" s="6" t="s">
        <v>242</v>
      </c>
      <c r="H708" s="6" t="s">
        <v>79</v>
      </c>
      <c r="I708" s="6" t="s">
        <v>79</v>
      </c>
      <c r="J708" s="7">
        <v>43841.916666666664</v>
      </c>
      <c r="K708" s="7">
        <v>43842.545138888891</v>
      </c>
      <c r="L708" s="6" t="s">
        <v>18</v>
      </c>
      <c r="M708" s="6" t="s">
        <v>1085</v>
      </c>
      <c r="N708" s="6" t="s">
        <v>18</v>
      </c>
      <c r="O708" s="6" t="s">
        <v>1086</v>
      </c>
      <c r="P708" s="13">
        <v>196.54599999999999</v>
      </c>
      <c r="Q708" s="6" t="s">
        <v>135</v>
      </c>
      <c r="R708" s="6" t="s">
        <v>163</v>
      </c>
      <c r="S708" s="8">
        <v>43842.547627314816</v>
      </c>
    </row>
    <row r="709" spans="2:19" x14ac:dyDescent="0.25">
      <c r="B709" s="5" t="s">
        <v>18</v>
      </c>
      <c r="C709" s="6" t="s">
        <v>112</v>
      </c>
      <c r="D709" s="6" t="s">
        <v>20</v>
      </c>
      <c r="E709" s="6" t="s">
        <v>164</v>
      </c>
      <c r="F709" s="6" t="s">
        <v>18</v>
      </c>
      <c r="G709" s="6" t="s">
        <v>165</v>
      </c>
      <c r="H709" s="6" t="s">
        <v>166</v>
      </c>
      <c r="I709" s="6" t="s">
        <v>166</v>
      </c>
      <c r="J709" s="7">
        <v>43841.916666666664</v>
      </c>
      <c r="K709" s="7">
        <v>43842.916655092595</v>
      </c>
      <c r="L709" s="6" t="s">
        <v>18</v>
      </c>
      <c r="M709" s="6" t="s">
        <v>48</v>
      </c>
      <c r="N709" s="6" t="s">
        <v>18</v>
      </c>
      <c r="O709" s="6" t="s">
        <v>1044</v>
      </c>
      <c r="P709" s="13">
        <v>369.51799999999997</v>
      </c>
      <c r="Q709" s="6" t="s">
        <v>169</v>
      </c>
      <c r="R709" s="6" t="s">
        <v>37</v>
      </c>
      <c r="S709" s="8">
        <v>43843.577962962961</v>
      </c>
    </row>
    <row r="710" spans="2:19" x14ac:dyDescent="0.25">
      <c r="B710" s="5" t="s">
        <v>18</v>
      </c>
      <c r="C710" s="6" t="s">
        <v>112</v>
      </c>
      <c r="D710" s="6" t="s">
        <v>20</v>
      </c>
      <c r="E710" s="6" t="s">
        <v>113</v>
      </c>
      <c r="F710" s="6" t="s">
        <v>18</v>
      </c>
      <c r="G710" s="6" t="s">
        <v>114</v>
      </c>
      <c r="H710" s="6" t="s">
        <v>115</v>
      </c>
      <c r="I710" s="6" t="s">
        <v>115</v>
      </c>
      <c r="J710" s="7">
        <v>43841.916666666664</v>
      </c>
      <c r="K710" s="7">
        <v>43842.916655092595</v>
      </c>
      <c r="L710" s="6" t="s">
        <v>18</v>
      </c>
      <c r="M710" s="6" t="s">
        <v>1087</v>
      </c>
      <c r="N710" s="6" t="s">
        <v>18</v>
      </c>
      <c r="O710" s="6" t="s">
        <v>1047</v>
      </c>
      <c r="P710" s="13">
        <v>445.36200000000002</v>
      </c>
      <c r="Q710" s="6" t="s">
        <v>951</v>
      </c>
      <c r="R710" s="6" t="s">
        <v>37</v>
      </c>
      <c r="S710" s="8">
        <v>43909.366608796299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170</v>
      </c>
      <c r="F711" s="6" t="s">
        <v>18</v>
      </c>
      <c r="G711" s="6">
        <v>3350</v>
      </c>
      <c r="H711" s="6" t="s">
        <v>22</v>
      </c>
      <c r="I711" s="6" t="s">
        <v>22</v>
      </c>
      <c r="J711" s="7">
        <v>43841.916666666664</v>
      </c>
      <c r="K711" s="7">
        <v>43842.916655092595</v>
      </c>
      <c r="L711" s="6" t="s">
        <v>18</v>
      </c>
      <c r="M711" s="6" t="s">
        <v>18</v>
      </c>
      <c r="N711" s="6" t="s">
        <v>18</v>
      </c>
      <c r="O711" s="6" t="s">
        <v>18</v>
      </c>
      <c r="P711" s="13">
        <v>261.37700000000001</v>
      </c>
      <c r="Q711" s="6" t="s">
        <v>1088</v>
      </c>
      <c r="R711" s="6" t="s">
        <v>172</v>
      </c>
      <c r="S711" s="8">
        <v>43842.949259259258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173</v>
      </c>
      <c r="F712" s="6" t="s">
        <v>18</v>
      </c>
      <c r="G712" s="6" t="s">
        <v>174</v>
      </c>
      <c r="H712" s="6" t="s">
        <v>175</v>
      </c>
      <c r="I712" s="6" t="s">
        <v>175</v>
      </c>
      <c r="J712" s="7">
        <v>43841.916666666664</v>
      </c>
      <c r="K712" s="7">
        <v>43842.916655092595</v>
      </c>
      <c r="L712" s="6" t="s">
        <v>18</v>
      </c>
      <c r="M712" s="6" t="s">
        <v>18</v>
      </c>
      <c r="N712" s="6" t="s">
        <v>18</v>
      </c>
      <c r="O712" s="6" t="s">
        <v>18</v>
      </c>
      <c r="P712" s="13">
        <v>1058.011</v>
      </c>
      <c r="Q712" s="6" t="s">
        <v>176</v>
      </c>
      <c r="R712" s="6" t="s">
        <v>172</v>
      </c>
      <c r="S712" s="8">
        <v>43842.949317129627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177</v>
      </c>
      <c r="F713" s="6" t="s">
        <v>18</v>
      </c>
      <c r="G713" s="6" t="s">
        <v>178</v>
      </c>
      <c r="H713" s="6" t="s">
        <v>179</v>
      </c>
      <c r="I713" s="6" t="s">
        <v>179</v>
      </c>
      <c r="J713" s="7">
        <v>43841.916666666664</v>
      </c>
      <c r="K713" s="7">
        <v>43842.916655092595</v>
      </c>
      <c r="L713" s="6" t="s">
        <v>18</v>
      </c>
      <c r="M713" s="6" t="s">
        <v>18</v>
      </c>
      <c r="N713" s="6" t="s">
        <v>18</v>
      </c>
      <c r="O713" s="6" t="s">
        <v>18</v>
      </c>
      <c r="P713" s="13">
        <v>1069.9100000000001</v>
      </c>
      <c r="Q713" s="6" t="s">
        <v>180</v>
      </c>
      <c r="R713" s="6" t="s">
        <v>172</v>
      </c>
      <c r="S713" s="8">
        <v>43842.949340277781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177</v>
      </c>
      <c r="F714" s="6" t="s">
        <v>18</v>
      </c>
      <c r="G714" s="6" t="s">
        <v>181</v>
      </c>
      <c r="H714" s="6" t="s">
        <v>179</v>
      </c>
      <c r="I714" s="6" t="s">
        <v>179</v>
      </c>
      <c r="J714" s="7">
        <v>43841.916666666664</v>
      </c>
      <c r="K714" s="7">
        <v>43842.916655092595</v>
      </c>
      <c r="L714" s="6" t="s">
        <v>18</v>
      </c>
      <c r="M714" s="6" t="s">
        <v>18</v>
      </c>
      <c r="N714" s="6" t="s">
        <v>18</v>
      </c>
      <c r="O714" s="6" t="s">
        <v>18</v>
      </c>
      <c r="P714" s="13">
        <v>1025.2080000000001</v>
      </c>
      <c r="Q714" s="6" t="s">
        <v>182</v>
      </c>
      <c r="R714" s="6" t="s">
        <v>172</v>
      </c>
      <c r="S714" s="8">
        <v>43842.949340277781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183</v>
      </c>
      <c r="F715" s="6" t="s">
        <v>18</v>
      </c>
      <c r="G715" s="6" t="s">
        <v>184</v>
      </c>
      <c r="H715" s="6" t="s">
        <v>185</v>
      </c>
      <c r="I715" s="6" t="s">
        <v>185</v>
      </c>
      <c r="J715" s="7">
        <v>43841.916666666664</v>
      </c>
      <c r="K715" s="7">
        <v>43842.916655092595</v>
      </c>
      <c r="L715" s="6" t="s">
        <v>18</v>
      </c>
      <c r="M715" s="6" t="s">
        <v>18</v>
      </c>
      <c r="N715" s="6" t="s">
        <v>18</v>
      </c>
      <c r="O715" s="6" t="s">
        <v>18</v>
      </c>
      <c r="P715" s="13">
        <v>1275.5139999999999</v>
      </c>
      <c r="Q715" s="6" t="s">
        <v>186</v>
      </c>
      <c r="R715" s="6" t="s">
        <v>172</v>
      </c>
      <c r="S715" s="8">
        <v>43842.94935185185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187</v>
      </c>
      <c r="F716" s="6" t="s">
        <v>18</v>
      </c>
      <c r="G716" s="6" t="s">
        <v>188</v>
      </c>
      <c r="H716" s="6" t="s">
        <v>189</v>
      </c>
      <c r="I716" s="6" t="s">
        <v>189</v>
      </c>
      <c r="J716" s="7">
        <v>43841.916666666664</v>
      </c>
      <c r="K716" s="7">
        <v>43842.916655092595</v>
      </c>
      <c r="L716" s="6" t="s">
        <v>18</v>
      </c>
      <c r="M716" s="6" t="s">
        <v>18</v>
      </c>
      <c r="N716" s="6" t="s">
        <v>18</v>
      </c>
      <c r="O716" s="6" t="s">
        <v>18</v>
      </c>
      <c r="P716" s="13">
        <v>1642.662</v>
      </c>
      <c r="Q716" s="6" t="s">
        <v>190</v>
      </c>
      <c r="R716" s="6" t="s">
        <v>172</v>
      </c>
      <c r="S716" s="8">
        <v>43842.949363425927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77</v>
      </c>
      <c r="F717" s="6" t="s">
        <v>18</v>
      </c>
      <c r="G717" s="6" t="s">
        <v>242</v>
      </c>
      <c r="H717" s="6" t="s">
        <v>79</v>
      </c>
      <c r="I717" s="6" t="s">
        <v>79</v>
      </c>
      <c r="J717" s="7">
        <v>43841.798611111109</v>
      </c>
      <c r="K717" s="7">
        <v>43841.916655092595</v>
      </c>
      <c r="L717" s="6" t="s">
        <v>18</v>
      </c>
      <c r="M717" s="6" t="s">
        <v>1089</v>
      </c>
      <c r="N717" s="6" t="s">
        <v>18</v>
      </c>
      <c r="O717" s="6" t="s">
        <v>1085</v>
      </c>
      <c r="P717" s="13">
        <v>30.814</v>
      </c>
      <c r="Q717" s="6" t="s">
        <v>135</v>
      </c>
      <c r="R717" s="6" t="s">
        <v>163</v>
      </c>
      <c r="S717" s="8">
        <v>43842.547627314816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55</v>
      </c>
      <c r="F718" s="6" t="s">
        <v>18</v>
      </c>
      <c r="G718" s="6" t="s">
        <v>493</v>
      </c>
      <c r="H718" s="6" t="s">
        <v>57</v>
      </c>
      <c r="I718" s="6" t="s">
        <v>57</v>
      </c>
      <c r="J718" s="7">
        <v>43841.796527777777</v>
      </c>
      <c r="K718" s="7">
        <v>43841.916655092595</v>
      </c>
      <c r="L718" s="6" t="s">
        <v>18</v>
      </c>
      <c r="M718" s="6" t="s">
        <v>1090</v>
      </c>
      <c r="N718" s="6" t="s">
        <v>18</v>
      </c>
      <c r="O718" s="6" t="s">
        <v>1083</v>
      </c>
      <c r="P718" s="13">
        <v>59.31</v>
      </c>
      <c r="Q718" s="6" t="s">
        <v>1084</v>
      </c>
      <c r="R718" s="6" t="s">
        <v>37</v>
      </c>
      <c r="S718" s="8">
        <v>43847.47960648148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68</v>
      </c>
      <c r="F719" s="6" t="s">
        <v>18</v>
      </c>
      <c r="G719" s="6" t="s">
        <v>319</v>
      </c>
      <c r="H719" s="6" t="s">
        <v>70</v>
      </c>
      <c r="I719" s="6" t="s">
        <v>70</v>
      </c>
      <c r="J719" s="7">
        <v>43841.666666666664</v>
      </c>
      <c r="K719" s="7">
        <v>43841.916655092595</v>
      </c>
      <c r="L719" s="6" t="s">
        <v>18</v>
      </c>
      <c r="M719" s="6" t="s">
        <v>1091</v>
      </c>
      <c r="N719" s="6" t="s">
        <v>18</v>
      </c>
      <c r="O719" s="6" t="s">
        <v>1080</v>
      </c>
      <c r="P719" s="13">
        <v>1423.0889999999999</v>
      </c>
      <c r="Q719" s="6" t="s">
        <v>73</v>
      </c>
      <c r="R719" s="6" t="s">
        <v>131</v>
      </c>
      <c r="S719" s="8">
        <v>43847.601979166669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40</v>
      </c>
      <c r="F720" s="6" t="s">
        <v>18</v>
      </c>
      <c r="G720" s="6" t="s">
        <v>41</v>
      </c>
      <c r="H720" s="6" t="s">
        <v>42</v>
      </c>
      <c r="I720" s="6" t="s">
        <v>42</v>
      </c>
      <c r="J720" s="7">
        <v>43841.590277777781</v>
      </c>
      <c r="K720" s="7">
        <v>43841.916655092595</v>
      </c>
      <c r="L720" s="6" t="s">
        <v>18</v>
      </c>
      <c r="M720" s="6" t="s">
        <v>1092</v>
      </c>
      <c r="N720" s="6" t="s">
        <v>18</v>
      </c>
      <c r="O720" s="6" t="s">
        <v>1078</v>
      </c>
      <c r="P720" s="13">
        <v>1553.74</v>
      </c>
      <c r="Q720" s="6" t="s">
        <v>1093</v>
      </c>
      <c r="R720" s="6" t="s">
        <v>37</v>
      </c>
      <c r="S720" s="8">
        <v>43843.461122685185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33</v>
      </c>
      <c r="F721" s="6" t="s">
        <v>18</v>
      </c>
      <c r="G721" s="6" t="s">
        <v>28</v>
      </c>
      <c r="H721" s="6" t="s">
        <v>29</v>
      </c>
      <c r="I721" s="6" t="s">
        <v>29</v>
      </c>
      <c r="J721" s="7">
        <v>43841.479166666664</v>
      </c>
      <c r="K721" s="7">
        <v>43841.916655092595</v>
      </c>
      <c r="L721" s="6" t="s">
        <v>18</v>
      </c>
      <c r="M721" s="6" t="s">
        <v>1094</v>
      </c>
      <c r="N721" s="6" t="s">
        <v>18</v>
      </c>
      <c r="O721" s="6" t="s">
        <v>1076</v>
      </c>
      <c r="P721" s="13">
        <v>118.628</v>
      </c>
      <c r="Q721" s="6" t="s">
        <v>785</v>
      </c>
      <c r="R721" s="6" t="s">
        <v>37</v>
      </c>
      <c r="S721" s="8">
        <v>43843.677291666667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27</v>
      </c>
      <c r="F722" s="6" t="s">
        <v>18</v>
      </c>
      <c r="G722" s="6" t="s">
        <v>28</v>
      </c>
      <c r="H722" s="6" t="s">
        <v>29</v>
      </c>
      <c r="I722" s="6" t="s">
        <v>29</v>
      </c>
      <c r="J722" s="7">
        <v>43841.479166666664</v>
      </c>
      <c r="K722" s="7">
        <v>43841.916655092595</v>
      </c>
      <c r="L722" s="6" t="s">
        <v>18</v>
      </c>
      <c r="M722" s="6" t="s">
        <v>1094</v>
      </c>
      <c r="N722" s="6" t="s">
        <v>18</v>
      </c>
      <c r="O722" s="6" t="s">
        <v>1076</v>
      </c>
      <c r="P722" s="13">
        <v>639.86199999999997</v>
      </c>
      <c r="Q722" s="6" t="s">
        <v>1095</v>
      </c>
      <c r="R722" s="6" t="s">
        <v>37</v>
      </c>
      <c r="S722" s="8">
        <v>43843.677557870367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38</v>
      </c>
      <c r="F723" s="6" t="s">
        <v>18</v>
      </c>
      <c r="G723" s="6" t="s">
        <v>28</v>
      </c>
      <c r="H723" s="6" t="s">
        <v>29</v>
      </c>
      <c r="I723" s="6" t="s">
        <v>29</v>
      </c>
      <c r="J723" s="7">
        <v>43841.479166666664</v>
      </c>
      <c r="K723" s="7">
        <v>43841.916655092595</v>
      </c>
      <c r="L723" s="6" t="s">
        <v>18</v>
      </c>
      <c r="M723" s="6" t="s">
        <v>1094</v>
      </c>
      <c r="N723" s="6" t="s">
        <v>18</v>
      </c>
      <c r="O723" s="6" t="s">
        <v>1076</v>
      </c>
      <c r="P723" s="13">
        <v>86.274000000000001</v>
      </c>
      <c r="Q723" s="6" t="s">
        <v>39</v>
      </c>
      <c r="R723" s="6" t="s">
        <v>37</v>
      </c>
      <c r="S723" s="8">
        <v>43843.677754629629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68</v>
      </c>
      <c r="F724" s="6" t="s">
        <v>18</v>
      </c>
      <c r="G724" s="6">
        <v>336</v>
      </c>
      <c r="H724" s="6" t="s">
        <v>70</v>
      </c>
      <c r="I724" s="6" t="s">
        <v>70</v>
      </c>
      <c r="J724" s="7">
        <v>43841.260416666664</v>
      </c>
      <c r="K724" s="7">
        <v>43841.666666666664</v>
      </c>
      <c r="L724" s="6" t="s">
        <v>18</v>
      </c>
      <c r="M724" s="6" t="s">
        <v>1096</v>
      </c>
      <c r="N724" s="6" t="s">
        <v>18</v>
      </c>
      <c r="O724" s="6" t="s">
        <v>1097</v>
      </c>
      <c r="P724" s="13">
        <v>2298.1129999999998</v>
      </c>
      <c r="Q724" s="6" t="s">
        <v>36</v>
      </c>
      <c r="R724" s="6" t="s">
        <v>163</v>
      </c>
      <c r="S724" s="8">
        <v>43841.672129629631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55</v>
      </c>
      <c r="F725" s="6" t="s">
        <v>18</v>
      </c>
      <c r="G725" s="6" t="s">
        <v>510</v>
      </c>
      <c r="H725" s="6" t="s">
        <v>57</v>
      </c>
      <c r="I725" s="6" t="s">
        <v>57</v>
      </c>
      <c r="J725" s="7">
        <v>43841.21875</v>
      </c>
      <c r="K725" s="7">
        <v>43841.796527777777</v>
      </c>
      <c r="L725" s="6" t="s">
        <v>18</v>
      </c>
      <c r="M725" s="6" t="s">
        <v>1098</v>
      </c>
      <c r="N725" s="6" t="s">
        <v>18</v>
      </c>
      <c r="O725" s="6" t="s">
        <v>1099</v>
      </c>
      <c r="P725" s="13">
        <v>238.376</v>
      </c>
      <c r="Q725" s="6" t="s">
        <v>585</v>
      </c>
      <c r="R725" s="6" t="s">
        <v>37</v>
      </c>
      <c r="S725" s="8">
        <v>43847.479074074072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40</v>
      </c>
      <c r="F726" s="6" t="s">
        <v>18</v>
      </c>
      <c r="G726" s="6" t="s">
        <v>41</v>
      </c>
      <c r="H726" s="6" t="s">
        <v>42</v>
      </c>
      <c r="I726" s="6" t="s">
        <v>42</v>
      </c>
      <c r="J726" s="7">
        <v>43841.180555555555</v>
      </c>
      <c r="K726" s="7">
        <v>43841.590277777781</v>
      </c>
      <c r="L726" s="6" t="s">
        <v>18</v>
      </c>
      <c r="M726" s="6" t="s">
        <v>1100</v>
      </c>
      <c r="N726" s="6" t="s">
        <v>18</v>
      </c>
      <c r="O726" s="6" t="s">
        <v>1092</v>
      </c>
      <c r="P726" s="13">
        <v>1073.2070000000001</v>
      </c>
      <c r="Q726" s="6" t="s">
        <v>866</v>
      </c>
      <c r="R726" s="6" t="s">
        <v>498</v>
      </c>
      <c r="S726" s="8">
        <v>43841.891747685186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119</v>
      </c>
      <c r="F727" s="6" t="s">
        <v>18</v>
      </c>
      <c r="G727" s="6" t="s">
        <v>120</v>
      </c>
      <c r="H727" s="6" t="s">
        <v>121</v>
      </c>
      <c r="I727" s="6" t="s">
        <v>121</v>
      </c>
      <c r="J727" s="7">
        <v>43840.916666666664</v>
      </c>
      <c r="K727" s="7">
        <v>43841.916655092595</v>
      </c>
      <c r="L727" s="6" t="s">
        <v>18</v>
      </c>
      <c r="M727" s="6" t="s">
        <v>1101</v>
      </c>
      <c r="N727" s="6" t="s">
        <v>18</v>
      </c>
      <c r="O727" s="6" t="s">
        <v>1068</v>
      </c>
      <c r="P727" s="13">
        <v>17</v>
      </c>
      <c r="Q727" s="6" t="s">
        <v>1102</v>
      </c>
      <c r="R727" s="6" t="s">
        <v>83</v>
      </c>
      <c r="S727" s="8">
        <v>43851.047754629632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926</v>
      </c>
      <c r="F728" s="6" t="s">
        <v>18</v>
      </c>
      <c r="G728" s="6">
        <v>432</v>
      </c>
      <c r="H728" s="6" t="s">
        <v>927</v>
      </c>
      <c r="I728" s="6" t="s">
        <v>927</v>
      </c>
      <c r="J728" s="7">
        <v>43840.916666666664</v>
      </c>
      <c r="K728" s="7">
        <v>43841.770833333336</v>
      </c>
      <c r="L728" s="6" t="s">
        <v>18</v>
      </c>
      <c r="M728" s="6" t="s">
        <v>1103</v>
      </c>
      <c r="N728" s="6" t="s">
        <v>18</v>
      </c>
      <c r="O728" s="6" t="s">
        <v>1104</v>
      </c>
      <c r="P728" s="13">
        <v>117.548</v>
      </c>
      <c r="Q728" s="6" t="s">
        <v>970</v>
      </c>
      <c r="R728" s="6" t="s">
        <v>37</v>
      </c>
      <c r="S728" s="8">
        <v>43843.419293981482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637</v>
      </c>
      <c r="F729" s="6" t="s">
        <v>18</v>
      </c>
      <c r="G729" s="6" t="s">
        <v>126</v>
      </c>
      <c r="H729" s="6" t="s">
        <v>127</v>
      </c>
      <c r="I729" s="6" t="s">
        <v>127</v>
      </c>
      <c r="J729" s="7">
        <v>43840.916666666664</v>
      </c>
      <c r="K729" s="7">
        <v>43841.916655092595</v>
      </c>
      <c r="L729" s="6" t="s">
        <v>18</v>
      </c>
      <c r="M729" s="6" t="s">
        <v>1105</v>
      </c>
      <c r="N729" s="6" t="s">
        <v>18</v>
      </c>
      <c r="O729" s="6" t="s">
        <v>1069</v>
      </c>
      <c r="P729" s="13">
        <v>2.4809999999999999</v>
      </c>
      <c r="Q729" s="6" t="s">
        <v>130</v>
      </c>
      <c r="R729" s="6" t="s">
        <v>26</v>
      </c>
      <c r="S729" s="8">
        <v>43850.016180555554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264</v>
      </c>
      <c r="F730" s="6" t="s">
        <v>18</v>
      </c>
      <c r="G730" s="6" t="s">
        <v>460</v>
      </c>
      <c r="H730" s="6" t="s">
        <v>64</v>
      </c>
      <c r="I730" s="6" t="s">
        <v>64</v>
      </c>
      <c r="J730" s="7">
        <v>43840.916666666664</v>
      </c>
      <c r="K730" s="7">
        <v>43841.802777777775</v>
      </c>
      <c r="L730" s="6" t="s">
        <v>18</v>
      </c>
      <c r="M730" s="6" t="s">
        <v>508</v>
      </c>
      <c r="N730" s="6" t="s">
        <v>18</v>
      </c>
      <c r="O730" s="6" t="s">
        <v>248</v>
      </c>
      <c r="P730" s="13">
        <v>12.291</v>
      </c>
      <c r="Q730" s="6" t="s">
        <v>631</v>
      </c>
      <c r="R730" s="6" t="s">
        <v>131</v>
      </c>
      <c r="S730" s="8">
        <v>43843.680798611109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62</v>
      </c>
      <c r="F731" s="6" t="s">
        <v>18</v>
      </c>
      <c r="G731" s="6">
        <v>409</v>
      </c>
      <c r="H731" s="6" t="s">
        <v>64</v>
      </c>
      <c r="I731" s="6" t="s">
        <v>64</v>
      </c>
      <c r="J731" s="7">
        <v>43840.916666666664</v>
      </c>
      <c r="K731" s="7">
        <v>43841.916655092595</v>
      </c>
      <c r="L731" s="6" t="s">
        <v>18</v>
      </c>
      <c r="M731" s="6" t="s">
        <v>1106</v>
      </c>
      <c r="N731" s="6" t="s">
        <v>18</v>
      </c>
      <c r="O731" s="6" t="s">
        <v>1070</v>
      </c>
      <c r="P731" s="13">
        <v>148.90100000000001</v>
      </c>
      <c r="Q731" s="6" t="s">
        <v>1072</v>
      </c>
      <c r="R731" s="6" t="s">
        <v>163</v>
      </c>
      <c r="S731" s="8">
        <v>43842.745497685188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40</v>
      </c>
      <c r="F732" s="6" t="s">
        <v>18</v>
      </c>
      <c r="G732" s="6" t="s">
        <v>89</v>
      </c>
      <c r="H732" s="6" t="s">
        <v>42</v>
      </c>
      <c r="I732" s="6" t="s">
        <v>42</v>
      </c>
      <c r="J732" s="7">
        <v>43840.916666666664</v>
      </c>
      <c r="K732" s="7">
        <v>43841.180555555555</v>
      </c>
      <c r="L732" s="6" t="s">
        <v>18</v>
      </c>
      <c r="M732" s="6" t="s">
        <v>1107</v>
      </c>
      <c r="N732" s="6" t="s">
        <v>18</v>
      </c>
      <c r="O732" s="6" t="s">
        <v>1108</v>
      </c>
      <c r="P732" s="13">
        <v>843.88599999999997</v>
      </c>
      <c r="Q732" s="6" t="s">
        <v>1109</v>
      </c>
      <c r="R732" s="6" t="s">
        <v>37</v>
      </c>
      <c r="S732" s="8">
        <v>43843.465081018519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40</v>
      </c>
      <c r="F733" s="6" t="s">
        <v>18</v>
      </c>
      <c r="G733" s="6" t="s">
        <v>46</v>
      </c>
      <c r="H733" s="6" t="s">
        <v>42</v>
      </c>
      <c r="I733" s="6" t="s">
        <v>42</v>
      </c>
      <c r="J733" s="7">
        <v>43840.916666666664</v>
      </c>
      <c r="K733" s="7">
        <v>43841.590277777781</v>
      </c>
      <c r="L733" s="6" t="s">
        <v>18</v>
      </c>
      <c r="M733" s="6" t="s">
        <v>1110</v>
      </c>
      <c r="N733" s="6" t="s">
        <v>18</v>
      </c>
      <c r="O733" s="6" t="s">
        <v>1111</v>
      </c>
      <c r="P733" s="13">
        <v>1345.7059999999999</v>
      </c>
      <c r="Q733" s="6" t="s">
        <v>605</v>
      </c>
      <c r="R733" s="6" t="s">
        <v>37</v>
      </c>
      <c r="S733" s="8">
        <v>43843.460451388892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678</v>
      </c>
      <c r="F734" s="6" t="s">
        <v>18</v>
      </c>
      <c r="G734" s="6">
        <v>339</v>
      </c>
      <c r="H734" s="6" t="s">
        <v>679</v>
      </c>
      <c r="I734" s="6" t="s">
        <v>679</v>
      </c>
      <c r="J734" s="7">
        <v>43840.916666666664</v>
      </c>
      <c r="K734" s="7">
        <v>43841.916655092595</v>
      </c>
      <c r="L734" s="6" t="s">
        <v>18</v>
      </c>
      <c r="M734" s="6" t="s">
        <v>1112</v>
      </c>
      <c r="N734" s="6" t="s">
        <v>18</v>
      </c>
      <c r="O734" s="6" t="s">
        <v>1073</v>
      </c>
      <c r="P734" s="13">
        <v>0</v>
      </c>
      <c r="Q734" s="6" t="s">
        <v>682</v>
      </c>
      <c r="R734" s="6" t="s">
        <v>37</v>
      </c>
      <c r="S734" s="8">
        <v>43844.375162037039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33</v>
      </c>
      <c r="F735" s="6" t="s">
        <v>18</v>
      </c>
      <c r="G735" s="6" t="s">
        <v>150</v>
      </c>
      <c r="H735" s="6" t="s">
        <v>29</v>
      </c>
      <c r="I735" s="6" t="s">
        <v>29</v>
      </c>
      <c r="J735" s="7">
        <v>43840.916666666664</v>
      </c>
      <c r="K735" s="7">
        <v>43841.479166666664</v>
      </c>
      <c r="L735" s="6" t="s">
        <v>18</v>
      </c>
      <c r="M735" s="6" t="s">
        <v>1113</v>
      </c>
      <c r="N735" s="6" t="s">
        <v>18</v>
      </c>
      <c r="O735" s="6" t="s">
        <v>1114</v>
      </c>
      <c r="P735" s="13">
        <v>150.773</v>
      </c>
      <c r="Q735" s="6" t="s">
        <v>785</v>
      </c>
      <c r="R735" s="6" t="s">
        <v>37</v>
      </c>
      <c r="S735" s="8">
        <v>43843.466365740744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27</v>
      </c>
      <c r="F736" s="6" t="s">
        <v>18</v>
      </c>
      <c r="G736" s="6" t="s">
        <v>150</v>
      </c>
      <c r="H736" s="6" t="s">
        <v>29</v>
      </c>
      <c r="I736" s="6" t="s">
        <v>29</v>
      </c>
      <c r="J736" s="7">
        <v>43840.916666666664</v>
      </c>
      <c r="K736" s="7">
        <v>43841.479166666664</v>
      </c>
      <c r="L736" s="6" t="s">
        <v>18</v>
      </c>
      <c r="M736" s="6" t="s">
        <v>1113</v>
      </c>
      <c r="N736" s="6" t="s">
        <v>18</v>
      </c>
      <c r="O736" s="6" t="s">
        <v>1114</v>
      </c>
      <c r="P736" s="13">
        <v>797.79200000000003</v>
      </c>
      <c r="Q736" s="6" t="s">
        <v>1115</v>
      </c>
      <c r="R736" s="6" t="s">
        <v>37</v>
      </c>
      <c r="S736" s="8">
        <v>43843.467928240738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38</v>
      </c>
      <c r="F737" s="6" t="s">
        <v>18</v>
      </c>
      <c r="G737" s="6" t="s">
        <v>150</v>
      </c>
      <c r="H737" s="6" t="s">
        <v>29</v>
      </c>
      <c r="I737" s="6" t="s">
        <v>29</v>
      </c>
      <c r="J737" s="7">
        <v>43840.916666666664</v>
      </c>
      <c r="K737" s="7">
        <v>43841.479166666664</v>
      </c>
      <c r="L737" s="6" t="s">
        <v>18</v>
      </c>
      <c r="M737" s="6" t="s">
        <v>1113</v>
      </c>
      <c r="N737" s="6" t="s">
        <v>18</v>
      </c>
      <c r="O737" s="6" t="s">
        <v>1114</v>
      </c>
      <c r="P737" s="13">
        <v>105.489</v>
      </c>
      <c r="Q737" s="6" t="s">
        <v>1115</v>
      </c>
      <c r="R737" s="6" t="s">
        <v>37</v>
      </c>
      <c r="S737" s="8">
        <v>43843.466585648152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40</v>
      </c>
      <c r="F738" s="6" t="s">
        <v>18</v>
      </c>
      <c r="G738" s="6" t="s">
        <v>143</v>
      </c>
      <c r="H738" s="6" t="s">
        <v>144</v>
      </c>
      <c r="I738" s="6" t="s">
        <v>144</v>
      </c>
      <c r="J738" s="7">
        <v>43840.916666666664</v>
      </c>
      <c r="K738" s="7">
        <v>43841.916655092595</v>
      </c>
      <c r="L738" s="6" t="s">
        <v>18</v>
      </c>
      <c r="M738" s="6" t="s">
        <v>1116</v>
      </c>
      <c r="N738" s="6" t="s">
        <v>18</v>
      </c>
      <c r="O738" s="6" t="s">
        <v>1074</v>
      </c>
      <c r="P738" s="13">
        <v>2458.9740000000002</v>
      </c>
      <c r="Q738" s="6" t="s">
        <v>1117</v>
      </c>
      <c r="R738" s="6" t="s">
        <v>37</v>
      </c>
      <c r="S738" s="8">
        <v>43843.464525462965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55</v>
      </c>
      <c r="F739" s="6" t="s">
        <v>18</v>
      </c>
      <c r="G739" s="6" t="s">
        <v>607</v>
      </c>
      <c r="H739" s="6" t="s">
        <v>57</v>
      </c>
      <c r="I739" s="6" t="s">
        <v>57</v>
      </c>
      <c r="J739" s="7">
        <v>43840.916666666664</v>
      </c>
      <c r="K739" s="7">
        <v>43841.21875</v>
      </c>
      <c r="L739" s="6" t="s">
        <v>18</v>
      </c>
      <c r="M739" s="6" t="s">
        <v>1118</v>
      </c>
      <c r="N739" s="6" t="s">
        <v>18</v>
      </c>
      <c r="O739" s="6" t="s">
        <v>808</v>
      </c>
      <c r="P739" s="13">
        <v>126.04600000000001</v>
      </c>
      <c r="Q739" s="6" t="s">
        <v>323</v>
      </c>
      <c r="R739" s="6" t="s">
        <v>83</v>
      </c>
      <c r="S739" s="8">
        <v>43841.219409722224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68</v>
      </c>
      <c r="F740" s="6" t="s">
        <v>18</v>
      </c>
      <c r="G740" s="6" t="s">
        <v>234</v>
      </c>
      <c r="H740" s="6" t="s">
        <v>70</v>
      </c>
      <c r="I740" s="6" t="s">
        <v>70</v>
      </c>
      <c r="J740" s="7">
        <v>43840.916666666664</v>
      </c>
      <c r="K740" s="7">
        <v>43841.260416666664</v>
      </c>
      <c r="L740" s="6" t="s">
        <v>18</v>
      </c>
      <c r="M740" s="6" t="s">
        <v>1119</v>
      </c>
      <c r="N740" s="6" t="s">
        <v>18</v>
      </c>
      <c r="O740" s="6" t="s">
        <v>1120</v>
      </c>
      <c r="P740" s="13">
        <v>2825.1190000000001</v>
      </c>
      <c r="Q740" s="6" t="s">
        <v>1041</v>
      </c>
      <c r="R740" s="6" t="s">
        <v>37</v>
      </c>
      <c r="S740" s="8">
        <v>43843.430324074077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77</v>
      </c>
      <c r="F741" s="6" t="s">
        <v>18</v>
      </c>
      <c r="G741" s="6" t="s">
        <v>280</v>
      </c>
      <c r="H741" s="6" t="s">
        <v>79</v>
      </c>
      <c r="I741" s="6" t="s">
        <v>79</v>
      </c>
      <c r="J741" s="7">
        <v>43840.916666666664</v>
      </c>
      <c r="K741" s="7">
        <v>43841.798611111109</v>
      </c>
      <c r="L741" s="6" t="s">
        <v>18</v>
      </c>
      <c r="M741" s="6" t="s">
        <v>1121</v>
      </c>
      <c r="N741" s="6" t="s">
        <v>18</v>
      </c>
      <c r="O741" s="6" t="s">
        <v>1122</v>
      </c>
      <c r="P741" s="13">
        <v>255.43799999999999</v>
      </c>
      <c r="Q741" s="6" t="s">
        <v>658</v>
      </c>
      <c r="R741" s="6" t="s">
        <v>163</v>
      </c>
      <c r="S741" s="8">
        <v>43841.810208333336</v>
      </c>
    </row>
    <row r="742" spans="2:19" x14ac:dyDescent="0.25">
      <c r="B742" s="5" t="s">
        <v>18</v>
      </c>
      <c r="C742" s="6" t="s">
        <v>112</v>
      </c>
      <c r="D742" s="6" t="s">
        <v>20</v>
      </c>
      <c r="E742" s="6" t="s">
        <v>164</v>
      </c>
      <c r="F742" s="6" t="s">
        <v>18</v>
      </c>
      <c r="G742" s="6" t="s">
        <v>165</v>
      </c>
      <c r="H742" s="6" t="s">
        <v>166</v>
      </c>
      <c r="I742" s="6" t="s">
        <v>166</v>
      </c>
      <c r="J742" s="7">
        <v>43840.916666666664</v>
      </c>
      <c r="K742" s="7">
        <v>43841.916655092595</v>
      </c>
      <c r="L742" s="6" t="s">
        <v>18</v>
      </c>
      <c r="M742" s="6" t="s">
        <v>1123</v>
      </c>
      <c r="N742" s="6" t="s">
        <v>18</v>
      </c>
      <c r="O742" s="6" t="s">
        <v>48</v>
      </c>
      <c r="P742" s="13">
        <v>463.36200000000002</v>
      </c>
      <c r="Q742" s="6" t="s">
        <v>1124</v>
      </c>
      <c r="R742" s="6" t="s">
        <v>37</v>
      </c>
      <c r="S742" s="8">
        <v>43843.476597222223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170</v>
      </c>
      <c r="F743" s="6" t="s">
        <v>18</v>
      </c>
      <c r="G743" s="6">
        <v>3350</v>
      </c>
      <c r="H743" s="6" t="s">
        <v>22</v>
      </c>
      <c r="I743" s="6" t="s">
        <v>22</v>
      </c>
      <c r="J743" s="7">
        <v>43840.916666666664</v>
      </c>
      <c r="K743" s="7">
        <v>43841.916655092595</v>
      </c>
      <c r="L743" s="6" t="s">
        <v>18</v>
      </c>
      <c r="M743" s="6" t="s">
        <v>18</v>
      </c>
      <c r="N743" s="6" t="s">
        <v>18</v>
      </c>
      <c r="O743" s="6" t="s">
        <v>18</v>
      </c>
      <c r="P743" s="13">
        <v>304.41199999999998</v>
      </c>
      <c r="Q743" s="6" t="s">
        <v>1125</v>
      </c>
      <c r="R743" s="6" t="s">
        <v>172</v>
      </c>
      <c r="S743" s="8">
        <v>43841.949259259258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173</v>
      </c>
      <c r="F744" s="6" t="s">
        <v>18</v>
      </c>
      <c r="G744" s="6" t="s">
        <v>174</v>
      </c>
      <c r="H744" s="6" t="s">
        <v>175</v>
      </c>
      <c r="I744" s="6" t="s">
        <v>175</v>
      </c>
      <c r="J744" s="7">
        <v>43840.916666666664</v>
      </c>
      <c r="K744" s="7">
        <v>43841.916655092595</v>
      </c>
      <c r="L744" s="6" t="s">
        <v>18</v>
      </c>
      <c r="M744" s="6" t="s">
        <v>18</v>
      </c>
      <c r="N744" s="6" t="s">
        <v>18</v>
      </c>
      <c r="O744" s="6" t="s">
        <v>18</v>
      </c>
      <c r="P744" s="13">
        <v>1078.933</v>
      </c>
      <c r="Q744" s="6" t="s">
        <v>176</v>
      </c>
      <c r="R744" s="6" t="s">
        <v>172</v>
      </c>
      <c r="S744" s="8">
        <v>43841.949317129627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177</v>
      </c>
      <c r="F745" s="6" t="s">
        <v>18</v>
      </c>
      <c r="G745" s="6" t="s">
        <v>178</v>
      </c>
      <c r="H745" s="6" t="s">
        <v>179</v>
      </c>
      <c r="I745" s="6" t="s">
        <v>179</v>
      </c>
      <c r="J745" s="7">
        <v>43840.916666666664</v>
      </c>
      <c r="K745" s="7">
        <v>43841.916655092595</v>
      </c>
      <c r="L745" s="6" t="s">
        <v>18</v>
      </c>
      <c r="M745" s="6" t="s">
        <v>18</v>
      </c>
      <c r="N745" s="6" t="s">
        <v>18</v>
      </c>
      <c r="O745" s="6" t="s">
        <v>18</v>
      </c>
      <c r="P745" s="13">
        <v>1127.473</v>
      </c>
      <c r="Q745" s="6" t="s">
        <v>180</v>
      </c>
      <c r="R745" s="6" t="s">
        <v>172</v>
      </c>
      <c r="S745" s="8">
        <v>43841.949340277781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177</v>
      </c>
      <c r="F746" s="6" t="s">
        <v>18</v>
      </c>
      <c r="G746" s="6" t="s">
        <v>181</v>
      </c>
      <c r="H746" s="6" t="s">
        <v>179</v>
      </c>
      <c r="I746" s="6" t="s">
        <v>179</v>
      </c>
      <c r="J746" s="7">
        <v>43840.916666666664</v>
      </c>
      <c r="K746" s="7">
        <v>43841.916655092595</v>
      </c>
      <c r="L746" s="6" t="s">
        <v>18</v>
      </c>
      <c r="M746" s="6" t="s">
        <v>18</v>
      </c>
      <c r="N746" s="6" t="s">
        <v>18</v>
      </c>
      <c r="O746" s="6" t="s">
        <v>18</v>
      </c>
      <c r="P746" s="13">
        <v>1042.0920000000001</v>
      </c>
      <c r="Q746" s="6" t="s">
        <v>182</v>
      </c>
      <c r="R746" s="6" t="s">
        <v>172</v>
      </c>
      <c r="S746" s="8">
        <v>43841.949340277781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183</v>
      </c>
      <c r="F747" s="6" t="s">
        <v>18</v>
      </c>
      <c r="G747" s="6" t="s">
        <v>184</v>
      </c>
      <c r="H747" s="6" t="s">
        <v>185</v>
      </c>
      <c r="I747" s="6" t="s">
        <v>185</v>
      </c>
      <c r="J747" s="7">
        <v>43840.916666666664</v>
      </c>
      <c r="K747" s="7">
        <v>43841.916655092595</v>
      </c>
      <c r="L747" s="6" t="s">
        <v>18</v>
      </c>
      <c r="M747" s="6" t="s">
        <v>18</v>
      </c>
      <c r="N747" s="6" t="s">
        <v>18</v>
      </c>
      <c r="O747" s="6" t="s">
        <v>18</v>
      </c>
      <c r="P747" s="13">
        <v>1278.1780000000001</v>
      </c>
      <c r="Q747" s="6" t="s">
        <v>186</v>
      </c>
      <c r="R747" s="6" t="s">
        <v>172</v>
      </c>
      <c r="S747" s="8">
        <v>43841.94935185185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187</v>
      </c>
      <c r="F748" s="6" t="s">
        <v>18</v>
      </c>
      <c r="G748" s="6" t="s">
        <v>188</v>
      </c>
      <c r="H748" s="6" t="s">
        <v>189</v>
      </c>
      <c r="I748" s="6" t="s">
        <v>189</v>
      </c>
      <c r="J748" s="7">
        <v>43840.916666666664</v>
      </c>
      <c r="K748" s="7">
        <v>43841.916655092595</v>
      </c>
      <c r="L748" s="6" t="s">
        <v>18</v>
      </c>
      <c r="M748" s="6" t="s">
        <v>18</v>
      </c>
      <c r="N748" s="6" t="s">
        <v>18</v>
      </c>
      <c r="O748" s="6" t="s">
        <v>18</v>
      </c>
      <c r="P748" s="13">
        <v>1691.8340000000001</v>
      </c>
      <c r="Q748" s="6" t="s">
        <v>190</v>
      </c>
      <c r="R748" s="6" t="s">
        <v>172</v>
      </c>
      <c r="S748" s="8">
        <v>43841.949363425927</v>
      </c>
    </row>
    <row r="749" spans="2:19" x14ac:dyDescent="0.25">
      <c r="B749" s="5" t="s">
        <v>18</v>
      </c>
      <c r="C749" s="6" t="s">
        <v>112</v>
      </c>
      <c r="D749" s="6" t="s">
        <v>20</v>
      </c>
      <c r="E749" s="6" t="s">
        <v>113</v>
      </c>
      <c r="F749" s="6" t="s">
        <v>18</v>
      </c>
      <c r="G749" s="6" t="s">
        <v>114</v>
      </c>
      <c r="H749" s="6" t="s">
        <v>115</v>
      </c>
      <c r="I749" s="6" t="s">
        <v>115</v>
      </c>
      <c r="J749" s="7">
        <v>43840.916666666664</v>
      </c>
      <c r="K749" s="7">
        <v>43841.916655092595</v>
      </c>
      <c r="L749" s="6" t="s">
        <v>18</v>
      </c>
      <c r="M749" s="6" t="s">
        <v>1126</v>
      </c>
      <c r="N749" s="6" t="s">
        <v>18</v>
      </c>
      <c r="O749" s="6" t="s">
        <v>1087</v>
      </c>
      <c r="P749" s="13">
        <v>395.41199999999998</v>
      </c>
      <c r="Q749" s="6" t="s">
        <v>951</v>
      </c>
      <c r="R749" s="6" t="s">
        <v>37</v>
      </c>
      <c r="S749" s="8">
        <v>43909.366608796299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40</v>
      </c>
      <c r="F750" s="6" t="s">
        <v>18</v>
      </c>
      <c r="G750" s="6" t="s">
        <v>143</v>
      </c>
      <c r="H750" s="6" t="s">
        <v>144</v>
      </c>
      <c r="I750" s="6" t="s">
        <v>144</v>
      </c>
      <c r="J750" s="7">
        <v>43840.777777777781</v>
      </c>
      <c r="K750" s="7">
        <v>43840.916655092595</v>
      </c>
      <c r="L750" s="6" t="s">
        <v>18</v>
      </c>
      <c r="M750" s="6" t="s">
        <v>1127</v>
      </c>
      <c r="N750" s="6" t="s">
        <v>18</v>
      </c>
      <c r="O750" s="6" t="s">
        <v>1116</v>
      </c>
      <c r="P750" s="13">
        <v>341.55</v>
      </c>
      <c r="Q750" s="6" t="s">
        <v>1128</v>
      </c>
      <c r="R750" s="6" t="s">
        <v>37</v>
      </c>
      <c r="S750" s="8">
        <v>43843.464525462965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678</v>
      </c>
      <c r="F751" s="6" t="s">
        <v>18</v>
      </c>
      <c r="G751" s="6">
        <v>339</v>
      </c>
      <c r="H751" s="6" t="s">
        <v>679</v>
      </c>
      <c r="I751" s="6" t="s">
        <v>679</v>
      </c>
      <c r="J751" s="7">
        <v>43840.763888888891</v>
      </c>
      <c r="K751" s="7">
        <v>43840.916655092595</v>
      </c>
      <c r="L751" s="6" t="s">
        <v>18</v>
      </c>
      <c r="M751" s="6" t="s">
        <v>1129</v>
      </c>
      <c r="N751" s="6" t="s">
        <v>18</v>
      </c>
      <c r="O751" s="6" t="s">
        <v>1112</v>
      </c>
      <c r="P751" s="13">
        <v>0</v>
      </c>
      <c r="Q751" s="6" t="s">
        <v>682</v>
      </c>
      <c r="R751" s="6" t="s">
        <v>37</v>
      </c>
      <c r="S751" s="8">
        <v>43844.375162037039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33</v>
      </c>
      <c r="F752" s="6" t="s">
        <v>18</v>
      </c>
      <c r="G752" s="6" t="s">
        <v>150</v>
      </c>
      <c r="H752" s="6" t="s">
        <v>29</v>
      </c>
      <c r="I752" s="6" t="s">
        <v>29</v>
      </c>
      <c r="J752" s="7">
        <v>43840.763194444444</v>
      </c>
      <c r="K752" s="7">
        <v>43840.916655092595</v>
      </c>
      <c r="L752" s="6" t="s">
        <v>18</v>
      </c>
      <c r="M752" s="6" t="s">
        <v>1130</v>
      </c>
      <c r="N752" s="6" t="s">
        <v>18</v>
      </c>
      <c r="O752" s="6" t="s">
        <v>1113</v>
      </c>
      <c r="P752" s="13">
        <v>39.521000000000001</v>
      </c>
      <c r="Q752" s="6" t="s">
        <v>1131</v>
      </c>
      <c r="R752" s="6" t="s">
        <v>37</v>
      </c>
      <c r="S752" s="8">
        <v>43843.466365740744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27</v>
      </c>
      <c r="F753" s="6" t="s">
        <v>18</v>
      </c>
      <c r="G753" s="6" t="s">
        <v>150</v>
      </c>
      <c r="H753" s="6" t="s">
        <v>29</v>
      </c>
      <c r="I753" s="6" t="s">
        <v>29</v>
      </c>
      <c r="J753" s="7">
        <v>43840.763194444444</v>
      </c>
      <c r="K753" s="7">
        <v>43840.916655092595</v>
      </c>
      <c r="L753" s="6" t="s">
        <v>18</v>
      </c>
      <c r="M753" s="6" t="s">
        <v>1130</v>
      </c>
      <c r="N753" s="6" t="s">
        <v>18</v>
      </c>
      <c r="O753" s="6" t="s">
        <v>1113</v>
      </c>
      <c r="P753" s="13">
        <v>128.94999999999999</v>
      </c>
      <c r="Q753" s="6" t="s">
        <v>1115</v>
      </c>
      <c r="R753" s="6" t="s">
        <v>37</v>
      </c>
      <c r="S753" s="8">
        <v>43843.467928240738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38</v>
      </c>
      <c r="F754" s="6" t="s">
        <v>18</v>
      </c>
      <c r="G754" s="6" t="s">
        <v>150</v>
      </c>
      <c r="H754" s="6" t="s">
        <v>29</v>
      </c>
      <c r="I754" s="6" t="s">
        <v>29</v>
      </c>
      <c r="J754" s="7">
        <v>43840.763194444444</v>
      </c>
      <c r="K754" s="7">
        <v>43840.916655092595</v>
      </c>
      <c r="L754" s="6" t="s">
        <v>18</v>
      </c>
      <c r="M754" s="6" t="s">
        <v>1130</v>
      </c>
      <c r="N754" s="6" t="s">
        <v>18</v>
      </c>
      <c r="O754" s="6" t="s">
        <v>1113</v>
      </c>
      <c r="P754" s="13">
        <v>108.667</v>
      </c>
      <c r="Q754" s="6" t="s">
        <v>1115</v>
      </c>
      <c r="R754" s="6" t="s">
        <v>37</v>
      </c>
      <c r="S754" s="8">
        <v>43843.466585648152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40</v>
      </c>
      <c r="F755" s="6" t="s">
        <v>18</v>
      </c>
      <c r="G755" s="6" t="s">
        <v>84</v>
      </c>
      <c r="H755" s="6" t="s">
        <v>85</v>
      </c>
      <c r="I755" s="6" t="s">
        <v>85</v>
      </c>
      <c r="J755" s="7">
        <v>43840.625</v>
      </c>
      <c r="K755" s="7">
        <v>43840.777777777781</v>
      </c>
      <c r="L755" s="6" t="s">
        <v>18</v>
      </c>
      <c r="M755" s="6" t="s">
        <v>1132</v>
      </c>
      <c r="N755" s="6" t="s">
        <v>18</v>
      </c>
      <c r="O755" s="6" t="s">
        <v>1133</v>
      </c>
      <c r="P755" s="13">
        <v>349.06599999999997</v>
      </c>
      <c r="Q755" s="6" t="s">
        <v>1134</v>
      </c>
      <c r="R755" s="6" t="s">
        <v>131</v>
      </c>
      <c r="S755" s="8">
        <v>43843.681377314817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68</v>
      </c>
      <c r="F756" s="6" t="s">
        <v>18</v>
      </c>
      <c r="G756" s="6" t="s">
        <v>234</v>
      </c>
      <c r="H756" s="6" t="s">
        <v>70</v>
      </c>
      <c r="I756" s="6" t="s">
        <v>70</v>
      </c>
      <c r="J756" s="7">
        <v>43840.625</v>
      </c>
      <c r="K756" s="7">
        <v>43840.916655092595</v>
      </c>
      <c r="L756" s="6" t="s">
        <v>18</v>
      </c>
      <c r="M756" s="6" t="s">
        <v>1135</v>
      </c>
      <c r="N756" s="6" t="s">
        <v>18</v>
      </c>
      <c r="O756" s="6" t="s">
        <v>1119</v>
      </c>
      <c r="P756" s="13">
        <v>1489.64</v>
      </c>
      <c r="Q756" s="6" t="s">
        <v>1041</v>
      </c>
      <c r="R756" s="6" t="s">
        <v>37</v>
      </c>
      <c r="S756" s="8">
        <v>43843.430324074077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55</v>
      </c>
      <c r="F757" s="6" t="s">
        <v>18</v>
      </c>
      <c r="G757" s="6" t="s">
        <v>607</v>
      </c>
      <c r="H757" s="6" t="s">
        <v>57</v>
      </c>
      <c r="I757" s="6" t="s">
        <v>57</v>
      </c>
      <c r="J757" s="7">
        <v>43840.583333333336</v>
      </c>
      <c r="K757" s="7">
        <v>43840.916655092595</v>
      </c>
      <c r="L757" s="6" t="s">
        <v>18</v>
      </c>
      <c r="M757" s="6" t="s">
        <v>1136</v>
      </c>
      <c r="N757" s="6" t="s">
        <v>18</v>
      </c>
      <c r="O757" s="6" t="s">
        <v>1118</v>
      </c>
      <c r="P757" s="13">
        <v>119.146</v>
      </c>
      <c r="Q757" s="6" t="s">
        <v>323</v>
      </c>
      <c r="R757" s="6" t="s">
        <v>83</v>
      </c>
      <c r="S757" s="8">
        <v>43841.219409722224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40</v>
      </c>
      <c r="F758" s="6" t="s">
        <v>18</v>
      </c>
      <c r="G758" s="6" t="s">
        <v>89</v>
      </c>
      <c r="H758" s="6" t="s">
        <v>42</v>
      </c>
      <c r="I758" s="6" t="s">
        <v>42</v>
      </c>
      <c r="J758" s="7">
        <v>43840.5625</v>
      </c>
      <c r="K758" s="7">
        <v>43840.916655092595</v>
      </c>
      <c r="L758" s="6" t="s">
        <v>18</v>
      </c>
      <c r="M758" s="6" t="s">
        <v>1137</v>
      </c>
      <c r="N758" s="6" t="s">
        <v>18</v>
      </c>
      <c r="O758" s="6" t="s">
        <v>1107</v>
      </c>
      <c r="P758" s="13">
        <v>938.10900000000004</v>
      </c>
      <c r="Q758" s="6" t="s">
        <v>1138</v>
      </c>
      <c r="R758" s="6" t="s">
        <v>37</v>
      </c>
      <c r="S758" s="8">
        <v>43843.465081018519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40</v>
      </c>
      <c r="F759" s="6" t="s">
        <v>18</v>
      </c>
      <c r="G759" s="6" t="s">
        <v>46</v>
      </c>
      <c r="H759" s="6" t="s">
        <v>42</v>
      </c>
      <c r="I759" s="6" t="s">
        <v>42</v>
      </c>
      <c r="J759" s="7">
        <v>43840.5625</v>
      </c>
      <c r="K759" s="7">
        <v>43840.916655092595</v>
      </c>
      <c r="L759" s="6" t="s">
        <v>18</v>
      </c>
      <c r="M759" s="6" t="s">
        <v>1139</v>
      </c>
      <c r="N759" s="6" t="s">
        <v>18</v>
      </c>
      <c r="O759" s="6" t="s">
        <v>1110</v>
      </c>
      <c r="P759" s="13">
        <v>717.25800000000004</v>
      </c>
      <c r="Q759" s="6" t="s">
        <v>1140</v>
      </c>
      <c r="R759" s="6" t="s">
        <v>37</v>
      </c>
      <c r="S759" s="8">
        <v>43843.460451388892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40</v>
      </c>
      <c r="F760" s="6" t="s">
        <v>18</v>
      </c>
      <c r="G760" s="6" t="s">
        <v>143</v>
      </c>
      <c r="H760" s="6" t="s">
        <v>144</v>
      </c>
      <c r="I760" s="6" t="s">
        <v>144</v>
      </c>
      <c r="J760" s="7">
        <v>43840.5625</v>
      </c>
      <c r="K760" s="7">
        <v>43840.625</v>
      </c>
      <c r="L760" s="6" t="s">
        <v>18</v>
      </c>
      <c r="M760" s="6" t="s">
        <v>1141</v>
      </c>
      <c r="N760" s="6" t="s">
        <v>18</v>
      </c>
      <c r="O760" s="6" t="s">
        <v>1142</v>
      </c>
      <c r="P760" s="13">
        <v>149.84200000000001</v>
      </c>
      <c r="Q760" s="6" t="s">
        <v>1128</v>
      </c>
      <c r="R760" s="6" t="s">
        <v>498</v>
      </c>
      <c r="S760" s="8">
        <v>43840.665648148148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40</v>
      </c>
      <c r="F761" s="6" t="s">
        <v>18</v>
      </c>
      <c r="G761" s="6" t="s">
        <v>89</v>
      </c>
      <c r="H761" s="6" t="s">
        <v>42</v>
      </c>
      <c r="I761" s="6" t="s">
        <v>42</v>
      </c>
      <c r="J761" s="7">
        <v>43840.479166666664</v>
      </c>
      <c r="K761" s="7">
        <v>43840.5625</v>
      </c>
      <c r="L761" s="6" t="s">
        <v>18</v>
      </c>
      <c r="M761" s="6" t="s">
        <v>1143</v>
      </c>
      <c r="N761" s="6" t="s">
        <v>18</v>
      </c>
      <c r="O761" s="6" t="s">
        <v>1137</v>
      </c>
      <c r="P761" s="13">
        <v>255.994</v>
      </c>
      <c r="Q761" s="6" t="s">
        <v>1109</v>
      </c>
      <c r="R761" s="6" t="s">
        <v>131</v>
      </c>
      <c r="S761" s="8">
        <v>43843.681527777779</v>
      </c>
    </row>
    <row r="762" spans="2:19" x14ac:dyDescent="0.25">
      <c r="B762" s="5" t="s">
        <v>18</v>
      </c>
      <c r="C762" s="6" t="s">
        <v>112</v>
      </c>
      <c r="D762" s="6" t="s">
        <v>20</v>
      </c>
      <c r="E762" s="6" t="s">
        <v>77</v>
      </c>
      <c r="F762" s="6" t="s">
        <v>18</v>
      </c>
      <c r="G762" s="6" t="s">
        <v>132</v>
      </c>
      <c r="H762" s="6" t="s">
        <v>79</v>
      </c>
      <c r="I762" s="6" t="s">
        <v>79</v>
      </c>
      <c r="J762" s="7">
        <v>43840.220833333333</v>
      </c>
      <c r="K762" s="7">
        <v>43840.916655092595</v>
      </c>
      <c r="L762" s="6" t="s">
        <v>18</v>
      </c>
      <c r="M762" s="6" t="s">
        <v>611</v>
      </c>
      <c r="N762" s="6" t="s">
        <v>18</v>
      </c>
      <c r="O762" s="6" t="s">
        <v>1122</v>
      </c>
      <c r="P762" s="13">
        <v>239.78299999999999</v>
      </c>
      <c r="Q762" s="6" t="s">
        <v>82</v>
      </c>
      <c r="R762" s="6" t="s">
        <v>172</v>
      </c>
      <c r="S762" s="8">
        <v>43840.937939814816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55</v>
      </c>
      <c r="F763" s="6" t="s">
        <v>18</v>
      </c>
      <c r="G763" s="6" t="s">
        <v>582</v>
      </c>
      <c r="H763" s="6" t="s">
        <v>57</v>
      </c>
      <c r="I763" s="6" t="s">
        <v>57</v>
      </c>
      <c r="J763" s="7">
        <v>43839.965277777781</v>
      </c>
      <c r="K763" s="7">
        <v>43840.583333333336</v>
      </c>
      <c r="L763" s="6" t="s">
        <v>18</v>
      </c>
      <c r="M763" s="6" t="s">
        <v>1144</v>
      </c>
      <c r="N763" s="6" t="s">
        <v>18</v>
      </c>
      <c r="O763" s="6" t="s">
        <v>441</v>
      </c>
      <c r="P763" s="13">
        <v>248.184</v>
      </c>
      <c r="Q763" s="6" t="s">
        <v>585</v>
      </c>
      <c r="R763" s="6" t="s">
        <v>83</v>
      </c>
      <c r="S763" s="8">
        <v>43840.862500000003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119</v>
      </c>
      <c r="F764" s="6" t="s">
        <v>18</v>
      </c>
      <c r="G764" s="6" t="s">
        <v>120</v>
      </c>
      <c r="H764" s="6" t="s">
        <v>121</v>
      </c>
      <c r="I764" s="6" t="s">
        <v>121</v>
      </c>
      <c r="J764" s="7">
        <v>43839.916666666664</v>
      </c>
      <c r="K764" s="7">
        <v>43840.916655092595</v>
      </c>
      <c r="L764" s="6" t="s">
        <v>18</v>
      </c>
      <c r="M764" s="6" t="s">
        <v>1145</v>
      </c>
      <c r="N764" s="6" t="s">
        <v>18</v>
      </c>
      <c r="O764" s="6" t="s">
        <v>1101</v>
      </c>
      <c r="P764" s="13">
        <v>25.562999999999999</v>
      </c>
      <c r="Q764" s="6" t="s">
        <v>263</v>
      </c>
      <c r="R764" s="6" t="s">
        <v>83</v>
      </c>
      <c r="S764" s="8">
        <v>43851.047754629632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926</v>
      </c>
      <c r="F765" s="6" t="s">
        <v>18</v>
      </c>
      <c r="G765" s="6">
        <v>432</v>
      </c>
      <c r="H765" s="6" t="s">
        <v>927</v>
      </c>
      <c r="I765" s="6" t="s">
        <v>927</v>
      </c>
      <c r="J765" s="7">
        <v>43839.916666666664</v>
      </c>
      <c r="K765" s="7">
        <v>43840.916655092595</v>
      </c>
      <c r="L765" s="6" t="s">
        <v>18</v>
      </c>
      <c r="M765" s="6" t="s">
        <v>1146</v>
      </c>
      <c r="N765" s="6" t="s">
        <v>18</v>
      </c>
      <c r="O765" s="6" t="s">
        <v>1103</v>
      </c>
      <c r="P765" s="13">
        <v>302.197</v>
      </c>
      <c r="Q765" s="6" t="s">
        <v>970</v>
      </c>
      <c r="R765" s="6" t="s">
        <v>37</v>
      </c>
      <c r="S765" s="8">
        <v>43843.419293981482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926</v>
      </c>
      <c r="F766" s="6" t="s">
        <v>18</v>
      </c>
      <c r="G766" s="6" t="s">
        <v>1147</v>
      </c>
      <c r="H766" s="6" t="s">
        <v>1148</v>
      </c>
      <c r="I766" s="6" t="s">
        <v>1148</v>
      </c>
      <c r="J766" s="7">
        <v>43839.916666666664</v>
      </c>
      <c r="K766" s="7">
        <v>43840.680555555555</v>
      </c>
      <c r="L766" s="6" t="s">
        <v>18</v>
      </c>
      <c r="M766" s="6" t="s">
        <v>1149</v>
      </c>
      <c r="N766" s="6" t="s">
        <v>18</v>
      </c>
      <c r="O766" s="6" t="s">
        <v>1150</v>
      </c>
      <c r="P766" s="13">
        <v>1004.163</v>
      </c>
      <c r="Q766" s="6" t="s">
        <v>1151</v>
      </c>
      <c r="R766" s="6" t="s">
        <v>37</v>
      </c>
      <c r="S766" s="8">
        <v>43843.406215277777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637</v>
      </c>
      <c r="F767" s="6" t="s">
        <v>18</v>
      </c>
      <c r="G767" s="6" t="s">
        <v>126</v>
      </c>
      <c r="H767" s="6" t="s">
        <v>127</v>
      </c>
      <c r="I767" s="6" t="s">
        <v>127</v>
      </c>
      <c r="J767" s="7">
        <v>43839.916666666664</v>
      </c>
      <c r="K767" s="7">
        <v>43840.916655092595</v>
      </c>
      <c r="L767" s="6" t="s">
        <v>18</v>
      </c>
      <c r="M767" s="6" t="s">
        <v>1152</v>
      </c>
      <c r="N767" s="6" t="s">
        <v>18</v>
      </c>
      <c r="O767" s="6" t="s">
        <v>1105</v>
      </c>
      <c r="P767" s="13">
        <v>6.7709999999999999</v>
      </c>
      <c r="Q767" s="6" t="s">
        <v>130</v>
      </c>
      <c r="R767" s="6" t="s">
        <v>26</v>
      </c>
      <c r="S767" s="8">
        <v>43850.016180555554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264</v>
      </c>
      <c r="F768" s="6" t="s">
        <v>18</v>
      </c>
      <c r="G768" s="6" t="s">
        <v>460</v>
      </c>
      <c r="H768" s="6" t="s">
        <v>64</v>
      </c>
      <c r="I768" s="6" t="s">
        <v>64</v>
      </c>
      <c r="J768" s="7">
        <v>43839.916666666664</v>
      </c>
      <c r="K768" s="7">
        <v>43840.916655092595</v>
      </c>
      <c r="L768" s="6" t="s">
        <v>18</v>
      </c>
      <c r="M768" s="6" t="s">
        <v>1153</v>
      </c>
      <c r="N768" s="6" t="s">
        <v>18</v>
      </c>
      <c r="O768" s="6" t="s">
        <v>508</v>
      </c>
      <c r="P768" s="13">
        <v>8.9109999999999996</v>
      </c>
      <c r="Q768" s="6" t="s">
        <v>631</v>
      </c>
      <c r="R768" s="6" t="s">
        <v>131</v>
      </c>
      <c r="S768" s="8">
        <v>43843.680798611109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62</v>
      </c>
      <c r="F769" s="6" t="s">
        <v>18</v>
      </c>
      <c r="G769" s="6">
        <v>409</v>
      </c>
      <c r="H769" s="6" t="s">
        <v>64</v>
      </c>
      <c r="I769" s="6" t="s">
        <v>64</v>
      </c>
      <c r="J769" s="7">
        <v>43839.916666666664</v>
      </c>
      <c r="K769" s="7">
        <v>43840.916655092595</v>
      </c>
      <c r="L769" s="6" t="s">
        <v>18</v>
      </c>
      <c r="M769" s="6" t="s">
        <v>1154</v>
      </c>
      <c r="N769" s="6" t="s">
        <v>18</v>
      </c>
      <c r="O769" s="6" t="s">
        <v>1106</v>
      </c>
      <c r="P769" s="13">
        <v>223.88499999999999</v>
      </c>
      <c r="Q769" s="6" t="s">
        <v>1072</v>
      </c>
      <c r="R769" s="6" t="s">
        <v>163</v>
      </c>
      <c r="S769" s="8">
        <v>43842.745497685188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535</v>
      </c>
      <c r="F770" s="6" t="s">
        <v>18</v>
      </c>
      <c r="G770" s="6" t="s">
        <v>536</v>
      </c>
      <c r="H770" s="6" t="s">
        <v>127</v>
      </c>
      <c r="I770" s="6" t="s">
        <v>537</v>
      </c>
      <c r="J770" s="7">
        <v>43839.916666666664</v>
      </c>
      <c r="K770" s="7">
        <v>43840.045138888891</v>
      </c>
      <c r="L770" s="6" t="s">
        <v>18</v>
      </c>
      <c r="M770" s="6" t="s">
        <v>18</v>
      </c>
      <c r="N770" s="6" t="s">
        <v>18</v>
      </c>
      <c r="O770" s="6" t="s">
        <v>18</v>
      </c>
      <c r="P770" s="13">
        <v>23.864000000000001</v>
      </c>
      <c r="Q770" s="6" t="s">
        <v>1155</v>
      </c>
      <c r="R770" s="6" t="s">
        <v>131</v>
      </c>
      <c r="S770" s="8">
        <v>43840.468854166669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55</v>
      </c>
      <c r="F771" s="6" t="s">
        <v>18</v>
      </c>
      <c r="G771" s="6" t="s">
        <v>469</v>
      </c>
      <c r="H771" s="6" t="s">
        <v>57</v>
      </c>
      <c r="I771" s="6" t="s">
        <v>57</v>
      </c>
      <c r="J771" s="7">
        <v>43839.916666666664</v>
      </c>
      <c r="K771" s="7">
        <v>43839.965277777781</v>
      </c>
      <c r="L771" s="6" t="s">
        <v>18</v>
      </c>
      <c r="M771" s="6" t="s">
        <v>815</v>
      </c>
      <c r="N771" s="6" t="s">
        <v>18</v>
      </c>
      <c r="O771" s="6" t="s">
        <v>1156</v>
      </c>
      <c r="P771" s="13">
        <v>19.314</v>
      </c>
      <c r="Q771" s="6" t="s">
        <v>372</v>
      </c>
      <c r="R771" s="6" t="s">
        <v>37</v>
      </c>
      <c r="S771" s="8">
        <v>43840.391863425924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77</v>
      </c>
      <c r="F772" s="6" t="s">
        <v>18</v>
      </c>
      <c r="G772" s="6" t="s">
        <v>350</v>
      </c>
      <c r="H772" s="6" t="s">
        <v>79</v>
      </c>
      <c r="I772" s="6" t="s">
        <v>79</v>
      </c>
      <c r="J772" s="7">
        <v>43839.916666666664</v>
      </c>
      <c r="K772" s="7">
        <v>43840.220833333333</v>
      </c>
      <c r="L772" s="6" t="s">
        <v>18</v>
      </c>
      <c r="M772" s="6" t="s">
        <v>1157</v>
      </c>
      <c r="N772" s="6" t="s">
        <v>18</v>
      </c>
      <c r="O772" s="6" t="s">
        <v>670</v>
      </c>
      <c r="P772" s="13">
        <v>94.012</v>
      </c>
      <c r="Q772" s="6" t="s">
        <v>135</v>
      </c>
      <c r="R772" s="6" t="s">
        <v>83</v>
      </c>
      <c r="S772" s="8">
        <v>43840.221435185187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40</v>
      </c>
      <c r="F773" s="6" t="s">
        <v>18</v>
      </c>
      <c r="G773" s="6" t="s">
        <v>84</v>
      </c>
      <c r="H773" s="6" t="s">
        <v>85</v>
      </c>
      <c r="I773" s="6" t="s">
        <v>85</v>
      </c>
      <c r="J773" s="7">
        <v>43839.916666666664</v>
      </c>
      <c r="K773" s="7">
        <v>43840.479166666664</v>
      </c>
      <c r="L773" s="6" t="s">
        <v>18</v>
      </c>
      <c r="M773" s="6" t="s">
        <v>1030</v>
      </c>
      <c r="N773" s="6" t="s">
        <v>18</v>
      </c>
      <c r="O773" s="6" t="s">
        <v>1158</v>
      </c>
      <c r="P773" s="13">
        <v>2076.989</v>
      </c>
      <c r="Q773" s="6" t="s">
        <v>1159</v>
      </c>
      <c r="R773" s="6" t="s">
        <v>37</v>
      </c>
      <c r="S773" s="8">
        <v>43843.370509259257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40</v>
      </c>
      <c r="F774" s="6" t="s">
        <v>18</v>
      </c>
      <c r="G774" s="6" t="s">
        <v>312</v>
      </c>
      <c r="H774" s="6" t="s">
        <v>85</v>
      </c>
      <c r="I774" s="6" t="s">
        <v>85</v>
      </c>
      <c r="J774" s="7">
        <v>43839.916666666664</v>
      </c>
      <c r="K774" s="7">
        <v>43840.5625</v>
      </c>
      <c r="L774" s="6" t="s">
        <v>18</v>
      </c>
      <c r="M774" s="6" t="s">
        <v>1160</v>
      </c>
      <c r="N774" s="6" t="s">
        <v>18</v>
      </c>
      <c r="O774" s="6" t="s">
        <v>1161</v>
      </c>
      <c r="P774" s="13">
        <v>1804.819</v>
      </c>
      <c r="Q774" s="6" t="s">
        <v>1162</v>
      </c>
      <c r="R774" s="6" t="s">
        <v>37</v>
      </c>
      <c r="S774" s="8">
        <v>43843.459872685184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40</v>
      </c>
      <c r="F775" s="6" t="s">
        <v>18</v>
      </c>
      <c r="G775" s="6" t="s">
        <v>143</v>
      </c>
      <c r="H775" s="6" t="s">
        <v>144</v>
      </c>
      <c r="I775" s="6" t="s">
        <v>144</v>
      </c>
      <c r="J775" s="7">
        <v>43839.916666666664</v>
      </c>
      <c r="K775" s="7">
        <v>43840.5625</v>
      </c>
      <c r="L775" s="6" t="s">
        <v>18</v>
      </c>
      <c r="M775" s="6" t="s">
        <v>1163</v>
      </c>
      <c r="N775" s="6" t="s">
        <v>18</v>
      </c>
      <c r="O775" s="6" t="s">
        <v>1141</v>
      </c>
      <c r="P775" s="13">
        <v>574.524</v>
      </c>
      <c r="Q775" s="6" t="s">
        <v>1164</v>
      </c>
      <c r="R775" s="6" t="s">
        <v>37</v>
      </c>
      <c r="S775" s="8">
        <v>43843.370949074073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68</v>
      </c>
      <c r="F776" s="6" t="s">
        <v>18</v>
      </c>
      <c r="G776" s="6" t="s">
        <v>69</v>
      </c>
      <c r="H776" s="6" t="s">
        <v>70</v>
      </c>
      <c r="I776" s="6" t="s">
        <v>70</v>
      </c>
      <c r="J776" s="7">
        <v>43839.916666666664</v>
      </c>
      <c r="K776" s="7">
        <v>43840.625</v>
      </c>
      <c r="L776" s="6" t="s">
        <v>18</v>
      </c>
      <c r="M776" s="6" t="s">
        <v>1165</v>
      </c>
      <c r="N776" s="6" t="s">
        <v>18</v>
      </c>
      <c r="O776" s="6" t="s">
        <v>1166</v>
      </c>
      <c r="P776" s="13">
        <v>3934.47</v>
      </c>
      <c r="Q776" s="6" t="s">
        <v>479</v>
      </c>
      <c r="R776" s="6" t="s">
        <v>37</v>
      </c>
      <c r="S776" s="8">
        <v>43843.35664351852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27</v>
      </c>
      <c r="F777" s="6" t="s">
        <v>18</v>
      </c>
      <c r="G777" s="6" t="s">
        <v>28</v>
      </c>
      <c r="H777" s="6" t="s">
        <v>29</v>
      </c>
      <c r="I777" s="6" t="s">
        <v>29</v>
      </c>
      <c r="J777" s="7">
        <v>43839.916666666664</v>
      </c>
      <c r="K777" s="7">
        <v>43840.763194444444</v>
      </c>
      <c r="L777" s="6" t="s">
        <v>18</v>
      </c>
      <c r="M777" s="6" t="s">
        <v>1167</v>
      </c>
      <c r="N777" s="6" t="s">
        <v>18</v>
      </c>
      <c r="O777" s="6" t="s">
        <v>1168</v>
      </c>
      <c r="P777" s="13">
        <v>676.303</v>
      </c>
      <c r="Q777" s="6" t="s">
        <v>1095</v>
      </c>
      <c r="R777" s="6" t="s">
        <v>37</v>
      </c>
      <c r="S777" s="8">
        <v>43843.371666666666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33</v>
      </c>
      <c r="F778" s="6" t="s">
        <v>18</v>
      </c>
      <c r="G778" s="6" t="s">
        <v>28</v>
      </c>
      <c r="H778" s="6" t="s">
        <v>29</v>
      </c>
      <c r="I778" s="6" t="s">
        <v>29</v>
      </c>
      <c r="J778" s="7">
        <v>43839.916666666664</v>
      </c>
      <c r="K778" s="7">
        <v>43840.763194444444</v>
      </c>
      <c r="L778" s="6" t="s">
        <v>18</v>
      </c>
      <c r="M778" s="6" t="s">
        <v>1167</v>
      </c>
      <c r="N778" s="6" t="s">
        <v>18</v>
      </c>
      <c r="O778" s="6" t="s">
        <v>1168</v>
      </c>
      <c r="P778" s="13">
        <v>230.03200000000001</v>
      </c>
      <c r="Q778" s="6" t="s">
        <v>1131</v>
      </c>
      <c r="R778" s="6" t="s">
        <v>37</v>
      </c>
      <c r="S778" s="8">
        <v>43843.371342592596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38</v>
      </c>
      <c r="F779" s="6" t="s">
        <v>18</v>
      </c>
      <c r="G779" s="6" t="s">
        <v>28</v>
      </c>
      <c r="H779" s="6" t="s">
        <v>29</v>
      </c>
      <c r="I779" s="6" t="s">
        <v>29</v>
      </c>
      <c r="J779" s="7">
        <v>43839.916666666664</v>
      </c>
      <c r="K779" s="7">
        <v>43840.763194444444</v>
      </c>
      <c r="L779" s="6" t="s">
        <v>18</v>
      </c>
      <c r="M779" s="6" t="s">
        <v>1167</v>
      </c>
      <c r="N779" s="6" t="s">
        <v>18</v>
      </c>
      <c r="O779" s="6" t="s">
        <v>1168</v>
      </c>
      <c r="P779" s="13">
        <v>427.04199999999997</v>
      </c>
      <c r="Q779" s="6" t="s">
        <v>39</v>
      </c>
      <c r="R779" s="6" t="s">
        <v>37</v>
      </c>
      <c r="S779" s="8">
        <v>43843.372164351851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170</v>
      </c>
      <c r="F780" s="6" t="s">
        <v>18</v>
      </c>
      <c r="G780" s="6">
        <v>3350</v>
      </c>
      <c r="H780" s="6" t="s">
        <v>22</v>
      </c>
      <c r="I780" s="6" t="s">
        <v>22</v>
      </c>
      <c r="J780" s="7">
        <v>43839.916666666664</v>
      </c>
      <c r="K780" s="7">
        <v>43840.916655092595</v>
      </c>
      <c r="L780" s="6" t="s">
        <v>18</v>
      </c>
      <c r="M780" s="6" t="s">
        <v>18</v>
      </c>
      <c r="N780" s="6" t="s">
        <v>18</v>
      </c>
      <c r="O780" s="6" t="s">
        <v>18</v>
      </c>
      <c r="P780" s="13">
        <v>402.81900000000002</v>
      </c>
      <c r="Q780" s="6" t="s">
        <v>1169</v>
      </c>
      <c r="R780" s="6" t="s">
        <v>172</v>
      </c>
      <c r="S780" s="8">
        <v>43840.949317129627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173</v>
      </c>
      <c r="F781" s="6" t="s">
        <v>18</v>
      </c>
      <c r="G781" s="6" t="s">
        <v>174</v>
      </c>
      <c r="H781" s="6" t="s">
        <v>175</v>
      </c>
      <c r="I781" s="6" t="s">
        <v>175</v>
      </c>
      <c r="J781" s="7">
        <v>43839.916666666664</v>
      </c>
      <c r="K781" s="7">
        <v>43840.916655092595</v>
      </c>
      <c r="L781" s="6" t="s">
        <v>18</v>
      </c>
      <c r="M781" s="6" t="s">
        <v>18</v>
      </c>
      <c r="N781" s="6" t="s">
        <v>18</v>
      </c>
      <c r="O781" s="6" t="s">
        <v>18</v>
      </c>
      <c r="P781" s="13">
        <v>1028.8520000000001</v>
      </c>
      <c r="Q781" s="6" t="s">
        <v>176</v>
      </c>
      <c r="R781" s="6" t="s">
        <v>172</v>
      </c>
      <c r="S781" s="8">
        <v>43840.949386574073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177</v>
      </c>
      <c r="F782" s="6" t="s">
        <v>18</v>
      </c>
      <c r="G782" s="6" t="s">
        <v>178</v>
      </c>
      <c r="H782" s="6" t="s">
        <v>179</v>
      </c>
      <c r="I782" s="6" t="s">
        <v>179</v>
      </c>
      <c r="J782" s="7">
        <v>43839.916666666664</v>
      </c>
      <c r="K782" s="7">
        <v>43840.916655092595</v>
      </c>
      <c r="L782" s="6" t="s">
        <v>18</v>
      </c>
      <c r="M782" s="6" t="s">
        <v>18</v>
      </c>
      <c r="N782" s="6" t="s">
        <v>18</v>
      </c>
      <c r="O782" s="6" t="s">
        <v>18</v>
      </c>
      <c r="P782" s="13">
        <v>630.72</v>
      </c>
      <c r="Q782" s="6" t="s">
        <v>180</v>
      </c>
      <c r="R782" s="6" t="s">
        <v>172</v>
      </c>
      <c r="S782" s="8">
        <v>43840.94940972222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177</v>
      </c>
      <c r="F783" s="6" t="s">
        <v>18</v>
      </c>
      <c r="G783" s="6" t="s">
        <v>181</v>
      </c>
      <c r="H783" s="6" t="s">
        <v>179</v>
      </c>
      <c r="I783" s="6" t="s">
        <v>179</v>
      </c>
      <c r="J783" s="7">
        <v>43839.916666666664</v>
      </c>
      <c r="K783" s="7">
        <v>43840.916655092595</v>
      </c>
      <c r="L783" s="6" t="s">
        <v>18</v>
      </c>
      <c r="M783" s="6" t="s">
        <v>18</v>
      </c>
      <c r="N783" s="6" t="s">
        <v>18</v>
      </c>
      <c r="O783" s="6" t="s">
        <v>18</v>
      </c>
      <c r="P783" s="13">
        <v>783.45799999999997</v>
      </c>
      <c r="Q783" s="6" t="s">
        <v>182</v>
      </c>
      <c r="R783" s="6" t="s">
        <v>172</v>
      </c>
      <c r="S783" s="8">
        <v>43840.94940972222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183</v>
      </c>
      <c r="F784" s="6" t="s">
        <v>18</v>
      </c>
      <c r="G784" s="6" t="s">
        <v>184</v>
      </c>
      <c r="H784" s="6" t="s">
        <v>185</v>
      </c>
      <c r="I784" s="6" t="s">
        <v>185</v>
      </c>
      <c r="J784" s="7">
        <v>43839.916666666664</v>
      </c>
      <c r="K784" s="7">
        <v>43840.916655092595</v>
      </c>
      <c r="L784" s="6" t="s">
        <v>18</v>
      </c>
      <c r="M784" s="6" t="s">
        <v>18</v>
      </c>
      <c r="N784" s="6" t="s">
        <v>18</v>
      </c>
      <c r="O784" s="6" t="s">
        <v>18</v>
      </c>
      <c r="P784" s="13">
        <v>1215.106</v>
      </c>
      <c r="Q784" s="6" t="s">
        <v>186</v>
      </c>
      <c r="R784" s="6" t="s">
        <v>172</v>
      </c>
      <c r="S784" s="8">
        <v>43840.949421296296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187</v>
      </c>
      <c r="F785" s="6" t="s">
        <v>18</v>
      </c>
      <c r="G785" s="6" t="s">
        <v>188</v>
      </c>
      <c r="H785" s="6" t="s">
        <v>189</v>
      </c>
      <c r="I785" s="6" t="s">
        <v>189</v>
      </c>
      <c r="J785" s="7">
        <v>43839.916666666664</v>
      </c>
      <c r="K785" s="7">
        <v>43840.916655092595</v>
      </c>
      <c r="L785" s="6" t="s">
        <v>18</v>
      </c>
      <c r="M785" s="6" t="s">
        <v>18</v>
      </c>
      <c r="N785" s="6" t="s">
        <v>18</v>
      </c>
      <c r="O785" s="6" t="s">
        <v>18</v>
      </c>
      <c r="P785" s="13">
        <v>1582.509</v>
      </c>
      <c r="Q785" s="6" t="s">
        <v>190</v>
      </c>
      <c r="R785" s="6" t="s">
        <v>172</v>
      </c>
      <c r="S785" s="8">
        <v>43840.949432870373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164</v>
      </c>
      <c r="F786" s="6" t="s">
        <v>18</v>
      </c>
      <c r="G786" s="6" t="s">
        <v>165</v>
      </c>
      <c r="H786" s="6" t="s">
        <v>166</v>
      </c>
      <c r="I786" s="6" t="s">
        <v>166</v>
      </c>
      <c r="J786" s="7">
        <v>43839.916666666664</v>
      </c>
      <c r="K786" s="7">
        <v>43840.916655092595</v>
      </c>
      <c r="L786" s="6" t="s">
        <v>18</v>
      </c>
      <c r="M786" s="6" t="s">
        <v>1170</v>
      </c>
      <c r="N786" s="6" t="s">
        <v>18</v>
      </c>
      <c r="O786" s="6" t="s">
        <v>1171</v>
      </c>
      <c r="P786" s="13">
        <v>370.22699999999998</v>
      </c>
      <c r="Q786" s="6" t="s">
        <v>169</v>
      </c>
      <c r="R786" s="6" t="s">
        <v>37</v>
      </c>
      <c r="S786" s="8">
        <v>43843.416875000003</v>
      </c>
    </row>
    <row r="787" spans="2:19" x14ac:dyDescent="0.25">
      <c r="B787" s="5" t="s">
        <v>18</v>
      </c>
      <c r="C787" s="6" t="s">
        <v>112</v>
      </c>
      <c r="D787" s="6" t="s">
        <v>20</v>
      </c>
      <c r="E787" s="6" t="s">
        <v>113</v>
      </c>
      <c r="F787" s="6" t="s">
        <v>18</v>
      </c>
      <c r="G787" s="6" t="s">
        <v>114</v>
      </c>
      <c r="H787" s="6" t="s">
        <v>115</v>
      </c>
      <c r="I787" s="6" t="s">
        <v>115</v>
      </c>
      <c r="J787" s="7">
        <v>43839.916666666664</v>
      </c>
      <c r="K787" s="7">
        <v>43840.916655092595</v>
      </c>
      <c r="L787" s="6" t="s">
        <v>18</v>
      </c>
      <c r="M787" s="6" t="s">
        <v>1172</v>
      </c>
      <c r="N787" s="6" t="s">
        <v>18</v>
      </c>
      <c r="O787" s="6" t="s">
        <v>1126</v>
      </c>
      <c r="P787" s="13">
        <v>290.71100000000001</v>
      </c>
      <c r="Q787" s="6" t="s">
        <v>951</v>
      </c>
      <c r="R787" s="6" t="s">
        <v>37</v>
      </c>
      <c r="S787" s="8">
        <v>43909.366608796299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27</v>
      </c>
      <c r="F788" s="6" t="s">
        <v>18</v>
      </c>
      <c r="G788" s="6" t="s">
        <v>28</v>
      </c>
      <c r="H788" s="6" t="s">
        <v>29</v>
      </c>
      <c r="I788" s="6" t="s">
        <v>29</v>
      </c>
      <c r="J788" s="7">
        <v>43839.90625</v>
      </c>
      <c r="K788" s="7">
        <v>43839.916655092595</v>
      </c>
      <c r="L788" s="6" t="s">
        <v>18</v>
      </c>
      <c r="M788" s="6" t="s">
        <v>1173</v>
      </c>
      <c r="N788" s="6" t="s">
        <v>18</v>
      </c>
      <c r="O788" s="6" t="s">
        <v>1167</v>
      </c>
      <c r="P788" s="13">
        <v>5.306</v>
      </c>
      <c r="Q788" s="6" t="s">
        <v>1174</v>
      </c>
      <c r="R788" s="6" t="s">
        <v>37</v>
      </c>
      <c r="S788" s="8">
        <v>43843.371666666666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33</v>
      </c>
      <c r="F789" s="6" t="s">
        <v>18</v>
      </c>
      <c r="G789" s="6" t="s">
        <v>28</v>
      </c>
      <c r="H789" s="6" t="s">
        <v>29</v>
      </c>
      <c r="I789" s="6" t="s">
        <v>29</v>
      </c>
      <c r="J789" s="7">
        <v>43839.90625</v>
      </c>
      <c r="K789" s="7">
        <v>43839.916655092595</v>
      </c>
      <c r="L789" s="6" t="s">
        <v>18</v>
      </c>
      <c r="M789" s="6" t="s">
        <v>1173</v>
      </c>
      <c r="N789" s="6" t="s">
        <v>18</v>
      </c>
      <c r="O789" s="6" t="s">
        <v>1167</v>
      </c>
      <c r="P789" s="13">
        <v>2.5979999999999999</v>
      </c>
      <c r="Q789" s="6" t="s">
        <v>490</v>
      </c>
      <c r="R789" s="6" t="s">
        <v>37</v>
      </c>
      <c r="S789" s="8">
        <v>43843.371342592596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38</v>
      </c>
      <c r="F790" s="6" t="s">
        <v>18</v>
      </c>
      <c r="G790" s="6" t="s">
        <v>28</v>
      </c>
      <c r="H790" s="6" t="s">
        <v>29</v>
      </c>
      <c r="I790" s="6" t="s">
        <v>29</v>
      </c>
      <c r="J790" s="7">
        <v>43839.90625</v>
      </c>
      <c r="K790" s="7">
        <v>43839.916655092595</v>
      </c>
      <c r="L790" s="6" t="s">
        <v>18</v>
      </c>
      <c r="M790" s="6" t="s">
        <v>1173</v>
      </c>
      <c r="N790" s="6" t="s">
        <v>18</v>
      </c>
      <c r="O790" s="6" t="s">
        <v>1167</v>
      </c>
      <c r="P790" s="13">
        <v>2.6110000000000002</v>
      </c>
      <c r="Q790" s="6" t="s">
        <v>39</v>
      </c>
      <c r="R790" s="6" t="s">
        <v>37</v>
      </c>
      <c r="S790" s="8">
        <v>43843.372164351851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68</v>
      </c>
      <c r="F791" s="6" t="s">
        <v>18</v>
      </c>
      <c r="G791" s="6" t="s">
        <v>69</v>
      </c>
      <c r="H791" s="6" t="s">
        <v>70</v>
      </c>
      <c r="I791" s="6" t="s">
        <v>70</v>
      </c>
      <c r="J791" s="7">
        <v>43839.857638888891</v>
      </c>
      <c r="K791" s="7">
        <v>43839.916655092595</v>
      </c>
      <c r="L791" s="6" t="s">
        <v>18</v>
      </c>
      <c r="M791" s="6" t="s">
        <v>1175</v>
      </c>
      <c r="N791" s="6" t="s">
        <v>18</v>
      </c>
      <c r="O791" s="6" t="s">
        <v>1165</v>
      </c>
      <c r="P791" s="13">
        <v>323.58199999999999</v>
      </c>
      <c r="Q791" s="6" t="s">
        <v>479</v>
      </c>
      <c r="R791" s="6" t="s">
        <v>37</v>
      </c>
      <c r="S791" s="8">
        <v>43843.35664351852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40</v>
      </c>
      <c r="F792" s="6" t="s">
        <v>18</v>
      </c>
      <c r="G792" s="6" t="s">
        <v>84</v>
      </c>
      <c r="H792" s="6" t="s">
        <v>85</v>
      </c>
      <c r="I792" s="6" t="s">
        <v>85</v>
      </c>
      <c r="J792" s="7">
        <v>43839.520833333336</v>
      </c>
      <c r="K792" s="7">
        <v>43839.916655092595</v>
      </c>
      <c r="L792" s="6" t="s">
        <v>18</v>
      </c>
      <c r="M792" s="6" t="s">
        <v>1176</v>
      </c>
      <c r="N792" s="6" t="s">
        <v>18</v>
      </c>
      <c r="O792" s="6" t="s">
        <v>1030</v>
      </c>
      <c r="P792" s="13">
        <v>1614.212</v>
      </c>
      <c r="Q792" s="6" t="s">
        <v>484</v>
      </c>
      <c r="R792" s="6" t="s">
        <v>37</v>
      </c>
      <c r="S792" s="8">
        <v>43843.370509259257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40</v>
      </c>
      <c r="F793" s="6" t="s">
        <v>18</v>
      </c>
      <c r="G793" s="6" t="s">
        <v>312</v>
      </c>
      <c r="H793" s="6" t="s">
        <v>85</v>
      </c>
      <c r="I793" s="6" t="s">
        <v>85</v>
      </c>
      <c r="J793" s="7">
        <v>43839.520833333336</v>
      </c>
      <c r="K793" s="7">
        <v>43839.916655092595</v>
      </c>
      <c r="L793" s="6" t="s">
        <v>18</v>
      </c>
      <c r="M793" s="6" t="s">
        <v>1177</v>
      </c>
      <c r="N793" s="6" t="s">
        <v>18</v>
      </c>
      <c r="O793" s="6" t="s">
        <v>1160</v>
      </c>
      <c r="P793" s="13">
        <v>1047.193</v>
      </c>
      <c r="Q793" s="6" t="s">
        <v>1178</v>
      </c>
      <c r="R793" s="6" t="s">
        <v>37</v>
      </c>
      <c r="S793" s="8">
        <v>43843.459872685184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40</v>
      </c>
      <c r="F794" s="6" t="s">
        <v>18</v>
      </c>
      <c r="G794" s="6" t="s">
        <v>143</v>
      </c>
      <c r="H794" s="6" t="s">
        <v>144</v>
      </c>
      <c r="I794" s="6" t="s">
        <v>144</v>
      </c>
      <c r="J794" s="7">
        <v>43839.520833333336</v>
      </c>
      <c r="K794" s="7">
        <v>43839.916655092595</v>
      </c>
      <c r="L794" s="6" t="s">
        <v>18</v>
      </c>
      <c r="M794" s="6" t="s">
        <v>459</v>
      </c>
      <c r="N794" s="6" t="s">
        <v>18</v>
      </c>
      <c r="O794" s="6" t="s">
        <v>1163</v>
      </c>
      <c r="P794" s="13">
        <v>291.375</v>
      </c>
      <c r="Q794" s="6" t="s">
        <v>1179</v>
      </c>
      <c r="R794" s="6" t="s">
        <v>37</v>
      </c>
      <c r="S794" s="8">
        <v>43843.370949074073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77</v>
      </c>
      <c r="F795" s="6" t="s">
        <v>18</v>
      </c>
      <c r="G795" s="6" t="s">
        <v>350</v>
      </c>
      <c r="H795" s="6" t="s">
        <v>79</v>
      </c>
      <c r="I795" s="6" t="s">
        <v>79</v>
      </c>
      <c r="J795" s="7">
        <v>43839.354166666664</v>
      </c>
      <c r="K795" s="7">
        <v>43839.916655092595</v>
      </c>
      <c r="L795" s="6" t="s">
        <v>18</v>
      </c>
      <c r="M795" s="6" t="s">
        <v>1180</v>
      </c>
      <c r="N795" s="6" t="s">
        <v>18</v>
      </c>
      <c r="O795" s="6" t="s">
        <v>1157</v>
      </c>
      <c r="P795" s="13">
        <v>175.05</v>
      </c>
      <c r="Q795" s="6" t="s">
        <v>135</v>
      </c>
      <c r="R795" s="6" t="s">
        <v>83</v>
      </c>
      <c r="S795" s="8">
        <v>43840.221435185187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55</v>
      </c>
      <c r="F796" s="6" t="s">
        <v>18</v>
      </c>
      <c r="G796" s="6" t="s">
        <v>469</v>
      </c>
      <c r="H796" s="6" t="s">
        <v>57</v>
      </c>
      <c r="I796" s="6" t="s">
        <v>57</v>
      </c>
      <c r="J796" s="7">
        <v>43839.284722222219</v>
      </c>
      <c r="K796" s="7">
        <v>43839.916655092595</v>
      </c>
      <c r="L796" s="6" t="s">
        <v>18</v>
      </c>
      <c r="M796" s="6" t="s">
        <v>1181</v>
      </c>
      <c r="N796" s="6" t="s">
        <v>18</v>
      </c>
      <c r="O796" s="6" t="s">
        <v>815</v>
      </c>
      <c r="P796" s="13">
        <v>250.97800000000001</v>
      </c>
      <c r="Q796" s="6" t="s">
        <v>372</v>
      </c>
      <c r="R796" s="6" t="s">
        <v>37</v>
      </c>
      <c r="S796" s="8">
        <v>43840.391863425924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40</v>
      </c>
      <c r="F797" s="6" t="s">
        <v>18</v>
      </c>
      <c r="G797" s="6" t="s">
        <v>325</v>
      </c>
      <c r="H797" s="6" t="s">
        <v>51</v>
      </c>
      <c r="I797" s="6" t="s">
        <v>51</v>
      </c>
      <c r="J797" s="7">
        <v>43839.217361111114</v>
      </c>
      <c r="K797" s="7">
        <v>43839.520833333336</v>
      </c>
      <c r="L797" s="6" t="s">
        <v>18</v>
      </c>
      <c r="M797" s="6" t="s">
        <v>1182</v>
      </c>
      <c r="N797" s="6" t="s">
        <v>18</v>
      </c>
      <c r="O797" s="6" t="s">
        <v>1183</v>
      </c>
      <c r="P797" s="13">
        <v>308.12299999999999</v>
      </c>
      <c r="Q797" s="6" t="s">
        <v>1184</v>
      </c>
      <c r="R797" s="6" t="s">
        <v>83</v>
      </c>
      <c r="S797" s="8">
        <v>43839.998553240737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535</v>
      </c>
      <c r="F798" s="6" t="s">
        <v>18</v>
      </c>
      <c r="G798" s="6" t="s">
        <v>536</v>
      </c>
      <c r="H798" s="6" t="s">
        <v>127</v>
      </c>
      <c r="I798" s="6" t="s">
        <v>537</v>
      </c>
      <c r="J798" s="7">
        <v>43839.179861111108</v>
      </c>
      <c r="K798" s="7">
        <v>43839.916655092595</v>
      </c>
      <c r="L798" s="6" t="s">
        <v>18</v>
      </c>
      <c r="M798" s="6" t="s">
        <v>18</v>
      </c>
      <c r="N798" s="6" t="s">
        <v>18</v>
      </c>
      <c r="O798" s="6" t="s">
        <v>18</v>
      </c>
      <c r="P798" s="13">
        <v>738.78899999999999</v>
      </c>
      <c r="Q798" s="6" t="s">
        <v>1185</v>
      </c>
      <c r="R798" s="6" t="s">
        <v>131</v>
      </c>
      <c r="S798" s="8">
        <v>43840.468854166669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119</v>
      </c>
      <c r="F799" s="6" t="s">
        <v>18</v>
      </c>
      <c r="G799" s="6" t="s">
        <v>120</v>
      </c>
      <c r="H799" s="6" t="s">
        <v>121</v>
      </c>
      <c r="I799" s="6" t="s">
        <v>121</v>
      </c>
      <c r="J799" s="7">
        <v>43838.916666666664</v>
      </c>
      <c r="K799" s="7">
        <v>43839.916655092595</v>
      </c>
      <c r="L799" s="6" t="s">
        <v>18</v>
      </c>
      <c r="M799" s="6" t="s">
        <v>1186</v>
      </c>
      <c r="N799" s="6" t="s">
        <v>18</v>
      </c>
      <c r="O799" s="6" t="s">
        <v>1145</v>
      </c>
      <c r="P799" s="13">
        <v>0.95199999999999996</v>
      </c>
      <c r="Q799" s="6" t="s">
        <v>263</v>
      </c>
      <c r="R799" s="6" t="s">
        <v>83</v>
      </c>
      <c r="S799" s="8">
        <v>43851.047754629632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926</v>
      </c>
      <c r="F800" s="6" t="s">
        <v>18</v>
      </c>
      <c r="G800" s="6">
        <v>432</v>
      </c>
      <c r="H800" s="6" t="s">
        <v>927</v>
      </c>
      <c r="I800" s="6" t="s">
        <v>927</v>
      </c>
      <c r="J800" s="7">
        <v>43838.916666666664</v>
      </c>
      <c r="K800" s="7">
        <v>43839.916655092595</v>
      </c>
      <c r="L800" s="6" t="s">
        <v>18</v>
      </c>
      <c r="M800" s="6" t="s">
        <v>1187</v>
      </c>
      <c r="N800" s="6" t="s">
        <v>18</v>
      </c>
      <c r="O800" s="6" t="s">
        <v>1146</v>
      </c>
      <c r="P800" s="13">
        <v>209.048</v>
      </c>
      <c r="Q800" s="6" t="s">
        <v>930</v>
      </c>
      <c r="R800" s="6" t="s">
        <v>37</v>
      </c>
      <c r="S800" s="8">
        <v>43843.419293981482</v>
      </c>
    </row>
    <row r="801" spans="2:19" x14ac:dyDescent="0.25">
      <c r="B801" s="5" t="s">
        <v>18</v>
      </c>
      <c r="C801" s="6" t="s">
        <v>112</v>
      </c>
      <c r="D801" s="6" t="s">
        <v>20</v>
      </c>
      <c r="E801" s="6" t="s">
        <v>107</v>
      </c>
      <c r="F801" s="6" t="s">
        <v>18</v>
      </c>
      <c r="G801" s="6" t="s">
        <v>543</v>
      </c>
      <c r="H801" s="6" t="s">
        <v>98</v>
      </c>
      <c r="I801" s="6" t="s">
        <v>98</v>
      </c>
      <c r="J801" s="7">
        <v>43838.916666666664</v>
      </c>
      <c r="K801" s="7">
        <v>43839.916655092595</v>
      </c>
      <c r="L801" s="6" t="s">
        <v>18</v>
      </c>
      <c r="M801" s="6" t="s">
        <v>1188</v>
      </c>
      <c r="N801" s="6" t="s">
        <v>18</v>
      </c>
      <c r="O801" s="6" t="s">
        <v>639</v>
      </c>
      <c r="P801" s="13">
        <v>763.25199999999995</v>
      </c>
      <c r="Q801" s="6" t="s">
        <v>546</v>
      </c>
      <c r="R801" s="6" t="s">
        <v>172</v>
      </c>
      <c r="S801" s="8">
        <v>43851.937858796293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926</v>
      </c>
      <c r="F802" s="6" t="s">
        <v>18</v>
      </c>
      <c r="G802" s="6" t="s">
        <v>1147</v>
      </c>
      <c r="H802" s="6" t="s">
        <v>1148</v>
      </c>
      <c r="I802" s="6" t="s">
        <v>1148</v>
      </c>
      <c r="J802" s="7">
        <v>43838.916666666664</v>
      </c>
      <c r="K802" s="7">
        <v>43839.916655092595</v>
      </c>
      <c r="L802" s="6" t="s">
        <v>18</v>
      </c>
      <c r="M802" s="6" t="s">
        <v>1189</v>
      </c>
      <c r="N802" s="6" t="s">
        <v>18</v>
      </c>
      <c r="O802" s="6" t="s">
        <v>1149</v>
      </c>
      <c r="P802" s="13">
        <v>1313.12</v>
      </c>
      <c r="Q802" s="6" t="s">
        <v>1151</v>
      </c>
      <c r="R802" s="6" t="s">
        <v>37</v>
      </c>
      <c r="S802" s="8">
        <v>43843.406215277777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68</v>
      </c>
      <c r="F803" s="6" t="s">
        <v>18</v>
      </c>
      <c r="G803" s="6" t="s">
        <v>136</v>
      </c>
      <c r="H803" s="6" t="s">
        <v>70</v>
      </c>
      <c r="I803" s="6" t="s">
        <v>70</v>
      </c>
      <c r="J803" s="7">
        <v>43838.916666666664</v>
      </c>
      <c r="K803" s="7">
        <v>43839.857638888891</v>
      </c>
      <c r="L803" s="6" t="s">
        <v>18</v>
      </c>
      <c r="M803" s="6" t="s">
        <v>1190</v>
      </c>
      <c r="N803" s="6" t="s">
        <v>18</v>
      </c>
      <c r="O803" s="6" t="s">
        <v>1191</v>
      </c>
      <c r="P803" s="13">
        <v>4966.3829999999998</v>
      </c>
      <c r="Q803" s="6" t="s">
        <v>380</v>
      </c>
      <c r="R803" s="6" t="s">
        <v>37</v>
      </c>
      <c r="S803" s="8">
        <v>43840.358993055554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637</v>
      </c>
      <c r="F804" s="6" t="s">
        <v>18</v>
      </c>
      <c r="G804" s="6" t="s">
        <v>126</v>
      </c>
      <c r="H804" s="6" t="s">
        <v>127</v>
      </c>
      <c r="I804" s="6" t="s">
        <v>127</v>
      </c>
      <c r="J804" s="7">
        <v>43838.916666666664</v>
      </c>
      <c r="K804" s="7">
        <v>43839.916655092595</v>
      </c>
      <c r="L804" s="6" t="s">
        <v>18</v>
      </c>
      <c r="M804" s="6" t="s">
        <v>146</v>
      </c>
      <c r="N804" s="6" t="s">
        <v>18</v>
      </c>
      <c r="O804" s="6" t="s">
        <v>1152</v>
      </c>
      <c r="P804" s="13">
        <v>2.7789999999999999</v>
      </c>
      <c r="Q804" s="6" t="s">
        <v>130</v>
      </c>
      <c r="R804" s="6" t="s">
        <v>26</v>
      </c>
      <c r="S804" s="8">
        <v>43850.016180555554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678</v>
      </c>
      <c r="F805" s="6" t="s">
        <v>18</v>
      </c>
      <c r="G805" s="6">
        <v>339</v>
      </c>
      <c r="H805" s="6" t="s">
        <v>679</v>
      </c>
      <c r="I805" s="6" t="s">
        <v>679</v>
      </c>
      <c r="J805" s="7">
        <v>43838.916666666664</v>
      </c>
      <c r="K805" s="7">
        <v>43839.375</v>
      </c>
      <c r="L805" s="6" t="s">
        <v>18</v>
      </c>
      <c r="M805" s="6" t="s">
        <v>1192</v>
      </c>
      <c r="N805" s="6" t="s">
        <v>18</v>
      </c>
      <c r="O805" s="6" t="s">
        <v>1193</v>
      </c>
      <c r="P805" s="13">
        <v>0</v>
      </c>
      <c r="Q805" s="6" t="s">
        <v>682</v>
      </c>
      <c r="R805" s="6" t="s">
        <v>37</v>
      </c>
      <c r="S805" s="8">
        <v>43840.346956018519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40</v>
      </c>
      <c r="F806" s="6" t="s">
        <v>18</v>
      </c>
      <c r="G806" s="6" t="s">
        <v>50</v>
      </c>
      <c r="H806" s="6" t="s">
        <v>51</v>
      </c>
      <c r="I806" s="6" t="s">
        <v>51</v>
      </c>
      <c r="J806" s="7">
        <v>43838.916666666664</v>
      </c>
      <c r="K806" s="7">
        <v>43839.217361111114</v>
      </c>
      <c r="L806" s="6" t="s">
        <v>18</v>
      </c>
      <c r="M806" s="6" t="s">
        <v>1194</v>
      </c>
      <c r="N806" s="6" t="s">
        <v>18</v>
      </c>
      <c r="O806" s="6" t="s">
        <v>1195</v>
      </c>
      <c r="P806" s="13">
        <v>763.678</v>
      </c>
      <c r="Q806" s="6" t="s">
        <v>54</v>
      </c>
      <c r="R806" s="6" t="s">
        <v>37</v>
      </c>
      <c r="S806" s="8">
        <v>43840.360046296293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40</v>
      </c>
      <c r="F807" s="6" t="s">
        <v>18</v>
      </c>
      <c r="G807" s="6" t="s">
        <v>84</v>
      </c>
      <c r="H807" s="6" t="s">
        <v>85</v>
      </c>
      <c r="I807" s="6" t="s">
        <v>85</v>
      </c>
      <c r="J807" s="7">
        <v>43838.916666666664</v>
      </c>
      <c r="K807" s="7">
        <v>43839.520833333336</v>
      </c>
      <c r="L807" s="6" t="s">
        <v>18</v>
      </c>
      <c r="M807" s="6" t="s">
        <v>1196</v>
      </c>
      <c r="N807" s="6" t="s">
        <v>18</v>
      </c>
      <c r="O807" s="6" t="s">
        <v>1176</v>
      </c>
      <c r="P807" s="13">
        <v>2782.2429999999999</v>
      </c>
      <c r="Q807" s="6" t="s">
        <v>1197</v>
      </c>
      <c r="R807" s="6" t="s">
        <v>37</v>
      </c>
      <c r="S807" s="8">
        <v>43840.360937500001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264</v>
      </c>
      <c r="F808" s="6" t="s">
        <v>18</v>
      </c>
      <c r="G808" s="6" t="s">
        <v>460</v>
      </c>
      <c r="H808" s="6" t="s">
        <v>64</v>
      </c>
      <c r="I808" s="6" t="s">
        <v>64</v>
      </c>
      <c r="J808" s="7">
        <v>43838.916666666664</v>
      </c>
      <c r="K808" s="7">
        <v>43839.916655092595</v>
      </c>
      <c r="L808" s="6" t="s">
        <v>18</v>
      </c>
      <c r="M808" s="6" t="s">
        <v>1198</v>
      </c>
      <c r="N808" s="6" t="s">
        <v>18</v>
      </c>
      <c r="O808" s="6" t="s">
        <v>1153</v>
      </c>
      <c r="P808" s="13">
        <v>89.08</v>
      </c>
      <c r="Q808" s="6" t="s">
        <v>631</v>
      </c>
      <c r="R808" s="6" t="s">
        <v>131</v>
      </c>
      <c r="S808" s="8">
        <v>43843.680798611109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62</v>
      </c>
      <c r="F809" s="6" t="s">
        <v>18</v>
      </c>
      <c r="G809" s="6">
        <v>409</v>
      </c>
      <c r="H809" s="6" t="s">
        <v>64</v>
      </c>
      <c r="I809" s="6" t="s">
        <v>64</v>
      </c>
      <c r="J809" s="7">
        <v>43838.916666666664</v>
      </c>
      <c r="K809" s="7">
        <v>43839.916655092595</v>
      </c>
      <c r="L809" s="6" t="s">
        <v>18</v>
      </c>
      <c r="M809" s="6" t="s">
        <v>1199</v>
      </c>
      <c r="N809" s="6" t="s">
        <v>18</v>
      </c>
      <c r="O809" s="6" t="s">
        <v>1154</v>
      </c>
      <c r="P809" s="13">
        <v>134.75399999999999</v>
      </c>
      <c r="Q809" s="6" t="s">
        <v>1072</v>
      </c>
      <c r="R809" s="6" t="s">
        <v>163</v>
      </c>
      <c r="S809" s="8">
        <v>43842.745497685188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27</v>
      </c>
      <c r="F810" s="6" t="s">
        <v>18</v>
      </c>
      <c r="G810" s="6" t="s">
        <v>150</v>
      </c>
      <c r="H810" s="6" t="s">
        <v>29</v>
      </c>
      <c r="I810" s="6" t="s">
        <v>29</v>
      </c>
      <c r="J810" s="7">
        <v>43838.916666666664</v>
      </c>
      <c r="K810" s="7">
        <v>43839.90625</v>
      </c>
      <c r="L810" s="6" t="s">
        <v>18</v>
      </c>
      <c r="M810" s="6" t="s">
        <v>1043</v>
      </c>
      <c r="N810" s="6" t="s">
        <v>18</v>
      </c>
      <c r="O810" s="6" t="s">
        <v>1200</v>
      </c>
      <c r="P810" s="13">
        <v>499.86599999999999</v>
      </c>
      <c r="Q810" s="6" t="s">
        <v>1201</v>
      </c>
      <c r="R810" s="6" t="s">
        <v>37</v>
      </c>
      <c r="S810" s="8">
        <v>43840.362175925926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38</v>
      </c>
      <c r="F811" s="6" t="s">
        <v>18</v>
      </c>
      <c r="G811" s="6" t="s">
        <v>150</v>
      </c>
      <c r="H811" s="6" t="s">
        <v>29</v>
      </c>
      <c r="I811" s="6" t="s">
        <v>29</v>
      </c>
      <c r="J811" s="7">
        <v>43838.916666666664</v>
      </c>
      <c r="K811" s="7">
        <v>43839.90625</v>
      </c>
      <c r="L811" s="6" t="s">
        <v>18</v>
      </c>
      <c r="M811" s="6" t="s">
        <v>1043</v>
      </c>
      <c r="N811" s="6" t="s">
        <v>18</v>
      </c>
      <c r="O811" s="6" t="s">
        <v>1200</v>
      </c>
      <c r="P811" s="13">
        <v>435.07900000000001</v>
      </c>
      <c r="Q811" s="6" t="s">
        <v>1201</v>
      </c>
      <c r="R811" s="6" t="s">
        <v>37</v>
      </c>
      <c r="S811" s="8">
        <v>43840.36277777778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1202</v>
      </c>
      <c r="F812" s="6" t="s">
        <v>18</v>
      </c>
      <c r="G812" s="6" t="s">
        <v>1203</v>
      </c>
      <c r="H812" s="6" t="s">
        <v>1204</v>
      </c>
      <c r="I812" s="6" t="s">
        <v>1204</v>
      </c>
      <c r="J812" s="7">
        <v>43838.916666666664</v>
      </c>
      <c r="K812" s="7">
        <v>43839.173611111109</v>
      </c>
      <c r="L812" s="6" t="s">
        <v>18</v>
      </c>
      <c r="M812" s="6" t="s">
        <v>1205</v>
      </c>
      <c r="N812" s="6" t="s">
        <v>18</v>
      </c>
      <c r="O812" s="6" t="s">
        <v>1206</v>
      </c>
      <c r="P812" s="13">
        <v>73.331999999999994</v>
      </c>
      <c r="Q812" s="6" t="s">
        <v>1207</v>
      </c>
      <c r="R812" s="6" t="s">
        <v>26</v>
      </c>
      <c r="S812" s="8">
        <v>43839.203923611109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77</v>
      </c>
      <c r="F813" s="6" t="s">
        <v>18</v>
      </c>
      <c r="G813" s="6" t="s">
        <v>316</v>
      </c>
      <c r="H813" s="6" t="s">
        <v>79</v>
      </c>
      <c r="I813" s="6" t="s">
        <v>79</v>
      </c>
      <c r="J813" s="7">
        <v>43838.916666666664</v>
      </c>
      <c r="K813" s="7">
        <v>43839.354166666664</v>
      </c>
      <c r="L813" s="6" t="s">
        <v>18</v>
      </c>
      <c r="M813" s="6" t="s">
        <v>439</v>
      </c>
      <c r="N813" s="6" t="s">
        <v>18</v>
      </c>
      <c r="O813" s="6" t="s">
        <v>1208</v>
      </c>
      <c r="P813" s="13">
        <v>186.73599999999999</v>
      </c>
      <c r="Q813" s="6" t="s">
        <v>245</v>
      </c>
      <c r="R813" s="6" t="s">
        <v>498</v>
      </c>
      <c r="S813" s="8">
        <v>43839.371469907404</v>
      </c>
    </row>
    <row r="814" spans="2:19" x14ac:dyDescent="0.25">
      <c r="B814" s="5" t="s">
        <v>18</v>
      </c>
      <c r="C814" s="6" t="s">
        <v>112</v>
      </c>
      <c r="D814" s="6" t="s">
        <v>20</v>
      </c>
      <c r="E814" s="6" t="s">
        <v>113</v>
      </c>
      <c r="F814" s="6" t="s">
        <v>18</v>
      </c>
      <c r="G814" s="6" t="s">
        <v>114</v>
      </c>
      <c r="H814" s="6" t="s">
        <v>115</v>
      </c>
      <c r="I814" s="6" t="s">
        <v>115</v>
      </c>
      <c r="J814" s="7">
        <v>43838.916666666664</v>
      </c>
      <c r="K814" s="7">
        <v>43839.916655092595</v>
      </c>
      <c r="L814" s="6" t="s">
        <v>18</v>
      </c>
      <c r="M814" s="6" t="s">
        <v>1209</v>
      </c>
      <c r="N814" s="6" t="s">
        <v>18</v>
      </c>
      <c r="O814" s="6" t="s">
        <v>1172</v>
      </c>
      <c r="P814" s="13">
        <v>145.46</v>
      </c>
      <c r="Q814" s="6" t="s">
        <v>951</v>
      </c>
      <c r="R814" s="6" t="s">
        <v>37</v>
      </c>
      <c r="S814" s="8">
        <v>43909.366608796299</v>
      </c>
    </row>
    <row r="815" spans="2:19" x14ac:dyDescent="0.25">
      <c r="B815" s="5" t="s">
        <v>18</v>
      </c>
      <c r="C815" s="6" t="s">
        <v>112</v>
      </c>
      <c r="D815" s="6" t="s">
        <v>20</v>
      </c>
      <c r="E815" s="6" t="s">
        <v>164</v>
      </c>
      <c r="F815" s="6" t="s">
        <v>18</v>
      </c>
      <c r="G815" s="6" t="s">
        <v>165</v>
      </c>
      <c r="H815" s="6" t="s">
        <v>166</v>
      </c>
      <c r="I815" s="6" t="s">
        <v>166</v>
      </c>
      <c r="J815" s="7">
        <v>43838.916666666664</v>
      </c>
      <c r="K815" s="7">
        <v>43839.916655092595</v>
      </c>
      <c r="L815" s="6" t="s">
        <v>18</v>
      </c>
      <c r="M815" s="6" t="s">
        <v>1210</v>
      </c>
      <c r="N815" s="6" t="s">
        <v>18</v>
      </c>
      <c r="O815" s="6" t="s">
        <v>1170</v>
      </c>
      <c r="P815" s="13">
        <v>304.84199999999998</v>
      </c>
      <c r="Q815" s="6" t="s">
        <v>169</v>
      </c>
      <c r="R815" s="6" t="s">
        <v>37</v>
      </c>
      <c r="S815" s="8">
        <v>43840.394004629627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55</v>
      </c>
      <c r="F816" s="6" t="s">
        <v>18</v>
      </c>
      <c r="G816" s="6" t="s">
        <v>510</v>
      </c>
      <c r="H816" s="6" t="s">
        <v>57</v>
      </c>
      <c r="I816" s="6" t="s">
        <v>57</v>
      </c>
      <c r="J816" s="7">
        <v>43838.916666666664</v>
      </c>
      <c r="K816" s="7">
        <v>43839.284722222219</v>
      </c>
      <c r="L816" s="6" t="s">
        <v>18</v>
      </c>
      <c r="M816" s="6" t="s">
        <v>1211</v>
      </c>
      <c r="N816" s="6" t="s">
        <v>18</v>
      </c>
      <c r="O816" s="6" t="s">
        <v>1212</v>
      </c>
      <c r="P816" s="13">
        <v>119.489</v>
      </c>
      <c r="Q816" s="6" t="s">
        <v>60</v>
      </c>
      <c r="R816" s="6" t="s">
        <v>26</v>
      </c>
      <c r="S816" s="8">
        <v>43839.290266203701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33</v>
      </c>
      <c r="F817" s="6" t="s">
        <v>18</v>
      </c>
      <c r="G817" s="6" t="s">
        <v>150</v>
      </c>
      <c r="H817" s="6" t="s">
        <v>29</v>
      </c>
      <c r="I817" s="6" t="s">
        <v>29</v>
      </c>
      <c r="J817" s="7">
        <v>43838.916666666664</v>
      </c>
      <c r="K817" s="7">
        <v>43839.90625</v>
      </c>
      <c r="L817" s="6" t="s">
        <v>18</v>
      </c>
      <c r="M817" s="6" t="s">
        <v>1043</v>
      </c>
      <c r="N817" s="6" t="s">
        <v>18</v>
      </c>
      <c r="O817" s="6" t="s">
        <v>1200</v>
      </c>
      <c r="P817" s="13">
        <v>223.87</v>
      </c>
      <c r="Q817" s="6" t="s">
        <v>490</v>
      </c>
      <c r="R817" s="6" t="s">
        <v>37</v>
      </c>
      <c r="S817" s="8">
        <v>43840.361909722225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170</v>
      </c>
      <c r="F818" s="6" t="s">
        <v>18</v>
      </c>
      <c r="G818" s="6">
        <v>3350</v>
      </c>
      <c r="H818" s="6" t="s">
        <v>22</v>
      </c>
      <c r="I818" s="6" t="s">
        <v>22</v>
      </c>
      <c r="J818" s="7">
        <v>43838.916666666664</v>
      </c>
      <c r="K818" s="7">
        <v>43839.916655092595</v>
      </c>
      <c r="L818" s="6" t="s">
        <v>18</v>
      </c>
      <c r="M818" s="6" t="s">
        <v>18</v>
      </c>
      <c r="N818" s="6" t="s">
        <v>18</v>
      </c>
      <c r="O818" s="6" t="s">
        <v>18</v>
      </c>
      <c r="P818" s="13">
        <v>318.71899999999999</v>
      </c>
      <c r="Q818" s="6" t="s">
        <v>1213</v>
      </c>
      <c r="R818" s="6" t="s">
        <v>172</v>
      </c>
      <c r="S818" s="8">
        <v>43839.949212962965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173</v>
      </c>
      <c r="F819" s="6" t="s">
        <v>18</v>
      </c>
      <c r="G819" s="6" t="s">
        <v>174</v>
      </c>
      <c r="H819" s="6" t="s">
        <v>175</v>
      </c>
      <c r="I819" s="6" t="s">
        <v>175</v>
      </c>
      <c r="J819" s="7">
        <v>43838.916666666664</v>
      </c>
      <c r="K819" s="7">
        <v>43839.916655092595</v>
      </c>
      <c r="L819" s="6" t="s">
        <v>18</v>
      </c>
      <c r="M819" s="6" t="s">
        <v>18</v>
      </c>
      <c r="N819" s="6" t="s">
        <v>18</v>
      </c>
      <c r="O819" s="6" t="s">
        <v>18</v>
      </c>
      <c r="P819" s="13">
        <v>955.36800000000005</v>
      </c>
      <c r="Q819" s="6" t="s">
        <v>176</v>
      </c>
      <c r="R819" s="6" t="s">
        <v>172</v>
      </c>
      <c r="S819" s="8">
        <v>43839.949282407404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177</v>
      </c>
      <c r="F820" s="6" t="s">
        <v>18</v>
      </c>
      <c r="G820" s="6" t="s">
        <v>178</v>
      </c>
      <c r="H820" s="6" t="s">
        <v>179</v>
      </c>
      <c r="I820" s="6" t="s">
        <v>179</v>
      </c>
      <c r="J820" s="7">
        <v>43838.916666666664</v>
      </c>
      <c r="K820" s="7">
        <v>43839.916655092595</v>
      </c>
      <c r="L820" s="6" t="s">
        <v>18</v>
      </c>
      <c r="M820" s="6" t="s">
        <v>18</v>
      </c>
      <c r="N820" s="6" t="s">
        <v>18</v>
      </c>
      <c r="O820" s="6" t="s">
        <v>18</v>
      </c>
      <c r="P820" s="13">
        <v>696.09</v>
      </c>
      <c r="Q820" s="6" t="s">
        <v>180</v>
      </c>
      <c r="R820" s="6" t="s">
        <v>172</v>
      </c>
      <c r="S820" s="8">
        <v>43839.949305555558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177</v>
      </c>
      <c r="F821" s="6" t="s">
        <v>18</v>
      </c>
      <c r="G821" s="6" t="s">
        <v>181</v>
      </c>
      <c r="H821" s="6" t="s">
        <v>179</v>
      </c>
      <c r="I821" s="6" t="s">
        <v>179</v>
      </c>
      <c r="J821" s="7">
        <v>43838.916666666664</v>
      </c>
      <c r="K821" s="7">
        <v>43839.916655092595</v>
      </c>
      <c r="L821" s="6" t="s">
        <v>18</v>
      </c>
      <c r="M821" s="6" t="s">
        <v>18</v>
      </c>
      <c r="N821" s="6" t="s">
        <v>18</v>
      </c>
      <c r="O821" s="6" t="s">
        <v>18</v>
      </c>
      <c r="P821" s="13">
        <v>679.28800000000001</v>
      </c>
      <c r="Q821" s="6" t="s">
        <v>182</v>
      </c>
      <c r="R821" s="6" t="s">
        <v>172</v>
      </c>
      <c r="S821" s="8">
        <v>43839.949305555558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183</v>
      </c>
      <c r="F822" s="6" t="s">
        <v>18</v>
      </c>
      <c r="G822" s="6" t="s">
        <v>184</v>
      </c>
      <c r="H822" s="6" t="s">
        <v>185</v>
      </c>
      <c r="I822" s="6" t="s">
        <v>185</v>
      </c>
      <c r="J822" s="7">
        <v>43838.916666666664</v>
      </c>
      <c r="K822" s="7">
        <v>43839.916655092595</v>
      </c>
      <c r="L822" s="6" t="s">
        <v>18</v>
      </c>
      <c r="M822" s="6" t="s">
        <v>18</v>
      </c>
      <c r="N822" s="6" t="s">
        <v>18</v>
      </c>
      <c r="O822" s="6" t="s">
        <v>18</v>
      </c>
      <c r="P822" s="13">
        <v>1260.9059999999999</v>
      </c>
      <c r="Q822" s="6" t="s">
        <v>186</v>
      </c>
      <c r="R822" s="6" t="s">
        <v>172</v>
      </c>
      <c r="S822" s="8">
        <v>43839.949317129627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187</v>
      </c>
      <c r="F823" s="6" t="s">
        <v>18</v>
      </c>
      <c r="G823" s="6" t="s">
        <v>188</v>
      </c>
      <c r="H823" s="6" t="s">
        <v>189</v>
      </c>
      <c r="I823" s="6" t="s">
        <v>189</v>
      </c>
      <c r="J823" s="7">
        <v>43838.916666666664</v>
      </c>
      <c r="K823" s="7">
        <v>43839.916655092595</v>
      </c>
      <c r="L823" s="6" t="s">
        <v>18</v>
      </c>
      <c r="M823" s="6" t="s">
        <v>18</v>
      </c>
      <c r="N823" s="6" t="s">
        <v>18</v>
      </c>
      <c r="O823" s="6" t="s">
        <v>18</v>
      </c>
      <c r="P823" s="13">
        <v>1577.335</v>
      </c>
      <c r="Q823" s="6" t="s">
        <v>190</v>
      </c>
      <c r="R823" s="6" t="s">
        <v>172</v>
      </c>
      <c r="S823" s="8">
        <v>43839.949317129627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62</v>
      </c>
      <c r="F824" s="6" t="s">
        <v>18</v>
      </c>
      <c r="G824" s="6">
        <v>409</v>
      </c>
      <c r="H824" s="6" t="s">
        <v>64</v>
      </c>
      <c r="I824" s="6" t="s">
        <v>64</v>
      </c>
      <c r="J824" s="7">
        <v>43838.800694444442</v>
      </c>
      <c r="K824" s="7">
        <v>43838.916655092595</v>
      </c>
      <c r="L824" s="6" t="s">
        <v>18</v>
      </c>
      <c r="M824" s="6" t="s">
        <v>1214</v>
      </c>
      <c r="N824" s="6" t="s">
        <v>18</v>
      </c>
      <c r="O824" s="6" t="s">
        <v>1199</v>
      </c>
      <c r="P824" s="13">
        <v>16.321999999999999</v>
      </c>
      <c r="Q824" s="6" t="s">
        <v>1072</v>
      </c>
      <c r="R824" s="6" t="s">
        <v>163</v>
      </c>
      <c r="S824" s="8">
        <v>43842.745497685188</v>
      </c>
    </row>
    <row r="825" spans="2:19" x14ac:dyDescent="0.25">
      <c r="B825" s="5" t="s">
        <v>18</v>
      </c>
      <c r="C825" s="6" t="s">
        <v>112</v>
      </c>
      <c r="D825" s="6" t="s">
        <v>20</v>
      </c>
      <c r="E825" s="6" t="s">
        <v>33</v>
      </c>
      <c r="F825" s="6" t="s">
        <v>18</v>
      </c>
      <c r="G825" s="6" t="s">
        <v>150</v>
      </c>
      <c r="H825" s="6" t="s">
        <v>29</v>
      </c>
      <c r="I825" s="6" t="s">
        <v>29</v>
      </c>
      <c r="J825" s="7">
        <v>43838.800694444442</v>
      </c>
      <c r="K825" s="7">
        <v>43838.916655092595</v>
      </c>
      <c r="L825" s="6" t="s">
        <v>18</v>
      </c>
      <c r="M825" s="6" t="s">
        <v>1215</v>
      </c>
      <c r="N825" s="6" t="s">
        <v>18</v>
      </c>
      <c r="O825" s="6" t="s">
        <v>1043</v>
      </c>
      <c r="P825" s="13">
        <v>26.399000000000001</v>
      </c>
      <c r="Q825" s="6" t="s">
        <v>479</v>
      </c>
      <c r="R825" s="6" t="s">
        <v>37</v>
      </c>
      <c r="S825" s="8">
        <v>43839.374722222223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27</v>
      </c>
      <c r="F826" s="6" t="s">
        <v>18</v>
      </c>
      <c r="G826" s="6" t="s">
        <v>150</v>
      </c>
      <c r="H826" s="6" t="s">
        <v>29</v>
      </c>
      <c r="I826" s="6" t="s">
        <v>29</v>
      </c>
      <c r="J826" s="7">
        <v>43838.800694444442</v>
      </c>
      <c r="K826" s="7">
        <v>43838.916655092595</v>
      </c>
      <c r="L826" s="6" t="s">
        <v>18</v>
      </c>
      <c r="M826" s="6" t="s">
        <v>1215</v>
      </c>
      <c r="N826" s="6" t="s">
        <v>18</v>
      </c>
      <c r="O826" s="6" t="s">
        <v>1043</v>
      </c>
      <c r="P826" s="13">
        <v>80.884</v>
      </c>
      <c r="Q826" s="6" t="s">
        <v>1216</v>
      </c>
      <c r="R826" s="6" t="s">
        <v>37</v>
      </c>
      <c r="S826" s="8">
        <v>43840.362175925926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38</v>
      </c>
      <c r="F827" s="6" t="s">
        <v>18</v>
      </c>
      <c r="G827" s="6" t="s">
        <v>150</v>
      </c>
      <c r="H827" s="6" t="s">
        <v>29</v>
      </c>
      <c r="I827" s="6" t="s">
        <v>29</v>
      </c>
      <c r="J827" s="7">
        <v>43838.800694444442</v>
      </c>
      <c r="K827" s="7">
        <v>43838.916655092595</v>
      </c>
      <c r="L827" s="6" t="s">
        <v>18</v>
      </c>
      <c r="M827" s="6" t="s">
        <v>1215</v>
      </c>
      <c r="N827" s="6" t="s">
        <v>18</v>
      </c>
      <c r="O827" s="6" t="s">
        <v>1043</v>
      </c>
      <c r="P827" s="13">
        <v>32.517000000000003</v>
      </c>
      <c r="Q827" s="6" t="s">
        <v>1216</v>
      </c>
      <c r="R827" s="6" t="s">
        <v>37</v>
      </c>
      <c r="S827" s="8">
        <v>43840.36277777778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264</v>
      </c>
      <c r="F828" s="6" t="s">
        <v>18</v>
      </c>
      <c r="G828" s="6" t="s">
        <v>460</v>
      </c>
      <c r="H828" s="6" t="s">
        <v>64</v>
      </c>
      <c r="I828" s="6" t="s">
        <v>64</v>
      </c>
      <c r="J828" s="7">
        <v>43838.798611111109</v>
      </c>
      <c r="K828" s="7">
        <v>43838.916655092595</v>
      </c>
      <c r="L828" s="6" t="s">
        <v>18</v>
      </c>
      <c r="M828" s="6" t="s">
        <v>1217</v>
      </c>
      <c r="N828" s="6" t="s">
        <v>18</v>
      </c>
      <c r="O828" s="6" t="s">
        <v>1198</v>
      </c>
      <c r="P828" s="13">
        <v>8.3729999999999993</v>
      </c>
      <c r="Q828" s="6" t="s">
        <v>631</v>
      </c>
      <c r="R828" s="6" t="s">
        <v>131</v>
      </c>
      <c r="S828" s="8">
        <v>43843.680798611109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77</v>
      </c>
      <c r="F829" s="6" t="s">
        <v>18</v>
      </c>
      <c r="G829" s="6" t="s">
        <v>316</v>
      </c>
      <c r="H829" s="6" t="s">
        <v>79</v>
      </c>
      <c r="I829" s="6" t="s">
        <v>79</v>
      </c>
      <c r="J829" s="7">
        <v>43838.6875</v>
      </c>
      <c r="K829" s="7">
        <v>43838.916655092595</v>
      </c>
      <c r="L829" s="6" t="s">
        <v>18</v>
      </c>
      <c r="M829" s="6" t="s">
        <v>688</v>
      </c>
      <c r="N829" s="6" t="s">
        <v>18</v>
      </c>
      <c r="O829" s="6" t="s">
        <v>439</v>
      </c>
      <c r="P829" s="13">
        <v>78.27</v>
      </c>
      <c r="Q829" s="6" t="s">
        <v>245</v>
      </c>
      <c r="R829" s="6" t="s">
        <v>498</v>
      </c>
      <c r="S829" s="8">
        <v>43839.371469907404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40</v>
      </c>
      <c r="F830" s="6" t="s">
        <v>18</v>
      </c>
      <c r="G830" s="6" t="s">
        <v>50</v>
      </c>
      <c r="H830" s="6" t="s">
        <v>51</v>
      </c>
      <c r="I830" s="6" t="s">
        <v>51</v>
      </c>
      <c r="J830" s="7">
        <v>43838.65625</v>
      </c>
      <c r="K830" s="7">
        <v>43838.916655092595</v>
      </c>
      <c r="L830" s="6" t="s">
        <v>18</v>
      </c>
      <c r="M830" s="6" t="s">
        <v>1218</v>
      </c>
      <c r="N830" s="6" t="s">
        <v>18</v>
      </c>
      <c r="O830" s="6" t="s">
        <v>1194</v>
      </c>
      <c r="P830" s="13">
        <v>114.908</v>
      </c>
      <c r="Q830" s="6" t="s">
        <v>1219</v>
      </c>
      <c r="R830" s="6" t="s">
        <v>37</v>
      </c>
      <c r="S830" s="8">
        <v>43840.360046296293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40</v>
      </c>
      <c r="F831" s="6" t="s">
        <v>18</v>
      </c>
      <c r="G831" s="6" t="s">
        <v>84</v>
      </c>
      <c r="H831" s="6" t="s">
        <v>85</v>
      </c>
      <c r="I831" s="6" t="s">
        <v>85</v>
      </c>
      <c r="J831" s="7">
        <v>43838.65625</v>
      </c>
      <c r="K831" s="7">
        <v>43838.916655092595</v>
      </c>
      <c r="L831" s="6" t="s">
        <v>18</v>
      </c>
      <c r="M831" s="6" t="s">
        <v>1220</v>
      </c>
      <c r="N831" s="6" t="s">
        <v>18</v>
      </c>
      <c r="O831" s="6" t="s">
        <v>1196</v>
      </c>
      <c r="P831" s="13">
        <v>1496.028</v>
      </c>
      <c r="Q831" s="6" t="s">
        <v>1221</v>
      </c>
      <c r="R831" s="6" t="s">
        <v>37</v>
      </c>
      <c r="S831" s="8">
        <v>43840.360937500001</v>
      </c>
    </row>
    <row r="832" spans="2:19" x14ac:dyDescent="0.25">
      <c r="B832" s="5" t="s">
        <v>18</v>
      </c>
      <c r="C832" s="6" t="s">
        <v>19</v>
      </c>
      <c r="D832" s="6" t="s">
        <v>20</v>
      </c>
      <c r="E832" s="6" t="s">
        <v>40</v>
      </c>
      <c r="F832" s="6" t="s">
        <v>18</v>
      </c>
      <c r="G832" s="6" t="s">
        <v>84</v>
      </c>
      <c r="H832" s="6" t="s">
        <v>85</v>
      </c>
      <c r="I832" s="6" t="s">
        <v>85</v>
      </c>
      <c r="J832" s="7">
        <v>43838.569444444445</v>
      </c>
      <c r="K832" s="7">
        <v>43838.65625</v>
      </c>
      <c r="L832" s="6" t="s">
        <v>18</v>
      </c>
      <c r="M832" s="6" t="s">
        <v>616</v>
      </c>
      <c r="N832" s="6" t="s">
        <v>18</v>
      </c>
      <c r="O832" s="6" t="s">
        <v>1220</v>
      </c>
      <c r="P832" s="13">
        <v>477.34500000000003</v>
      </c>
      <c r="Q832" s="6" t="s">
        <v>1222</v>
      </c>
      <c r="R832" s="6" t="s">
        <v>37</v>
      </c>
      <c r="S832" s="8">
        <v>43839.430613425924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40</v>
      </c>
      <c r="F833" s="6" t="s">
        <v>18</v>
      </c>
      <c r="G833" s="6" t="s">
        <v>50</v>
      </c>
      <c r="H833" s="6" t="s">
        <v>51</v>
      </c>
      <c r="I833" s="6" t="s">
        <v>51</v>
      </c>
      <c r="J833" s="7">
        <v>43838.569444444445</v>
      </c>
      <c r="K833" s="7">
        <v>43838.65625</v>
      </c>
      <c r="L833" s="6" t="s">
        <v>18</v>
      </c>
      <c r="M833" s="6" t="s">
        <v>1223</v>
      </c>
      <c r="N833" s="6" t="s">
        <v>18</v>
      </c>
      <c r="O833" s="6" t="s">
        <v>1218</v>
      </c>
      <c r="P833" s="13">
        <v>43.725999999999999</v>
      </c>
      <c r="Q833" s="6" t="s">
        <v>1219</v>
      </c>
      <c r="R833" s="6" t="s">
        <v>37</v>
      </c>
      <c r="S833" s="8">
        <v>43839.365879629629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55</v>
      </c>
      <c r="F834" s="6" t="s">
        <v>18</v>
      </c>
      <c r="G834" s="6" t="s">
        <v>510</v>
      </c>
      <c r="H834" s="6" t="s">
        <v>57</v>
      </c>
      <c r="I834" s="6" t="s">
        <v>57</v>
      </c>
      <c r="J834" s="7">
        <v>43838.506944444445</v>
      </c>
      <c r="K834" s="7">
        <v>43838.916655092595</v>
      </c>
      <c r="L834" s="6" t="s">
        <v>18</v>
      </c>
      <c r="M834" s="6" t="s">
        <v>1224</v>
      </c>
      <c r="N834" s="6" t="s">
        <v>18</v>
      </c>
      <c r="O834" s="6" t="s">
        <v>1211</v>
      </c>
      <c r="P834" s="13">
        <v>112.66800000000001</v>
      </c>
      <c r="Q834" s="6" t="s">
        <v>60</v>
      </c>
      <c r="R834" s="6" t="s">
        <v>26</v>
      </c>
      <c r="S834" s="8">
        <v>43838.996342592596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264</v>
      </c>
      <c r="F835" s="6" t="s">
        <v>18</v>
      </c>
      <c r="G835" s="6" t="s">
        <v>844</v>
      </c>
      <c r="H835" s="6" t="s">
        <v>64</v>
      </c>
      <c r="I835" s="6" t="s">
        <v>64</v>
      </c>
      <c r="J835" s="7">
        <v>43838.474999999999</v>
      </c>
      <c r="K835" s="7">
        <v>43838.798611111109</v>
      </c>
      <c r="L835" s="6" t="s">
        <v>18</v>
      </c>
      <c r="M835" s="6" t="s">
        <v>1225</v>
      </c>
      <c r="N835" s="6" t="s">
        <v>18</v>
      </c>
      <c r="O835" s="6" t="s">
        <v>1226</v>
      </c>
      <c r="P835" s="13">
        <v>85.691999999999993</v>
      </c>
      <c r="Q835" s="6" t="s">
        <v>1227</v>
      </c>
      <c r="R835" s="6" t="s">
        <v>37</v>
      </c>
      <c r="S835" s="8">
        <v>43839.425162037034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678</v>
      </c>
      <c r="F836" s="6" t="s">
        <v>18</v>
      </c>
      <c r="G836" s="6">
        <v>339</v>
      </c>
      <c r="H836" s="6" t="s">
        <v>679</v>
      </c>
      <c r="I836" s="6" t="s">
        <v>679</v>
      </c>
      <c r="J836" s="7">
        <v>43838.402777777781</v>
      </c>
      <c r="K836" s="7">
        <v>43838.916655092595</v>
      </c>
      <c r="L836" s="6" t="s">
        <v>18</v>
      </c>
      <c r="M836" s="6" t="s">
        <v>18</v>
      </c>
      <c r="N836" s="6" t="s">
        <v>18</v>
      </c>
      <c r="O836" s="6" t="s">
        <v>18</v>
      </c>
      <c r="P836" s="13">
        <v>0</v>
      </c>
      <c r="Q836" s="6" t="s">
        <v>682</v>
      </c>
      <c r="R836" s="6" t="s">
        <v>37</v>
      </c>
      <c r="S836" s="8">
        <v>43840.346956018519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637</v>
      </c>
      <c r="F837" s="6" t="s">
        <v>18</v>
      </c>
      <c r="G837" s="6" t="s">
        <v>126</v>
      </c>
      <c r="H837" s="6" t="s">
        <v>127</v>
      </c>
      <c r="I837" s="6" t="s">
        <v>127</v>
      </c>
      <c r="J837" s="7">
        <v>43838.368055555555</v>
      </c>
      <c r="K837" s="7">
        <v>43838.916655092595</v>
      </c>
      <c r="L837" s="6" t="s">
        <v>18</v>
      </c>
      <c r="M837" s="6" t="s">
        <v>1228</v>
      </c>
      <c r="N837" s="6" t="s">
        <v>18</v>
      </c>
      <c r="O837" s="6" t="s">
        <v>146</v>
      </c>
      <c r="P837" s="13">
        <v>5.8940000000000001</v>
      </c>
      <c r="Q837" s="6" t="s">
        <v>130</v>
      </c>
      <c r="R837" s="6" t="s">
        <v>26</v>
      </c>
      <c r="S837" s="8">
        <v>43850.016180555554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40</v>
      </c>
      <c r="F838" s="6" t="s">
        <v>18</v>
      </c>
      <c r="G838" s="6" t="s">
        <v>89</v>
      </c>
      <c r="H838" s="6" t="s">
        <v>42</v>
      </c>
      <c r="I838" s="6" t="s">
        <v>42</v>
      </c>
      <c r="J838" s="7">
        <v>43838.298611111109</v>
      </c>
      <c r="K838" s="7">
        <v>43838.569444444445</v>
      </c>
      <c r="L838" s="6" t="s">
        <v>18</v>
      </c>
      <c r="M838" s="6" t="s">
        <v>1229</v>
      </c>
      <c r="N838" s="6" t="s">
        <v>18</v>
      </c>
      <c r="O838" s="6" t="s">
        <v>1230</v>
      </c>
      <c r="P838" s="13">
        <v>827.87900000000002</v>
      </c>
      <c r="Q838" s="6" t="s">
        <v>1231</v>
      </c>
      <c r="R838" s="6" t="s">
        <v>37</v>
      </c>
      <c r="S838" s="8">
        <v>43839.37226851852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68</v>
      </c>
      <c r="F839" s="6" t="s">
        <v>18</v>
      </c>
      <c r="G839" s="6" t="s">
        <v>136</v>
      </c>
      <c r="H839" s="6" t="s">
        <v>70</v>
      </c>
      <c r="I839" s="6" t="s">
        <v>70</v>
      </c>
      <c r="J839" s="7">
        <v>43838.288888888892</v>
      </c>
      <c r="K839" s="7">
        <v>43838.916655092595</v>
      </c>
      <c r="L839" s="6" t="s">
        <v>18</v>
      </c>
      <c r="M839" s="6" t="s">
        <v>1232</v>
      </c>
      <c r="N839" s="6" t="s">
        <v>18</v>
      </c>
      <c r="O839" s="6" t="s">
        <v>1190</v>
      </c>
      <c r="P839" s="13">
        <v>2645.9470000000001</v>
      </c>
      <c r="Q839" s="6" t="s">
        <v>380</v>
      </c>
      <c r="R839" s="6" t="s">
        <v>37</v>
      </c>
      <c r="S839" s="8">
        <v>43840.358993055554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1202</v>
      </c>
      <c r="F840" s="6" t="s">
        <v>18</v>
      </c>
      <c r="G840" s="6" t="s">
        <v>1203</v>
      </c>
      <c r="H840" s="6" t="s">
        <v>1204</v>
      </c>
      <c r="I840" s="6" t="s">
        <v>1204</v>
      </c>
      <c r="J840" s="7">
        <v>43838.069444444445</v>
      </c>
      <c r="K840" s="7">
        <v>43838.916655092595</v>
      </c>
      <c r="L840" s="6" t="s">
        <v>18</v>
      </c>
      <c r="M840" s="6" t="s">
        <v>1233</v>
      </c>
      <c r="N840" s="6" t="s">
        <v>18</v>
      </c>
      <c r="O840" s="6" t="s">
        <v>1205</v>
      </c>
      <c r="P840" s="13">
        <v>244.405</v>
      </c>
      <c r="Q840" s="6" t="s">
        <v>1207</v>
      </c>
      <c r="R840" s="6" t="s">
        <v>26</v>
      </c>
      <c r="S840" s="8">
        <v>43839.203923611109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40</v>
      </c>
      <c r="F841" s="6" t="s">
        <v>18</v>
      </c>
      <c r="G841" s="6" t="s">
        <v>143</v>
      </c>
      <c r="H841" s="6" t="s">
        <v>144</v>
      </c>
      <c r="I841" s="6" t="s">
        <v>144</v>
      </c>
      <c r="J841" s="7">
        <v>43838.0625</v>
      </c>
      <c r="K841" s="7">
        <v>43838.298611111109</v>
      </c>
      <c r="L841" s="6" t="s">
        <v>18</v>
      </c>
      <c r="M841" s="6" t="s">
        <v>1234</v>
      </c>
      <c r="N841" s="6" t="s">
        <v>18</v>
      </c>
      <c r="O841" s="6" t="s">
        <v>273</v>
      </c>
      <c r="P841" s="13">
        <v>498.7</v>
      </c>
      <c r="Q841" s="6" t="s">
        <v>287</v>
      </c>
      <c r="R841" s="6" t="s">
        <v>37</v>
      </c>
      <c r="S841" s="8">
        <v>43839.451261574075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27</v>
      </c>
      <c r="F842" s="6" t="s">
        <v>18</v>
      </c>
      <c r="G842" s="6" t="s">
        <v>28</v>
      </c>
      <c r="H842" s="6" t="s">
        <v>29</v>
      </c>
      <c r="I842" s="6" t="s">
        <v>29</v>
      </c>
      <c r="J842" s="7">
        <v>43838.038194444445</v>
      </c>
      <c r="K842" s="7">
        <v>43838.800694444442</v>
      </c>
      <c r="L842" s="6" t="s">
        <v>18</v>
      </c>
      <c r="M842" s="6" t="s">
        <v>1235</v>
      </c>
      <c r="N842" s="6" t="s">
        <v>18</v>
      </c>
      <c r="O842" s="6" t="s">
        <v>1236</v>
      </c>
      <c r="P842" s="13">
        <v>966.21799999999996</v>
      </c>
      <c r="Q842" s="6" t="s">
        <v>1237</v>
      </c>
      <c r="R842" s="6" t="s">
        <v>37</v>
      </c>
      <c r="S842" s="8">
        <v>43839.373495370368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33</v>
      </c>
      <c r="F843" s="6" t="s">
        <v>18</v>
      </c>
      <c r="G843" s="6" t="s">
        <v>28</v>
      </c>
      <c r="H843" s="6" t="s">
        <v>29</v>
      </c>
      <c r="I843" s="6" t="s">
        <v>29</v>
      </c>
      <c r="J843" s="7">
        <v>43838.038194444445</v>
      </c>
      <c r="K843" s="7">
        <v>43838.800694444442</v>
      </c>
      <c r="L843" s="6" t="s">
        <v>18</v>
      </c>
      <c r="M843" s="6" t="s">
        <v>1235</v>
      </c>
      <c r="N843" s="6" t="s">
        <v>18</v>
      </c>
      <c r="O843" s="6" t="s">
        <v>1236</v>
      </c>
      <c r="P843" s="13">
        <v>170.22900000000001</v>
      </c>
      <c r="Q843" s="6" t="s">
        <v>479</v>
      </c>
      <c r="R843" s="6" t="s">
        <v>37</v>
      </c>
      <c r="S843" s="8">
        <v>43839.372754629629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38</v>
      </c>
      <c r="F844" s="6" t="s">
        <v>18</v>
      </c>
      <c r="G844" s="6" t="s">
        <v>28</v>
      </c>
      <c r="H844" s="6" t="s">
        <v>29</v>
      </c>
      <c r="I844" s="6" t="s">
        <v>29</v>
      </c>
      <c r="J844" s="7">
        <v>43838.038194444445</v>
      </c>
      <c r="K844" s="7">
        <v>43838.800694444442</v>
      </c>
      <c r="L844" s="6" t="s">
        <v>18</v>
      </c>
      <c r="M844" s="6" t="s">
        <v>1235</v>
      </c>
      <c r="N844" s="6" t="s">
        <v>18</v>
      </c>
      <c r="O844" s="6" t="s">
        <v>1236</v>
      </c>
      <c r="P844" s="13">
        <v>213.86199999999999</v>
      </c>
      <c r="Q844" s="6" t="s">
        <v>39</v>
      </c>
      <c r="R844" s="6" t="s">
        <v>37</v>
      </c>
      <c r="S844" s="8">
        <v>43839.372939814813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77</v>
      </c>
      <c r="F845" s="6" t="s">
        <v>18</v>
      </c>
      <c r="G845" s="6" t="s">
        <v>242</v>
      </c>
      <c r="H845" s="6" t="s">
        <v>79</v>
      </c>
      <c r="I845" s="6" t="s">
        <v>79</v>
      </c>
      <c r="J845" s="7">
        <v>43837.929166666669</v>
      </c>
      <c r="K845" s="7">
        <v>43838.6875</v>
      </c>
      <c r="L845" s="6" t="s">
        <v>18</v>
      </c>
      <c r="M845" s="6" t="s">
        <v>1238</v>
      </c>
      <c r="N845" s="6" t="s">
        <v>18</v>
      </c>
      <c r="O845" s="6" t="s">
        <v>1239</v>
      </c>
      <c r="P845" s="13">
        <v>266.68400000000003</v>
      </c>
      <c r="Q845" s="6" t="s">
        <v>1240</v>
      </c>
      <c r="R845" s="6" t="s">
        <v>26</v>
      </c>
      <c r="S845" s="8">
        <v>43838.902372685188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119</v>
      </c>
      <c r="F846" s="6" t="s">
        <v>18</v>
      </c>
      <c r="G846" s="6" t="s">
        <v>120</v>
      </c>
      <c r="H846" s="6" t="s">
        <v>121</v>
      </c>
      <c r="I846" s="6" t="s">
        <v>121</v>
      </c>
      <c r="J846" s="7">
        <v>43837.916666666664</v>
      </c>
      <c r="K846" s="7">
        <v>43838.916655092595</v>
      </c>
      <c r="L846" s="6" t="s">
        <v>18</v>
      </c>
      <c r="M846" s="6" t="s">
        <v>1241</v>
      </c>
      <c r="N846" s="6" t="s">
        <v>18</v>
      </c>
      <c r="O846" s="6" t="s">
        <v>1186</v>
      </c>
      <c r="P846" s="13">
        <v>48.515999999999998</v>
      </c>
      <c r="Q846" s="6" t="s">
        <v>263</v>
      </c>
      <c r="R846" s="6" t="s">
        <v>83</v>
      </c>
      <c r="S846" s="8">
        <v>43851.047754629632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1202</v>
      </c>
      <c r="F847" s="6" t="s">
        <v>18</v>
      </c>
      <c r="G847" s="6" t="s">
        <v>1242</v>
      </c>
      <c r="H847" s="6" t="s">
        <v>1204</v>
      </c>
      <c r="I847" s="6" t="s">
        <v>1204</v>
      </c>
      <c r="J847" s="7">
        <v>43837.916666666664</v>
      </c>
      <c r="K847" s="7">
        <v>43838.069444444445</v>
      </c>
      <c r="L847" s="6" t="s">
        <v>18</v>
      </c>
      <c r="M847" s="6" t="s">
        <v>1243</v>
      </c>
      <c r="N847" s="6" t="s">
        <v>18</v>
      </c>
      <c r="O847" s="6" t="s">
        <v>1244</v>
      </c>
      <c r="P847" s="13">
        <v>43.988999999999997</v>
      </c>
      <c r="Q847" s="6" t="s">
        <v>1245</v>
      </c>
      <c r="R847" s="6" t="s">
        <v>26</v>
      </c>
      <c r="S847" s="8">
        <v>43838.855127314811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926</v>
      </c>
      <c r="F848" s="6" t="s">
        <v>18</v>
      </c>
      <c r="G848" s="6">
        <v>432</v>
      </c>
      <c r="H848" s="6" t="s">
        <v>927</v>
      </c>
      <c r="I848" s="6" t="s">
        <v>927</v>
      </c>
      <c r="J848" s="7">
        <v>43837.916666666664</v>
      </c>
      <c r="K848" s="7">
        <v>43838.916655092595</v>
      </c>
      <c r="L848" s="6" t="s">
        <v>18</v>
      </c>
      <c r="M848" s="6" t="s">
        <v>1246</v>
      </c>
      <c r="N848" s="6" t="s">
        <v>18</v>
      </c>
      <c r="O848" s="6" t="s">
        <v>1187</v>
      </c>
      <c r="P848" s="13">
        <v>210.67599999999999</v>
      </c>
      <c r="Q848" s="6" t="s">
        <v>930</v>
      </c>
      <c r="R848" s="6" t="s">
        <v>37</v>
      </c>
      <c r="S848" s="8">
        <v>43843.419293981482</v>
      </c>
    </row>
    <row r="849" spans="2:19" x14ac:dyDescent="0.25">
      <c r="B849" s="5" t="s">
        <v>18</v>
      </c>
      <c r="C849" s="6" t="s">
        <v>112</v>
      </c>
      <c r="D849" s="6" t="s">
        <v>20</v>
      </c>
      <c r="E849" s="6" t="s">
        <v>107</v>
      </c>
      <c r="F849" s="6" t="s">
        <v>18</v>
      </c>
      <c r="G849" s="6" t="s">
        <v>543</v>
      </c>
      <c r="H849" s="6" t="s">
        <v>98</v>
      </c>
      <c r="I849" s="6" t="s">
        <v>98</v>
      </c>
      <c r="J849" s="7">
        <v>43837.916666666664</v>
      </c>
      <c r="K849" s="7">
        <v>43838.916655092595</v>
      </c>
      <c r="L849" s="6" t="s">
        <v>18</v>
      </c>
      <c r="M849" s="6" t="s">
        <v>1247</v>
      </c>
      <c r="N849" s="6" t="s">
        <v>18</v>
      </c>
      <c r="O849" s="6" t="s">
        <v>1188</v>
      </c>
      <c r="P849" s="13">
        <v>1352.973</v>
      </c>
      <c r="Q849" s="6" t="s">
        <v>546</v>
      </c>
      <c r="R849" s="6" t="s">
        <v>172</v>
      </c>
      <c r="S849" s="8">
        <v>43851.937858796293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264</v>
      </c>
      <c r="F850" s="6" t="s">
        <v>18</v>
      </c>
      <c r="G850" s="6" t="s">
        <v>63</v>
      </c>
      <c r="H850" s="6" t="s">
        <v>64</v>
      </c>
      <c r="I850" s="6" t="s">
        <v>64</v>
      </c>
      <c r="J850" s="7">
        <v>43837.916666666664</v>
      </c>
      <c r="K850" s="7">
        <v>43838.474999999999</v>
      </c>
      <c r="L850" s="6" t="s">
        <v>18</v>
      </c>
      <c r="M850" s="6" t="s">
        <v>751</v>
      </c>
      <c r="N850" s="6" t="s">
        <v>18</v>
      </c>
      <c r="O850" s="6" t="s">
        <v>1033</v>
      </c>
      <c r="P850" s="13">
        <v>32.817</v>
      </c>
      <c r="Q850" s="6" t="s">
        <v>1248</v>
      </c>
      <c r="R850" s="6" t="s">
        <v>498</v>
      </c>
      <c r="S850" s="8">
        <v>43838.477187500001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62</v>
      </c>
      <c r="F851" s="6" t="s">
        <v>18</v>
      </c>
      <c r="G851" s="6" t="s">
        <v>346</v>
      </c>
      <c r="H851" s="6" t="s">
        <v>64</v>
      </c>
      <c r="I851" s="6" t="s">
        <v>64</v>
      </c>
      <c r="J851" s="7">
        <v>43837.916666666664</v>
      </c>
      <c r="K851" s="7">
        <v>43838.800694444442</v>
      </c>
      <c r="L851" s="6" t="s">
        <v>18</v>
      </c>
      <c r="M851" s="6" t="s">
        <v>1249</v>
      </c>
      <c r="N851" s="6" t="s">
        <v>18</v>
      </c>
      <c r="O851" s="6" t="s">
        <v>1250</v>
      </c>
      <c r="P851" s="13">
        <v>75.614000000000004</v>
      </c>
      <c r="Q851" s="6" t="s">
        <v>241</v>
      </c>
      <c r="R851" s="6" t="s">
        <v>498</v>
      </c>
      <c r="S851" s="8">
        <v>43838.801238425927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77</v>
      </c>
      <c r="F852" s="6" t="s">
        <v>18</v>
      </c>
      <c r="G852" s="6" t="s">
        <v>280</v>
      </c>
      <c r="H852" s="6" t="s">
        <v>79</v>
      </c>
      <c r="I852" s="6" t="s">
        <v>79</v>
      </c>
      <c r="J852" s="7">
        <v>43837.916666666664</v>
      </c>
      <c r="K852" s="7">
        <v>43837.929166666669</v>
      </c>
      <c r="L852" s="6" t="s">
        <v>18</v>
      </c>
      <c r="M852" s="6" t="s">
        <v>1251</v>
      </c>
      <c r="N852" s="6" t="s">
        <v>18</v>
      </c>
      <c r="O852" s="6" t="s">
        <v>982</v>
      </c>
      <c r="P852" s="13">
        <v>4.1340000000000003</v>
      </c>
      <c r="Q852" s="6" t="s">
        <v>890</v>
      </c>
      <c r="R852" s="6" t="s">
        <v>498</v>
      </c>
      <c r="S852" s="8">
        <v>43838.351157407407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27</v>
      </c>
      <c r="F853" s="6" t="s">
        <v>18</v>
      </c>
      <c r="G853" s="6" t="s">
        <v>150</v>
      </c>
      <c r="H853" s="6" t="s">
        <v>29</v>
      </c>
      <c r="I853" s="6" t="s">
        <v>29</v>
      </c>
      <c r="J853" s="7">
        <v>43837.916666666664</v>
      </c>
      <c r="K853" s="7">
        <v>43838.038194444445</v>
      </c>
      <c r="L853" s="6" t="s">
        <v>18</v>
      </c>
      <c r="M853" s="6" t="s">
        <v>1252</v>
      </c>
      <c r="N853" s="6" t="s">
        <v>18</v>
      </c>
      <c r="O853" s="6" t="s">
        <v>1253</v>
      </c>
      <c r="P853" s="13">
        <v>199.14500000000001</v>
      </c>
      <c r="Q853" s="6" t="s">
        <v>1216</v>
      </c>
      <c r="R853" s="6" t="s">
        <v>37</v>
      </c>
      <c r="S853" s="8">
        <v>43839.375567129631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33</v>
      </c>
      <c r="F854" s="6" t="s">
        <v>18</v>
      </c>
      <c r="G854" s="6" t="s">
        <v>150</v>
      </c>
      <c r="H854" s="6" t="s">
        <v>29</v>
      </c>
      <c r="I854" s="6" t="s">
        <v>29</v>
      </c>
      <c r="J854" s="7">
        <v>43837.916666666664</v>
      </c>
      <c r="K854" s="7">
        <v>43838.038194444445</v>
      </c>
      <c r="L854" s="6" t="s">
        <v>18</v>
      </c>
      <c r="M854" s="6" t="s">
        <v>1252</v>
      </c>
      <c r="N854" s="6" t="s">
        <v>18</v>
      </c>
      <c r="O854" s="6" t="s">
        <v>1253</v>
      </c>
      <c r="P854" s="13">
        <v>29.777000000000001</v>
      </c>
      <c r="Q854" s="6" t="s">
        <v>479</v>
      </c>
      <c r="R854" s="6" t="s">
        <v>37</v>
      </c>
      <c r="S854" s="8">
        <v>43839.373819444445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38</v>
      </c>
      <c r="F855" s="6" t="s">
        <v>18</v>
      </c>
      <c r="G855" s="6" t="s">
        <v>150</v>
      </c>
      <c r="H855" s="6" t="s">
        <v>29</v>
      </c>
      <c r="I855" s="6" t="s">
        <v>29</v>
      </c>
      <c r="J855" s="7">
        <v>43837.916666666664</v>
      </c>
      <c r="K855" s="7">
        <v>43838.038194444445</v>
      </c>
      <c r="L855" s="6" t="s">
        <v>18</v>
      </c>
      <c r="M855" s="6" t="s">
        <v>1252</v>
      </c>
      <c r="N855" s="6" t="s">
        <v>18</v>
      </c>
      <c r="O855" s="6" t="s">
        <v>1253</v>
      </c>
      <c r="P855" s="13">
        <v>34.043999999999997</v>
      </c>
      <c r="Q855" s="6" t="s">
        <v>1216</v>
      </c>
      <c r="R855" s="6" t="s">
        <v>37</v>
      </c>
      <c r="S855" s="8">
        <v>43839.374178240738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40</v>
      </c>
      <c r="F856" s="6" t="s">
        <v>18</v>
      </c>
      <c r="G856" s="6" t="s">
        <v>89</v>
      </c>
      <c r="H856" s="6" t="s">
        <v>42</v>
      </c>
      <c r="I856" s="6" t="s">
        <v>42</v>
      </c>
      <c r="J856" s="7">
        <v>43837.916666666664</v>
      </c>
      <c r="K856" s="7">
        <v>43838.0625</v>
      </c>
      <c r="L856" s="6" t="s">
        <v>18</v>
      </c>
      <c r="M856" s="6" t="s">
        <v>1254</v>
      </c>
      <c r="N856" s="6" t="s">
        <v>18</v>
      </c>
      <c r="O856" s="6" t="s">
        <v>1255</v>
      </c>
      <c r="P856" s="13">
        <v>113.24299999999999</v>
      </c>
      <c r="Q856" s="6" t="s">
        <v>1256</v>
      </c>
      <c r="R856" s="6" t="s">
        <v>37</v>
      </c>
      <c r="S856" s="8">
        <v>43839.371342592596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40</v>
      </c>
      <c r="F857" s="6" t="s">
        <v>18</v>
      </c>
      <c r="G857" s="6" t="s">
        <v>325</v>
      </c>
      <c r="H857" s="6" t="s">
        <v>51</v>
      </c>
      <c r="I857" s="6" t="s">
        <v>51</v>
      </c>
      <c r="J857" s="7">
        <v>43837.916666666664</v>
      </c>
      <c r="K857" s="7">
        <v>43838.569444444445</v>
      </c>
      <c r="L857" s="6" t="s">
        <v>18</v>
      </c>
      <c r="M857" s="6" t="s">
        <v>1257</v>
      </c>
      <c r="N857" s="6" t="s">
        <v>18</v>
      </c>
      <c r="O857" s="6" t="s">
        <v>1258</v>
      </c>
      <c r="P857" s="13">
        <v>1099.942</v>
      </c>
      <c r="Q857" s="6" t="s">
        <v>1054</v>
      </c>
      <c r="R857" s="6" t="s">
        <v>498</v>
      </c>
      <c r="S857" s="8">
        <v>43838.699050925927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40</v>
      </c>
      <c r="F858" s="6" t="s">
        <v>18</v>
      </c>
      <c r="G858" s="6" t="s">
        <v>46</v>
      </c>
      <c r="H858" s="6" t="s">
        <v>42</v>
      </c>
      <c r="I858" s="6" t="s">
        <v>42</v>
      </c>
      <c r="J858" s="7">
        <v>43837.916666666664</v>
      </c>
      <c r="K858" s="7">
        <v>43838.569444444445</v>
      </c>
      <c r="L858" s="6" t="s">
        <v>18</v>
      </c>
      <c r="M858" s="6" t="s">
        <v>1259</v>
      </c>
      <c r="N858" s="6" t="s">
        <v>18</v>
      </c>
      <c r="O858" s="6" t="s">
        <v>1260</v>
      </c>
      <c r="P858" s="13">
        <v>1699.9939999999999</v>
      </c>
      <c r="Q858" s="6" t="s">
        <v>1261</v>
      </c>
      <c r="R858" s="6" t="s">
        <v>37</v>
      </c>
      <c r="S858" s="8">
        <v>43839.368784722225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55</v>
      </c>
      <c r="F859" s="6" t="s">
        <v>18</v>
      </c>
      <c r="G859" s="6" t="s">
        <v>582</v>
      </c>
      <c r="H859" s="6" t="s">
        <v>57</v>
      </c>
      <c r="I859" s="6" t="s">
        <v>57</v>
      </c>
      <c r="J859" s="7">
        <v>43837.916666666664</v>
      </c>
      <c r="K859" s="7">
        <v>43838.506944444445</v>
      </c>
      <c r="L859" s="6" t="s">
        <v>18</v>
      </c>
      <c r="M859" s="6" t="s">
        <v>1262</v>
      </c>
      <c r="N859" s="6" t="s">
        <v>18</v>
      </c>
      <c r="O859" s="6" t="s">
        <v>716</v>
      </c>
      <c r="P859" s="13">
        <v>192.12</v>
      </c>
      <c r="Q859" s="6" t="s">
        <v>1263</v>
      </c>
      <c r="R859" s="6" t="s">
        <v>106</v>
      </c>
      <c r="S859" s="8">
        <v>43838.510625000003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68</v>
      </c>
      <c r="F860" s="6" t="s">
        <v>18</v>
      </c>
      <c r="G860" s="6" t="s">
        <v>69</v>
      </c>
      <c r="H860" s="6" t="s">
        <v>70</v>
      </c>
      <c r="I860" s="6" t="s">
        <v>70</v>
      </c>
      <c r="J860" s="7">
        <v>43837.916666666664</v>
      </c>
      <c r="K860" s="7">
        <v>43838.288888888892</v>
      </c>
      <c r="L860" s="6" t="s">
        <v>18</v>
      </c>
      <c r="M860" s="6" t="s">
        <v>1264</v>
      </c>
      <c r="N860" s="6" t="s">
        <v>18</v>
      </c>
      <c r="O860" s="6" t="s">
        <v>1265</v>
      </c>
      <c r="P860" s="13">
        <v>1695.1849999999999</v>
      </c>
      <c r="Q860" s="6" t="s">
        <v>1266</v>
      </c>
      <c r="R860" s="6" t="s">
        <v>37</v>
      </c>
      <c r="S860" s="8">
        <v>43839.355706018519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926</v>
      </c>
      <c r="F861" s="6" t="s">
        <v>18</v>
      </c>
      <c r="G861" s="6" t="s">
        <v>1147</v>
      </c>
      <c r="H861" s="6" t="s">
        <v>1148</v>
      </c>
      <c r="I861" s="6" t="s">
        <v>1148</v>
      </c>
      <c r="J861" s="7">
        <v>43837.916666666664</v>
      </c>
      <c r="K861" s="7">
        <v>43838.916655092595</v>
      </c>
      <c r="L861" s="6" t="s">
        <v>18</v>
      </c>
      <c r="M861" s="6" t="s">
        <v>1267</v>
      </c>
      <c r="N861" s="6" t="s">
        <v>18</v>
      </c>
      <c r="O861" s="6" t="s">
        <v>1189</v>
      </c>
      <c r="P861" s="13">
        <v>1317.8040000000001</v>
      </c>
      <c r="Q861" s="6" t="s">
        <v>1151</v>
      </c>
      <c r="R861" s="6" t="s">
        <v>37</v>
      </c>
      <c r="S861" s="8">
        <v>43843.406215277777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164</v>
      </c>
      <c r="F862" s="6" t="s">
        <v>18</v>
      </c>
      <c r="G862" s="6" t="s">
        <v>165</v>
      </c>
      <c r="H862" s="6" t="s">
        <v>166</v>
      </c>
      <c r="I862" s="6" t="s">
        <v>166</v>
      </c>
      <c r="J862" s="7">
        <v>43837.916666666664</v>
      </c>
      <c r="K862" s="7">
        <v>43838.916655092595</v>
      </c>
      <c r="L862" s="6" t="s">
        <v>18</v>
      </c>
      <c r="M862" s="6" t="s">
        <v>1268</v>
      </c>
      <c r="N862" s="6" t="s">
        <v>18</v>
      </c>
      <c r="O862" s="6" t="s">
        <v>1269</v>
      </c>
      <c r="P862" s="13">
        <v>287.59500000000003</v>
      </c>
      <c r="Q862" s="6" t="s">
        <v>169</v>
      </c>
      <c r="R862" s="6" t="s">
        <v>26</v>
      </c>
      <c r="S862" s="8">
        <v>43838.995694444442</v>
      </c>
    </row>
    <row r="863" spans="2:19" x14ac:dyDescent="0.25">
      <c r="B863" s="5" t="s">
        <v>18</v>
      </c>
      <c r="C863" s="6" t="s">
        <v>112</v>
      </c>
      <c r="D863" s="6" t="s">
        <v>20</v>
      </c>
      <c r="E863" s="6" t="s">
        <v>113</v>
      </c>
      <c r="F863" s="6" t="s">
        <v>18</v>
      </c>
      <c r="G863" s="6" t="s">
        <v>114</v>
      </c>
      <c r="H863" s="6" t="s">
        <v>115</v>
      </c>
      <c r="I863" s="6" t="s">
        <v>115</v>
      </c>
      <c r="J863" s="7">
        <v>43837.916666666664</v>
      </c>
      <c r="K863" s="7">
        <v>43838.916655092595</v>
      </c>
      <c r="L863" s="6" t="s">
        <v>18</v>
      </c>
      <c r="M863" s="6" t="s">
        <v>1270</v>
      </c>
      <c r="N863" s="6" t="s">
        <v>18</v>
      </c>
      <c r="O863" s="6" t="s">
        <v>1209</v>
      </c>
      <c r="P863" s="13">
        <v>398.31</v>
      </c>
      <c r="Q863" s="6" t="s">
        <v>951</v>
      </c>
      <c r="R863" s="6" t="s">
        <v>37</v>
      </c>
      <c r="S863" s="8">
        <v>43909.366608796299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170</v>
      </c>
      <c r="F864" s="6" t="s">
        <v>18</v>
      </c>
      <c r="G864" s="6">
        <v>3350</v>
      </c>
      <c r="H864" s="6" t="s">
        <v>22</v>
      </c>
      <c r="I864" s="6" t="s">
        <v>22</v>
      </c>
      <c r="J864" s="7">
        <v>43837.916666666664</v>
      </c>
      <c r="K864" s="7">
        <v>43838.916655092595</v>
      </c>
      <c r="L864" s="6" t="s">
        <v>18</v>
      </c>
      <c r="M864" s="6" t="s">
        <v>18</v>
      </c>
      <c r="N864" s="6" t="s">
        <v>18</v>
      </c>
      <c r="O864" s="6" t="s">
        <v>18</v>
      </c>
      <c r="P864" s="13">
        <v>499.01</v>
      </c>
      <c r="Q864" s="6" t="s">
        <v>1271</v>
      </c>
      <c r="R864" s="6" t="s">
        <v>172</v>
      </c>
      <c r="S864" s="8">
        <v>43838.949189814812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173</v>
      </c>
      <c r="F865" s="6" t="s">
        <v>18</v>
      </c>
      <c r="G865" s="6" t="s">
        <v>174</v>
      </c>
      <c r="H865" s="6" t="s">
        <v>175</v>
      </c>
      <c r="I865" s="6" t="s">
        <v>175</v>
      </c>
      <c r="J865" s="7">
        <v>43837.916666666664</v>
      </c>
      <c r="K865" s="7">
        <v>43838.916655092595</v>
      </c>
      <c r="L865" s="6" t="s">
        <v>18</v>
      </c>
      <c r="M865" s="6" t="s">
        <v>18</v>
      </c>
      <c r="N865" s="6" t="s">
        <v>18</v>
      </c>
      <c r="O865" s="6" t="s">
        <v>18</v>
      </c>
      <c r="P865" s="13">
        <v>955.553</v>
      </c>
      <c r="Q865" s="6" t="s">
        <v>176</v>
      </c>
      <c r="R865" s="6" t="s">
        <v>172</v>
      </c>
      <c r="S865" s="8">
        <v>43838.949247685188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177</v>
      </c>
      <c r="F866" s="6" t="s">
        <v>18</v>
      </c>
      <c r="G866" s="6" t="s">
        <v>178</v>
      </c>
      <c r="H866" s="6" t="s">
        <v>179</v>
      </c>
      <c r="I866" s="6" t="s">
        <v>179</v>
      </c>
      <c r="J866" s="7">
        <v>43837.916666666664</v>
      </c>
      <c r="K866" s="7">
        <v>43838.916655092595</v>
      </c>
      <c r="L866" s="6" t="s">
        <v>18</v>
      </c>
      <c r="M866" s="6" t="s">
        <v>18</v>
      </c>
      <c r="N866" s="6" t="s">
        <v>18</v>
      </c>
      <c r="O866" s="6" t="s">
        <v>18</v>
      </c>
      <c r="P866" s="13">
        <v>584.75900000000001</v>
      </c>
      <c r="Q866" s="6" t="s">
        <v>180</v>
      </c>
      <c r="R866" s="6" t="s">
        <v>172</v>
      </c>
      <c r="S866" s="8">
        <v>43838.949270833335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177</v>
      </c>
      <c r="F867" s="6" t="s">
        <v>18</v>
      </c>
      <c r="G867" s="6" t="s">
        <v>181</v>
      </c>
      <c r="H867" s="6" t="s">
        <v>179</v>
      </c>
      <c r="I867" s="6" t="s">
        <v>179</v>
      </c>
      <c r="J867" s="7">
        <v>43837.916666666664</v>
      </c>
      <c r="K867" s="7">
        <v>43838.916655092595</v>
      </c>
      <c r="L867" s="6" t="s">
        <v>18</v>
      </c>
      <c r="M867" s="6" t="s">
        <v>18</v>
      </c>
      <c r="N867" s="6" t="s">
        <v>18</v>
      </c>
      <c r="O867" s="6" t="s">
        <v>18</v>
      </c>
      <c r="P867" s="13">
        <v>596.12699999999995</v>
      </c>
      <c r="Q867" s="6" t="s">
        <v>182</v>
      </c>
      <c r="R867" s="6" t="s">
        <v>172</v>
      </c>
      <c r="S867" s="8">
        <v>43838.949270833335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183</v>
      </c>
      <c r="F868" s="6" t="s">
        <v>18</v>
      </c>
      <c r="G868" s="6" t="s">
        <v>184</v>
      </c>
      <c r="H868" s="6" t="s">
        <v>185</v>
      </c>
      <c r="I868" s="6" t="s">
        <v>185</v>
      </c>
      <c r="J868" s="7">
        <v>43837.916666666664</v>
      </c>
      <c r="K868" s="7">
        <v>43838.916655092595</v>
      </c>
      <c r="L868" s="6" t="s">
        <v>18</v>
      </c>
      <c r="M868" s="6" t="s">
        <v>18</v>
      </c>
      <c r="N868" s="6" t="s">
        <v>18</v>
      </c>
      <c r="O868" s="6" t="s">
        <v>18</v>
      </c>
      <c r="P868" s="13">
        <v>1228.1690000000001</v>
      </c>
      <c r="Q868" s="6" t="s">
        <v>186</v>
      </c>
      <c r="R868" s="6" t="s">
        <v>172</v>
      </c>
      <c r="S868" s="8">
        <v>43838.949282407404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187</v>
      </c>
      <c r="F869" s="6" t="s">
        <v>18</v>
      </c>
      <c r="G869" s="6" t="s">
        <v>188</v>
      </c>
      <c r="H869" s="6" t="s">
        <v>189</v>
      </c>
      <c r="I869" s="6" t="s">
        <v>189</v>
      </c>
      <c r="J869" s="7">
        <v>43837.916666666664</v>
      </c>
      <c r="K869" s="7">
        <v>43838.916655092595</v>
      </c>
      <c r="L869" s="6" t="s">
        <v>18</v>
      </c>
      <c r="M869" s="6" t="s">
        <v>18</v>
      </c>
      <c r="N869" s="6" t="s">
        <v>18</v>
      </c>
      <c r="O869" s="6" t="s">
        <v>18</v>
      </c>
      <c r="P869" s="13">
        <v>1682.086</v>
      </c>
      <c r="Q869" s="6" t="s">
        <v>190</v>
      </c>
      <c r="R869" s="6" t="s">
        <v>172</v>
      </c>
      <c r="S869" s="8">
        <v>43838.949293981481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926</v>
      </c>
      <c r="F870" s="6" t="s">
        <v>18</v>
      </c>
      <c r="G870" s="6" t="s">
        <v>1147</v>
      </c>
      <c r="H870" s="6" t="s">
        <v>1148</v>
      </c>
      <c r="I870" s="6" t="s">
        <v>1148</v>
      </c>
      <c r="J870" s="7">
        <v>43837.857638888891</v>
      </c>
      <c r="K870" s="7">
        <v>43837.916655092595</v>
      </c>
      <c r="L870" s="6" t="s">
        <v>18</v>
      </c>
      <c r="M870" s="6" t="s">
        <v>1272</v>
      </c>
      <c r="N870" s="6" t="s">
        <v>18</v>
      </c>
      <c r="O870" s="6" t="s">
        <v>1267</v>
      </c>
      <c r="P870" s="13">
        <v>73.522000000000006</v>
      </c>
      <c r="Q870" s="6" t="s">
        <v>1151</v>
      </c>
      <c r="R870" s="6" t="s">
        <v>37</v>
      </c>
      <c r="S870" s="8">
        <v>43843.406215277777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55</v>
      </c>
      <c r="F871" s="6" t="s">
        <v>18</v>
      </c>
      <c r="G871" s="6" t="s">
        <v>582</v>
      </c>
      <c r="H871" s="6" t="s">
        <v>57</v>
      </c>
      <c r="I871" s="6" t="s">
        <v>57</v>
      </c>
      <c r="J871" s="7">
        <v>43837.680555555555</v>
      </c>
      <c r="K871" s="7">
        <v>43837.916655092595</v>
      </c>
      <c r="L871" s="6" t="s">
        <v>18</v>
      </c>
      <c r="M871" s="6" t="s">
        <v>339</v>
      </c>
      <c r="N871" s="6" t="s">
        <v>18</v>
      </c>
      <c r="O871" s="6" t="s">
        <v>1262</v>
      </c>
      <c r="P871" s="13">
        <v>67.400999999999996</v>
      </c>
      <c r="Q871" s="6" t="s">
        <v>1273</v>
      </c>
      <c r="R871" s="6" t="s">
        <v>106</v>
      </c>
      <c r="S871" s="8">
        <v>43838.510625000003</v>
      </c>
    </row>
    <row r="872" spans="2:19" x14ac:dyDescent="0.25">
      <c r="B872" s="5" t="s">
        <v>18</v>
      </c>
      <c r="C872" s="6" t="s">
        <v>19</v>
      </c>
      <c r="D872" s="6" t="s">
        <v>20</v>
      </c>
      <c r="E872" s="6" t="s">
        <v>68</v>
      </c>
      <c r="F872" s="6" t="s">
        <v>18</v>
      </c>
      <c r="G872" s="6" t="s">
        <v>69</v>
      </c>
      <c r="H872" s="6" t="s">
        <v>70</v>
      </c>
      <c r="I872" s="6" t="s">
        <v>70</v>
      </c>
      <c r="J872" s="7">
        <v>43837.628472222219</v>
      </c>
      <c r="K872" s="7">
        <v>43837.916655092595</v>
      </c>
      <c r="L872" s="6" t="s">
        <v>18</v>
      </c>
      <c r="M872" s="6" t="s">
        <v>1274</v>
      </c>
      <c r="N872" s="6" t="s">
        <v>18</v>
      </c>
      <c r="O872" s="6" t="s">
        <v>1264</v>
      </c>
      <c r="P872" s="13">
        <v>1197.9559999999999</v>
      </c>
      <c r="Q872" s="6" t="s">
        <v>1275</v>
      </c>
      <c r="R872" s="6" t="s">
        <v>37</v>
      </c>
      <c r="S872" s="8">
        <v>43839.355706018519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40</v>
      </c>
      <c r="F873" s="6" t="s">
        <v>18</v>
      </c>
      <c r="G873" s="6" t="s">
        <v>89</v>
      </c>
      <c r="H873" s="6" t="s">
        <v>42</v>
      </c>
      <c r="I873" s="6" t="s">
        <v>42</v>
      </c>
      <c r="J873" s="7">
        <v>43837.597222222219</v>
      </c>
      <c r="K873" s="7">
        <v>43837.916655092595</v>
      </c>
      <c r="L873" s="6" t="s">
        <v>18</v>
      </c>
      <c r="M873" s="6" t="s">
        <v>1276</v>
      </c>
      <c r="N873" s="6" t="s">
        <v>18</v>
      </c>
      <c r="O873" s="6" t="s">
        <v>1254</v>
      </c>
      <c r="P873" s="13">
        <v>988.19399999999996</v>
      </c>
      <c r="Q873" s="6" t="s">
        <v>957</v>
      </c>
      <c r="R873" s="6" t="s">
        <v>37</v>
      </c>
      <c r="S873" s="8">
        <v>43839.371342592596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40</v>
      </c>
      <c r="F874" s="6" t="s">
        <v>18</v>
      </c>
      <c r="G874" s="6" t="s">
        <v>325</v>
      </c>
      <c r="H874" s="6" t="s">
        <v>51</v>
      </c>
      <c r="I874" s="6" t="s">
        <v>51</v>
      </c>
      <c r="J874" s="7">
        <v>43837.597222222219</v>
      </c>
      <c r="K874" s="7">
        <v>43837.916655092595</v>
      </c>
      <c r="L874" s="6" t="s">
        <v>18</v>
      </c>
      <c r="M874" s="6" t="s">
        <v>1277</v>
      </c>
      <c r="N874" s="6" t="s">
        <v>18</v>
      </c>
      <c r="O874" s="6" t="s">
        <v>1257</v>
      </c>
      <c r="P874" s="13">
        <v>737.72299999999996</v>
      </c>
      <c r="Q874" s="6" t="s">
        <v>1278</v>
      </c>
      <c r="R874" s="6" t="s">
        <v>498</v>
      </c>
      <c r="S874" s="8">
        <v>43838.699050925927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40</v>
      </c>
      <c r="F875" s="6" t="s">
        <v>18</v>
      </c>
      <c r="G875" s="6" t="s">
        <v>46</v>
      </c>
      <c r="H875" s="6" t="s">
        <v>42</v>
      </c>
      <c r="I875" s="6" t="s">
        <v>42</v>
      </c>
      <c r="J875" s="7">
        <v>43837.597222222219</v>
      </c>
      <c r="K875" s="7">
        <v>43837.916655092595</v>
      </c>
      <c r="L875" s="6" t="s">
        <v>18</v>
      </c>
      <c r="M875" s="6" t="s">
        <v>1279</v>
      </c>
      <c r="N875" s="6" t="s">
        <v>18</v>
      </c>
      <c r="O875" s="6" t="s">
        <v>1259</v>
      </c>
      <c r="P875" s="13">
        <v>424.50799999999998</v>
      </c>
      <c r="Q875" s="6" t="s">
        <v>1280</v>
      </c>
      <c r="R875" s="6" t="s">
        <v>37</v>
      </c>
      <c r="S875" s="8">
        <v>43839.368784722225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68</v>
      </c>
      <c r="F876" s="6" t="s">
        <v>18</v>
      </c>
      <c r="G876" s="6">
        <v>336</v>
      </c>
      <c r="H876" s="6" t="s">
        <v>70</v>
      </c>
      <c r="I876" s="6" t="s">
        <v>70</v>
      </c>
      <c r="J876" s="7">
        <v>43837.4375</v>
      </c>
      <c r="K876" s="7">
        <v>43837.628472222219</v>
      </c>
      <c r="L876" s="6" t="s">
        <v>18</v>
      </c>
      <c r="M876" s="6" t="s">
        <v>714</v>
      </c>
      <c r="N876" s="6" t="s">
        <v>18</v>
      </c>
      <c r="O876" s="6" t="s">
        <v>1281</v>
      </c>
      <c r="P876" s="13">
        <v>780.63499999999999</v>
      </c>
      <c r="Q876" s="6" t="s">
        <v>1282</v>
      </c>
      <c r="R876" s="6" t="s">
        <v>37</v>
      </c>
      <c r="S876" s="8">
        <v>43838.379502314812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40</v>
      </c>
      <c r="F877" s="6" t="s">
        <v>18</v>
      </c>
      <c r="G877" s="6" t="s">
        <v>89</v>
      </c>
      <c r="H877" s="6" t="s">
        <v>42</v>
      </c>
      <c r="I877" s="6" t="s">
        <v>42</v>
      </c>
      <c r="J877" s="7">
        <v>43837.385416666664</v>
      </c>
      <c r="K877" s="7">
        <v>43837.597222222219</v>
      </c>
      <c r="L877" s="6" t="s">
        <v>18</v>
      </c>
      <c r="M877" s="6" t="s">
        <v>1283</v>
      </c>
      <c r="N877" s="6" t="s">
        <v>18</v>
      </c>
      <c r="O877" s="6" t="s">
        <v>1276</v>
      </c>
      <c r="P877" s="13">
        <v>832.84799999999996</v>
      </c>
      <c r="Q877" s="6" t="s">
        <v>525</v>
      </c>
      <c r="R877" s="6" t="s">
        <v>1284</v>
      </c>
      <c r="S877" s="8">
        <v>43837.61010416667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27</v>
      </c>
      <c r="F878" s="6" t="s">
        <v>18</v>
      </c>
      <c r="G878" s="6" t="s">
        <v>150</v>
      </c>
      <c r="H878" s="6" t="s">
        <v>29</v>
      </c>
      <c r="I878" s="6" t="s">
        <v>29</v>
      </c>
      <c r="J878" s="7">
        <v>43837.291666666664</v>
      </c>
      <c r="K878" s="7">
        <v>43837.916655092595</v>
      </c>
      <c r="L878" s="6" t="s">
        <v>18</v>
      </c>
      <c r="M878" s="6" t="s">
        <v>1285</v>
      </c>
      <c r="N878" s="6" t="s">
        <v>18</v>
      </c>
      <c r="O878" s="6" t="s">
        <v>1252</v>
      </c>
      <c r="P878" s="13">
        <v>743.87300000000005</v>
      </c>
      <c r="Q878" s="6" t="s">
        <v>1237</v>
      </c>
      <c r="R878" s="6" t="s">
        <v>37</v>
      </c>
      <c r="S878" s="8">
        <v>43839.375567129631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33</v>
      </c>
      <c r="F879" s="6" t="s">
        <v>18</v>
      </c>
      <c r="G879" s="6" t="s">
        <v>150</v>
      </c>
      <c r="H879" s="6" t="s">
        <v>29</v>
      </c>
      <c r="I879" s="6" t="s">
        <v>29</v>
      </c>
      <c r="J879" s="7">
        <v>43837.291666666664</v>
      </c>
      <c r="K879" s="7">
        <v>43837.916655092595</v>
      </c>
      <c r="L879" s="6" t="s">
        <v>18</v>
      </c>
      <c r="M879" s="6" t="s">
        <v>1285</v>
      </c>
      <c r="N879" s="6" t="s">
        <v>18</v>
      </c>
      <c r="O879" s="6" t="s">
        <v>1252</v>
      </c>
      <c r="P879" s="13">
        <v>172.36799999999999</v>
      </c>
      <c r="Q879" s="6" t="s">
        <v>634</v>
      </c>
      <c r="R879" s="6" t="s">
        <v>37</v>
      </c>
      <c r="S879" s="8">
        <v>43839.373819444445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38</v>
      </c>
      <c r="F880" s="6" t="s">
        <v>18</v>
      </c>
      <c r="G880" s="6" t="s">
        <v>150</v>
      </c>
      <c r="H880" s="6" t="s">
        <v>29</v>
      </c>
      <c r="I880" s="6" t="s">
        <v>29</v>
      </c>
      <c r="J880" s="7">
        <v>43837.291666666664</v>
      </c>
      <c r="K880" s="7">
        <v>43837.916655092595</v>
      </c>
      <c r="L880" s="6" t="s">
        <v>18</v>
      </c>
      <c r="M880" s="6" t="s">
        <v>1285</v>
      </c>
      <c r="N880" s="6" t="s">
        <v>18</v>
      </c>
      <c r="O880" s="6" t="s">
        <v>1252</v>
      </c>
      <c r="P880" s="13">
        <v>175.09</v>
      </c>
      <c r="Q880" s="6" t="s">
        <v>1286</v>
      </c>
      <c r="R880" s="6" t="s">
        <v>37</v>
      </c>
      <c r="S880" s="8">
        <v>43839.374178240738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55</v>
      </c>
      <c r="F881" s="6" t="s">
        <v>18</v>
      </c>
      <c r="G881" s="6" t="s">
        <v>56</v>
      </c>
      <c r="H881" s="6" t="s">
        <v>57</v>
      </c>
      <c r="I881" s="6" t="s">
        <v>57</v>
      </c>
      <c r="J881" s="7">
        <v>43837.164583333331</v>
      </c>
      <c r="K881" s="7">
        <v>43837.680555555555</v>
      </c>
      <c r="L881" s="6" t="s">
        <v>18</v>
      </c>
      <c r="M881" s="6" t="s">
        <v>1287</v>
      </c>
      <c r="N881" s="6" t="s">
        <v>18</v>
      </c>
      <c r="O881" s="6" t="s">
        <v>1036</v>
      </c>
      <c r="P881" s="13">
        <v>180.018</v>
      </c>
      <c r="Q881" s="6" t="s">
        <v>60</v>
      </c>
      <c r="R881" s="6" t="s">
        <v>1284</v>
      </c>
      <c r="S881" s="8">
        <v>43837.685624999998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40</v>
      </c>
      <c r="F882" s="6" t="s">
        <v>18</v>
      </c>
      <c r="G882" s="6" t="s">
        <v>41</v>
      </c>
      <c r="H882" s="6" t="s">
        <v>42</v>
      </c>
      <c r="I882" s="6" t="s">
        <v>42</v>
      </c>
      <c r="J882" s="7">
        <v>43837.03125</v>
      </c>
      <c r="K882" s="7">
        <v>43837.385416666664</v>
      </c>
      <c r="L882" s="6" t="s">
        <v>18</v>
      </c>
      <c r="M882" s="6" t="s">
        <v>1288</v>
      </c>
      <c r="N882" s="6" t="s">
        <v>18</v>
      </c>
      <c r="O882" s="6" t="s">
        <v>1289</v>
      </c>
      <c r="P882" s="13">
        <v>1362.162</v>
      </c>
      <c r="Q882" s="6" t="s">
        <v>1290</v>
      </c>
      <c r="R882" s="6" t="s">
        <v>37</v>
      </c>
      <c r="S882" s="8">
        <v>43838.382175925923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33</v>
      </c>
      <c r="F883" s="6" t="s">
        <v>18</v>
      </c>
      <c r="G883" s="6" t="s">
        <v>150</v>
      </c>
      <c r="H883" s="6" t="s">
        <v>29</v>
      </c>
      <c r="I883" s="6" t="s">
        <v>29</v>
      </c>
      <c r="J883" s="7">
        <v>43837.003472222219</v>
      </c>
      <c r="K883" s="7">
        <v>43837.291666666664</v>
      </c>
      <c r="L883" s="6" t="s">
        <v>18</v>
      </c>
      <c r="M883" s="6" t="s">
        <v>1291</v>
      </c>
      <c r="N883" s="6" t="s">
        <v>18</v>
      </c>
      <c r="O883" s="6" t="s">
        <v>1285</v>
      </c>
      <c r="P883" s="13">
        <v>87.105999999999995</v>
      </c>
      <c r="Q883" s="6" t="s">
        <v>1237</v>
      </c>
      <c r="R883" s="6" t="s">
        <v>37</v>
      </c>
      <c r="S883" s="8">
        <v>43838.494745370372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77</v>
      </c>
      <c r="F884" s="6" t="s">
        <v>18</v>
      </c>
      <c r="G884" s="6" t="s">
        <v>280</v>
      </c>
      <c r="H884" s="6" t="s">
        <v>79</v>
      </c>
      <c r="I884" s="6" t="s">
        <v>79</v>
      </c>
      <c r="J884" s="7">
        <v>43836.934027777781</v>
      </c>
      <c r="K884" s="7">
        <v>43837.916655092595</v>
      </c>
      <c r="L884" s="6" t="s">
        <v>18</v>
      </c>
      <c r="M884" s="6" t="s">
        <v>1292</v>
      </c>
      <c r="N884" s="6" t="s">
        <v>18</v>
      </c>
      <c r="O884" s="6" t="s">
        <v>1251</v>
      </c>
      <c r="P884" s="13">
        <v>239.02199999999999</v>
      </c>
      <c r="Q884" s="6" t="s">
        <v>1293</v>
      </c>
      <c r="R884" s="6" t="s">
        <v>498</v>
      </c>
      <c r="S884" s="8">
        <v>43838.351157407407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119</v>
      </c>
      <c r="F885" s="6" t="s">
        <v>18</v>
      </c>
      <c r="G885" s="6" t="s">
        <v>120</v>
      </c>
      <c r="H885" s="6" t="s">
        <v>121</v>
      </c>
      <c r="I885" s="6" t="s">
        <v>121</v>
      </c>
      <c r="J885" s="7">
        <v>43836.916666666664</v>
      </c>
      <c r="K885" s="7">
        <v>43837.916655092595</v>
      </c>
      <c r="L885" s="6" t="s">
        <v>18</v>
      </c>
      <c r="M885" s="6" t="s">
        <v>1294</v>
      </c>
      <c r="N885" s="6" t="s">
        <v>18</v>
      </c>
      <c r="O885" s="6" t="s">
        <v>1241</v>
      </c>
      <c r="P885" s="13">
        <v>444.565</v>
      </c>
      <c r="Q885" s="6" t="s">
        <v>1295</v>
      </c>
      <c r="R885" s="6" t="s">
        <v>83</v>
      </c>
      <c r="S885" s="8">
        <v>43851.047754629632</v>
      </c>
    </row>
    <row r="886" spans="2:19" x14ac:dyDescent="0.25">
      <c r="B886" s="5" t="s">
        <v>18</v>
      </c>
      <c r="C886" s="6" t="s">
        <v>19</v>
      </c>
      <c r="D886" s="6" t="s">
        <v>20</v>
      </c>
      <c r="E886" s="6" t="s">
        <v>1202</v>
      </c>
      <c r="F886" s="6" t="s">
        <v>18</v>
      </c>
      <c r="G886" s="6" t="s">
        <v>1242</v>
      </c>
      <c r="H886" s="6" t="s">
        <v>1204</v>
      </c>
      <c r="I886" s="6" t="s">
        <v>1204</v>
      </c>
      <c r="J886" s="7">
        <v>43836.916666666664</v>
      </c>
      <c r="K886" s="7">
        <v>43837.916655092595</v>
      </c>
      <c r="L886" s="6" t="s">
        <v>18</v>
      </c>
      <c r="M886" s="6" t="s">
        <v>1296</v>
      </c>
      <c r="N886" s="6" t="s">
        <v>18</v>
      </c>
      <c r="O886" s="6" t="s">
        <v>1243</v>
      </c>
      <c r="P886" s="13">
        <v>286.51400000000001</v>
      </c>
      <c r="Q886" s="6" t="s">
        <v>1245</v>
      </c>
      <c r="R886" s="6" t="s">
        <v>26</v>
      </c>
      <c r="S886" s="8">
        <v>43838.855127314811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68</v>
      </c>
      <c r="F887" s="6" t="s">
        <v>18</v>
      </c>
      <c r="G887" s="6" t="s">
        <v>136</v>
      </c>
      <c r="H887" s="6" t="s">
        <v>70</v>
      </c>
      <c r="I887" s="6" t="s">
        <v>70</v>
      </c>
      <c r="J887" s="7">
        <v>43836.916666666664</v>
      </c>
      <c r="K887" s="7">
        <v>43837.4375</v>
      </c>
      <c r="L887" s="6" t="s">
        <v>18</v>
      </c>
      <c r="M887" s="6" t="s">
        <v>1297</v>
      </c>
      <c r="N887" s="6" t="s">
        <v>18</v>
      </c>
      <c r="O887" s="6" t="s">
        <v>1298</v>
      </c>
      <c r="P887" s="13">
        <v>2136.4459999999999</v>
      </c>
      <c r="Q887" s="6" t="s">
        <v>364</v>
      </c>
      <c r="R887" s="6" t="s">
        <v>37</v>
      </c>
      <c r="S887" s="8">
        <v>43838.37771990741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926</v>
      </c>
      <c r="F888" s="6" t="s">
        <v>18</v>
      </c>
      <c r="G888" s="6">
        <v>432</v>
      </c>
      <c r="H888" s="6" t="s">
        <v>927</v>
      </c>
      <c r="I888" s="6" t="s">
        <v>927</v>
      </c>
      <c r="J888" s="7">
        <v>43836.916666666664</v>
      </c>
      <c r="K888" s="7">
        <v>43837.916655092595</v>
      </c>
      <c r="L888" s="6" t="s">
        <v>18</v>
      </c>
      <c r="M888" s="6" t="s">
        <v>1299</v>
      </c>
      <c r="N888" s="6" t="s">
        <v>18</v>
      </c>
      <c r="O888" s="6" t="s">
        <v>1246</v>
      </c>
      <c r="P888" s="13">
        <v>221.70699999999999</v>
      </c>
      <c r="Q888" s="6" t="s">
        <v>970</v>
      </c>
      <c r="R888" s="6" t="s">
        <v>37</v>
      </c>
      <c r="S888" s="8">
        <v>43843.419293981482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926</v>
      </c>
      <c r="F889" s="6" t="s">
        <v>18</v>
      </c>
      <c r="G889" s="6" t="s">
        <v>1300</v>
      </c>
      <c r="H889" s="6" t="s">
        <v>1301</v>
      </c>
      <c r="I889" s="6" t="s">
        <v>1301</v>
      </c>
      <c r="J889" s="7">
        <v>43836.916666666664</v>
      </c>
      <c r="K889" s="7">
        <v>43837.857638888891</v>
      </c>
      <c r="L889" s="6" t="s">
        <v>18</v>
      </c>
      <c r="M889" s="6" t="s">
        <v>1302</v>
      </c>
      <c r="N889" s="6" t="s">
        <v>18</v>
      </c>
      <c r="O889" s="6" t="s">
        <v>1303</v>
      </c>
      <c r="P889" s="13">
        <v>1245.672</v>
      </c>
      <c r="Q889" s="6" t="s">
        <v>1304</v>
      </c>
      <c r="R889" s="6" t="s">
        <v>26</v>
      </c>
      <c r="S889" s="8">
        <v>43837.892187500001</v>
      </c>
    </row>
    <row r="890" spans="2:19" x14ac:dyDescent="0.25">
      <c r="B890" s="5" t="s">
        <v>18</v>
      </c>
      <c r="C890" s="6" t="s">
        <v>19</v>
      </c>
      <c r="D890" s="6" t="s">
        <v>20</v>
      </c>
      <c r="E890" s="6" t="s">
        <v>450</v>
      </c>
      <c r="F890" s="6" t="s">
        <v>18</v>
      </c>
      <c r="G890" s="6">
        <v>423</v>
      </c>
      <c r="H890" s="6" t="s">
        <v>98</v>
      </c>
      <c r="I890" s="6" t="s">
        <v>98</v>
      </c>
      <c r="J890" s="7">
        <v>43836.916666666664</v>
      </c>
      <c r="K890" s="7">
        <v>43837.4375</v>
      </c>
      <c r="L890" s="6" t="s">
        <v>18</v>
      </c>
      <c r="M890" s="6" t="s">
        <v>1305</v>
      </c>
      <c r="N890" s="6" t="s">
        <v>18</v>
      </c>
      <c r="O890" s="6" t="s">
        <v>1306</v>
      </c>
      <c r="P890" s="13">
        <v>169.02099999999999</v>
      </c>
      <c r="Q890" s="6" t="s">
        <v>836</v>
      </c>
      <c r="R890" s="6" t="s">
        <v>37</v>
      </c>
      <c r="S890" s="8">
        <v>43838.365243055552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77</v>
      </c>
      <c r="F891" s="6" t="s">
        <v>18</v>
      </c>
      <c r="G891" s="6" t="s">
        <v>132</v>
      </c>
      <c r="H891" s="6" t="s">
        <v>79</v>
      </c>
      <c r="I891" s="6" t="s">
        <v>79</v>
      </c>
      <c r="J891" s="7">
        <v>43836.916666666664</v>
      </c>
      <c r="K891" s="7">
        <v>43836.975694444445</v>
      </c>
      <c r="L891" s="6" t="s">
        <v>18</v>
      </c>
      <c r="M891" s="6" t="s">
        <v>249</v>
      </c>
      <c r="N891" s="6" t="s">
        <v>18</v>
      </c>
      <c r="O891" s="6" t="s">
        <v>947</v>
      </c>
      <c r="P891" s="13">
        <v>11.382</v>
      </c>
      <c r="Q891" s="6" t="s">
        <v>82</v>
      </c>
      <c r="R891" s="6" t="s">
        <v>26</v>
      </c>
      <c r="S891" s="8">
        <v>43836.976331018515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55</v>
      </c>
      <c r="F892" s="6" t="s">
        <v>18</v>
      </c>
      <c r="G892" s="6" t="s">
        <v>469</v>
      </c>
      <c r="H892" s="6" t="s">
        <v>57</v>
      </c>
      <c r="I892" s="6" t="s">
        <v>57</v>
      </c>
      <c r="J892" s="7">
        <v>43836.916666666664</v>
      </c>
      <c r="K892" s="7">
        <v>43837.164583333331</v>
      </c>
      <c r="L892" s="6" t="s">
        <v>18</v>
      </c>
      <c r="M892" s="6" t="s">
        <v>1307</v>
      </c>
      <c r="N892" s="6" t="s">
        <v>18</v>
      </c>
      <c r="O892" s="6" t="s">
        <v>509</v>
      </c>
      <c r="P892" s="13">
        <v>80.417000000000002</v>
      </c>
      <c r="Q892" s="6" t="s">
        <v>1273</v>
      </c>
      <c r="R892" s="6" t="s">
        <v>26</v>
      </c>
      <c r="S892" s="8">
        <v>43837.272824074076</v>
      </c>
    </row>
    <row r="893" spans="2:19" x14ac:dyDescent="0.25">
      <c r="B893" s="5" t="s">
        <v>18</v>
      </c>
      <c r="C893" s="6" t="s">
        <v>112</v>
      </c>
      <c r="D893" s="6" t="s">
        <v>20</v>
      </c>
      <c r="E893" s="6" t="s">
        <v>107</v>
      </c>
      <c r="F893" s="6" t="s">
        <v>18</v>
      </c>
      <c r="G893" s="6" t="s">
        <v>543</v>
      </c>
      <c r="H893" s="6" t="s">
        <v>98</v>
      </c>
      <c r="I893" s="6" t="s">
        <v>98</v>
      </c>
      <c r="J893" s="7">
        <v>43836.916666666664</v>
      </c>
      <c r="K893" s="7">
        <v>43837.916655092595</v>
      </c>
      <c r="L893" s="6" t="s">
        <v>18</v>
      </c>
      <c r="M893" s="6" t="s">
        <v>1308</v>
      </c>
      <c r="N893" s="6" t="s">
        <v>18</v>
      </c>
      <c r="O893" s="6" t="s">
        <v>1247</v>
      </c>
      <c r="P893" s="13">
        <v>1370.7139999999999</v>
      </c>
      <c r="Q893" s="6" t="s">
        <v>546</v>
      </c>
      <c r="R893" s="6" t="s">
        <v>172</v>
      </c>
      <c r="S893" s="8">
        <v>43851.937858796293</v>
      </c>
    </row>
    <row r="894" spans="2:19" x14ac:dyDescent="0.25">
      <c r="B894" s="5" t="s">
        <v>18</v>
      </c>
      <c r="C894" s="6" t="s">
        <v>19</v>
      </c>
      <c r="D894" s="6" t="s">
        <v>20</v>
      </c>
      <c r="E894" s="6" t="s">
        <v>33</v>
      </c>
      <c r="F894" s="6" t="s">
        <v>18</v>
      </c>
      <c r="G894" s="6" t="s">
        <v>28</v>
      </c>
      <c r="H894" s="6" t="s">
        <v>29</v>
      </c>
      <c r="I894" s="6" t="s">
        <v>29</v>
      </c>
      <c r="J894" s="7">
        <v>43836.916666666664</v>
      </c>
      <c r="K894" s="7">
        <v>43837.003472222219</v>
      </c>
      <c r="L894" s="6" t="s">
        <v>18</v>
      </c>
      <c r="M894" s="6" t="s">
        <v>1309</v>
      </c>
      <c r="N894" s="6" t="s">
        <v>18</v>
      </c>
      <c r="O894" s="6" t="s">
        <v>1310</v>
      </c>
      <c r="P894" s="13">
        <v>25.646999999999998</v>
      </c>
      <c r="Q894" s="6" t="s">
        <v>1311</v>
      </c>
      <c r="R894" s="6" t="s">
        <v>37</v>
      </c>
      <c r="S894" s="8">
        <v>43837.371307870373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40</v>
      </c>
      <c r="F895" s="6" t="s">
        <v>18</v>
      </c>
      <c r="G895" s="6" t="s">
        <v>41</v>
      </c>
      <c r="H895" s="6" t="s">
        <v>42</v>
      </c>
      <c r="I895" s="6" t="s">
        <v>42</v>
      </c>
      <c r="J895" s="7">
        <v>43836.916666666664</v>
      </c>
      <c r="K895" s="7">
        <v>43837.03125</v>
      </c>
      <c r="L895" s="6" t="s">
        <v>18</v>
      </c>
      <c r="M895" s="6" t="s">
        <v>1312</v>
      </c>
      <c r="N895" s="6" t="s">
        <v>18</v>
      </c>
      <c r="O895" s="6" t="s">
        <v>1288</v>
      </c>
      <c r="P895" s="13">
        <v>322.43099999999998</v>
      </c>
      <c r="Q895" s="6" t="s">
        <v>525</v>
      </c>
      <c r="R895" s="6" t="s">
        <v>37</v>
      </c>
      <c r="S895" s="8">
        <v>43837.356134259258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40</v>
      </c>
      <c r="F896" s="6" t="s">
        <v>18</v>
      </c>
      <c r="G896" s="6" t="s">
        <v>312</v>
      </c>
      <c r="H896" s="6" t="s">
        <v>85</v>
      </c>
      <c r="I896" s="6" t="s">
        <v>85</v>
      </c>
      <c r="J896" s="7">
        <v>43836.916666666664</v>
      </c>
      <c r="K896" s="7">
        <v>43837.03125</v>
      </c>
      <c r="L896" s="6" t="s">
        <v>18</v>
      </c>
      <c r="M896" s="6" t="s">
        <v>1313</v>
      </c>
      <c r="N896" s="6" t="s">
        <v>18</v>
      </c>
      <c r="O896" s="6" t="s">
        <v>1314</v>
      </c>
      <c r="P896" s="13">
        <v>42.747999999999998</v>
      </c>
      <c r="Q896" s="6" t="s">
        <v>682</v>
      </c>
      <c r="R896" s="6" t="s">
        <v>37</v>
      </c>
      <c r="S896" s="8">
        <v>43838.386400462965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40</v>
      </c>
      <c r="F897" s="6" t="s">
        <v>18</v>
      </c>
      <c r="G897" s="6" t="s">
        <v>143</v>
      </c>
      <c r="H897" s="6" t="s">
        <v>144</v>
      </c>
      <c r="I897" s="6" t="s">
        <v>144</v>
      </c>
      <c r="J897" s="7">
        <v>43836.916666666664</v>
      </c>
      <c r="K897" s="7">
        <v>43837.597222222219</v>
      </c>
      <c r="L897" s="6" t="s">
        <v>18</v>
      </c>
      <c r="M897" s="6" t="s">
        <v>1315</v>
      </c>
      <c r="N897" s="6" t="s">
        <v>18</v>
      </c>
      <c r="O897" s="6" t="s">
        <v>1316</v>
      </c>
      <c r="P897" s="13">
        <v>1165.251</v>
      </c>
      <c r="Q897" s="6" t="s">
        <v>1317</v>
      </c>
      <c r="R897" s="6" t="s">
        <v>37</v>
      </c>
      <c r="S897" s="8">
        <v>43838.388078703705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264</v>
      </c>
      <c r="F898" s="6" t="s">
        <v>18</v>
      </c>
      <c r="G898" s="6" t="s">
        <v>63</v>
      </c>
      <c r="H898" s="6" t="s">
        <v>64</v>
      </c>
      <c r="I898" s="6" t="s">
        <v>64</v>
      </c>
      <c r="J898" s="7">
        <v>43836.916666666664</v>
      </c>
      <c r="K898" s="7">
        <v>43837.916655092595</v>
      </c>
      <c r="L898" s="6" t="s">
        <v>18</v>
      </c>
      <c r="M898" s="6" t="s">
        <v>1318</v>
      </c>
      <c r="N898" s="6" t="s">
        <v>18</v>
      </c>
      <c r="O898" s="6" t="s">
        <v>751</v>
      </c>
      <c r="P898" s="13">
        <v>88.349000000000004</v>
      </c>
      <c r="Q898" s="6" t="s">
        <v>1248</v>
      </c>
      <c r="R898" s="6" t="s">
        <v>498</v>
      </c>
      <c r="S898" s="8">
        <v>43838.477187500001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62</v>
      </c>
      <c r="F899" s="6" t="s">
        <v>18</v>
      </c>
      <c r="G899" s="6" t="s">
        <v>346</v>
      </c>
      <c r="H899" s="6" t="s">
        <v>64</v>
      </c>
      <c r="I899" s="6" t="s">
        <v>64</v>
      </c>
      <c r="J899" s="7">
        <v>43836.916666666664</v>
      </c>
      <c r="K899" s="7">
        <v>43837.916655092595</v>
      </c>
      <c r="L899" s="6" t="s">
        <v>18</v>
      </c>
      <c r="M899" s="6" t="s">
        <v>1319</v>
      </c>
      <c r="N899" s="6" t="s">
        <v>18</v>
      </c>
      <c r="O899" s="6" t="s">
        <v>1249</v>
      </c>
      <c r="P899" s="13">
        <v>135.881</v>
      </c>
      <c r="Q899" s="6" t="s">
        <v>241</v>
      </c>
      <c r="R899" s="6" t="s">
        <v>498</v>
      </c>
      <c r="S899" s="8">
        <v>43838.801238425927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164</v>
      </c>
      <c r="F900" s="6" t="s">
        <v>18</v>
      </c>
      <c r="G900" s="6" t="s">
        <v>165</v>
      </c>
      <c r="H900" s="6" t="s">
        <v>166</v>
      </c>
      <c r="I900" s="6" t="s">
        <v>166</v>
      </c>
      <c r="J900" s="7">
        <v>43836.916666666664</v>
      </c>
      <c r="K900" s="7">
        <v>43837.916655092595</v>
      </c>
      <c r="L900" s="6" t="s">
        <v>18</v>
      </c>
      <c r="M900" s="6" t="s">
        <v>1320</v>
      </c>
      <c r="N900" s="6" t="s">
        <v>18</v>
      </c>
      <c r="O900" s="6" t="s">
        <v>1268</v>
      </c>
      <c r="P900" s="13">
        <v>370.64100000000002</v>
      </c>
      <c r="Q900" s="6" t="s">
        <v>169</v>
      </c>
      <c r="R900" s="6" t="s">
        <v>26</v>
      </c>
      <c r="S900" s="8">
        <v>43838.076585648145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38</v>
      </c>
      <c r="F901" s="6" t="s">
        <v>18</v>
      </c>
      <c r="G901" s="6" t="s">
        <v>1321</v>
      </c>
      <c r="H901" s="6" t="s">
        <v>29</v>
      </c>
      <c r="I901" s="6" t="s">
        <v>29</v>
      </c>
      <c r="J901" s="7">
        <v>43836.916666666664</v>
      </c>
      <c r="K901" s="7">
        <v>43837.291666666664</v>
      </c>
      <c r="L901" s="6" t="s">
        <v>18</v>
      </c>
      <c r="M901" s="6" t="s">
        <v>1322</v>
      </c>
      <c r="N901" s="6" t="s">
        <v>18</v>
      </c>
      <c r="O901" s="6" t="s">
        <v>1323</v>
      </c>
      <c r="P901" s="13">
        <v>502.096</v>
      </c>
      <c r="Q901" s="6" t="s">
        <v>39</v>
      </c>
      <c r="R901" s="6" t="s">
        <v>37</v>
      </c>
      <c r="S901" s="8">
        <v>43838.494872685187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678</v>
      </c>
      <c r="F902" s="6" t="s">
        <v>18</v>
      </c>
      <c r="G902" s="6">
        <v>339</v>
      </c>
      <c r="H902" s="6" t="s">
        <v>679</v>
      </c>
      <c r="I902" s="6" t="s">
        <v>679</v>
      </c>
      <c r="J902" s="7">
        <v>43836.916666666664</v>
      </c>
      <c r="K902" s="7">
        <v>43837.802083333336</v>
      </c>
      <c r="L902" s="6" t="s">
        <v>18</v>
      </c>
      <c r="M902" s="6" t="s">
        <v>1324</v>
      </c>
      <c r="N902" s="6" t="s">
        <v>18</v>
      </c>
      <c r="O902" s="6" t="s">
        <v>1325</v>
      </c>
      <c r="P902" s="13">
        <v>0</v>
      </c>
      <c r="Q902" s="6" t="s">
        <v>682</v>
      </c>
      <c r="R902" s="6" t="s">
        <v>37</v>
      </c>
      <c r="S902" s="8">
        <v>43838.345138888886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170</v>
      </c>
      <c r="F903" s="6" t="s">
        <v>18</v>
      </c>
      <c r="G903" s="6">
        <v>3350</v>
      </c>
      <c r="H903" s="6" t="s">
        <v>22</v>
      </c>
      <c r="I903" s="6" t="s">
        <v>22</v>
      </c>
      <c r="J903" s="7">
        <v>43836.916666666664</v>
      </c>
      <c r="K903" s="7">
        <v>43837.916655092595</v>
      </c>
      <c r="L903" s="6" t="s">
        <v>18</v>
      </c>
      <c r="M903" s="6" t="s">
        <v>18</v>
      </c>
      <c r="N903" s="6" t="s">
        <v>18</v>
      </c>
      <c r="O903" s="6" t="s">
        <v>18</v>
      </c>
      <c r="P903" s="13">
        <v>440.58499999999998</v>
      </c>
      <c r="Q903" s="6" t="s">
        <v>1326</v>
      </c>
      <c r="R903" s="6" t="s">
        <v>172</v>
      </c>
      <c r="S903" s="8">
        <v>43837.95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173</v>
      </c>
      <c r="F904" s="6" t="s">
        <v>18</v>
      </c>
      <c r="G904" s="6" t="s">
        <v>174</v>
      </c>
      <c r="H904" s="6" t="s">
        <v>175</v>
      </c>
      <c r="I904" s="6" t="s">
        <v>175</v>
      </c>
      <c r="J904" s="7">
        <v>43836.916666666664</v>
      </c>
      <c r="K904" s="7">
        <v>43837.916655092595</v>
      </c>
      <c r="L904" s="6" t="s">
        <v>18</v>
      </c>
      <c r="M904" s="6" t="s">
        <v>18</v>
      </c>
      <c r="N904" s="6" t="s">
        <v>18</v>
      </c>
      <c r="O904" s="6" t="s">
        <v>18</v>
      </c>
      <c r="P904" s="13">
        <v>938.697</v>
      </c>
      <c r="Q904" s="6" t="s">
        <v>176</v>
      </c>
      <c r="R904" s="6" t="s">
        <v>172</v>
      </c>
      <c r="S904" s="8">
        <v>43837.950115740743</v>
      </c>
    </row>
    <row r="905" spans="2:19" x14ac:dyDescent="0.25">
      <c r="B905" s="5" t="s">
        <v>18</v>
      </c>
      <c r="C905" s="6" t="s">
        <v>19</v>
      </c>
      <c r="D905" s="6" t="s">
        <v>20</v>
      </c>
      <c r="E905" s="6" t="s">
        <v>177</v>
      </c>
      <c r="F905" s="6" t="s">
        <v>18</v>
      </c>
      <c r="G905" s="6" t="s">
        <v>178</v>
      </c>
      <c r="H905" s="6" t="s">
        <v>179</v>
      </c>
      <c r="I905" s="6" t="s">
        <v>179</v>
      </c>
      <c r="J905" s="7">
        <v>43836.916666666664</v>
      </c>
      <c r="K905" s="7">
        <v>43837.916655092595</v>
      </c>
      <c r="L905" s="6" t="s">
        <v>18</v>
      </c>
      <c r="M905" s="6" t="s">
        <v>18</v>
      </c>
      <c r="N905" s="6" t="s">
        <v>18</v>
      </c>
      <c r="O905" s="6" t="s">
        <v>18</v>
      </c>
      <c r="P905" s="13">
        <v>547.32500000000005</v>
      </c>
      <c r="Q905" s="6" t="s">
        <v>180</v>
      </c>
      <c r="R905" s="6" t="s">
        <v>172</v>
      </c>
      <c r="S905" s="8">
        <v>43837.950150462966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177</v>
      </c>
      <c r="F906" s="6" t="s">
        <v>18</v>
      </c>
      <c r="G906" s="6" t="s">
        <v>181</v>
      </c>
      <c r="H906" s="6" t="s">
        <v>179</v>
      </c>
      <c r="I906" s="6" t="s">
        <v>179</v>
      </c>
      <c r="J906" s="7">
        <v>43836.916666666664</v>
      </c>
      <c r="K906" s="7">
        <v>43837.916655092595</v>
      </c>
      <c r="L906" s="6" t="s">
        <v>18</v>
      </c>
      <c r="M906" s="6" t="s">
        <v>18</v>
      </c>
      <c r="N906" s="6" t="s">
        <v>18</v>
      </c>
      <c r="O906" s="6" t="s">
        <v>18</v>
      </c>
      <c r="P906" s="13">
        <v>558.19899999999996</v>
      </c>
      <c r="Q906" s="6" t="s">
        <v>182</v>
      </c>
      <c r="R906" s="6" t="s">
        <v>172</v>
      </c>
      <c r="S906" s="8">
        <v>43837.950150462966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183</v>
      </c>
      <c r="F907" s="6" t="s">
        <v>18</v>
      </c>
      <c r="G907" s="6" t="s">
        <v>184</v>
      </c>
      <c r="H907" s="6" t="s">
        <v>185</v>
      </c>
      <c r="I907" s="6" t="s">
        <v>185</v>
      </c>
      <c r="J907" s="7">
        <v>43836.916666666664</v>
      </c>
      <c r="K907" s="7">
        <v>43837.916655092595</v>
      </c>
      <c r="L907" s="6" t="s">
        <v>18</v>
      </c>
      <c r="M907" s="6" t="s">
        <v>18</v>
      </c>
      <c r="N907" s="6" t="s">
        <v>18</v>
      </c>
      <c r="O907" s="6" t="s">
        <v>18</v>
      </c>
      <c r="P907" s="13">
        <v>1193.2260000000001</v>
      </c>
      <c r="Q907" s="6" t="s">
        <v>186</v>
      </c>
      <c r="R907" s="6" t="s">
        <v>172</v>
      </c>
      <c r="S907" s="8">
        <v>43837.950173611112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187</v>
      </c>
      <c r="F908" s="6" t="s">
        <v>18</v>
      </c>
      <c r="G908" s="6" t="s">
        <v>188</v>
      </c>
      <c r="H908" s="6" t="s">
        <v>189</v>
      </c>
      <c r="I908" s="6" t="s">
        <v>189</v>
      </c>
      <c r="J908" s="7">
        <v>43836.916666666664</v>
      </c>
      <c r="K908" s="7">
        <v>43837.916655092595</v>
      </c>
      <c r="L908" s="6" t="s">
        <v>18</v>
      </c>
      <c r="M908" s="6" t="s">
        <v>18</v>
      </c>
      <c r="N908" s="6" t="s">
        <v>18</v>
      </c>
      <c r="O908" s="6" t="s">
        <v>18</v>
      </c>
      <c r="P908" s="13">
        <v>1692.51</v>
      </c>
      <c r="Q908" s="6" t="s">
        <v>190</v>
      </c>
      <c r="R908" s="6" t="s">
        <v>172</v>
      </c>
      <c r="S908" s="8">
        <v>43837.950185185182</v>
      </c>
    </row>
    <row r="909" spans="2:19" x14ac:dyDescent="0.25">
      <c r="B909" s="5" t="s">
        <v>18</v>
      </c>
      <c r="C909" s="6" t="s">
        <v>112</v>
      </c>
      <c r="D909" s="6" t="s">
        <v>20</v>
      </c>
      <c r="E909" s="6" t="s">
        <v>113</v>
      </c>
      <c r="F909" s="6" t="s">
        <v>18</v>
      </c>
      <c r="G909" s="6" t="s">
        <v>114</v>
      </c>
      <c r="H909" s="6" t="s">
        <v>115</v>
      </c>
      <c r="I909" s="6" t="s">
        <v>115</v>
      </c>
      <c r="J909" s="7">
        <v>43836.916666666664</v>
      </c>
      <c r="K909" s="7">
        <v>43837.916655092595</v>
      </c>
      <c r="L909" s="6" t="s">
        <v>18</v>
      </c>
      <c r="M909" s="6" t="s">
        <v>1327</v>
      </c>
      <c r="N909" s="6" t="s">
        <v>18</v>
      </c>
      <c r="O909" s="6" t="s">
        <v>1270</v>
      </c>
      <c r="P909" s="13">
        <v>516.83399999999995</v>
      </c>
      <c r="Q909" s="6" t="s">
        <v>1328</v>
      </c>
      <c r="R909" s="6" t="s">
        <v>37</v>
      </c>
      <c r="S909" s="8">
        <v>43909.366608796299</v>
      </c>
    </row>
    <row r="910" spans="2:19" x14ac:dyDescent="0.25">
      <c r="B910" s="5" t="s">
        <v>18</v>
      </c>
      <c r="C910" s="6" t="s">
        <v>19</v>
      </c>
      <c r="D910" s="6" t="s">
        <v>20</v>
      </c>
      <c r="E910" s="6" t="s">
        <v>33</v>
      </c>
      <c r="F910" s="6" t="s">
        <v>18</v>
      </c>
      <c r="G910" s="6" t="s">
        <v>28</v>
      </c>
      <c r="H910" s="6" t="s">
        <v>29</v>
      </c>
      <c r="I910" s="6" t="s">
        <v>29</v>
      </c>
      <c r="J910" s="7">
        <v>43836.887499999997</v>
      </c>
      <c r="K910" s="7">
        <v>43836.916655092595</v>
      </c>
      <c r="L910" s="6" t="s">
        <v>18</v>
      </c>
      <c r="M910" s="6" t="s">
        <v>1329</v>
      </c>
      <c r="N910" s="6" t="s">
        <v>18</v>
      </c>
      <c r="O910" s="6" t="s">
        <v>1330</v>
      </c>
      <c r="P910" s="13">
        <v>8.6820000000000004</v>
      </c>
      <c r="Q910" s="6" t="s">
        <v>1001</v>
      </c>
      <c r="R910" s="6" t="s">
        <v>37</v>
      </c>
      <c r="S910" s="8">
        <v>43837.370763888888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38</v>
      </c>
      <c r="F911" s="6" t="s">
        <v>18</v>
      </c>
      <c r="G911" s="6" t="s">
        <v>1321</v>
      </c>
      <c r="H911" s="6" t="s">
        <v>29</v>
      </c>
      <c r="I911" s="6" t="s">
        <v>29</v>
      </c>
      <c r="J911" s="7">
        <v>43836.887499999997</v>
      </c>
      <c r="K911" s="7">
        <v>43836.916655092595</v>
      </c>
      <c r="L911" s="6" t="s">
        <v>18</v>
      </c>
      <c r="M911" s="6" t="s">
        <v>1331</v>
      </c>
      <c r="N911" s="6" t="s">
        <v>18</v>
      </c>
      <c r="O911" s="6" t="s">
        <v>1322</v>
      </c>
      <c r="P911" s="13">
        <v>38.405000000000001</v>
      </c>
      <c r="Q911" s="6" t="s">
        <v>39</v>
      </c>
      <c r="R911" s="6" t="s">
        <v>37</v>
      </c>
      <c r="S911" s="8">
        <v>43837.6015162037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62</v>
      </c>
      <c r="F912" s="6" t="s">
        <v>18</v>
      </c>
      <c r="G912" s="6" t="s">
        <v>346</v>
      </c>
      <c r="H912" s="6" t="s">
        <v>64</v>
      </c>
      <c r="I912" s="6" t="s">
        <v>64</v>
      </c>
      <c r="J912" s="7">
        <v>43836.881944444445</v>
      </c>
      <c r="K912" s="7">
        <v>43836.916655092595</v>
      </c>
      <c r="L912" s="6" t="s">
        <v>18</v>
      </c>
      <c r="M912" s="6" t="s">
        <v>1332</v>
      </c>
      <c r="N912" s="6" t="s">
        <v>18</v>
      </c>
      <c r="O912" s="6" t="s">
        <v>1319</v>
      </c>
      <c r="P912" s="13">
        <v>3.02</v>
      </c>
      <c r="Q912" s="6" t="s">
        <v>241</v>
      </c>
      <c r="R912" s="6" t="s">
        <v>498</v>
      </c>
      <c r="S912" s="8">
        <v>43838.801238425927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264</v>
      </c>
      <c r="F913" s="6" t="s">
        <v>18</v>
      </c>
      <c r="G913" s="6" t="s">
        <v>63</v>
      </c>
      <c r="H913" s="6" t="s">
        <v>64</v>
      </c>
      <c r="I913" s="6" t="s">
        <v>64</v>
      </c>
      <c r="J913" s="7">
        <v>43836.791666666664</v>
      </c>
      <c r="K913" s="7">
        <v>43836.916655092595</v>
      </c>
      <c r="L913" s="6" t="s">
        <v>18</v>
      </c>
      <c r="M913" s="6" t="s">
        <v>1333</v>
      </c>
      <c r="N913" s="6" t="s">
        <v>18</v>
      </c>
      <c r="O913" s="6" t="s">
        <v>1318</v>
      </c>
      <c r="P913" s="13">
        <v>19.905000000000001</v>
      </c>
      <c r="Q913" s="6" t="s">
        <v>1248</v>
      </c>
      <c r="R913" s="6" t="s">
        <v>498</v>
      </c>
      <c r="S913" s="8">
        <v>43838.477187500001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40</v>
      </c>
      <c r="F914" s="6" t="s">
        <v>18</v>
      </c>
      <c r="G914" s="6" t="s">
        <v>41</v>
      </c>
      <c r="H914" s="6" t="s">
        <v>42</v>
      </c>
      <c r="I914" s="6" t="s">
        <v>42</v>
      </c>
      <c r="J914" s="7">
        <v>43836.534722222219</v>
      </c>
      <c r="K914" s="7">
        <v>43836.916655092595</v>
      </c>
      <c r="L914" s="6" t="s">
        <v>18</v>
      </c>
      <c r="M914" s="6" t="s">
        <v>1334</v>
      </c>
      <c r="N914" s="6" t="s">
        <v>18</v>
      </c>
      <c r="O914" s="6" t="s">
        <v>1312</v>
      </c>
      <c r="P914" s="13">
        <v>1262.854</v>
      </c>
      <c r="Q914" s="6" t="s">
        <v>957</v>
      </c>
      <c r="R914" s="6" t="s">
        <v>37</v>
      </c>
      <c r="S914" s="8">
        <v>43837.356134259258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40</v>
      </c>
      <c r="F915" s="6" t="s">
        <v>18</v>
      </c>
      <c r="G915" s="6" t="s">
        <v>312</v>
      </c>
      <c r="H915" s="6" t="s">
        <v>85</v>
      </c>
      <c r="I915" s="6" t="s">
        <v>85</v>
      </c>
      <c r="J915" s="7">
        <v>43836.534722222219</v>
      </c>
      <c r="K915" s="7">
        <v>43836.916655092595</v>
      </c>
      <c r="L915" s="6" t="s">
        <v>18</v>
      </c>
      <c r="M915" s="6" t="s">
        <v>1335</v>
      </c>
      <c r="N915" s="6" t="s">
        <v>18</v>
      </c>
      <c r="O915" s="6" t="s">
        <v>1313</v>
      </c>
      <c r="P915" s="13">
        <v>228.73599999999999</v>
      </c>
      <c r="Q915" s="6" t="s">
        <v>1336</v>
      </c>
      <c r="R915" s="6" t="s">
        <v>37</v>
      </c>
      <c r="S915" s="8">
        <v>43838.386400462965</v>
      </c>
    </row>
    <row r="916" spans="2:19" x14ac:dyDescent="0.25">
      <c r="B916" s="5" t="s">
        <v>18</v>
      </c>
      <c r="C916" s="6" t="s">
        <v>19</v>
      </c>
      <c r="D916" s="6" t="s">
        <v>20</v>
      </c>
      <c r="E916" s="6" t="s">
        <v>40</v>
      </c>
      <c r="F916" s="6" t="s">
        <v>18</v>
      </c>
      <c r="G916" s="6" t="s">
        <v>143</v>
      </c>
      <c r="H916" s="6" t="s">
        <v>144</v>
      </c>
      <c r="I916" s="6" t="s">
        <v>144</v>
      </c>
      <c r="J916" s="7">
        <v>43836.534722222219</v>
      </c>
      <c r="K916" s="7">
        <v>43836.916655092595</v>
      </c>
      <c r="L916" s="6" t="s">
        <v>18</v>
      </c>
      <c r="M916" s="6" t="s">
        <v>1337</v>
      </c>
      <c r="N916" s="6" t="s">
        <v>18</v>
      </c>
      <c r="O916" s="6" t="s">
        <v>1315</v>
      </c>
      <c r="P916" s="13">
        <v>501.77199999999999</v>
      </c>
      <c r="Q916" s="6" t="s">
        <v>1338</v>
      </c>
      <c r="R916" s="6" t="s">
        <v>37</v>
      </c>
      <c r="S916" s="8">
        <v>43838.388078703705</v>
      </c>
    </row>
    <row r="917" spans="2:19" x14ac:dyDescent="0.25">
      <c r="B917" s="5" t="s">
        <v>18</v>
      </c>
      <c r="C917" s="6" t="s">
        <v>19</v>
      </c>
      <c r="D917" s="6" t="s">
        <v>20</v>
      </c>
      <c r="E917" s="6" t="s">
        <v>27</v>
      </c>
      <c r="F917" s="6" t="s">
        <v>18</v>
      </c>
      <c r="G917" s="6" t="s">
        <v>28</v>
      </c>
      <c r="H917" s="6" t="s">
        <v>29</v>
      </c>
      <c r="I917" s="6" t="s">
        <v>29</v>
      </c>
      <c r="J917" s="7">
        <v>43836.5</v>
      </c>
      <c r="K917" s="7">
        <v>43836.887499999997</v>
      </c>
      <c r="L917" s="6" t="s">
        <v>18</v>
      </c>
      <c r="M917" s="6" t="s">
        <v>1173</v>
      </c>
      <c r="N917" s="6" t="s">
        <v>18</v>
      </c>
      <c r="O917" s="6" t="s">
        <v>1329</v>
      </c>
      <c r="P917" s="13">
        <v>442.51799999999997</v>
      </c>
      <c r="Q917" s="6" t="s">
        <v>1339</v>
      </c>
      <c r="R917" s="6" t="s">
        <v>131</v>
      </c>
      <c r="S917" s="8">
        <v>43837.346898148149</v>
      </c>
    </row>
    <row r="918" spans="2:19" x14ac:dyDescent="0.25">
      <c r="B918" s="5" t="s">
        <v>18</v>
      </c>
      <c r="C918" s="6" t="s">
        <v>19</v>
      </c>
      <c r="D918" s="6" t="s">
        <v>20</v>
      </c>
      <c r="E918" s="6" t="s">
        <v>38</v>
      </c>
      <c r="F918" s="6" t="s">
        <v>18</v>
      </c>
      <c r="G918" s="6" t="s">
        <v>28</v>
      </c>
      <c r="H918" s="6" t="s">
        <v>29</v>
      </c>
      <c r="I918" s="6" t="s">
        <v>29</v>
      </c>
      <c r="J918" s="7">
        <v>43836.5</v>
      </c>
      <c r="K918" s="7">
        <v>43836.887499999997</v>
      </c>
      <c r="L918" s="6" t="s">
        <v>18</v>
      </c>
      <c r="M918" s="6" t="s">
        <v>1173</v>
      </c>
      <c r="N918" s="6" t="s">
        <v>18</v>
      </c>
      <c r="O918" s="6" t="s">
        <v>1329</v>
      </c>
      <c r="P918" s="13">
        <v>108.33199999999999</v>
      </c>
      <c r="Q918" s="6" t="s">
        <v>39</v>
      </c>
      <c r="R918" s="6" t="s">
        <v>37</v>
      </c>
      <c r="S918" s="8">
        <v>43837.371157407404</v>
      </c>
    </row>
    <row r="919" spans="2:19" x14ac:dyDescent="0.25">
      <c r="B919" s="5" t="s">
        <v>18</v>
      </c>
      <c r="C919" s="6" t="s">
        <v>19</v>
      </c>
      <c r="D919" s="6" t="s">
        <v>20</v>
      </c>
      <c r="E919" s="6" t="s">
        <v>33</v>
      </c>
      <c r="F919" s="6" t="s">
        <v>18</v>
      </c>
      <c r="G919" s="6" t="s">
        <v>28</v>
      </c>
      <c r="H919" s="6" t="s">
        <v>29</v>
      </c>
      <c r="I919" s="6" t="s">
        <v>29</v>
      </c>
      <c r="J919" s="7">
        <v>43836.5</v>
      </c>
      <c r="K919" s="7">
        <v>43836.887499999997</v>
      </c>
      <c r="L919" s="6" t="s">
        <v>18</v>
      </c>
      <c r="M919" s="6" t="s">
        <v>1173</v>
      </c>
      <c r="N919" s="6" t="s">
        <v>18</v>
      </c>
      <c r="O919" s="6" t="s">
        <v>1329</v>
      </c>
      <c r="P919" s="13">
        <v>94.350999999999999</v>
      </c>
      <c r="Q919" s="6" t="s">
        <v>479</v>
      </c>
      <c r="R919" s="6" t="s">
        <v>37</v>
      </c>
      <c r="S919" s="8">
        <v>43837.371307870373</v>
      </c>
    </row>
    <row r="920" spans="2:19" x14ac:dyDescent="0.25">
      <c r="B920" s="5" t="s">
        <v>18</v>
      </c>
      <c r="C920" s="6" t="s">
        <v>112</v>
      </c>
      <c r="D920" s="6" t="s">
        <v>20</v>
      </c>
      <c r="E920" s="6" t="s">
        <v>107</v>
      </c>
      <c r="F920" s="6" t="s">
        <v>18</v>
      </c>
      <c r="G920" s="6" t="s">
        <v>543</v>
      </c>
      <c r="H920" s="6" t="s">
        <v>98</v>
      </c>
      <c r="I920" s="6" t="s">
        <v>98</v>
      </c>
      <c r="J920" s="7">
        <v>43836.46875</v>
      </c>
      <c r="K920" s="7">
        <v>43836.916655092595</v>
      </c>
      <c r="L920" s="6" t="s">
        <v>18</v>
      </c>
      <c r="M920" s="6" t="s">
        <v>1340</v>
      </c>
      <c r="N920" s="6" t="s">
        <v>18</v>
      </c>
      <c r="O920" s="6" t="s">
        <v>1308</v>
      </c>
      <c r="P920" s="13">
        <v>653.38599999999997</v>
      </c>
      <c r="Q920" s="6" t="s">
        <v>546</v>
      </c>
      <c r="R920" s="6" t="s">
        <v>172</v>
      </c>
      <c r="S920" s="8">
        <v>43851.937858796293</v>
      </c>
    </row>
    <row r="921" spans="2:19" x14ac:dyDescent="0.25">
      <c r="B921" s="5" t="s">
        <v>18</v>
      </c>
      <c r="C921" s="6" t="s">
        <v>19</v>
      </c>
      <c r="D921" s="6" t="s">
        <v>20</v>
      </c>
      <c r="E921" s="6" t="s">
        <v>55</v>
      </c>
      <c r="F921" s="6" t="s">
        <v>18</v>
      </c>
      <c r="G921" s="6" t="s">
        <v>469</v>
      </c>
      <c r="H921" s="6" t="s">
        <v>57</v>
      </c>
      <c r="I921" s="6" t="s">
        <v>57</v>
      </c>
      <c r="J921" s="7">
        <v>43836.371527777781</v>
      </c>
      <c r="K921" s="7">
        <v>43836.916655092595</v>
      </c>
      <c r="L921" s="6" t="s">
        <v>18</v>
      </c>
      <c r="M921" s="6" t="s">
        <v>1341</v>
      </c>
      <c r="N921" s="6" t="s">
        <v>18</v>
      </c>
      <c r="O921" s="6" t="s">
        <v>1307</v>
      </c>
      <c r="P921" s="13">
        <v>164.18299999999999</v>
      </c>
      <c r="Q921" s="6" t="s">
        <v>1273</v>
      </c>
      <c r="R921" s="6" t="s">
        <v>26</v>
      </c>
      <c r="S921" s="8">
        <v>43837.272824074076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62</v>
      </c>
      <c r="F922" s="6" t="s">
        <v>18</v>
      </c>
      <c r="G922" s="6">
        <v>409</v>
      </c>
      <c r="H922" s="6" t="s">
        <v>64</v>
      </c>
      <c r="I922" s="6" t="s">
        <v>64</v>
      </c>
      <c r="J922" s="7">
        <v>43836.197916666664</v>
      </c>
      <c r="K922" s="7">
        <v>43836.881944444445</v>
      </c>
      <c r="L922" s="6" t="s">
        <v>18</v>
      </c>
      <c r="M922" s="6" t="s">
        <v>1342</v>
      </c>
      <c r="N922" s="6" t="s">
        <v>18</v>
      </c>
      <c r="O922" s="6" t="s">
        <v>146</v>
      </c>
      <c r="P922" s="13">
        <v>508.209</v>
      </c>
      <c r="Q922" s="6" t="s">
        <v>241</v>
      </c>
      <c r="R922" s="6" t="s">
        <v>26</v>
      </c>
      <c r="S922" s="8">
        <v>43836.8828125</v>
      </c>
    </row>
    <row r="923" spans="2:19" x14ac:dyDescent="0.25">
      <c r="B923" s="5" t="s">
        <v>18</v>
      </c>
      <c r="C923" s="6" t="s">
        <v>19</v>
      </c>
      <c r="D923" s="6" t="s">
        <v>20</v>
      </c>
      <c r="E923" s="6" t="s">
        <v>119</v>
      </c>
      <c r="F923" s="6" t="s">
        <v>18</v>
      </c>
      <c r="G923" s="6" t="s">
        <v>120</v>
      </c>
      <c r="H923" s="6" t="s">
        <v>121</v>
      </c>
      <c r="I923" s="6" t="s">
        <v>121</v>
      </c>
      <c r="J923" s="7">
        <v>43835.916666666664</v>
      </c>
      <c r="K923" s="7">
        <v>43836.916655092595</v>
      </c>
      <c r="L923" s="6" t="s">
        <v>18</v>
      </c>
      <c r="M923" s="6" t="s">
        <v>1343</v>
      </c>
      <c r="N923" s="6" t="s">
        <v>18</v>
      </c>
      <c r="O923" s="6" t="s">
        <v>1294</v>
      </c>
      <c r="P923" s="13">
        <v>83.081000000000003</v>
      </c>
      <c r="Q923" s="6" t="s">
        <v>1344</v>
      </c>
      <c r="R923" s="6" t="s">
        <v>83</v>
      </c>
      <c r="S923" s="8">
        <v>43851.047754629632</v>
      </c>
    </row>
    <row r="924" spans="2:19" x14ac:dyDescent="0.25">
      <c r="B924" s="5" t="s">
        <v>18</v>
      </c>
      <c r="C924" s="6" t="s">
        <v>19</v>
      </c>
      <c r="D924" s="6" t="s">
        <v>20</v>
      </c>
      <c r="E924" s="6" t="s">
        <v>107</v>
      </c>
      <c r="F924" s="6" t="s">
        <v>18</v>
      </c>
      <c r="G924" s="6">
        <v>333</v>
      </c>
      <c r="H924" s="6" t="s">
        <v>98</v>
      </c>
      <c r="I924" s="6" t="s">
        <v>98</v>
      </c>
      <c r="J924" s="7">
        <v>43835.916666666664</v>
      </c>
      <c r="K924" s="7">
        <v>43836.46875</v>
      </c>
      <c r="L924" s="6" t="s">
        <v>18</v>
      </c>
      <c r="M924" s="6" t="s">
        <v>1345</v>
      </c>
      <c r="N924" s="6" t="s">
        <v>18</v>
      </c>
      <c r="O924" s="6" t="s">
        <v>1346</v>
      </c>
      <c r="P924" s="13">
        <v>264.18</v>
      </c>
      <c r="Q924" s="6" t="s">
        <v>110</v>
      </c>
      <c r="R924" s="6" t="s">
        <v>1284</v>
      </c>
      <c r="S924" s="8">
        <v>43836.471967592595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1202</v>
      </c>
      <c r="F925" s="6" t="s">
        <v>18</v>
      </c>
      <c r="G925" s="6" t="s">
        <v>1242</v>
      </c>
      <c r="H925" s="6" t="s">
        <v>1204</v>
      </c>
      <c r="I925" s="6" t="s">
        <v>1204</v>
      </c>
      <c r="J925" s="7">
        <v>43835.916666666664</v>
      </c>
      <c r="K925" s="7">
        <v>43836.916655092595</v>
      </c>
      <c r="L925" s="6" t="s">
        <v>18</v>
      </c>
      <c r="M925" s="6" t="s">
        <v>1347</v>
      </c>
      <c r="N925" s="6" t="s">
        <v>18</v>
      </c>
      <c r="O925" s="6" t="s">
        <v>1296</v>
      </c>
      <c r="P925" s="13">
        <v>285.87900000000002</v>
      </c>
      <c r="Q925" s="6" t="s">
        <v>1245</v>
      </c>
      <c r="R925" s="6" t="s">
        <v>26</v>
      </c>
      <c r="S925" s="8">
        <v>43838.855127314811</v>
      </c>
    </row>
    <row r="926" spans="2:19" x14ac:dyDescent="0.25">
      <c r="B926" s="5" t="s">
        <v>18</v>
      </c>
      <c r="C926" s="6" t="s">
        <v>19</v>
      </c>
      <c r="D926" s="6" t="s">
        <v>20</v>
      </c>
      <c r="E926" s="6" t="s">
        <v>68</v>
      </c>
      <c r="F926" s="6" t="s">
        <v>18</v>
      </c>
      <c r="G926" s="6" t="s">
        <v>136</v>
      </c>
      <c r="H926" s="6" t="s">
        <v>70</v>
      </c>
      <c r="I926" s="6" t="s">
        <v>70</v>
      </c>
      <c r="J926" s="7">
        <v>43835.916666666664</v>
      </c>
      <c r="K926" s="7">
        <v>43836.916655092595</v>
      </c>
      <c r="L926" s="6" t="s">
        <v>18</v>
      </c>
      <c r="M926" s="6" t="s">
        <v>873</v>
      </c>
      <c r="N926" s="6" t="s">
        <v>18</v>
      </c>
      <c r="O926" s="6" t="s">
        <v>1297</v>
      </c>
      <c r="P926" s="13">
        <v>4128.6090000000004</v>
      </c>
      <c r="Q926" s="6" t="s">
        <v>1348</v>
      </c>
      <c r="R926" s="6" t="s">
        <v>37</v>
      </c>
      <c r="S926" s="8">
        <v>43838.37771990741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926</v>
      </c>
      <c r="F927" s="6" t="s">
        <v>18</v>
      </c>
      <c r="G927" s="6">
        <v>432</v>
      </c>
      <c r="H927" s="6" t="s">
        <v>927</v>
      </c>
      <c r="I927" s="6" t="s">
        <v>927</v>
      </c>
      <c r="J927" s="7">
        <v>43835.916666666664</v>
      </c>
      <c r="K927" s="7">
        <v>43836.916655092595</v>
      </c>
      <c r="L927" s="6" t="s">
        <v>18</v>
      </c>
      <c r="M927" s="6" t="s">
        <v>381</v>
      </c>
      <c r="N927" s="6" t="s">
        <v>18</v>
      </c>
      <c r="O927" s="6" t="s">
        <v>1299</v>
      </c>
      <c r="P927" s="13">
        <v>224.67400000000001</v>
      </c>
      <c r="Q927" s="6" t="s">
        <v>930</v>
      </c>
      <c r="R927" s="6" t="s">
        <v>37</v>
      </c>
      <c r="S927" s="8">
        <v>43843.419293981482</v>
      </c>
    </row>
    <row r="928" spans="2:19" x14ac:dyDescent="0.25">
      <c r="B928" s="5" t="s">
        <v>18</v>
      </c>
      <c r="C928" s="6" t="s">
        <v>19</v>
      </c>
      <c r="D928" s="6" t="s">
        <v>20</v>
      </c>
      <c r="E928" s="6" t="s">
        <v>62</v>
      </c>
      <c r="F928" s="6" t="s">
        <v>18</v>
      </c>
      <c r="G928" s="6" t="s">
        <v>238</v>
      </c>
      <c r="H928" s="6" t="s">
        <v>64</v>
      </c>
      <c r="I928" s="6" t="s">
        <v>64</v>
      </c>
      <c r="J928" s="7">
        <v>43835.916666666664</v>
      </c>
      <c r="K928" s="7">
        <v>43836.197916666664</v>
      </c>
      <c r="L928" s="6" t="s">
        <v>18</v>
      </c>
      <c r="M928" s="6" t="s">
        <v>1349</v>
      </c>
      <c r="N928" s="6" t="s">
        <v>18</v>
      </c>
      <c r="O928" s="6" t="s">
        <v>1350</v>
      </c>
      <c r="P928" s="13">
        <v>207.666</v>
      </c>
      <c r="Q928" s="6" t="s">
        <v>1072</v>
      </c>
      <c r="R928" s="6" t="s">
        <v>61</v>
      </c>
      <c r="S928" s="8">
        <v>43836.198935185188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926</v>
      </c>
      <c r="F929" s="6" t="s">
        <v>18</v>
      </c>
      <c r="G929" s="6" t="s">
        <v>1300</v>
      </c>
      <c r="H929" s="6" t="s">
        <v>1301</v>
      </c>
      <c r="I929" s="6" t="s">
        <v>1301</v>
      </c>
      <c r="J929" s="7">
        <v>43835.916666666664</v>
      </c>
      <c r="K929" s="7">
        <v>43836.916655092595</v>
      </c>
      <c r="L929" s="6" t="s">
        <v>18</v>
      </c>
      <c r="M929" s="6" t="s">
        <v>1142</v>
      </c>
      <c r="N929" s="6" t="s">
        <v>18</v>
      </c>
      <c r="O929" s="6" t="s">
        <v>1302</v>
      </c>
      <c r="P929" s="13">
        <v>1308.9480000000001</v>
      </c>
      <c r="Q929" s="6" t="s">
        <v>1304</v>
      </c>
      <c r="R929" s="6" t="s">
        <v>26</v>
      </c>
      <c r="S929" s="8">
        <v>43837.892187500001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27</v>
      </c>
      <c r="F930" s="6" t="s">
        <v>18</v>
      </c>
      <c r="G930" s="6" t="s">
        <v>150</v>
      </c>
      <c r="H930" s="6" t="s">
        <v>29</v>
      </c>
      <c r="I930" s="6" t="s">
        <v>29</v>
      </c>
      <c r="J930" s="7">
        <v>43835.916666666664</v>
      </c>
      <c r="K930" s="7">
        <v>43836.5</v>
      </c>
      <c r="L930" s="6" t="s">
        <v>18</v>
      </c>
      <c r="M930" s="6" t="s">
        <v>557</v>
      </c>
      <c r="N930" s="6" t="s">
        <v>18</v>
      </c>
      <c r="O930" s="6" t="s">
        <v>1351</v>
      </c>
      <c r="P930" s="13">
        <v>646.75400000000002</v>
      </c>
      <c r="Q930" s="6" t="s">
        <v>1352</v>
      </c>
      <c r="R930" s="6" t="s">
        <v>131</v>
      </c>
      <c r="S930" s="8">
        <v>43837.347604166665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33</v>
      </c>
      <c r="F931" s="6" t="s">
        <v>18</v>
      </c>
      <c r="G931" s="6" t="s">
        <v>150</v>
      </c>
      <c r="H931" s="6" t="s">
        <v>29</v>
      </c>
      <c r="I931" s="6" t="s">
        <v>29</v>
      </c>
      <c r="J931" s="7">
        <v>43835.916666666664</v>
      </c>
      <c r="K931" s="7">
        <v>43836.5</v>
      </c>
      <c r="L931" s="6" t="s">
        <v>18</v>
      </c>
      <c r="M931" s="6" t="s">
        <v>557</v>
      </c>
      <c r="N931" s="6" t="s">
        <v>18</v>
      </c>
      <c r="O931" s="6" t="s">
        <v>1351</v>
      </c>
      <c r="P931" s="13">
        <v>103.508</v>
      </c>
      <c r="Q931" s="6" t="s">
        <v>479</v>
      </c>
      <c r="R931" s="6" t="s">
        <v>131</v>
      </c>
      <c r="S931" s="8">
        <v>43837.347060185188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40</v>
      </c>
      <c r="F932" s="6" t="s">
        <v>18</v>
      </c>
      <c r="G932" s="6" t="s">
        <v>143</v>
      </c>
      <c r="H932" s="6" t="s">
        <v>144</v>
      </c>
      <c r="I932" s="6" t="s">
        <v>144</v>
      </c>
      <c r="J932" s="7">
        <v>43835.916666666664</v>
      </c>
      <c r="K932" s="7">
        <v>43836.534722222219</v>
      </c>
      <c r="L932" s="6" t="s">
        <v>18</v>
      </c>
      <c r="M932" s="6" t="s">
        <v>829</v>
      </c>
      <c r="N932" s="6" t="s">
        <v>18</v>
      </c>
      <c r="O932" s="6" t="s">
        <v>1337</v>
      </c>
      <c r="P932" s="13">
        <v>1304.1590000000001</v>
      </c>
      <c r="Q932" s="6" t="s">
        <v>1353</v>
      </c>
      <c r="R932" s="6" t="s">
        <v>1284</v>
      </c>
      <c r="S932" s="8">
        <v>43836.53733796296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40</v>
      </c>
      <c r="F933" s="6" t="s">
        <v>18</v>
      </c>
      <c r="G933" s="6" t="s">
        <v>312</v>
      </c>
      <c r="H933" s="6" t="s">
        <v>85</v>
      </c>
      <c r="I933" s="6" t="s">
        <v>85</v>
      </c>
      <c r="J933" s="7">
        <v>43835.916666666664</v>
      </c>
      <c r="K933" s="7">
        <v>43836.534722222219</v>
      </c>
      <c r="L933" s="6" t="s">
        <v>18</v>
      </c>
      <c r="M933" s="6" t="s">
        <v>1354</v>
      </c>
      <c r="N933" s="6" t="s">
        <v>18</v>
      </c>
      <c r="O933" s="6" t="s">
        <v>1335</v>
      </c>
      <c r="P933" s="13">
        <v>2041.355</v>
      </c>
      <c r="Q933" s="6" t="s">
        <v>1355</v>
      </c>
      <c r="R933" s="6" t="s">
        <v>37</v>
      </c>
      <c r="S933" s="8">
        <v>43837.60255787037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450</v>
      </c>
      <c r="F934" s="6" t="s">
        <v>18</v>
      </c>
      <c r="G934" s="6">
        <v>423</v>
      </c>
      <c r="H934" s="6" t="s">
        <v>98</v>
      </c>
      <c r="I934" s="6" t="s">
        <v>98</v>
      </c>
      <c r="J934" s="7">
        <v>43835.916666666664</v>
      </c>
      <c r="K934" s="7">
        <v>43836.916655092595</v>
      </c>
      <c r="L934" s="6" t="s">
        <v>18</v>
      </c>
      <c r="M934" s="6" t="s">
        <v>1356</v>
      </c>
      <c r="N934" s="6" t="s">
        <v>18</v>
      </c>
      <c r="O934" s="6" t="s">
        <v>1305</v>
      </c>
      <c r="P934" s="13">
        <v>905.03300000000002</v>
      </c>
      <c r="Q934" s="6" t="s">
        <v>836</v>
      </c>
      <c r="R934" s="6" t="s">
        <v>37</v>
      </c>
      <c r="S934" s="8">
        <v>43838.365243055552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55</v>
      </c>
      <c r="F935" s="6" t="s">
        <v>18</v>
      </c>
      <c r="G935" s="6" t="s">
        <v>607</v>
      </c>
      <c r="H935" s="6" t="s">
        <v>57</v>
      </c>
      <c r="I935" s="6" t="s">
        <v>57</v>
      </c>
      <c r="J935" s="7">
        <v>43835.916666666664</v>
      </c>
      <c r="K935" s="7">
        <v>43836.371527777781</v>
      </c>
      <c r="L935" s="6" t="s">
        <v>18</v>
      </c>
      <c r="M935" s="6" t="s">
        <v>1357</v>
      </c>
      <c r="N935" s="6" t="s">
        <v>18</v>
      </c>
      <c r="O935" s="6" t="s">
        <v>1358</v>
      </c>
      <c r="P935" s="13">
        <v>150.84700000000001</v>
      </c>
      <c r="Q935" s="6" t="s">
        <v>585</v>
      </c>
      <c r="R935" s="6" t="s">
        <v>1284</v>
      </c>
      <c r="S935" s="8">
        <v>43836.467430555553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77</v>
      </c>
      <c r="F936" s="6" t="s">
        <v>18</v>
      </c>
      <c r="G936" s="6" t="s">
        <v>132</v>
      </c>
      <c r="H936" s="6" t="s">
        <v>79</v>
      </c>
      <c r="I936" s="6" t="s">
        <v>79</v>
      </c>
      <c r="J936" s="7">
        <v>43835.916666666664</v>
      </c>
      <c r="K936" s="7">
        <v>43836.916655092595</v>
      </c>
      <c r="L936" s="6" t="s">
        <v>18</v>
      </c>
      <c r="M936" s="6" t="s">
        <v>1359</v>
      </c>
      <c r="N936" s="6" t="s">
        <v>18</v>
      </c>
      <c r="O936" s="6" t="s">
        <v>249</v>
      </c>
      <c r="P936" s="13">
        <v>207.34800000000001</v>
      </c>
      <c r="Q936" s="6" t="s">
        <v>1360</v>
      </c>
      <c r="R936" s="6" t="s">
        <v>26</v>
      </c>
      <c r="S936" s="8">
        <v>43836.976331018515</v>
      </c>
    </row>
    <row r="937" spans="2:19" x14ac:dyDescent="0.25">
      <c r="B937" s="5" t="s">
        <v>18</v>
      </c>
      <c r="C937" s="6" t="s">
        <v>19</v>
      </c>
      <c r="D937" s="6" t="s">
        <v>20</v>
      </c>
      <c r="E937" s="6" t="s">
        <v>38</v>
      </c>
      <c r="F937" s="6" t="s">
        <v>18</v>
      </c>
      <c r="G937" s="6" t="s">
        <v>150</v>
      </c>
      <c r="H937" s="6" t="s">
        <v>29</v>
      </c>
      <c r="I937" s="6" t="s">
        <v>29</v>
      </c>
      <c r="J937" s="7">
        <v>43835.916666666664</v>
      </c>
      <c r="K937" s="7">
        <v>43836.5</v>
      </c>
      <c r="L937" s="6" t="s">
        <v>18</v>
      </c>
      <c r="M937" s="6" t="s">
        <v>557</v>
      </c>
      <c r="N937" s="6" t="s">
        <v>18</v>
      </c>
      <c r="O937" s="6" t="s">
        <v>1351</v>
      </c>
      <c r="P937" s="13">
        <v>163.05500000000001</v>
      </c>
      <c r="Q937" s="6" t="s">
        <v>1286</v>
      </c>
      <c r="R937" s="6" t="s">
        <v>37</v>
      </c>
      <c r="S937" s="8">
        <v>43837.371435185189</v>
      </c>
    </row>
    <row r="938" spans="2:19" x14ac:dyDescent="0.25">
      <c r="B938" s="5" t="s">
        <v>18</v>
      </c>
      <c r="C938" s="6" t="s">
        <v>19</v>
      </c>
      <c r="D938" s="6" t="s">
        <v>20</v>
      </c>
      <c r="E938" s="6" t="s">
        <v>164</v>
      </c>
      <c r="F938" s="6" t="s">
        <v>18</v>
      </c>
      <c r="G938" s="6" t="s">
        <v>165</v>
      </c>
      <c r="H938" s="6" t="s">
        <v>166</v>
      </c>
      <c r="I938" s="6" t="s">
        <v>166</v>
      </c>
      <c r="J938" s="7">
        <v>43835.916666666664</v>
      </c>
      <c r="K938" s="7">
        <v>43836.916655092595</v>
      </c>
      <c r="L938" s="6" t="s">
        <v>18</v>
      </c>
      <c r="M938" s="6" t="s">
        <v>1361</v>
      </c>
      <c r="N938" s="6" t="s">
        <v>18</v>
      </c>
      <c r="O938" s="6" t="s">
        <v>1320</v>
      </c>
      <c r="P938" s="13">
        <v>392.666</v>
      </c>
      <c r="Q938" s="6" t="s">
        <v>169</v>
      </c>
      <c r="R938" s="6" t="s">
        <v>37</v>
      </c>
      <c r="S938" s="8">
        <v>43837.350289351853</v>
      </c>
    </row>
    <row r="939" spans="2:19" x14ac:dyDescent="0.25">
      <c r="B939" s="5" t="s">
        <v>18</v>
      </c>
      <c r="C939" s="6" t="s">
        <v>19</v>
      </c>
      <c r="D939" s="6" t="s">
        <v>20</v>
      </c>
      <c r="E939" s="6" t="s">
        <v>170</v>
      </c>
      <c r="F939" s="6" t="s">
        <v>18</v>
      </c>
      <c r="G939" s="6">
        <v>3350</v>
      </c>
      <c r="H939" s="6" t="s">
        <v>22</v>
      </c>
      <c r="I939" s="6" t="s">
        <v>22</v>
      </c>
      <c r="J939" s="7">
        <v>43835.916666666664</v>
      </c>
      <c r="K939" s="7">
        <v>43836.916655092595</v>
      </c>
      <c r="L939" s="6" t="s">
        <v>18</v>
      </c>
      <c r="M939" s="6" t="s">
        <v>18</v>
      </c>
      <c r="N939" s="6" t="s">
        <v>18</v>
      </c>
      <c r="O939" s="6" t="s">
        <v>18</v>
      </c>
      <c r="P939" s="13">
        <v>628.59199999999998</v>
      </c>
      <c r="Q939" s="6" t="s">
        <v>1362</v>
      </c>
      <c r="R939" s="6" t="s">
        <v>172</v>
      </c>
      <c r="S939" s="8">
        <v>43836.949155092596</v>
      </c>
    </row>
    <row r="940" spans="2:19" x14ac:dyDescent="0.25">
      <c r="B940" s="5" t="s">
        <v>18</v>
      </c>
      <c r="C940" s="6" t="s">
        <v>19</v>
      </c>
      <c r="D940" s="6" t="s">
        <v>20</v>
      </c>
      <c r="E940" s="6" t="s">
        <v>173</v>
      </c>
      <c r="F940" s="6" t="s">
        <v>18</v>
      </c>
      <c r="G940" s="6" t="s">
        <v>174</v>
      </c>
      <c r="H940" s="6" t="s">
        <v>175</v>
      </c>
      <c r="I940" s="6" t="s">
        <v>175</v>
      </c>
      <c r="J940" s="7">
        <v>43835.916666666664</v>
      </c>
      <c r="K940" s="7">
        <v>43836.916655092595</v>
      </c>
      <c r="L940" s="6" t="s">
        <v>18</v>
      </c>
      <c r="M940" s="6" t="s">
        <v>18</v>
      </c>
      <c r="N940" s="6" t="s">
        <v>18</v>
      </c>
      <c r="O940" s="6" t="s">
        <v>18</v>
      </c>
      <c r="P940" s="13">
        <v>918.745</v>
      </c>
      <c r="Q940" s="6" t="s">
        <v>176</v>
      </c>
      <c r="R940" s="6" t="s">
        <v>172</v>
      </c>
      <c r="S940" s="8">
        <v>43836.949212962965</v>
      </c>
    </row>
    <row r="941" spans="2:19" x14ac:dyDescent="0.25">
      <c r="B941" s="5" t="s">
        <v>18</v>
      </c>
      <c r="C941" s="6" t="s">
        <v>19</v>
      </c>
      <c r="D941" s="6" t="s">
        <v>20</v>
      </c>
      <c r="E941" s="6" t="s">
        <v>177</v>
      </c>
      <c r="F941" s="6" t="s">
        <v>18</v>
      </c>
      <c r="G941" s="6" t="s">
        <v>178</v>
      </c>
      <c r="H941" s="6" t="s">
        <v>179</v>
      </c>
      <c r="I941" s="6" t="s">
        <v>179</v>
      </c>
      <c r="J941" s="7">
        <v>43835.916666666664</v>
      </c>
      <c r="K941" s="7">
        <v>43836.916655092595</v>
      </c>
      <c r="L941" s="6" t="s">
        <v>18</v>
      </c>
      <c r="M941" s="6" t="s">
        <v>18</v>
      </c>
      <c r="N941" s="6" t="s">
        <v>18</v>
      </c>
      <c r="O941" s="6" t="s">
        <v>18</v>
      </c>
      <c r="P941" s="13">
        <v>649.846</v>
      </c>
      <c r="Q941" s="6" t="s">
        <v>180</v>
      </c>
      <c r="R941" s="6" t="s">
        <v>172</v>
      </c>
      <c r="S941" s="8">
        <v>43836.949247685188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177</v>
      </c>
      <c r="F942" s="6" t="s">
        <v>18</v>
      </c>
      <c r="G942" s="6" t="s">
        <v>181</v>
      </c>
      <c r="H942" s="6" t="s">
        <v>179</v>
      </c>
      <c r="I942" s="6" t="s">
        <v>179</v>
      </c>
      <c r="J942" s="7">
        <v>43835.916666666664</v>
      </c>
      <c r="K942" s="7">
        <v>43836.916655092595</v>
      </c>
      <c r="L942" s="6" t="s">
        <v>18</v>
      </c>
      <c r="M942" s="6" t="s">
        <v>18</v>
      </c>
      <c r="N942" s="6" t="s">
        <v>18</v>
      </c>
      <c r="O942" s="6" t="s">
        <v>18</v>
      </c>
      <c r="P942" s="13">
        <v>665.30499999999995</v>
      </c>
      <c r="Q942" s="6" t="s">
        <v>182</v>
      </c>
      <c r="R942" s="6" t="s">
        <v>172</v>
      </c>
      <c r="S942" s="8">
        <v>43836.949247685188</v>
      </c>
    </row>
    <row r="943" spans="2:19" x14ac:dyDescent="0.25">
      <c r="B943" s="5" t="s">
        <v>18</v>
      </c>
      <c r="C943" s="6" t="s">
        <v>19</v>
      </c>
      <c r="D943" s="6" t="s">
        <v>20</v>
      </c>
      <c r="E943" s="6" t="s">
        <v>183</v>
      </c>
      <c r="F943" s="6" t="s">
        <v>18</v>
      </c>
      <c r="G943" s="6" t="s">
        <v>184</v>
      </c>
      <c r="H943" s="6" t="s">
        <v>185</v>
      </c>
      <c r="I943" s="6" t="s">
        <v>185</v>
      </c>
      <c r="J943" s="7">
        <v>43835.916666666664</v>
      </c>
      <c r="K943" s="7">
        <v>43836.916655092595</v>
      </c>
      <c r="L943" s="6" t="s">
        <v>18</v>
      </c>
      <c r="M943" s="6" t="s">
        <v>18</v>
      </c>
      <c r="N943" s="6" t="s">
        <v>18</v>
      </c>
      <c r="O943" s="6" t="s">
        <v>18</v>
      </c>
      <c r="P943" s="13">
        <v>1137.3620000000001</v>
      </c>
      <c r="Q943" s="6" t="s">
        <v>186</v>
      </c>
      <c r="R943" s="6" t="s">
        <v>172</v>
      </c>
      <c r="S943" s="8">
        <v>43836.949259259258</v>
      </c>
    </row>
    <row r="944" spans="2:19" x14ac:dyDescent="0.25">
      <c r="B944" s="5" t="s">
        <v>18</v>
      </c>
      <c r="C944" s="6" t="s">
        <v>19</v>
      </c>
      <c r="D944" s="6" t="s">
        <v>20</v>
      </c>
      <c r="E944" s="6" t="s">
        <v>187</v>
      </c>
      <c r="F944" s="6" t="s">
        <v>18</v>
      </c>
      <c r="G944" s="6" t="s">
        <v>188</v>
      </c>
      <c r="H944" s="6" t="s">
        <v>189</v>
      </c>
      <c r="I944" s="6" t="s">
        <v>189</v>
      </c>
      <c r="J944" s="7">
        <v>43835.916666666664</v>
      </c>
      <c r="K944" s="7">
        <v>43836.916655092595</v>
      </c>
      <c r="L944" s="6" t="s">
        <v>18</v>
      </c>
      <c r="M944" s="6" t="s">
        <v>18</v>
      </c>
      <c r="N944" s="6" t="s">
        <v>18</v>
      </c>
      <c r="O944" s="6" t="s">
        <v>18</v>
      </c>
      <c r="P944" s="13">
        <v>1675.7080000000001</v>
      </c>
      <c r="Q944" s="6" t="s">
        <v>190</v>
      </c>
      <c r="R944" s="6" t="s">
        <v>172</v>
      </c>
      <c r="S944" s="8">
        <v>43836.949270833335</v>
      </c>
    </row>
    <row r="945" spans="2:19" x14ac:dyDescent="0.25">
      <c r="B945" s="5" t="s">
        <v>18</v>
      </c>
      <c r="C945" s="6" t="s">
        <v>112</v>
      </c>
      <c r="D945" s="6" t="s">
        <v>20</v>
      </c>
      <c r="E945" s="6" t="s">
        <v>113</v>
      </c>
      <c r="F945" s="6" t="s">
        <v>18</v>
      </c>
      <c r="G945" s="6" t="s">
        <v>114</v>
      </c>
      <c r="H945" s="6" t="s">
        <v>115</v>
      </c>
      <c r="I945" s="6" t="s">
        <v>115</v>
      </c>
      <c r="J945" s="7">
        <v>43835.916666666664</v>
      </c>
      <c r="K945" s="7">
        <v>43836.916655092595</v>
      </c>
      <c r="L945" s="6" t="s">
        <v>18</v>
      </c>
      <c r="M945" s="6" t="s">
        <v>1363</v>
      </c>
      <c r="N945" s="6" t="s">
        <v>18</v>
      </c>
      <c r="O945" s="6" t="s">
        <v>1327</v>
      </c>
      <c r="P945" s="13">
        <v>494.64100000000002</v>
      </c>
      <c r="Q945" s="6" t="s">
        <v>951</v>
      </c>
      <c r="R945" s="6" t="s">
        <v>37</v>
      </c>
      <c r="S945" s="8">
        <v>43909.366608796299</v>
      </c>
    </row>
    <row r="946" spans="2:19" x14ac:dyDescent="0.25">
      <c r="B946" s="5" t="s">
        <v>18</v>
      </c>
      <c r="C946" s="6" t="s">
        <v>19</v>
      </c>
      <c r="D946" s="6" t="s">
        <v>20</v>
      </c>
      <c r="E946" s="6" t="s">
        <v>77</v>
      </c>
      <c r="F946" s="6" t="s">
        <v>18</v>
      </c>
      <c r="G946" s="6" t="s">
        <v>132</v>
      </c>
      <c r="H946" s="6" t="s">
        <v>79</v>
      </c>
      <c r="I946" s="6" t="s">
        <v>79</v>
      </c>
      <c r="J946" s="7">
        <v>43835.609027777777</v>
      </c>
      <c r="K946" s="7">
        <v>43835.916655092595</v>
      </c>
      <c r="L946" s="6" t="s">
        <v>18</v>
      </c>
      <c r="M946" s="6" t="s">
        <v>1364</v>
      </c>
      <c r="N946" s="6" t="s">
        <v>18</v>
      </c>
      <c r="O946" s="6" t="s">
        <v>1359</v>
      </c>
      <c r="P946" s="13">
        <v>59.122999999999998</v>
      </c>
      <c r="Q946" s="6" t="s">
        <v>569</v>
      </c>
      <c r="R946" s="6" t="s">
        <v>26</v>
      </c>
      <c r="S946" s="8">
        <v>43836.976331018515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450</v>
      </c>
      <c r="F947" s="6" t="s">
        <v>18</v>
      </c>
      <c r="G947" s="6">
        <v>423</v>
      </c>
      <c r="H947" s="6" t="s">
        <v>98</v>
      </c>
      <c r="I947" s="6" t="s">
        <v>98</v>
      </c>
      <c r="J947" s="7">
        <v>43835.597222222219</v>
      </c>
      <c r="K947" s="7">
        <v>43835.916655092595</v>
      </c>
      <c r="L947" s="6" t="s">
        <v>18</v>
      </c>
      <c r="M947" s="6" t="s">
        <v>1365</v>
      </c>
      <c r="N947" s="6" t="s">
        <v>18</v>
      </c>
      <c r="O947" s="6" t="s">
        <v>1356</v>
      </c>
      <c r="P947" s="13">
        <v>440.48099999999999</v>
      </c>
      <c r="Q947" s="6" t="s">
        <v>836</v>
      </c>
      <c r="R947" s="6" t="s">
        <v>37</v>
      </c>
      <c r="S947" s="8">
        <v>43838.365243055552</v>
      </c>
    </row>
    <row r="948" spans="2:19" x14ac:dyDescent="0.25">
      <c r="B948" s="5" t="s">
        <v>18</v>
      </c>
      <c r="C948" s="6" t="s">
        <v>19</v>
      </c>
      <c r="D948" s="6" t="s">
        <v>20</v>
      </c>
      <c r="E948" s="6" t="s">
        <v>55</v>
      </c>
      <c r="F948" s="6" t="s">
        <v>18</v>
      </c>
      <c r="G948" s="6" t="s">
        <v>607</v>
      </c>
      <c r="H948" s="6" t="s">
        <v>57</v>
      </c>
      <c r="I948" s="6" t="s">
        <v>57</v>
      </c>
      <c r="J948" s="7">
        <v>43835.597222222219</v>
      </c>
      <c r="K948" s="7">
        <v>43835.916655092595</v>
      </c>
      <c r="L948" s="6" t="s">
        <v>18</v>
      </c>
      <c r="M948" s="6" t="s">
        <v>1366</v>
      </c>
      <c r="N948" s="6" t="s">
        <v>18</v>
      </c>
      <c r="O948" s="6" t="s">
        <v>1357</v>
      </c>
      <c r="P948" s="13">
        <v>94.46</v>
      </c>
      <c r="Q948" s="6" t="s">
        <v>585</v>
      </c>
      <c r="R948" s="6" t="s">
        <v>1284</v>
      </c>
      <c r="S948" s="8">
        <v>43836.467430555553</v>
      </c>
    </row>
    <row r="949" spans="2:19" x14ac:dyDescent="0.25">
      <c r="B949" s="5" t="s">
        <v>18</v>
      </c>
      <c r="C949" s="6" t="s">
        <v>19</v>
      </c>
      <c r="D949" s="6" t="s">
        <v>20</v>
      </c>
      <c r="E949" s="6" t="s">
        <v>40</v>
      </c>
      <c r="F949" s="6" t="s">
        <v>18</v>
      </c>
      <c r="G949" s="6" t="s">
        <v>143</v>
      </c>
      <c r="H949" s="6" t="s">
        <v>144</v>
      </c>
      <c r="I949" s="6" t="s">
        <v>144</v>
      </c>
      <c r="J949" s="7">
        <v>43835.576388888891</v>
      </c>
      <c r="K949" s="7">
        <v>43835.916655092595</v>
      </c>
      <c r="L949" s="6" t="s">
        <v>18</v>
      </c>
      <c r="M949" s="6" t="s">
        <v>1367</v>
      </c>
      <c r="N949" s="6" t="s">
        <v>18</v>
      </c>
      <c r="O949" s="6" t="s">
        <v>829</v>
      </c>
      <c r="P949" s="13">
        <v>892.53499999999997</v>
      </c>
      <c r="Q949" s="6" t="s">
        <v>1368</v>
      </c>
      <c r="R949" s="6" t="s">
        <v>1284</v>
      </c>
      <c r="S949" s="8">
        <v>43836.53733796296</v>
      </c>
    </row>
    <row r="950" spans="2:19" x14ac:dyDescent="0.25">
      <c r="B950" s="5" t="s">
        <v>18</v>
      </c>
      <c r="C950" s="6" t="s">
        <v>19</v>
      </c>
      <c r="D950" s="6" t="s">
        <v>20</v>
      </c>
      <c r="E950" s="6" t="s">
        <v>40</v>
      </c>
      <c r="F950" s="6" t="s">
        <v>18</v>
      </c>
      <c r="G950" s="6" t="s">
        <v>312</v>
      </c>
      <c r="H950" s="6" t="s">
        <v>85</v>
      </c>
      <c r="I950" s="6" t="s">
        <v>85</v>
      </c>
      <c r="J950" s="7">
        <v>43835.576388888891</v>
      </c>
      <c r="K950" s="7">
        <v>43835.916655092595</v>
      </c>
      <c r="L950" s="6" t="s">
        <v>18</v>
      </c>
      <c r="M950" s="6" t="s">
        <v>1369</v>
      </c>
      <c r="N950" s="6" t="s">
        <v>18</v>
      </c>
      <c r="O950" s="6" t="s">
        <v>1354</v>
      </c>
      <c r="P950" s="13">
        <v>1173.2249999999999</v>
      </c>
      <c r="Q950" s="6" t="s">
        <v>484</v>
      </c>
      <c r="R950" s="6" t="s">
        <v>37</v>
      </c>
      <c r="S950" s="8">
        <v>43837.60255787037</v>
      </c>
    </row>
    <row r="951" spans="2:19" x14ac:dyDescent="0.25">
      <c r="B951" s="5" t="s">
        <v>18</v>
      </c>
      <c r="C951" s="6" t="s">
        <v>19</v>
      </c>
      <c r="D951" s="6" t="s">
        <v>20</v>
      </c>
      <c r="E951" s="6" t="s">
        <v>27</v>
      </c>
      <c r="F951" s="6" t="s">
        <v>18</v>
      </c>
      <c r="G951" s="6" t="s">
        <v>150</v>
      </c>
      <c r="H951" s="6" t="s">
        <v>29</v>
      </c>
      <c r="I951" s="6" t="s">
        <v>29</v>
      </c>
      <c r="J951" s="7">
        <v>43835.506944444445</v>
      </c>
      <c r="K951" s="7">
        <v>43835.916655092595</v>
      </c>
      <c r="L951" s="6" t="s">
        <v>18</v>
      </c>
      <c r="M951" s="6" t="s">
        <v>1370</v>
      </c>
      <c r="N951" s="6" t="s">
        <v>18</v>
      </c>
      <c r="O951" s="6" t="s">
        <v>557</v>
      </c>
      <c r="P951" s="13">
        <v>97.022000000000006</v>
      </c>
      <c r="Q951" s="6" t="s">
        <v>1286</v>
      </c>
      <c r="R951" s="6" t="s">
        <v>131</v>
      </c>
      <c r="S951" s="8">
        <v>43837.347604166665</v>
      </c>
    </row>
    <row r="952" spans="2:19" x14ac:dyDescent="0.25">
      <c r="B952" s="5" t="s">
        <v>18</v>
      </c>
      <c r="C952" s="6" t="s">
        <v>19</v>
      </c>
      <c r="D952" s="6" t="s">
        <v>20</v>
      </c>
      <c r="E952" s="6" t="s">
        <v>33</v>
      </c>
      <c r="F952" s="6" t="s">
        <v>18</v>
      </c>
      <c r="G952" s="6" t="s">
        <v>150</v>
      </c>
      <c r="H952" s="6" t="s">
        <v>29</v>
      </c>
      <c r="I952" s="6" t="s">
        <v>29</v>
      </c>
      <c r="J952" s="7">
        <v>43835.506944444445</v>
      </c>
      <c r="K952" s="7">
        <v>43835.916655092595</v>
      </c>
      <c r="L952" s="6" t="s">
        <v>18</v>
      </c>
      <c r="M952" s="6" t="s">
        <v>1370</v>
      </c>
      <c r="N952" s="6" t="s">
        <v>18</v>
      </c>
      <c r="O952" s="6" t="s">
        <v>557</v>
      </c>
      <c r="P952" s="13">
        <v>79.965999999999994</v>
      </c>
      <c r="Q952" s="6" t="s">
        <v>645</v>
      </c>
      <c r="R952" s="6" t="s">
        <v>131</v>
      </c>
      <c r="S952" s="8">
        <v>43837.347060185188</v>
      </c>
    </row>
    <row r="953" spans="2:19" x14ac:dyDescent="0.25">
      <c r="B953" s="5" t="s">
        <v>18</v>
      </c>
      <c r="C953" s="6" t="s">
        <v>112</v>
      </c>
      <c r="D953" s="6" t="s">
        <v>20</v>
      </c>
      <c r="E953" s="6" t="s">
        <v>38</v>
      </c>
      <c r="F953" s="6" t="s">
        <v>18</v>
      </c>
      <c r="G953" s="6">
        <v>363</v>
      </c>
      <c r="H953" s="6" t="s">
        <v>210</v>
      </c>
      <c r="I953" s="6" t="s">
        <v>210</v>
      </c>
      <c r="J953" s="7">
        <v>43835.506944444445</v>
      </c>
      <c r="K953" s="7">
        <v>43835.916655092595</v>
      </c>
      <c r="L953" s="6" t="s">
        <v>18</v>
      </c>
      <c r="M953" s="6" t="s">
        <v>1371</v>
      </c>
      <c r="N953" s="6" t="s">
        <v>18</v>
      </c>
      <c r="O953" s="6" t="s">
        <v>1372</v>
      </c>
      <c r="P953" s="13">
        <v>559.04</v>
      </c>
      <c r="Q953" s="6" t="s">
        <v>1001</v>
      </c>
      <c r="R953" s="6" t="s">
        <v>172</v>
      </c>
      <c r="S953" s="8">
        <v>43835.937905092593</v>
      </c>
    </row>
    <row r="954" spans="2:19" x14ac:dyDescent="0.25">
      <c r="B954" s="5" t="s">
        <v>18</v>
      </c>
      <c r="C954" s="6" t="s">
        <v>19</v>
      </c>
      <c r="D954" s="6" t="s">
        <v>20</v>
      </c>
      <c r="E954" s="6" t="s">
        <v>27</v>
      </c>
      <c r="F954" s="6" t="s">
        <v>18</v>
      </c>
      <c r="G954" s="6" t="s">
        <v>150</v>
      </c>
      <c r="H954" s="6" t="s">
        <v>29</v>
      </c>
      <c r="I954" s="6" t="s">
        <v>29</v>
      </c>
      <c r="J954" s="7">
        <v>43835.465277777781</v>
      </c>
      <c r="K954" s="7">
        <v>43835.506944444445</v>
      </c>
      <c r="L954" s="6" t="s">
        <v>18</v>
      </c>
      <c r="M954" s="6" t="s">
        <v>1334</v>
      </c>
      <c r="N954" s="6" t="s">
        <v>18</v>
      </c>
      <c r="O954" s="6" t="s">
        <v>1370</v>
      </c>
      <c r="P954" s="13">
        <v>36.799999999999997</v>
      </c>
      <c r="Q954" s="6" t="s">
        <v>1286</v>
      </c>
      <c r="R954" s="6" t="s">
        <v>37</v>
      </c>
      <c r="S954" s="8">
        <v>43836.511886574073</v>
      </c>
    </row>
    <row r="955" spans="2:19" x14ac:dyDescent="0.25">
      <c r="B955" s="5" t="s">
        <v>18</v>
      </c>
      <c r="C955" s="6" t="s">
        <v>19</v>
      </c>
      <c r="D955" s="6" t="s">
        <v>20</v>
      </c>
      <c r="E955" s="6" t="s">
        <v>33</v>
      </c>
      <c r="F955" s="6" t="s">
        <v>18</v>
      </c>
      <c r="G955" s="6" t="s">
        <v>150</v>
      </c>
      <c r="H955" s="6" t="s">
        <v>29</v>
      </c>
      <c r="I955" s="6" t="s">
        <v>29</v>
      </c>
      <c r="J955" s="7">
        <v>43835.465277777781</v>
      </c>
      <c r="K955" s="7">
        <v>43835.506944444445</v>
      </c>
      <c r="L955" s="6" t="s">
        <v>18</v>
      </c>
      <c r="M955" s="6" t="s">
        <v>1334</v>
      </c>
      <c r="N955" s="6" t="s">
        <v>18</v>
      </c>
      <c r="O955" s="6" t="s">
        <v>1370</v>
      </c>
      <c r="P955" s="13">
        <v>7.6230000000000002</v>
      </c>
      <c r="Q955" s="6" t="s">
        <v>645</v>
      </c>
      <c r="R955" s="6" t="s">
        <v>37</v>
      </c>
      <c r="S955" s="8">
        <v>43836.511041666665</v>
      </c>
    </row>
    <row r="956" spans="2:19" x14ac:dyDescent="0.25">
      <c r="B956" s="5" t="s">
        <v>18</v>
      </c>
      <c r="C956" s="6" t="s">
        <v>19</v>
      </c>
      <c r="D956" s="6" t="s">
        <v>20</v>
      </c>
      <c r="E956" s="6" t="s">
        <v>38</v>
      </c>
      <c r="F956" s="6" t="s">
        <v>18</v>
      </c>
      <c r="G956" s="6" t="s">
        <v>150</v>
      </c>
      <c r="H956" s="6" t="s">
        <v>29</v>
      </c>
      <c r="I956" s="6" t="s">
        <v>29</v>
      </c>
      <c r="J956" s="7">
        <v>43835.465277777781</v>
      </c>
      <c r="K956" s="7">
        <v>43835.506944444445</v>
      </c>
      <c r="L956" s="6" t="s">
        <v>18</v>
      </c>
      <c r="M956" s="6" t="s">
        <v>1334</v>
      </c>
      <c r="N956" s="6" t="s">
        <v>18</v>
      </c>
      <c r="O956" s="6" t="s">
        <v>1370</v>
      </c>
      <c r="P956" s="13">
        <v>11.659000000000001</v>
      </c>
      <c r="Q956" s="6" t="s">
        <v>1286</v>
      </c>
      <c r="R956" s="6" t="s">
        <v>37</v>
      </c>
      <c r="S956" s="8">
        <v>43836.510682870372</v>
      </c>
    </row>
    <row r="957" spans="2:19" x14ac:dyDescent="0.25">
      <c r="B957" s="5" t="s">
        <v>18</v>
      </c>
      <c r="C957" s="6" t="s">
        <v>19</v>
      </c>
      <c r="D957" s="6" t="s">
        <v>20</v>
      </c>
      <c r="E957" s="6" t="s">
        <v>678</v>
      </c>
      <c r="F957" s="6" t="s">
        <v>18</v>
      </c>
      <c r="G957" s="6">
        <v>339</v>
      </c>
      <c r="H957" s="6" t="s">
        <v>679</v>
      </c>
      <c r="I957" s="6" t="s">
        <v>679</v>
      </c>
      <c r="J957" s="7">
        <v>43835.451388888891</v>
      </c>
      <c r="K957" s="7">
        <v>43835.791666666664</v>
      </c>
      <c r="L957" s="6" t="s">
        <v>18</v>
      </c>
      <c r="M957" s="6" t="s">
        <v>1373</v>
      </c>
      <c r="N957" s="6" t="s">
        <v>18</v>
      </c>
      <c r="O957" s="6" t="s">
        <v>1374</v>
      </c>
      <c r="P957" s="13">
        <v>0</v>
      </c>
      <c r="Q957" s="6" t="s">
        <v>682</v>
      </c>
      <c r="R957" s="6" t="s">
        <v>37</v>
      </c>
      <c r="S957" s="8">
        <v>43836.494305555556</v>
      </c>
    </row>
    <row r="958" spans="2:19" x14ac:dyDescent="0.25">
      <c r="B958" s="5" t="s">
        <v>18</v>
      </c>
      <c r="C958" s="6" t="s">
        <v>19</v>
      </c>
      <c r="D958" s="6" t="s">
        <v>20</v>
      </c>
      <c r="E958" s="6" t="s">
        <v>926</v>
      </c>
      <c r="F958" s="6" t="s">
        <v>18</v>
      </c>
      <c r="G958" s="6" t="s">
        <v>1300</v>
      </c>
      <c r="H958" s="6" t="s">
        <v>1301</v>
      </c>
      <c r="I958" s="6" t="s">
        <v>1301</v>
      </c>
      <c r="J958" s="7">
        <v>43835.347222222219</v>
      </c>
      <c r="K958" s="7">
        <v>43835.916655092595</v>
      </c>
      <c r="L958" s="6" t="s">
        <v>18</v>
      </c>
      <c r="M958" s="6" t="s">
        <v>1375</v>
      </c>
      <c r="N958" s="6" t="s">
        <v>18</v>
      </c>
      <c r="O958" s="6" t="s">
        <v>1142</v>
      </c>
      <c r="P958" s="13">
        <v>753.38300000000004</v>
      </c>
      <c r="Q958" s="6" t="s">
        <v>1304</v>
      </c>
      <c r="R958" s="6" t="s">
        <v>26</v>
      </c>
      <c r="S958" s="8">
        <v>43837.892187500001</v>
      </c>
    </row>
    <row r="959" spans="2:19" x14ac:dyDescent="0.25">
      <c r="B959" s="5" t="s">
        <v>18</v>
      </c>
      <c r="C959" s="6" t="s">
        <v>19</v>
      </c>
      <c r="D959" s="6" t="s">
        <v>20</v>
      </c>
      <c r="E959" s="6" t="s">
        <v>62</v>
      </c>
      <c r="F959" s="6" t="s">
        <v>18</v>
      </c>
      <c r="G959" s="6" t="s">
        <v>238</v>
      </c>
      <c r="H959" s="6" t="s">
        <v>64</v>
      </c>
      <c r="I959" s="6" t="s">
        <v>64</v>
      </c>
      <c r="J959" s="7">
        <v>43835.236111111109</v>
      </c>
      <c r="K959" s="7">
        <v>43835.916655092595</v>
      </c>
      <c r="L959" s="6" t="s">
        <v>18</v>
      </c>
      <c r="M959" s="6" t="s">
        <v>1376</v>
      </c>
      <c r="N959" s="6" t="s">
        <v>18</v>
      </c>
      <c r="O959" s="6" t="s">
        <v>1349</v>
      </c>
      <c r="P959" s="13">
        <v>22.451000000000001</v>
      </c>
      <c r="Q959" s="6" t="s">
        <v>1072</v>
      </c>
      <c r="R959" s="6" t="s">
        <v>61</v>
      </c>
      <c r="S959" s="8">
        <v>43836.198935185188</v>
      </c>
    </row>
    <row r="960" spans="2:19" x14ac:dyDescent="0.25">
      <c r="B960" s="5" t="s">
        <v>18</v>
      </c>
      <c r="C960" s="6" t="s">
        <v>19</v>
      </c>
      <c r="D960" s="6" t="s">
        <v>20</v>
      </c>
      <c r="E960" s="6" t="s">
        <v>926</v>
      </c>
      <c r="F960" s="6" t="s">
        <v>18</v>
      </c>
      <c r="G960" s="6">
        <v>432</v>
      </c>
      <c r="H960" s="6" t="s">
        <v>927</v>
      </c>
      <c r="I960" s="6" t="s">
        <v>927</v>
      </c>
      <c r="J960" s="7">
        <v>43834.9375</v>
      </c>
      <c r="K960" s="7">
        <v>43835.916655092595</v>
      </c>
      <c r="L960" s="6" t="s">
        <v>18</v>
      </c>
      <c r="M960" s="6" t="s">
        <v>1377</v>
      </c>
      <c r="N960" s="6" t="s">
        <v>18</v>
      </c>
      <c r="O960" s="6" t="s">
        <v>381</v>
      </c>
      <c r="P960" s="13">
        <v>326.06099999999998</v>
      </c>
      <c r="Q960" s="6" t="s">
        <v>930</v>
      </c>
      <c r="R960" s="6" t="s">
        <v>37</v>
      </c>
      <c r="S960" s="8">
        <v>43843.419293981482</v>
      </c>
    </row>
    <row r="961" spans="2:19" x14ac:dyDescent="0.25">
      <c r="B961" s="5" t="s">
        <v>18</v>
      </c>
      <c r="C961" s="6" t="s">
        <v>19</v>
      </c>
      <c r="D961" s="6" t="s">
        <v>20</v>
      </c>
      <c r="E961" s="6" t="s">
        <v>62</v>
      </c>
      <c r="F961" s="6" t="s">
        <v>18</v>
      </c>
      <c r="G961" s="6" t="s">
        <v>346</v>
      </c>
      <c r="H961" s="6" t="s">
        <v>64</v>
      </c>
      <c r="I961" s="6" t="s">
        <v>64</v>
      </c>
      <c r="J961" s="7">
        <v>43834.916666666664</v>
      </c>
      <c r="K961" s="7">
        <v>43835.236111111109</v>
      </c>
      <c r="L961" s="6" t="s">
        <v>18</v>
      </c>
      <c r="M961" s="6" t="s">
        <v>1378</v>
      </c>
      <c r="N961" s="6" t="s">
        <v>18</v>
      </c>
      <c r="O961" s="6" t="s">
        <v>1379</v>
      </c>
      <c r="P961" s="13">
        <v>19.100999999999999</v>
      </c>
      <c r="Q961" s="6" t="s">
        <v>241</v>
      </c>
      <c r="R961" s="6" t="s">
        <v>111</v>
      </c>
      <c r="S961" s="8">
        <v>43835.263854166667</v>
      </c>
    </row>
    <row r="962" spans="2:19" x14ac:dyDescent="0.25">
      <c r="B962" s="5" t="s">
        <v>18</v>
      </c>
      <c r="C962" s="6" t="s">
        <v>19</v>
      </c>
      <c r="D962" s="6" t="s">
        <v>20</v>
      </c>
      <c r="E962" s="6" t="s">
        <v>40</v>
      </c>
      <c r="F962" s="6" t="s">
        <v>18</v>
      </c>
      <c r="G962" s="6" t="s">
        <v>312</v>
      </c>
      <c r="H962" s="6" t="s">
        <v>85</v>
      </c>
      <c r="I962" s="6" t="s">
        <v>85</v>
      </c>
      <c r="J962" s="7">
        <v>43834.916666666664</v>
      </c>
      <c r="K962" s="7">
        <v>43835.576388888891</v>
      </c>
      <c r="L962" s="6" t="s">
        <v>18</v>
      </c>
      <c r="M962" s="6" t="s">
        <v>1380</v>
      </c>
      <c r="N962" s="6" t="s">
        <v>18</v>
      </c>
      <c r="O962" s="6" t="s">
        <v>1369</v>
      </c>
      <c r="P962" s="13">
        <v>3083.0210000000002</v>
      </c>
      <c r="Q962" s="6" t="s">
        <v>1381</v>
      </c>
      <c r="R962" s="6" t="s">
        <v>131</v>
      </c>
      <c r="S962" s="8">
        <v>43836.698611111111</v>
      </c>
    </row>
    <row r="963" spans="2:19" x14ac:dyDescent="0.25">
      <c r="B963" s="5" t="s">
        <v>18</v>
      </c>
      <c r="C963" s="6" t="s">
        <v>19</v>
      </c>
      <c r="D963" s="6" t="s">
        <v>20</v>
      </c>
      <c r="E963" s="6" t="s">
        <v>40</v>
      </c>
      <c r="F963" s="6" t="s">
        <v>18</v>
      </c>
      <c r="G963" s="6" t="s">
        <v>325</v>
      </c>
      <c r="H963" s="6" t="s">
        <v>51</v>
      </c>
      <c r="I963" s="6" t="s">
        <v>51</v>
      </c>
      <c r="J963" s="7">
        <v>43834.916666666664</v>
      </c>
      <c r="K963" s="7">
        <v>43835.576388888891</v>
      </c>
      <c r="L963" s="6" t="s">
        <v>18</v>
      </c>
      <c r="M963" s="6" t="s">
        <v>1382</v>
      </c>
      <c r="N963" s="6" t="s">
        <v>18</v>
      </c>
      <c r="O963" s="6" t="s">
        <v>1383</v>
      </c>
      <c r="P963" s="13">
        <v>971.78700000000003</v>
      </c>
      <c r="Q963" s="6" t="s">
        <v>1384</v>
      </c>
      <c r="R963" s="6" t="s">
        <v>131</v>
      </c>
      <c r="S963" s="8">
        <v>43836.673483796294</v>
      </c>
    </row>
    <row r="964" spans="2:19" x14ac:dyDescent="0.25">
      <c r="B964" s="5" t="s">
        <v>18</v>
      </c>
      <c r="C964" s="6" t="s">
        <v>19</v>
      </c>
      <c r="D964" s="6" t="s">
        <v>20</v>
      </c>
      <c r="E964" s="6" t="s">
        <v>77</v>
      </c>
      <c r="F964" s="6" t="s">
        <v>18</v>
      </c>
      <c r="G964" s="6" t="s">
        <v>566</v>
      </c>
      <c r="H964" s="6" t="s">
        <v>79</v>
      </c>
      <c r="I964" s="6" t="s">
        <v>79</v>
      </c>
      <c r="J964" s="7">
        <v>43834.916666666664</v>
      </c>
      <c r="K964" s="7">
        <v>43835.609027777777</v>
      </c>
      <c r="L964" s="6" t="s">
        <v>18</v>
      </c>
      <c r="M964" s="6" t="s">
        <v>1385</v>
      </c>
      <c r="N964" s="6" t="s">
        <v>18</v>
      </c>
      <c r="O964" s="6" t="s">
        <v>1386</v>
      </c>
      <c r="P964" s="13">
        <v>175.23099999999999</v>
      </c>
      <c r="Q964" s="6" t="s">
        <v>82</v>
      </c>
      <c r="R964" s="6" t="s">
        <v>1284</v>
      </c>
      <c r="S964" s="8">
        <v>43835.61010416667</v>
      </c>
    </row>
    <row r="965" spans="2:19" x14ac:dyDescent="0.25">
      <c r="B965" s="5" t="s">
        <v>18</v>
      </c>
      <c r="C965" s="6" t="s">
        <v>19</v>
      </c>
      <c r="D965" s="6" t="s">
        <v>20</v>
      </c>
      <c r="E965" s="6" t="s">
        <v>27</v>
      </c>
      <c r="F965" s="6" t="s">
        <v>18</v>
      </c>
      <c r="G965" s="6" t="s">
        <v>28</v>
      </c>
      <c r="H965" s="6" t="s">
        <v>29</v>
      </c>
      <c r="I965" s="6" t="s">
        <v>29</v>
      </c>
      <c r="J965" s="7">
        <v>43834.916666666664</v>
      </c>
      <c r="K965" s="7">
        <v>43835.465277777781</v>
      </c>
      <c r="L965" s="6" t="s">
        <v>18</v>
      </c>
      <c r="M965" s="6" t="s">
        <v>1387</v>
      </c>
      <c r="N965" s="6" t="s">
        <v>18</v>
      </c>
      <c r="O965" s="6" t="s">
        <v>1388</v>
      </c>
      <c r="P965" s="13">
        <v>707.23800000000006</v>
      </c>
      <c r="Q965" s="6" t="s">
        <v>1389</v>
      </c>
      <c r="R965" s="6" t="s">
        <v>37</v>
      </c>
      <c r="S965" s="8">
        <v>43836.511550925927</v>
      </c>
    </row>
    <row r="966" spans="2:19" x14ac:dyDescent="0.25">
      <c r="B966" s="5" t="s">
        <v>18</v>
      </c>
      <c r="C966" s="6" t="s">
        <v>19</v>
      </c>
      <c r="D966" s="6" t="s">
        <v>20</v>
      </c>
      <c r="E966" s="6" t="s">
        <v>33</v>
      </c>
      <c r="F966" s="6" t="s">
        <v>18</v>
      </c>
      <c r="G966" s="6" t="s">
        <v>28</v>
      </c>
      <c r="H966" s="6" t="s">
        <v>29</v>
      </c>
      <c r="I966" s="6" t="s">
        <v>29</v>
      </c>
      <c r="J966" s="7">
        <v>43834.916666666664</v>
      </c>
      <c r="K966" s="7">
        <v>43835.465277777781</v>
      </c>
      <c r="L966" s="6" t="s">
        <v>18</v>
      </c>
      <c r="M966" s="6" t="s">
        <v>1387</v>
      </c>
      <c r="N966" s="6" t="s">
        <v>18</v>
      </c>
      <c r="O966" s="6" t="s">
        <v>1388</v>
      </c>
      <c r="P966" s="13">
        <v>106.797</v>
      </c>
      <c r="Q966" s="6" t="s">
        <v>645</v>
      </c>
      <c r="R966" s="6" t="s">
        <v>37</v>
      </c>
      <c r="S966" s="8">
        <v>43836.499594907407</v>
      </c>
    </row>
    <row r="967" spans="2:19" x14ac:dyDescent="0.25">
      <c r="B967" s="5" t="s">
        <v>18</v>
      </c>
      <c r="C967" s="6" t="s">
        <v>19</v>
      </c>
      <c r="D967" s="6" t="s">
        <v>20</v>
      </c>
      <c r="E967" s="6" t="s">
        <v>38</v>
      </c>
      <c r="F967" s="6" t="s">
        <v>18</v>
      </c>
      <c r="G967" s="6" t="s">
        <v>28</v>
      </c>
      <c r="H967" s="6" t="s">
        <v>29</v>
      </c>
      <c r="I967" s="6" t="s">
        <v>29</v>
      </c>
      <c r="J967" s="7">
        <v>43834.916666666664</v>
      </c>
      <c r="K967" s="7">
        <v>43835.465277777781</v>
      </c>
      <c r="L967" s="6" t="s">
        <v>18</v>
      </c>
      <c r="M967" s="6" t="s">
        <v>1387</v>
      </c>
      <c r="N967" s="6" t="s">
        <v>18</v>
      </c>
      <c r="O967" s="6" t="s">
        <v>1388</v>
      </c>
      <c r="P967" s="13">
        <v>154.04499999999999</v>
      </c>
      <c r="Q967" s="6" t="s">
        <v>39</v>
      </c>
      <c r="R967" s="6" t="s">
        <v>37</v>
      </c>
      <c r="S967" s="8">
        <v>43836.506782407407</v>
      </c>
    </row>
    <row r="968" spans="2:19" x14ac:dyDescent="0.25">
      <c r="B968" s="5" t="s">
        <v>18</v>
      </c>
      <c r="C968" s="6" t="s">
        <v>19</v>
      </c>
      <c r="D968" s="6" t="s">
        <v>20</v>
      </c>
      <c r="E968" s="6" t="s">
        <v>55</v>
      </c>
      <c r="F968" s="6" t="s">
        <v>18</v>
      </c>
      <c r="G968" s="6" t="s">
        <v>510</v>
      </c>
      <c r="H968" s="6" t="s">
        <v>57</v>
      </c>
      <c r="I968" s="6" t="s">
        <v>57</v>
      </c>
      <c r="J968" s="7">
        <v>43834.916666666664</v>
      </c>
      <c r="K968" s="7">
        <v>43835.597222222219</v>
      </c>
      <c r="L968" s="6" t="s">
        <v>18</v>
      </c>
      <c r="M968" s="6" t="s">
        <v>1390</v>
      </c>
      <c r="N968" s="6" t="s">
        <v>18</v>
      </c>
      <c r="O968" s="6" t="s">
        <v>670</v>
      </c>
      <c r="P968" s="13">
        <v>226.24100000000001</v>
      </c>
      <c r="Q968" s="6" t="s">
        <v>158</v>
      </c>
      <c r="R968" s="6" t="s">
        <v>1284</v>
      </c>
      <c r="S968" s="8">
        <v>43835.608749999999</v>
      </c>
    </row>
    <row r="969" spans="2:19" x14ac:dyDescent="0.25">
      <c r="B969" s="5" t="s">
        <v>18</v>
      </c>
      <c r="C969" s="6" t="s">
        <v>19</v>
      </c>
      <c r="D969" s="6" t="s">
        <v>20</v>
      </c>
      <c r="E969" s="6" t="s">
        <v>119</v>
      </c>
      <c r="F969" s="6" t="s">
        <v>18</v>
      </c>
      <c r="G969" s="6" t="s">
        <v>120</v>
      </c>
      <c r="H969" s="6" t="s">
        <v>121</v>
      </c>
      <c r="I969" s="6" t="s">
        <v>121</v>
      </c>
      <c r="J969" s="7">
        <v>43834.916666666664</v>
      </c>
      <c r="K969" s="7">
        <v>43835.916655092595</v>
      </c>
      <c r="L969" s="6" t="s">
        <v>18</v>
      </c>
      <c r="M969" s="6" t="s">
        <v>1391</v>
      </c>
      <c r="N969" s="6" t="s">
        <v>18</v>
      </c>
      <c r="O969" s="6" t="s">
        <v>1343</v>
      </c>
      <c r="P969" s="13">
        <v>154.249</v>
      </c>
      <c r="Q969" s="6" t="s">
        <v>1344</v>
      </c>
      <c r="R969" s="6" t="s">
        <v>83</v>
      </c>
      <c r="S969" s="8">
        <v>43851.047754629632</v>
      </c>
    </row>
    <row r="970" spans="2:19" x14ac:dyDescent="0.25">
      <c r="B970" s="5" t="s">
        <v>18</v>
      </c>
      <c r="C970" s="6" t="s">
        <v>19</v>
      </c>
      <c r="D970" s="6" t="s">
        <v>20</v>
      </c>
      <c r="E970" s="6" t="s">
        <v>107</v>
      </c>
      <c r="F970" s="6" t="s">
        <v>18</v>
      </c>
      <c r="G970" s="6">
        <v>333</v>
      </c>
      <c r="H970" s="6" t="s">
        <v>98</v>
      </c>
      <c r="I970" s="6" t="s">
        <v>98</v>
      </c>
      <c r="J970" s="7">
        <v>43834.916666666664</v>
      </c>
      <c r="K970" s="7">
        <v>43835.916655092595</v>
      </c>
      <c r="L970" s="6" t="s">
        <v>18</v>
      </c>
      <c r="M970" s="6" t="s">
        <v>1392</v>
      </c>
      <c r="N970" s="6" t="s">
        <v>18</v>
      </c>
      <c r="O970" s="6" t="s">
        <v>1345</v>
      </c>
      <c r="P970" s="13">
        <v>351.33300000000003</v>
      </c>
      <c r="Q970" s="6" t="s">
        <v>110</v>
      </c>
      <c r="R970" s="6" t="s">
        <v>1284</v>
      </c>
      <c r="S970" s="8">
        <v>43836.471967592595</v>
      </c>
    </row>
    <row r="971" spans="2:19" x14ac:dyDescent="0.25">
      <c r="B971" s="5" t="s">
        <v>18</v>
      </c>
      <c r="C971" s="6" t="s">
        <v>19</v>
      </c>
      <c r="D971" s="6" t="s">
        <v>20</v>
      </c>
      <c r="E971" s="6" t="s">
        <v>1202</v>
      </c>
      <c r="F971" s="6" t="s">
        <v>18</v>
      </c>
      <c r="G971" s="6" t="s">
        <v>1242</v>
      </c>
      <c r="H971" s="6" t="s">
        <v>1204</v>
      </c>
      <c r="I971" s="6" t="s">
        <v>1204</v>
      </c>
      <c r="J971" s="7">
        <v>43834.916666666664</v>
      </c>
      <c r="K971" s="7">
        <v>43835.916655092595</v>
      </c>
      <c r="L971" s="6" t="s">
        <v>18</v>
      </c>
      <c r="M971" s="6" t="s">
        <v>1393</v>
      </c>
      <c r="N971" s="6" t="s">
        <v>18</v>
      </c>
      <c r="O971" s="6" t="s">
        <v>1347</v>
      </c>
      <c r="P971" s="13">
        <v>286.74700000000001</v>
      </c>
      <c r="Q971" s="6" t="s">
        <v>1245</v>
      </c>
      <c r="R971" s="6" t="s">
        <v>26</v>
      </c>
      <c r="S971" s="8">
        <v>43838.855127314811</v>
      </c>
    </row>
    <row r="972" spans="2:19" x14ac:dyDescent="0.25">
      <c r="B972" s="5" t="s">
        <v>18</v>
      </c>
      <c r="C972" s="6" t="s">
        <v>19</v>
      </c>
      <c r="D972" s="6" t="s">
        <v>20</v>
      </c>
      <c r="E972" s="6" t="s">
        <v>68</v>
      </c>
      <c r="F972" s="6" t="s">
        <v>18</v>
      </c>
      <c r="G972" s="6" t="s">
        <v>136</v>
      </c>
      <c r="H972" s="6" t="s">
        <v>70</v>
      </c>
      <c r="I972" s="6" t="s">
        <v>70</v>
      </c>
      <c r="J972" s="7">
        <v>43834.916666666664</v>
      </c>
      <c r="K972" s="7">
        <v>43835.916655092595</v>
      </c>
      <c r="L972" s="6" t="s">
        <v>18</v>
      </c>
      <c r="M972" s="6" t="s">
        <v>1394</v>
      </c>
      <c r="N972" s="6" t="s">
        <v>18</v>
      </c>
      <c r="O972" s="6" t="s">
        <v>873</v>
      </c>
      <c r="P972" s="13">
        <v>4099.9530000000004</v>
      </c>
      <c r="Q972" s="6" t="s">
        <v>490</v>
      </c>
      <c r="R972" s="6" t="s">
        <v>37</v>
      </c>
      <c r="S972" s="8">
        <v>43838.37771990741</v>
      </c>
    </row>
    <row r="973" spans="2:19" x14ac:dyDescent="0.25">
      <c r="B973" s="5" t="s">
        <v>18</v>
      </c>
      <c r="C973" s="6" t="s">
        <v>19</v>
      </c>
      <c r="D973" s="6" t="s">
        <v>20</v>
      </c>
      <c r="E973" s="6" t="s">
        <v>264</v>
      </c>
      <c r="F973" s="6" t="s">
        <v>18</v>
      </c>
      <c r="G973" s="6" t="s">
        <v>416</v>
      </c>
      <c r="H973" s="6" t="s">
        <v>266</v>
      </c>
      <c r="I973" s="6" t="s">
        <v>266</v>
      </c>
      <c r="J973" s="7">
        <v>43834.916666666664</v>
      </c>
      <c r="K973" s="7">
        <v>43835.916655092595</v>
      </c>
      <c r="L973" s="6" t="s">
        <v>18</v>
      </c>
      <c r="M973" s="6" t="s">
        <v>1395</v>
      </c>
      <c r="N973" s="6" t="s">
        <v>18</v>
      </c>
      <c r="O973" s="6" t="s">
        <v>1396</v>
      </c>
      <c r="P973" s="13">
        <v>100.907</v>
      </c>
      <c r="Q973" s="6" t="s">
        <v>631</v>
      </c>
      <c r="R973" s="6" t="s">
        <v>26</v>
      </c>
      <c r="S973" s="8">
        <v>43836.887361111112</v>
      </c>
    </row>
    <row r="974" spans="2:19" x14ac:dyDescent="0.25">
      <c r="B974" s="5" t="s">
        <v>18</v>
      </c>
      <c r="C974" s="6" t="s">
        <v>112</v>
      </c>
      <c r="D974" s="6" t="s">
        <v>20</v>
      </c>
      <c r="E974" s="6" t="s">
        <v>164</v>
      </c>
      <c r="F974" s="6" t="s">
        <v>18</v>
      </c>
      <c r="G974" s="6" t="s">
        <v>165</v>
      </c>
      <c r="H974" s="6" t="s">
        <v>166</v>
      </c>
      <c r="I974" s="6" t="s">
        <v>166</v>
      </c>
      <c r="J974" s="7">
        <v>43834.916666666664</v>
      </c>
      <c r="K974" s="7">
        <v>43835.916655092595</v>
      </c>
      <c r="L974" s="6" t="s">
        <v>18</v>
      </c>
      <c r="M974" s="6" t="s">
        <v>1397</v>
      </c>
      <c r="N974" s="6" t="s">
        <v>18</v>
      </c>
      <c r="O974" s="6" t="s">
        <v>389</v>
      </c>
      <c r="P974" s="13">
        <v>423.82499999999999</v>
      </c>
      <c r="Q974" s="6" t="s">
        <v>169</v>
      </c>
      <c r="R974" s="6" t="s">
        <v>37</v>
      </c>
      <c r="S974" s="8">
        <v>43836.523321759261</v>
      </c>
    </row>
    <row r="975" spans="2:19" x14ac:dyDescent="0.25">
      <c r="B975" s="5" t="s">
        <v>18</v>
      </c>
      <c r="C975" s="6" t="s">
        <v>19</v>
      </c>
      <c r="D975" s="6" t="s">
        <v>20</v>
      </c>
      <c r="E975" s="6" t="s">
        <v>170</v>
      </c>
      <c r="F975" s="6" t="s">
        <v>18</v>
      </c>
      <c r="G975" s="6">
        <v>3350</v>
      </c>
      <c r="H975" s="6" t="s">
        <v>22</v>
      </c>
      <c r="I975" s="6" t="s">
        <v>22</v>
      </c>
      <c r="J975" s="7">
        <v>43834.916666666664</v>
      </c>
      <c r="K975" s="7">
        <v>43835.916655092595</v>
      </c>
      <c r="L975" s="6" t="s">
        <v>18</v>
      </c>
      <c r="M975" s="6" t="s">
        <v>18</v>
      </c>
      <c r="N975" s="6" t="s">
        <v>18</v>
      </c>
      <c r="O975" s="6" t="s">
        <v>18</v>
      </c>
      <c r="P975" s="13">
        <v>608.98099999999999</v>
      </c>
      <c r="Q975" s="6" t="s">
        <v>1398</v>
      </c>
      <c r="R975" s="6" t="s">
        <v>172</v>
      </c>
      <c r="S975" s="8">
        <v>43835.949247685188</v>
      </c>
    </row>
    <row r="976" spans="2:19" x14ac:dyDescent="0.25">
      <c r="B976" s="5" t="s">
        <v>18</v>
      </c>
      <c r="C976" s="6" t="s">
        <v>19</v>
      </c>
      <c r="D976" s="6" t="s">
        <v>20</v>
      </c>
      <c r="E976" s="6" t="s">
        <v>173</v>
      </c>
      <c r="F976" s="6" t="s">
        <v>18</v>
      </c>
      <c r="G976" s="6" t="s">
        <v>174</v>
      </c>
      <c r="H976" s="6" t="s">
        <v>175</v>
      </c>
      <c r="I976" s="6" t="s">
        <v>175</v>
      </c>
      <c r="J976" s="7">
        <v>43834.916666666664</v>
      </c>
      <c r="K976" s="7">
        <v>43835.916655092595</v>
      </c>
      <c r="L976" s="6" t="s">
        <v>18</v>
      </c>
      <c r="M976" s="6" t="s">
        <v>18</v>
      </c>
      <c r="N976" s="6" t="s">
        <v>18</v>
      </c>
      <c r="O976" s="6" t="s">
        <v>18</v>
      </c>
      <c r="P976" s="13">
        <v>917.87599999999998</v>
      </c>
      <c r="Q976" s="6" t="s">
        <v>176</v>
      </c>
      <c r="R976" s="6" t="s">
        <v>172</v>
      </c>
      <c r="S976" s="8">
        <v>43835.949305555558</v>
      </c>
    </row>
    <row r="977" spans="2:19" x14ac:dyDescent="0.25">
      <c r="B977" s="5" t="s">
        <v>18</v>
      </c>
      <c r="C977" s="6" t="s">
        <v>19</v>
      </c>
      <c r="D977" s="6" t="s">
        <v>20</v>
      </c>
      <c r="E977" s="6" t="s">
        <v>177</v>
      </c>
      <c r="F977" s="6" t="s">
        <v>18</v>
      </c>
      <c r="G977" s="6" t="s">
        <v>178</v>
      </c>
      <c r="H977" s="6" t="s">
        <v>179</v>
      </c>
      <c r="I977" s="6" t="s">
        <v>179</v>
      </c>
      <c r="J977" s="7">
        <v>43834.916666666664</v>
      </c>
      <c r="K977" s="7">
        <v>43835.916655092595</v>
      </c>
      <c r="L977" s="6" t="s">
        <v>18</v>
      </c>
      <c r="M977" s="6" t="s">
        <v>18</v>
      </c>
      <c r="N977" s="6" t="s">
        <v>18</v>
      </c>
      <c r="O977" s="6" t="s">
        <v>18</v>
      </c>
      <c r="P977" s="13">
        <v>747.71699999999998</v>
      </c>
      <c r="Q977" s="6" t="s">
        <v>180</v>
      </c>
      <c r="R977" s="6" t="s">
        <v>172</v>
      </c>
      <c r="S977" s="8">
        <v>43835.949328703704</v>
      </c>
    </row>
    <row r="978" spans="2:19" x14ac:dyDescent="0.25">
      <c r="B978" s="5" t="s">
        <v>18</v>
      </c>
      <c r="C978" s="6" t="s">
        <v>19</v>
      </c>
      <c r="D978" s="6" t="s">
        <v>20</v>
      </c>
      <c r="E978" s="6" t="s">
        <v>177</v>
      </c>
      <c r="F978" s="6" t="s">
        <v>18</v>
      </c>
      <c r="G978" s="6" t="s">
        <v>181</v>
      </c>
      <c r="H978" s="6" t="s">
        <v>179</v>
      </c>
      <c r="I978" s="6" t="s">
        <v>179</v>
      </c>
      <c r="J978" s="7">
        <v>43834.916666666664</v>
      </c>
      <c r="K978" s="7">
        <v>43835.916655092595</v>
      </c>
      <c r="L978" s="6" t="s">
        <v>18</v>
      </c>
      <c r="M978" s="6" t="s">
        <v>18</v>
      </c>
      <c r="N978" s="6" t="s">
        <v>18</v>
      </c>
      <c r="O978" s="6" t="s">
        <v>18</v>
      </c>
      <c r="P978" s="13">
        <v>772.57399999999996</v>
      </c>
      <c r="Q978" s="6" t="s">
        <v>182</v>
      </c>
      <c r="R978" s="6" t="s">
        <v>172</v>
      </c>
      <c r="S978" s="8">
        <v>43835.949328703704</v>
      </c>
    </row>
    <row r="979" spans="2:19" x14ac:dyDescent="0.25">
      <c r="B979" s="5" t="s">
        <v>18</v>
      </c>
      <c r="C979" s="6" t="s">
        <v>19</v>
      </c>
      <c r="D979" s="6" t="s">
        <v>20</v>
      </c>
      <c r="E979" s="6" t="s">
        <v>183</v>
      </c>
      <c r="F979" s="6" t="s">
        <v>18</v>
      </c>
      <c r="G979" s="6" t="s">
        <v>184</v>
      </c>
      <c r="H979" s="6" t="s">
        <v>185</v>
      </c>
      <c r="I979" s="6" t="s">
        <v>185</v>
      </c>
      <c r="J979" s="7">
        <v>43834.916666666664</v>
      </c>
      <c r="K979" s="7">
        <v>43835.916655092595</v>
      </c>
      <c r="L979" s="6" t="s">
        <v>18</v>
      </c>
      <c r="M979" s="6" t="s">
        <v>18</v>
      </c>
      <c r="N979" s="6" t="s">
        <v>18</v>
      </c>
      <c r="O979" s="6" t="s">
        <v>18</v>
      </c>
      <c r="P979" s="13">
        <v>1183.165</v>
      </c>
      <c r="Q979" s="6" t="s">
        <v>186</v>
      </c>
      <c r="R979" s="6" t="s">
        <v>172</v>
      </c>
      <c r="S979" s="8">
        <v>43835.949340277781</v>
      </c>
    </row>
    <row r="980" spans="2:19" x14ac:dyDescent="0.25">
      <c r="B980" s="5" t="s">
        <v>18</v>
      </c>
      <c r="C980" s="6" t="s">
        <v>19</v>
      </c>
      <c r="D980" s="6" t="s">
        <v>20</v>
      </c>
      <c r="E980" s="6" t="s">
        <v>187</v>
      </c>
      <c r="F980" s="6" t="s">
        <v>18</v>
      </c>
      <c r="G980" s="6" t="s">
        <v>188</v>
      </c>
      <c r="H980" s="6" t="s">
        <v>189</v>
      </c>
      <c r="I980" s="6" t="s">
        <v>189</v>
      </c>
      <c r="J980" s="7">
        <v>43834.916666666664</v>
      </c>
      <c r="K980" s="7">
        <v>43835.916655092595</v>
      </c>
      <c r="L980" s="6" t="s">
        <v>18</v>
      </c>
      <c r="M980" s="6" t="s">
        <v>18</v>
      </c>
      <c r="N980" s="6" t="s">
        <v>18</v>
      </c>
      <c r="O980" s="6" t="s">
        <v>18</v>
      </c>
      <c r="P980" s="13">
        <v>1630.154</v>
      </c>
      <c r="Q980" s="6" t="s">
        <v>190</v>
      </c>
      <c r="R980" s="6" t="s">
        <v>172</v>
      </c>
      <c r="S980" s="8">
        <v>43835.94935185185</v>
      </c>
    </row>
    <row r="981" spans="2:19" x14ac:dyDescent="0.25">
      <c r="B981" s="5" t="s">
        <v>18</v>
      </c>
      <c r="C981" s="6" t="s">
        <v>19</v>
      </c>
      <c r="D981" s="6" t="s">
        <v>20</v>
      </c>
      <c r="E981" s="6" t="s">
        <v>535</v>
      </c>
      <c r="F981" s="6" t="s">
        <v>18</v>
      </c>
      <c r="G981" s="6" t="s">
        <v>97</v>
      </c>
      <c r="H981" s="6" t="s">
        <v>98</v>
      </c>
      <c r="I981" s="6" t="s">
        <v>98</v>
      </c>
      <c r="J981" s="7">
        <v>43834.916666666664</v>
      </c>
      <c r="K981" s="7">
        <v>43835.916655092595</v>
      </c>
      <c r="L981" s="6" t="s">
        <v>18</v>
      </c>
      <c r="M981" s="6" t="s">
        <v>1399</v>
      </c>
      <c r="N981" s="6" t="s">
        <v>18</v>
      </c>
      <c r="O981" s="6" t="s">
        <v>1400</v>
      </c>
      <c r="P981" s="13">
        <v>198.01900000000001</v>
      </c>
      <c r="Q981" s="6" t="s">
        <v>1022</v>
      </c>
      <c r="R981" s="6" t="s">
        <v>37</v>
      </c>
      <c r="S981" s="8">
        <v>43836.494039351855</v>
      </c>
    </row>
    <row r="982" spans="2:19" x14ac:dyDescent="0.25">
      <c r="B982" s="5" t="s">
        <v>18</v>
      </c>
      <c r="C982" s="6" t="s">
        <v>112</v>
      </c>
      <c r="D982" s="6" t="s">
        <v>20</v>
      </c>
      <c r="E982" s="6" t="s">
        <v>113</v>
      </c>
      <c r="F982" s="6" t="s">
        <v>18</v>
      </c>
      <c r="G982" s="6" t="s">
        <v>114</v>
      </c>
      <c r="H982" s="6" t="s">
        <v>115</v>
      </c>
      <c r="I982" s="6" t="s">
        <v>115</v>
      </c>
      <c r="J982" s="7">
        <v>43834.916666666664</v>
      </c>
      <c r="K982" s="7">
        <v>43835.916655092595</v>
      </c>
      <c r="L982" s="6" t="s">
        <v>18</v>
      </c>
      <c r="M982" s="6" t="s">
        <v>1401</v>
      </c>
      <c r="N982" s="6" t="s">
        <v>18</v>
      </c>
      <c r="O982" s="6" t="s">
        <v>1363</v>
      </c>
      <c r="P982" s="13">
        <v>527.96299999999997</v>
      </c>
      <c r="Q982" s="6" t="s">
        <v>951</v>
      </c>
      <c r="R982" s="6" t="s">
        <v>37</v>
      </c>
      <c r="S982" s="8">
        <v>43909.366608796299</v>
      </c>
    </row>
    <row r="983" spans="2:19" x14ac:dyDescent="0.25">
      <c r="B983" s="5" t="s">
        <v>18</v>
      </c>
      <c r="C983" s="6" t="s">
        <v>19</v>
      </c>
      <c r="D983" s="6" t="s">
        <v>20</v>
      </c>
      <c r="E983" s="6" t="s">
        <v>55</v>
      </c>
      <c r="F983" s="6" t="s">
        <v>18</v>
      </c>
      <c r="G983" s="6" t="s">
        <v>510</v>
      </c>
      <c r="H983" s="6" t="s">
        <v>57</v>
      </c>
      <c r="I983" s="6" t="s">
        <v>57</v>
      </c>
      <c r="J983" s="7">
        <v>43834.802083333336</v>
      </c>
      <c r="K983" s="7">
        <v>43834.916655092595</v>
      </c>
      <c r="L983" s="6" t="s">
        <v>18</v>
      </c>
      <c r="M983" s="6" t="s">
        <v>1402</v>
      </c>
      <c r="N983" s="6" t="s">
        <v>18</v>
      </c>
      <c r="O983" s="6" t="s">
        <v>1390</v>
      </c>
      <c r="P983" s="13">
        <v>30.277999999999999</v>
      </c>
      <c r="Q983" s="6" t="s">
        <v>158</v>
      </c>
      <c r="R983" s="6" t="s">
        <v>1284</v>
      </c>
      <c r="S983" s="8">
        <v>43835.608749999999</v>
      </c>
    </row>
    <row r="984" spans="2:19" x14ac:dyDescent="0.25">
      <c r="B984" s="5" t="s">
        <v>18</v>
      </c>
      <c r="C984" s="6" t="s">
        <v>19</v>
      </c>
      <c r="D984" s="6" t="s">
        <v>20</v>
      </c>
      <c r="E984" s="6" t="s">
        <v>27</v>
      </c>
      <c r="F984" s="6" t="s">
        <v>18</v>
      </c>
      <c r="G984" s="6" t="s">
        <v>28</v>
      </c>
      <c r="H984" s="6" t="s">
        <v>29</v>
      </c>
      <c r="I984" s="6" t="s">
        <v>29</v>
      </c>
      <c r="J984" s="7">
        <v>43834.777777777781</v>
      </c>
      <c r="K984" s="7">
        <v>43834.916655092595</v>
      </c>
      <c r="L984" s="6" t="s">
        <v>18</v>
      </c>
      <c r="M984" s="6" t="s">
        <v>981</v>
      </c>
      <c r="N984" s="6" t="s">
        <v>18</v>
      </c>
      <c r="O984" s="6" t="s">
        <v>1387</v>
      </c>
      <c r="P984" s="13">
        <v>126.44</v>
      </c>
      <c r="Q984" s="6" t="s">
        <v>1403</v>
      </c>
      <c r="R984" s="6" t="s">
        <v>37</v>
      </c>
      <c r="S984" s="8">
        <v>43836.511550925927</v>
      </c>
    </row>
    <row r="985" spans="2:19" x14ac:dyDescent="0.25">
      <c r="B985" s="5" t="s">
        <v>18</v>
      </c>
      <c r="C985" s="6" t="s">
        <v>19</v>
      </c>
      <c r="D985" s="6" t="s">
        <v>20</v>
      </c>
      <c r="E985" s="6" t="s">
        <v>33</v>
      </c>
      <c r="F985" s="6" t="s">
        <v>18</v>
      </c>
      <c r="G985" s="6" t="s">
        <v>28</v>
      </c>
      <c r="H985" s="6" t="s">
        <v>29</v>
      </c>
      <c r="I985" s="6" t="s">
        <v>29</v>
      </c>
      <c r="J985" s="7">
        <v>43834.777777777781</v>
      </c>
      <c r="K985" s="7">
        <v>43834.916655092595</v>
      </c>
      <c r="L985" s="6" t="s">
        <v>18</v>
      </c>
      <c r="M985" s="6" t="s">
        <v>981</v>
      </c>
      <c r="N985" s="6" t="s">
        <v>18</v>
      </c>
      <c r="O985" s="6" t="s">
        <v>1387</v>
      </c>
      <c r="P985" s="13">
        <v>32.021999999999998</v>
      </c>
      <c r="Q985" s="6" t="s">
        <v>479</v>
      </c>
      <c r="R985" s="6" t="s">
        <v>37</v>
      </c>
      <c r="S985" s="8">
        <v>43836.499594907407</v>
      </c>
    </row>
    <row r="986" spans="2:19" x14ac:dyDescent="0.25">
      <c r="B986" s="5" t="s">
        <v>18</v>
      </c>
      <c r="C986" s="6" t="s">
        <v>19</v>
      </c>
      <c r="D986" s="6" t="s">
        <v>20</v>
      </c>
      <c r="E986" s="6" t="s">
        <v>38</v>
      </c>
      <c r="F986" s="6" t="s">
        <v>18</v>
      </c>
      <c r="G986" s="6" t="s">
        <v>28</v>
      </c>
      <c r="H986" s="6" t="s">
        <v>29</v>
      </c>
      <c r="I986" s="6" t="s">
        <v>29</v>
      </c>
      <c r="J986" s="7">
        <v>43834.777777777781</v>
      </c>
      <c r="K986" s="7">
        <v>43834.916655092595</v>
      </c>
      <c r="L986" s="6" t="s">
        <v>18</v>
      </c>
      <c r="M986" s="6" t="s">
        <v>981</v>
      </c>
      <c r="N986" s="6" t="s">
        <v>18</v>
      </c>
      <c r="O986" s="6" t="s">
        <v>1387</v>
      </c>
      <c r="P986" s="13">
        <v>38.850999999999999</v>
      </c>
      <c r="Q986" s="6" t="s">
        <v>39</v>
      </c>
      <c r="R986" s="6" t="s">
        <v>37</v>
      </c>
      <c r="S986" s="8">
        <v>43836.506782407407</v>
      </c>
    </row>
    <row r="987" spans="2:19" x14ac:dyDescent="0.25">
      <c r="B987" s="5" t="s">
        <v>18</v>
      </c>
      <c r="C987" s="6" t="s">
        <v>19</v>
      </c>
      <c r="D987" s="6" t="s">
        <v>20</v>
      </c>
      <c r="E987" s="6" t="s">
        <v>264</v>
      </c>
      <c r="F987" s="6" t="s">
        <v>18</v>
      </c>
      <c r="G987" s="6" t="s">
        <v>416</v>
      </c>
      <c r="H987" s="6" t="s">
        <v>266</v>
      </c>
      <c r="I987" s="6" t="s">
        <v>266</v>
      </c>
      <c r="J987" s="7">
        <v>43834.677106481482</v>
      </c>
      <c r="K987" s="7">
        <v>43834.916655092595</v>
      </c>
      <c r="L987" s="6" t="s">
        <v>18</v>
      </c>
      <c r="M987" s="6" t="s">
        <v>1292</v>
      </c>
      <c r="N987" s="6" t="s">
        <v>18</v>
      </c>
      <c r="O987" s="6" t="s">
        <v>1395</v>
      </c>
      <c r="P987" s="13">
        <v>5.3949999999999996</v>
      </c>
      <c r="Q987" s="6" t="s">
        <v>631</v>
      </c>
      <c r="R987" s="6" t="s">
        <v>26</v>
      </c>
      <c r="S987" s="8">
        <v>43836.887361111112</v>
      </c>
    </row>
    <row r="988" spans="2:19" x14ac:dyDescent="0.25">
      <c r="B988" s="5" t="s">
        <v>18</v>
      </c>
      <c r="C988" s="6" t="s">
        <v>19</v>
      </c>
      <c r="D988" s="6" t="s">
        <v>20</v>
      </c>
      <c r="E988" s="6" t="s">
        <v>77</v>
      </c>
      <c r="F988" s="6" t="s">
        <v>18</v>
      </c>
      <c r="G988" s="6" t="s">
        <v>566</v>
      </c>
      <c r="H988" s="6" t="s">
        <v>79</v>
      </c>
      <c r="I988" s="6" t="s">
        <v>79</v>
      </c>
      <c r="J988" s="7">
        <v>43834.565972222219</v>
      </c>
      <c r="K988" s="7">
        <v>43834.916655092595</v>
      </c>
      <c r="L988" s="6" t="s">
        <v>18</v>
      </c>
      <c r="M988" s="6" t="s">
        <v>1404</v>
      </c>
      <c r="N988" s="6" t="s">
        <v>18</v>
      </c>
      <c r="O988" s="6" t="s">
        <v>1385</v>
      </c>
      <c r="P988" s="13">
        <v>87.727999999999994</v>
      </c>
      <c r="Q988" s="6" t="s">
        <v>82</v>
      </c>
      <c r="R988" s="6" t="s">
        <v>1284</v>
      </c>
      <c r="S988" s="8">
        <v>43835.61010416667</v>
      </c>
    </row>
    <row r="989" spans="2:19" x14ac:dyDescent="0.25">
      <c r="B989" s="5" t="s">
        <v>18</v>
      </c>
      <c r="C989" s="6" t="s">
        <v>19</v>
      </c>
      <c r="D989" s="6" t="s">
        <v>20</v>
      </c>
      <c r="E989" s="6" t="s">
        <v>40</v>
      </c>
      <c r="F989" s="6" t="s">
        <v>18</v>
      </c>
      <c r="G989" s="6" t="s">
        <v>312</v>
      </c>
      <c r="H989" s="6" t="s">
        <v>85</v>
      </c>
      <c r="I989" s="6" t="s">
        <v>85</v>
      </c>
      <c r="J989" s="7">
        <v>43834.552083333336</v>
      </c>
      <c r="K989" s="7">
        <v>43834.916655092595</v>
      </c>
      <c r="L989" s="6" t="s">
        <v>18</v>
      </c>
      <c r="M989" s="6" t="s">
        <v>1405</v>
      </c>
      <c r="N989" s="6" t="s">
        <v>18</v>
      </c>
      <c r="O989" s="6" t="s">
        <v>1380</v>
      </c>
      <c r="P989" s="13">
        <v>1690.9960000000001</v>
      </c>
      <c r="Q989" s="6" t="s">
        <v>1134</v>
      </c>
      <c r="R989" s="6" t="s">
        <v>131</v>
      </c>
      <c r="S989" s="8">
        <v>43836.698611111111</v>
      </c>
    </row>
    <row r="990" spans="2:19" x14ac:dyDescent="0.25">
      <c r="B990" s="5" t="s">
        <v>18</v>
      </c>
      <c r="C990" s="6" t="s">
        <v>19</v>
      </c>
      <c r="D990" s="6" t="s">
        <v>20</v>
      </c>
      <c r="E990" s="6" t="s">
        <v>40</v>
      </c>
      <c r="F990" s="6" t="s">
        <v>18</v>
      </c>
      <c r="G990" s="6" t="s">
        <v>325</v>
      </c>
      <c r="H990" s="6" t="s">
        <v>51</v>
      </c>
      <c r="I990" s="6" t="s">
        <v>51</v>
      </c>
      <c r="J990" s="7">
        <v>43834.552083333336</v>
      </c>
      <c r="K990" s="7">
        <v>43834.916655092595</v>
      </c>
      <c r="L990" s="6" t="s">
        <v>18</v>
      </c>
      <c r="M990" s="6" t="s">
        <v>1406</v>
      </c>
      <c r="N990" s="6" t="s">
        <v>18</v>
      </c>
      <c r="O990" s="6" t="s">
        <v>1382</v>
      </c>
      <c r="P990" s="13">
        <v>532.85599999999999</v>
      </c>
      <c r="Q990" s="6" t="s">
        <v>1384</v>
      </c>
      <c r="R990" s="6" t="s">
        <v>131</v>
      </c>
      <c r="S990" s="8">
        <v>43836.673483796294</v>
      </c>
    </row>
    <row r="991" spans="2:19" x14ac:dyDescent="0.25">
      <c r="B991" s="5" t="s">
        <v>18</v>
      </c>
      <c r="C991" s="6" t="s">
        <v>19</v>
      </c>
      <c r="D991" s="6" t="s">
        <v>20</v>
      </c>
      <c r="E991" s="6" t="s">
        <v>40</v>
      </c>
      <c r="F991" s="6" t="s">
        <v>18</v>
      </c>
      <c r="G991" s="6" t="s">
        <v>312</v>
      </c>
      <c r="H991" s="6" t="s">
        <v>85</v>
      </c>
      <c r="I991" s="6" t="s">
        <v>85</v>
      </c>
      <c r="J991" s="7">
        <v>43834.489583333336</v>
      </c>
      <c r="K991" s="7">
        <v>43834.552083333336</v>
      </c>
      <c r="L991" s="6" t="s">
        <v>18</v>
      </c>
      <c r="M991" s="6" t="s">
        <v>1407</v>
      </c>
      <c r="N991" s="6" t="s">
        <v>18</v>
      </c>
      <c r="O991" s="6" t="s">
        <v>1405</v>
      </c>
      <c r="P991" s="13">
        <v>351.733</v>
      </c>
      <c r="Q991" s="6" t="s">
        <v>292</v>
      </c>
      <c r="R991" s="6" t="s">
        <v>131</v>
      </c>
      <c r="S991" s="8">
        <v>43836.676550925928</v>
      </c>
    </row>
    <row r="992" spans="2:19" x14ac:dyDescent="0.25">
      <c r="B992" s="5" t="s">
        <v>18</v>
      </c>
      <c r="C992" s="6" t="s">
        <v>19</v>
      </c>
      <c r="D992" s="6" t="s">
        <v>20</v>
      </c>
      <c r="E992" s="6" t="s">
        <v>68</v>
      </c>
      <c r="F992" s="6" t="s">
        <v>18</v>
      </c>
      <c r="G992" s="6" t="s">
        <v>136</v>
      </c>
      <c r="H992" s="6" t="s">
        <v>70</v>
      </c>
      <c r="I992" s="6" t="s">
        <v>70</v>
      </c>
      <c r="J992" s="7">
        <v>43834.375</v>
      </c>
      <c r="K992" s="7">
        <v>43834.916655092595</v>
      </c>
      <c r="L992" s="6" t="s">
        <v>18</v>
      </c>
      <c r="M992" s="6" t="s">
        <v>1408</v>
      </c>
      <c r="N992" s="6" t="s">
        <v>18</v>
      </c>
      <c r="O992" s="6" t="s">
        <v>1394</v>
      </c>
      <c r="P992" s="13">
        <v>2182.4949999999999</v>
      </c>
      <c r="Q992" s="6" t="s">
        <v>490</v>
      </c>
      <c r="R992" s="6" t="s">
        <v>37</v>
      </c>
      <c r="S992" s="8">
        <v>43838.37771990741</v>
      </c>
    </row>
    <row r="993" spans="2:19" x14ac:dyDescent="0.25">
      <c r="B993" s="5" t="s">
        <v>18</v>
      </c>
      <c r="C993" s="6" t="s">
        <v>19</v>
      </c>
      <c r="D993" s="6" t="s">
        <v>20</v>
      </c>
      <c r="E993" s="6" t="s">
        <v>40</v>
      </c>
      <c r="F993" s="6" t="s">
        <v>18</v>
      </c>
      <c r="G993" s="6" t="s">
        <v>46</v>
      </c>
      <c r="H993" s="6" t="s">
        <v>42</v>
      </c>
      <c r="I993" s="6" t="s">
        <v>42</v>
      </c>
      <c r="J993" s="7">
        <v>43834.254861111112</v>
      </c>
      <c r="K993" s="7">
        <v>43834.489583333336</v>
      </c>
      <c r="L993" s="6" t="s">
        <v>18</v>
      </c>
      <c r="M993" s="6" t="s">
        <v>1409</v>
      </c>
      <c r="N993" s="6" t="s">
        <v>18</v>
      </c>
      <c r="O993" s="6" t="s">
        <v>1410</v>
      </c>
      <c r="P993" s="13">
        <v>769.49400000000003</v>
      </c>
      <c r="Q993" s="6" t="s">
        <v>1411</v>
      </c>
      <c r="R993" s="6" t="s">
        <v>61</v>
      </c>
      <c r="S993" s="8">
        <v>43834.491782407407</v>
      </c>
    </row>
    <row r="994" spans="2:19" x14ac:dyDescent="0.25">
      <c r="B994" s="5" t="s">
        <v>18</v>
      </c>
      <c r="C994" s="6" t="s">
        <v>19</v>
      </c>
      <c r="D994" s="6" t="s">
        <v>20</v>
      </c>
      <c r="E994" s="6" t="s">
        <v>40</v>
      </c>
      <c r="F994" s="6" t="s">
        <v>18</v>
      </c>
      <c r="G994" s="6" t="s">
        <v>312</v>
      </c>
      <c r="H994" s="6" t="s">
        <v>85</v>
      </c>
      <c r="I994" s="6" t="s">
        <v>85</v>
      </c>
      <c r="J994" s="7">
        <v>43834.191666666666</v>
      </c>
      <c r="K994" s="7">
        <v>43834.489583333336</v>
      </c>
      <c r="L994" s="6" t="s">
        <v>18</v>
      </c>
      <c r="M994" s="6" t="s">
        <v>299</v>
      </c>
      <c r="N994" s="6" t="s">
        <v>18</v>
      </c>
      <c r="O994" s="6" t="s">
        <v>1407</v>
      </c>
      <c r="P994" s="13">
        <v>791.21500000000003</v>
      </c>
      <c r="Q994" s="6" t="s">
        <v>1134</v>
      </c>
      <c r="R994" s="6" t="s">
        <v>131</v>
      </c>
      <c r="S994" s="8">
        <v>43836.679884259262</v>
      </c>
    </row>
    <row r="995" spans="2:19" x14ac:dyDescent="0.25">
      <c r="B995" s="5" t="s">
        <v>18</v>
      </c>
      <c r="C995" s="6" t="s">
        <v>19</v>
      </c>
      <c r="D995" s="6" t="s">
        <v>20</v>
      </c>
      <c r="E995" s="6" t="s">
        <v>38</v>
      </c>
      <c r="F995" s="6" t="s">
        <v>18</v>
      </c>
      <c r="G995" s="6" t="s">
        <v>150</v>
      </c>
      <c r="H995" s="6" t="s">
        <v>29</v>
      </c>
      <c r="I995" s="6" t="s">
        <v>29</v>
      </c>
      <c r="J995" s="7">
        <v>43834.050694444442</v>
      </c>
      <c r="K995" s="7">
        <v>43834.777777777781</v>
      </c>
      <c r="L995" s="6" t="s">
        <v>18</v>
      </c>
      <c r="M995" s="6" t="s">
        <v>1412</v>
      </c>
      <c r="N995" s="6" t="s">
        <v>18</v>
      </c>
      <c r="O995" s="6" t="s">
        <v>1413</v>
      </c>
      <c r="P995" s="13">
        <v>202.321</v>
      </c>
      <c r="Q995" s="6" t="s">
        <v>1414</v>
      </c>
      <c r="R995" s="6" t="s">
        <v>37</v>
      </c>
      <c r="S995" s="8">
        <v>43836.503807870373</v>
      </c>
    </row>
    <row r="996" spans="2:19" x14ac:dyDescent="0.25">
      <c r="B996" s="5" t="s">
        <v>18</v>
      </c>
      <c r="C996" s="6" t="s">
        <v>19</v>
      </c>
      <c r="D996" s="6" t="s">
        <v>20</v>
      </c>
      <c r="E996" s="6" t="s">
        <v>33</v>
      </c>
      <c r="F996" s="6" t="s">
        <v>18</v>
      </c>
      <c r="G996" s="6" t="s">
        <v>150</v>
      </c>
      <c r="H996" s="6" t="s">
        <v>29</v>
      </c>
      <c r="I996" s="6" t="s">
        <v>29</v>
      </c>
      <c r="J996" s="7">
        <v>43834.050694444442</v>
      </c>
      <c r="K996" s="7">
        <v>43834.777777777781</v>
      </c>
      <c r="L996" s="6" t="s">
        <v>18</v>
      </c>
      <c r="M996" s="6" t="s">
        <v>1412</v>
      </c>
      <c r="N996" s="6" t="s">
        <v>18</v>
      </c>
      <c r="O996" s="6" t="s">
        <v>1413</v>
      </c>
      <c r="P996" s="13">
        <v>177.191</v>
      </c>
      <c r="Q996" s="6" t="s">
        <v>479</v>
      </c>
      <c r="R996" s="6" t="s">
        <v>37</v>
      </c>
      <c r="S996" s="8">
        <v>43836.381689814814</v>
      </c>
    </row>
    <row r="997" spans="2:19" x14ac:dyDescent="0.25">
      <c r="B997" s="5" t="s">
        <v>18</v>
      </c>
      <c r="C997" s="6" t="s">
        <v>19</v>
      </c>
      <c r="D997" s="6" t="s">
        <v>20</v>
      </c>
      <c r="E997" s="6" t="s">
        <v>27</v>
      </c>
      <c r="F997" s="6" t="s">
        <v>18</v>
      </c>
      <c r="G997" s="6" t="s">
        <v>150</v>
      </c>
      <c r="H997" s="6" t="s">
        <v>29</v>
      </c>
      <c r="I997" s="6" t="s">
        <v>29</v>
      </c>
      <c r="J997" s="7">
        <v>43834.050694444442</v>
      </c>
      <c r="K997" s="7">
        <v>43834.777777777781</v>
      </c>
      <c r="L997" s="6" t="s">
        <v>18</v>
      </c>
      <c r="M997" s="6" t="s">
        <v>1412</v>
      </c>
      <c r="N997" s="6" t="s">
        <v>18</v>
      </c>
      <c r="O997" s="6" t="s">
        <v>1413</v>
      </c>
      <c r="P997" s="13">
        <v>1009.524</v>
      </c>
      <c r="Q997" s="6" t="s">
        <v>1414</v>
      </c>
      <c r="R997" s="6" t="s">
        <v>37</v>
      </c>
      <c r="S997" s="8">
        <v>43836.388622685183</v>
      </c>
    </row>
    <row r="998" spans="2:19" x14ac:dyDescent="0.25">
      <c r="B998" s="5" t="s">
        <v>18</v>
      </c>
      <c r="C998" s="6" t="s">
        <v>19</v>
      </c>
      <c r="D998" s="6" t="s">
        <v>20</v>
      </c>
      <c r="E998" s="6" t="s">
        <v>27</v>
      </c>
      <c r="F998" s="6" t="s">
        <v>18</v>
      </c>
      <c r="G998" s="6" t="s">
        <v>150</v>
      </c>
      <c r="H998" s="6" t="s">
        <v>29</v>
      </c>
      <c r="I998" s="6" t="s">
        <v>29</v>
      </c>
      <c r="J998" s="7">
        <v>43833.974999999999</v>
      </c>
      <c r="K998" s="7">
        <v>43834.050694444442</v>
      </c>
      <c r="L998" s="6" t="s">
        <v>18</v>
      </c>
      <c r="M998" s="6" t="s">
        <v>1415</v>
      </c>
      <c r="N998" s="6" t="s">
        <v>18</v>
      </c>
      <c r="O998" s="6" t="s">
        <v>1412</v>
      </c>
      <c r="P998" s="13">
        <v>33.326999999999998</v>
      </c>
      <c r="Q998" s="6" t="s">
        <v>507</v>
      </c>
      <c r="R998" s="6" t="s">
        <v>111</v>
      </c>
      <c r="S998" s="8">
        <v>43834.053402777776</v>
      </c>
    </row>
    <row r="999" spans="2:19" x14ac:dyDescent="0.25">
      <c r="B999" s="5" t="s">
        <v>18</v>
      </c>
      <c r="C999" s="6" t="s">
        <v>19</v>
      </c>
      <c r="D999" s="6" t="s">
        <v>20</v>
      </c>
      <c r="E999" s="6" t="s">
        <v>55</v>
      </c>
      <c r="F999" s="6" t="s">
        <v>18</v>
      </c>
      <c r="G999" s="6" t="s">
        <v>493</v>
      </c>
      <c r="H999" s="6" t="s">
        <v>57</v>
      </c>
      <c r="I999" s="6" t="s">
        <v>57</v>
      </c>
      <c r="J999" s="7">
        <v>43833.947916666664</v>
      </c>
      <c r="K999" s="7">
        <v>43834.802083333336</v>
      </c>
      <c r="L999" s="6" t="s">
        <v>18</v>
      </c>
      <c r="M999" s="6" t="s">
        <v>1416</v>
      </c>
      <c r="N999" s="6" t="s">
        <v>18</v>
      </c>
      <c r="O999" s="6" t="s">
        <v>1417</v>
      </c>
      <c r="P999" s="13">
        <v>253.16</v>
      </c>
      <c r="Q999" s="6" t="s">
        <v>1418</v>
      </c>
      <c r="R999" s="6" t="s">
        <v>61</v>
      </c>
      <c r="S999" s="8">
        <v>43834.802777777775</v>
      </c>
    </row>
    <row r="1000" spans="2:19" x14ac:dyDescent="0.25">
      <c r="B1000" s="5" t="s">
        <v>18</v>
      </c>
      <c r="C1000" s="6" t="s">
        <v>19</v>
      </c>
      <c r="D1000" s="6" t="s">
        <v>20</v>
      </c>
      <c r="E1000" s="6" t="s">
        <v>119</v>
      </c>
      <c r="F1000" s="6" t="s">
        <v>18</v>
      </c>
      <c r="G1000" s="6" t="s">
        <v>120</v>
      </c>
      <c r="H1000" s="6" t="s">
        <v>121</v>
      </c>
      <c r="I1000" s="6" t="s">
        <v>121</v>
      </c>
      <c r="J1000" s="7">
        <v>43833.916666666664</v>
      </c>
      <c r="K1000" s="7">
        <v>43834.916655092595</v>
      </c>
      <c r="L1000" s="6" t="s">
        <v>18</v>
      </c>
      <c r="M1000" s="6" t="s">
        <v>1419</v>
      </c>
      <c r="N1000" s="6" t="s">
        <v>18</v>
      </c>
      <c r="O1000" s="6" t="s">
        <v>1391</v>
      </c>
      <c r="P1000" s="13">
        <v>78.391999999999996</v>
      </c>
      <c r="Q1000" s="6" t="s">
        <v>1420</v>
      </c>
      <c r="R1000" s="6" t="s">
        <v>83</v>
      </c>
      <c r="S1000" s="8">
        <v>43851.047754629632</v>
      </c>
    </row>
    <row r="1001" spans="2:19" x14ac:dyDescent="0.25">
      <c r="B1001" s="5" t="s">
        <v>18</v>
      </c>
      <c r="C1001" s="6" t="s">
        <v>19</v>
      </c>
      <c r="D1001" s="6" t="s">
        <v>20</v>
      </c>
      <c r="E1001" s="6" t="s">
        <v>107</v>
      </c>
      <c r="F1001" s="6" t="s">
        <v>18</v>
      </c>
      <c r="G1001" s="6">
        <v>333</v>
      </c>
      <c r="H1001" s="6" t="s">
        <v>98</v>
      </c>
      <c r="I1001" s="6" t="s">
        <v>98</v>
      </c>
      <c r="J1001" s="7">
        <v>43833.916666666664</v>
      </c>
      <c r="K1001" s="7">
        <v>43834.916655092595</v>
      </c>
      <c r="L1001" s="6" t="s">
        <v>18</v>
      </c>
      <c r="M1001" s="6" t="s">
        <v>1421</v>
      </c>
      <c r="N1001" s="6" t="s">
        <v>18</v>
      </c>
      <c r="O1001" s="6" t="s">
        <v>1392</v>
      </c>
      <c r="P1001" s="13">
        <v>559.97500000000002</v>
      </c>
      <c r="Q1001" s="6" t="s">
        <v>110</v>
      </c>
      <c r="R1001" s="6" t="s">
        <v>1284</v>
      </c>
      <c r="S1001" s="8">
        <v>43836.471967592595</v>
      </c>
    </row>
    <row r="1002" spans="2:19" x14ac:dyDescent="0.25">
      <c r="B1002" s="5" t="s">
        <v>18</v>
      </c>
      <c r="C1002" s="6" t="s">
        <v>19</v>
      </c>
      <c r="D1002" s="6" t="s">
        <v>20</v>
      </c>
      <c r="E1002" s="6" t="s">
        <v>62</v>
      </c>
      <c r="F1002" s="6" t="s">
        <v>18</v>
      </c>
      <c r="G1002" s="6" t="s">
        <v>346</v>
      </c>
      <c r="H1002" s="6" t="s">
        <v>64</v>
      </c>
      <c r="I1002" s="6" t="s">
        <v>64</v>
      </c>
      <c r="J1002" s="7">
        <v>43833.916666666664</v>
      </c>
      <c r="K1002" s="7">
        <v>43834.916655092595</v>
      </c>
      <c r="L1002" s="6" t="s">
        <v>18</v>
      </c>
      <c r="M1002" s="6" t="s">
        <v>1422</v>
      </c>
      <c r="N1002" s="6" t="s">
        <v>18</v>
      </c>
      <c r="O1002" s="6" t="s">
        <v>1378</v>
      </c>
      <c r="P1002" s="13">
        <v>60.838999999999999</v>
      </c>
      <c r="Q1002" s="6" t="s">
        <v>1423</v>
      </c>
      <c r="R1002" s="6" t="s">
        <v>111</v>
      </c>
      <c r="S1002" s="8">
        <v>43835.263854166667</v>
      </c>
    </row>
    <row r="1003" spans="2:19" x14ac:dyDescent="0.25">
      <c r="B1003" s="5" t="s">
        <v>18</v>
      </c>
      <c r="C1003" s="6" t="s">
        <v>19</v>
      </c>
      <c r="D1003" s="6" t="s">
        <v>20</v>
      </c>
      <c r="E1003" s="6" t="s">
        <v>55</v>
      </c>
      <c r="F1003" s="6" t="s">
        <v>18</v>
      </c>
      <c r="G1003" s="6" t="s">
        <v>469</v>
      </c>
      <c r="H1003" s="6" t="s">
        <v>57</v>
      </c>
      <c r="I1003" s="6" t="s">
        <v>57</v>
      </c>
      <c r="J1003" s="7">
        <v>43833.916666666664</v>
      </c>
      <c r="K1003" s="7">
        <v>43833.947916666664</v>
      </c>
      <c r="L1003" s="6" t="s">
        <v>18</v>
      </c>
      <c r="M1003" s="6" t="s">
        <v>1424</v>
      </c>
      <c r="N1003" s="6" t="s">
        <v>18</v>
      </c>
      <c r="O1003" s="6" t="s">
        <v>1425</v>
      </c>
      <c r="P1003" s="13">
        <v>10.486000000000001</v>
      </c>
      <c r="Q1003" s="6" t="s">
        <v>158</v>
      </c>
      <c r="R1003" s="6" t="s">
        <v>111</v>
      </c>
      <c r="S1003" s="8">
        <v>43833.966226851851</v>
      </c>
    </row>
    <row r="1004" spans="2:19" x14ac:dyDescent="0.25">
      <c r="B1004" s="5" t="s">
        <v>18</v>
      </c>
      <c r="C1004" s="6" t="s">
        <v>19</v>
      </c>
      <c r="D1004" s="6" t="s">
        <v>20</v>
      </c>
      <c r="E1004" s="6" t="s">
        <v>68</v>
      </c>
      <c r="F1004" s="6" t="s">
        <v>18</v>
      </c>
      <c r="G1004" s="6" t="s">
        <v>69</v>
      </c>
      <c r="H1004" s="6" t="s">
        <v>70</v>
      </c>
      <c r="I1004" s="6" t="s">
        <v>70</v>
      </c>
      <c r="J1004" s="7">
        <v>43833.916666666664</v>
      </c>
      <c r="K1004" s="7">
        <v>43834.375</v>
      </c>
      <c r="L1004" s="6" t="s">
        <v>18</v>
      </c>
      <c r="M1004" s="6" t="s">
        <v>1426</v>
      </c>
      <c r="N1004" s="6" t="s">
        <v>18</v>
      </c>
      <c r="O1004" s="6" t="s">
        <v>1427</v>
      </c>
      <c r="P1004" s="13">
        <v>1764.16</v>
      </c>
      <c r="Q1004" s="6" t="s">
        <v>479</v>
      </c>
      <c r="R1004" s="6" t="s">
        <v>37</v>
      </c>
      <c r="S1004" s="8">
        <v>43836.582615740743</v>
      </c>
    </row>
    <row r="1005" spans="2:19" x14ac:dyDescent="0.25">
      <c r="B1005" s="5" t="s">
        <v>18</v>
      </c>
      <c r="C1005" s="6" t="s">
        <v>19</v>
      </c>
      <c r="D1005" s="6" t="s">
        <v>20</v>
      </c>
      <c r="E1005" s="6" t="s">
        <v>40</v>
      </c>
      <c r="F1005" s="6" t="s">
        <v>18</v>
      </c>
      <c r="G1005" s="6" t="s">
        <v>84</v>
      </c>
      <c r="H1005" s="6" t="s">
        <v>85</v>
      </c>
      <c r="I1005" s="6" t="s">
        <v>85</v>
      </c>
      <c r="J1005" s="7">
        <v>43833.916666666664</v>
      </c>
      <c r="K1005" s="7">
        <v>43834.191666666666</v>
      </c>
      <c r="L1005" s="6" t="s">
        <v>18</v>
      </c>
      <c r="M1005" s="6" t="s">
        <v>1428</v>
      </c>
      <c r="N1005" s="6" t="s">
        <v>18</v>
      </c>
      <c r="O1005" s="6" t="s">
        <v>1429</v>
      </c>
      <c r="P1005" s="13">
        <v>722.803</v>
      </c>
      <c r="Q1005" s="6" t="s">
        <v>1430</v>
      </c>
      <c r="R1005" s="6" t="s">
        <v>37</v>
      </c>
      <c r="S1005" s="8">
        <v>43836.460648148146</v>
      </c>
    </row>
    <row r="1006" spans="2:19" x14ac:dyDescent="0.25">
      <c r="B1006" s="5" t="s">
        <v>18</v>
      </c>
      <c r="C1006" s="6" t="s">
        <v>19</v>
      </c>
      <c r="D1006" s="6" t="s">
        <v>20</v>
      </c>
      <c r="E1006" s="6" t="s">
        <v>40</v>
      </c>
      <c r="F1006" s="6" t="s">
        <v>18</v>
      </c>
      <c r="G1006" s="6" t="s">
        <v>50</v>
      </c>
      <c r="H1006" s="6" t="s">
        <v>51</v>
      </c>
      <c r="I1006" s="6" t="s">
        <v>51</v>
      </c>
      <c r="J1006" s="7">
        <v>43833.916666666664</v>
      </c>
      <c r="K1006" s="7">
        <v>43834.254861111112</v>
      </c>
      <c r="L1006" s="6" t="s">
        <v>18</v>
      </c>
      <c r="M1006" s="6" t="s">
        <v>1431</v>
      </c>
      <c r="N1006" s="6" t="s">
        <v>18</v>
      </c>
      <c r="O1006" s="6" t="s">
        <v>1432</v>
      </c>
      <c r="P1006" s="13">
        <v>552.71</v>
      </c>
      <c r="Q1006" s="6" t="s">
        <v>1008</v>
      </c>
      <c r="R1006" s="6" t="s">
        <v>37</v>
      </c>
      <c r="S1006" s="8">
        <v>43836.482349537036</v>
      </c>
    </row>
    <row r="1007" spans="2:19" x14ac:dyDescent="0.25">
      <c r="B1007" s="5" t="s">
        <v>18</v>
      </c>
      <c r="C1007" s="6" t="s">
        <v>19</v>
      </c>
      <c r="D1007" s="6" t="s">
        <v>20</v>
      </c>
      <c r="E1007" s="6" t="s">
        <v>77</v>
      </c>
      <c r="F1007" s="6" t="s">
        <v>18</v>
      </c>
      <c r="G1007" s="6" t="s">
        <v>621</v>
      </c>
      <c r="H1007" s="6" t="s">
        <v>79</v>
      </c>
      <c r="I1007" s="6" t="s">
        <v>79</v>
      </c>
      <c r="J1007" s="7">
        <v>43833.916666666664</v>
      </c>
      <c r="K1007" s="7">
        <v>43834.565972222219</v>
      </c>
      <c r="L1007" s="6" t="s">
        <v>18</v>
      </c>
      <c r="M1007" s="6" t="s">
        <v>1433</v>
      </c>
      <c r="N1007" s="6" t="s">
        <v>18</v>
      </c>
      <c r="O1007" s="6" t="s">
        <v>858</v>
      </c>
      <c r="P1007" s="13">
        <v>177.25700000000001</v>
      </c>
      <c r="Q1007" s="6" t="s">
        <v>447</v>
      </c>
      <c r="R1007" s="6" t="s">
        <v>26</v>
      </c>
      <c r="S1007" s="8">
        <v>43834.566516203704</v>
      </c>
    </row>
    <row r="1008" spans="2:19" x14ac:dyDescent="0.25">
      <c r="B1008" s="5" t="s">
        <v>18</v>
      </c>
      <c r="C1008" s="6" t="s">
        <v>19</v>
      </c>
      <c r="D1008" s="6" t="s">
        <v>20</v>
      </c>
      <c r="E1008" s="6" t="s">
        <v>264</v>
      </c>
      <c r="F1008" s="6" t="s">
        <v>18</v>
      </c>
      <c r="G1008" s="6" t="s">
        <v>460</v>
      </c>
      <c r="H1008" s="6" t="s">
        <v>266</v>
      </c>
      <c r="I1008" s="6" t="s">
        <v>266</v>
      </c>
      <c r="J1008" s="7">
        <v>43833.916666666664</v>
      </c>
      <c r="K1008" s="7">
        <v>43834.677083333336</v>
      </c>
      <c r="L1008" s="6" t="s">
        <v>18</v>
      </c>
      <c r="M1008" s="6" t="s">
        <v>1434</v>
      </c>
      <c r="N1008" s="6" t="s">
        <v>18</v>
      </c>
      <c r="O1008" s="6" t="s">
        <v>161</v>
      </c>
      <c r="P1008" s="13">
        <v>107.093</v>
      </c>
      <c r="Q1008" s="6" t="s">
        <v>1435</v>
      </c>
      <c r="R1008" s="6" t="s">
        <v>61</v>
      </c>
      <c r="S1008" s="8">
        <v>43834.696770833332</v>
      </c>
    </row>
    <row r="1009" spans="2:19" x14ac:dyDescent="0.25">
      <c r="B1009" s="5" t="s">
        <v>18</v>
      </c>
      <c r="C1009" s="6" t="s">
        <v>19</v>
      </c>
      <c r="D1009" s="6" t="s">
        <v>20</v>
      </c>
      <c r="E1009" s="6" t="s">
        <v>40</v>
      </c>
      <c r="F1009" s="6" t="s">
        <v>18</v>
      </c>
      <c r="G1009" s="6" t="s">
        <v>46</v>
      </c>
      <c r="H1009" s="6" t="s">
        <v>42</v>
      </c>
      <c r="I1009" s="6" t="s">
        <v>42</v>
      </c>
      <c r="J1009" s="7">
        <v>43833.916666666664</v>
      </c>
      <c r="K1009" s="7">
        <v>43834.254861111112</v>
      </c>
      <c r="L1009" s="6" t="s">
        <v>18</v>
      </c>
      <c r="M1009" s="6" t="s">
        <v>1436</v>
      </c>
      <c r="N1009" s="6" t="s">
        <v>18</v>
      </c>
      <c r="O1009" s="6" t="s">
        <v>1409</v>
      </c>
      <c r="P1009" s="13">
        <v>634.97199999999998</v>
      </c>
      <c r="Q1009" s="6" t="s">
        <v>1437</v>
      </c>
      <c r="R1009" s="6" t="s">
        <v>37</v>
      </c>
      <c r="S1009" s="8">
        <v>43836.458761574075</v>
      </c>
    </row>
    <row r="1010" spans="2:19" x14ac:dyDescent="0.25">
      <c r="B1010" s="5" t="s">
        <v>18</v>
      </c>
      <c r="C1010" s="6" t="s">
        <v>19</v>
      </c>
      <c r="D1010" s="6" t="s">
        <v>20</v>
      </c>
      <c r="E1010" s="6" t="s">
        <v>27</v>
      </c>
      <c r="F1010" s="6" t="s">
        <v>18</v>
      </c>
      <c r="G1010" s="6" t="s">
        <v>28</v>
      </c>
      <c r="H1010" s="6" t="s">
        <v>29</v>
      </c>
      <c r="I1010" s="6" t="s">
        <v>29</v>
      </c>
      <c r="J1010" s="7">
        <v>43833.916666666664</v>
      </c>
      <c r="K1010" s="7">
        <v>43833.974999999999</v>
      </c>
      <c r="L1010" s="6" t="s">
        <v>18</v>
      </c>
      <c r="M1010" s="6" t="s">
        <v>1438</v>
      </c>
      <c r="N1010" s="6" t="s">
        <v>18</v>
      </c>
      <c r="O1010" s="6" t="s">
        <v>1439</v>
      </c>
      <c r="P1010" s="13">
        <v>4.2789999999999999</v>
      </c>
      <c r="Q1010" s="6" t="s">
        <v>1440</v>
      </c>
      <c r="R1010" s="6" t="s">
        <v>111</v>
      </c>
      <c r="S1010" s="8">
        <v>43833.976180555554</v>
      </c>
    </row>
    <row r="1011" spans="2:19" x14ac:dyDescent="0.25">
      <c r="B1011" s="5" t="s">
        <v>18</v>
      </c>
      <c r="C1011" s="6" t="s">
        <v>19</v>
      </c>
      <c r="D1011" s="6" t="s">
        <v>20</v>
      </c>
      <c r="E1011" s="6" t="s">
        <v>1202</v>
      </c>
      <c r="F1011" s="6" t="s">
        <v>18</v>
      </c>
      <c r="G1011" s="6" t="s">
        <v>1242</v>
      </c>
      <c r="H1011" s="6" t="s">
        <v>1204</v>
      </c>
      <c r="I1011" s="6" t="s">
        <v>1204</v>
      </c>
      <c r="J1011" s="7">
        <v>43833.916666666664</v>
      </c>
      <c r="K1011" s="7">
        <v>43834.916655092595</v>
      </c>
      <c r="L1011" s="6" t="s">
        <v>18</v>
      </c>
      <c r="M1011" s="6" t="s">
        <v>1441</v>
      </c>
      <c r="N1011" s="6" t="s">
        <v>18</v>
      </c>
      <c r="O1011" s="6" t="s">
        <v>1393</v>
      </c>
      <c r="P1011" s="13">
        <v>282.72899999999998</v>
      </c>
      <c r="Q1011" s="6" t="s">
        <v>1245</v>
      </c>
      <c r="R1011" s="6" t="s">
        <v>26</v>
      </c>
      <c r="S1011" s="8">
        <v>43838.855127314811</v>
      </c>
    </row>
    <row r="1012" spans="2:19" x14ac:dyDescent="0.25">
      <c r="B1012" s="5" t="s">
        <v>18</v>
      </c>
      <c r="C1012" s="6" t="s">
        <v>19</v>
      </c>
      <c r="D1012" s="6" t="s">
        <v>20</v>
      </c>
      <c r="E1012" s="6" t="s">
        <v>33</v>
      </c>
      <c r="F1012" s="6" t="s">
        <v>18</v>
      </c>
      <c r="G1012" s="6">
        <v>3452</v>
      </c>
      <c r="H1012" s="6" t="s">
        <v>29</v>
      </c>
      <c r="I1012" s="6" t="s">
        <v>29</v>
      </c>
      <c r="J1012" s="7">
        <v>43833.916666666664</v>
      </c>
      <c r="K1012" s="7">
        <v>43834.050694444442</v>
      </c>
      <c r="L1012" s="6" t="s">
        <v>18</v>
      </c>
      <c r="M1012" s="6" t="s">
        <v>1376</v>
      </c>
      <c r="N1012" s="6" t="s">
        <v>18</v>
      </c>
      <c r="O1012" s="6" t="s">
        <v>1199</v>
      </c>
      <c r="P1012" s="13">
        <v>34.076999999999998</v>
      </c>
      <c r="Q1012" s="6" t="s">
        <v>479</v>
      </c>
      <c r="R1012" s="6" t="s">
        <v>37</v>
      </c>
      <c r="S1012" s="8">
        <v>43836.384340277778</v>
      </c>
    </row>
    <row r="1013" spans="2:19" x14ac:dyDescent="0.25">
      <c r="B1013" s="5" t="s">
        <v>18</v>
      </c>
      <c r="C1013" s="6" t="s">
        <v>19</v>
      </c>
      <c r="D1013" s="6" t="s">
        <v>20</v>
      </c>
      <c r="E1013" s="6" t="s">
        <v>38</v>
      </c>
      <c r="F1013" s="6" t="s">
        <v>18</v>
      </c>
      <c r="G1013" s="6">
        <v>3452</v>
      </c>
      <c r="H1013" s="6" t="s">
        <v>29</v>
      </c>
      <c r="I1013" s="6" t="s">
        <v>29</v>
      </c>
      <c r="J1013" s="7">
        <v>43833.916666666664</v>
      </c>
      <c r="K1013" s="7">
        <v>43834.050694444442</v>
      </c>
      <c r="L1013" s="6" t="s">
        <v>18</v>
      </c>
      <c r="M1013" s="6" t="s">
        <v>1376</v>
      </c>
      <c r="N1013" s="6" t="s">
        <v>18</v>
      </c>
      <c r="O1013" s="6" t="s">
        <v>1199</v>
      </c>
      <c r="P1013" s="13">
        <v>96.037000000000006</v>
      </c>
      <c r="Q1013" s="6" t="s">
        <v>39</v>
      </c>
      <c r="R1013" s="6" t="s">
        <v>37</v>
      </c>
      <c r="S1013" s="8">
        <v>43836.584178240744</v>
      </c>
    </row>
    <row r="1014" spans="2:19" x14ac:dyDescent="0.25">
      <c r="B1014" s="5" t="s">
        <v>18</v>
      </c>
      <c r="C1014" s="6" t="s">
        <v>19</v>
      </c>
      <c r="D1014" s="6" t="s">
        <v>20</v>
      </c>
      <c r="E1014" s="6" t="s">
        <v>678</v>
      </c>
      <c r="F1014" s="6" t="s">
        <v>18</v>
      </c>
      <c r="G1014" s="6">
        <v>339</v>
      </c>
      <c r="H1014" s="6" t="s">
        <v>679</v>
      </c>
      <c r="I1014" s="6" t="s">
        <v>679</v>
      </c>
      <c r="J1014" s="7">
        <v>43833.916666666664</v>
      </c>
      <c r="K1014" s="7">
        <v>43834.239583333336</v>
      </c>
      <c r="L1014" s="6" t="s">
        <v>18</v>
      </c>
      <c r="M1014" s="6" t="s">
        <v>1442</v>
      </c>
      <c r="N1014" s="6" t="s">
        <v>18</v>
      </c>
      <c r="O1014" s="6" t="s">
        <v>1443</v>
      </c>
      <c r="P1014" s="13">
        <v>0</v>
      </c>
      <c r="Q1014" s="6" t="s">
        <v>682</v>
      </c>
      <c r="R1014" s="6" t="s">
        <v>37</v>
      </c>
      <c r="S1014" s="8">
        <v>43836.484479166669</v>
      </c>
    </row>
    <row r="1015" spans="2:19" x14ac:dyDescent="0.25">
      <c r="B1015" s="5" t="s">
        <v>18</v>
      </c>
      <c r="C1015" s="6" t="s">
        <v>112</v>
      </c>
      <c r="D1015" s="6" t="s">
        <v>20</v>
      </c>
      <c r="E1015" s="6" t="s">
        <v>164</v>
      </c>
      <c r="F1015" s="6" t="s">
        <v>18</v>
      </c>
      <c r="G1015" s="6" t="s">
        <v>165</v>
      </c>
      <c r="H1015" s="6" t="s">
        <v>166</v>
      </c>
      <c r="I1015" s="6" t="s">
        <v>166</v>
      </c>
      <c r="J1015" s="7">
        <v>43833.916666666664</v>
      </c>
      <c r="K1015" s="7">
        <v>43834.916655092595</v>
      </c>
      <c r="L1015" s="6" t="s">
        <v>18</v>
      </c>
      <c r="M1015" s="6" t="s">
        <v>1444</v>
      </c>
      <c r="N1015" s="6" t="s">
        <v>18</v>
      </c>
      <c r="O1015" s="6" t="s">
        <v>1445</v>
      </c>
      <c r="P1015" s="13">
        <v>359.63799999999998</v>
      </c>
      <c r="Q1015" s="6" t="s">
        <v>169</v>
      </c>
      <c r="R1015" s="6" t="s">
        <v>37</v>
      </c>
      <c r="S1015" s="8">
        <v>43836.470567129632</v>
      </c>
    </row>
    <row r="1016" spans="2:19" x14ac:dyDescent="0.25">
      <c r="B1016" s="5" t="s">
        <v>18</v>
      </c>
      <c r="C1016" s="6" t="s">
        <v>19</v>
      </c>
      <c r="D1016" s="6" t="s">
        <v>20</v>
      </c>
      <c r="E1016" s="6" t="s">
        <v>170</v>
      </c>
      <c r="F1016" s="6" t="s">
        <v>18</v>
      </c>
      <c r="G1016" s="6">
        <v>3350</v>
      </c>
      <c r="H1016" s="6" t="s">
        <v>22</v>
      </c>
      <c r="I1016" s="6" t="s">
        <v>22</v>
      </c>
      <c r="J1016" s="7">
        <v>43833.916666666664</v>
      </c>
      <c r="K1016" s="7">
        <v>43834.916655092595</v>
      </c>
      <c r="L1016" s="6" t="s">
        <v>18</v>
      </c>
      <c r="M1016" s="6" t="s">
        <v>18</v>
      </c>
      <c r="N1016" s="6" t="s">
        <v>18</v>
      </c>
      <c r="O1016" s="6" t="s">
        <v>18</v>
      </c>
      <c r="P1016" s="13">
        <v>498.488</v>
      </c>
      <c r="Q1016" s="6" t="s">
        <v>1446</v>
      </c>
      <c r="R1016" s="6" t="s">
        <v>172</v>
      </c>
      <c r="S1016" s="8">
        <v>43834.949270833335</v>
      </c>
    </row>
    <row r="1017" spans="2:19" x14ac:dyDescent="0.25">
      <c r="B1017" s="5" t="s">
        <v>18</v>
      </c>
      <c r="C1017" s="6" t="s">
        <v>19</v>
      </c>
      <c r="D1017" s="6" t="s">
        <v>20</v>
      </c>
      <c r="E1017" s="6" t="s">
        <v>173</v>
      </c>
      <c r="F1017" s="6" t="s">
        <v>18</v>
      </c>
      <c r="G1017" s="6" t="s">
        <v>174</v>
      </c>
      <c r="H1017" s="6" t="s">
        <v>175</v>
      </c>
      <c r="I1017" s="6" t="s">
        <v>175</v>
      </c>
      <c r="J1017" s="7">
        <v>43833.916666666664</v>
      </c>
      <c r="K1017" s="7">
        <v>43834.916655092595</v>
      </c>
      <c r="L1017" s="6" t="s">
        <v>18</v>
      </c>
      <c r="M1017" s="6" t="s">
        <v>18</v>
      </c>
      <c r="N1017" s="6" t="s">
        <v>18</v>
      </c>
      <c r="O1017" s="6" t="s">
        <v>18</v>
      </c>
      <c r="P1017" s="13">
        <v>919.08299999999997</v>
      </c>
      <c r="Q1017" s="6" t="s">
        <v>176</v>
      </c>
      <c r="R1017" s="6" t="s">
        <v>172</v>
      </c>
      <c r="S1017" s="8">
        <v>43834.949340277781</v>
      </c>
    </row>
    <row r="1018" spans="2:19" x14ac:dyDescent="0.25">
      <c r="B1018" s="5" t="s">
        <v>18</v>
      </c>
      <c r="C1018" s="6" t="s">
        <v>19</v>
      </c>
      <c r="D1018" s="6" t="s">
        <v>20</v>
      </c>
      <c r="E1018" s="6" t="s">
        <v>177</v>
      </c>
      <c r="F1018" s="6" t="s">
        <v>18</v>
      </c>
      <c r="G1018" s="6" t="s">
        <v>178</v>
      </c>
      <c r="H1018" s="6" t="s">
        <v>179</v>
      </c>
      <c r="I1018" s="6" t="s">
        <v>179</v>
      </c>
      <c r="J1018" s="7">
        <v>43833.916666666664</v>
      </c>
      <c r="K1018" s="7">
        <v>43834.916655092595</v>
      </c>
      <c r="L1018" s="6" t="s">
        <v>18</v>
      </c>
      <c r="M1018" s="6" t="s">
        <v>18</v>
      </c>
      <c r="N1018" s="6" t="s">
        <v>18</v>
      </c>
      <c r="O1018" s="6" t="s">
        <v>18</v>
      </c>
      <c r="P1018" s="13">
        <v>1071.9670000000001</v>
      </c>
      <c r="Q1018" s="6" t="s">
        <v>180</v>
      </c>
      <c r="R1018" s="6" t="s">
        <v>172</v>
      </c>
      <c r="S1018" s="8">
        <v>43834.949363425927</v>
      </c>
    </row>
    <row r="1019" spans="2:19" x14ac:dyDescent="0.25">
      <c r="B1019" s="5" t="s">
        <v>18</v>
      </c>
      <c r="C1019" s="6" t="s">
        <v>19</v>
      </c>
      <c r="D1019" s="6" t="s">
        <v>20</v>
      </c>
      <c r="E1019" s="6" t="s">
        <v>177</v>
      </c>
      <c r="F1019" s="6" t="s">
        <v>18</v>
      </c>
      <c r="G1019" s="6" t="s">
        <v>181</v>
      </c>
      <c r="H1019" s="6" t="s">
        <v>179</v>
      </c>
      <c r="I1019" s="6" t="s">
        <v>179</v>
      </c>
      <c r="J1019" s="7">
        <v>43833.916666666664</v>
      </c>
      <c r="K1019" s="7">
        <v>43834.916655092595</v>
      </c>
      <c r="L1019" s="6" t="s">
        <v>18</v>
      </c>
      <c r="M1019" s="6" t="s">
        <v>18</v>
      </c>
      <c r="N1019" s="6" t="s">
        <v>18</v>
      </c>
      <c r="O1019" s="6" t="s">
        <v>18</v>
      </c>
      <c r="P1019" s="13">
        <v>1067.3879999999999</v>
      </c>
      <c r="Q1019" s="6" t="s">
        <v>182</v>
      </c>
      <c r="R1019" s="6" t="s">
        <v>172</v>
      </c>
      <c r="S1019" s="8">
        <v>43834.949363425927</v>
      </c>
    </row>
    <row r="1020" spans="2:19" x14ac:dyDescent="0.25">
      <c r="B1020" s="5" t="s">
        <v>18</v>
      </c>
      <c r="C1020" s="6" t="s">
        <v>19</v>
      </c>
      <c r="D1020" s="6" t="s">
        <v>20</v>
      </c>
      <c r="E1020" s="6" t="s">
        <v>183</v>
      </c>
      <c r="F1020" s="6" t="s">
        <v>18</v>
      </c>
      <c r="G1020" s="6" t="s">
        <v>184</v>
      </c>
      <c r="H1020" s="6" t="s">
        <v>185</v>
      </c>
      <c r="I1020" s="6" t="s">
        <v>185</v>
      </c>
      <c r="J1020" s="7">
        <v>43833.916666666664</v>
      </c>
      <c r="K1020" s="7">
        <v>43834.916655092595</v>
      </c>
      <c r="L1020" s="6" t="s">
        <v>18</v>
      </c>
      <c r="M1020" s="6" t="s">
        <v>18</v>
      </c>
      <c r="N1020" s="6" t="s">
        <v>18</v>
      </c>
      <c r="O1020" s="6" t="s">
        <v>18</v>
      </c>
      <c r="P1020" s="13">
        <v>1105.337</v>
      </c>
      <c r="Q1020" s="6" t="s">
        <v>186</v>
      </c>
      <c r="R1020" s="6" t="s">
        <v>172</v>
      </c>
      <c r="S1020" s="8">
        <v>43834.949374999997</v>
      </c>
    </row>
    <row r="1021" spans="2:19" x14ac:dyDescent="0.25">
      <c r="B1021" s="5" t="s">
        <v>18</v>
      </c>
      <c r="C1021" s="6" t="s">
        <v>19</v>
      </c>
      <c r="D1021" s="6" t="s">
        <v>20</v>
      </c>
      <c r="E1021" s="6" t="s">
        <v>187</v>
      </c>
      <c r="F1021" s="6" t="s">
        <v>18</v>
      </c>
      <c r="G1021" s="6" t="s">
        <v>188</v>
      </c>
      <c r="H1021" s="6" t="s">
        <v>189</v>
      </c>
      <c r="I1021" s="6" t="s">
        <v>189</v>
      </c>
      <c r="J1021" s="7">
        <v>43833.916666666664</v>
      </c>
      <c r="K1021" s="7">
        <v>43834.916655092595</v>
      </c>
      <c r="L1021" s="6" t="s">
        <v>18</v>
      </c>
      <c r="M1021" s="6" t="s">
        <v>18</v>
      </c>
      <c r="N1021" s="6" t="s">
        <v>18</v>
      </c>
      <c r="O1021" s="6" t="s">
        <v>18</v>
      </c>
      <c r="P1021" s="13">
        <v>1553.384</v>
      </c>
      <c r="Q1021" s="6" t="s">
        <v>190</v>
      </c>
      <c r="R1021" s="6" t="s">
        <v>172</v>
      </c>
      <c r="S1021" s="8">
        <v>43834.949386574073</v>
      </c>
    </row>
    <row r="1022" spans="2:19" x14ac:dyDescent="0.25">
      <c r="B1022" s="5" t="s">
        <v>18</v>
      </c>
      <c r="C1022" s="6" t="s">
        <v>19</v>
      </c>
      <c r="D1022" s="6" t="s">
        <v>20</v>
      </c>
      <c r="E1022" s="6" t="s">
        <v>535</v>
      </c>
      <c r="F1022" s="6" t="s">
        <v>18</v>
      </c>
      <c r="G1022" s="6" t="s">
        <v>97</v>
      </c>
      <c r="H1022" s="6" t="s">
        <v>98</v>
      </c>
      <c r="I1022" s="6" t="s">
        <v>98</v>
      </c>
      <c r="J1022" s="7">
        <v>43833.916666666664</v>
      </c>
      <c r="K1022" s="7">
        <v>43834.916655092595</v>
      </c>
      <c r="L1022" s="6" t="s">
        <v>18</v>
      </c>
      <c r="M1022" s="6" t="s">
        <v>1447</v>
      </c>
      <c r="N1022" s="6" t="s">
        <v>18</v>
      </c>
      <c r="O1022" s="6" t="s">
        <v>1399</v>
      </c>
      <c r="P1022" s="13">
        <v>580.125</v>
      </c>
      <c r="Q1022" s="6" t="s">
        <v>1022</v>
      </c>
      <c r="R1022" s="6" t="s">
        <v>37</v>
      </c>
      <c r="S1022" s="8">
        <v>43836.484016203707</v>
      </c>
    </row>
    <row r="1023" spans="2:19" x14ac:dyDescent="0.25">
      <c r="B1023" s="5" t="s">
        <v>18</v>
      </c>
      <c r="C1023" s="6" t="s">
        <v>112</v>
      </c>
      <c r="D1023" s="6" t="s">
        <v>20</v>
      </c>
      <c r="E1023" s="6" t="s">
        <v>113</v>
      </c>
      <c r="F1023" s="6" t="s">
        <v>18</v>
      </c>
      <c r="G1023" s="6" t="s">
        <v>114</v>
      </c>
      <c r="H1023" s="6" t="s">
        <v>115</v>
      </c>
      <c r="I1023" s="6" t="s">
        <v>115</v>
      </c>
      <c r="J1023" s="7">
        <v>43833.916666666664</v>
      </c>
      <c r="K1023" s="7">
        <v>43834.916655092595</v>
      </c>
      <c r="L1023" s="6" t="s">
        <v>18</v>
      </c>
      <c r="M1023" s="6" t="s">
        <v>1448</v>
      </c>
      <c r="N1023" s="6" t="s">
        <v>18</v>
      </c>
      <c r="O1023" s="6" t="s">
        <v>1401</v>
      </c>
      <c r="P1023" s="13">
        <v>498.63900000000001</v>
      </c>
      <c r="Q1023" s="6" t="s">
        <v>951</v>
      </c>
      <c r="R1023" s="6" t="s">
        <v>37</v>
      </c>
      <c r="S1023" s="8">
        <v>43909.366608796299</v>
      </c>
    </row>
    <row r="1024" spans="2:19" x14ac:dyDescent="0.25">
      <c r="B1024" s="5" t="s">
        <v>18</v>
      </c>
      <c r="C1024" s="6" t="s">
        <v>19</v>
      </c>
      <c r="D1024" s="6" t="s">
        <v>20</v>
      </c>
      <c r="E1024" s="6" t="s">
        <v>33</v>
      </c>
      <c r="F1024" s="6" t="s">
        <v>18</v>
      </c>
      <c r="G1024" s="6">
        <v>3452</v>
      </c>
      <c r="H1024" s="6" t="s">
        <v>29</v>
      </c>
      <c r="I1024" s="6" t="s">
        <v>29</v>
      </c>
      <c r="J1024" s="7">
        <v>43833.895833333336</v>
      </c>
      <c r="K1024" s="7">
        <v>43833.916655092595</v>
      </c>
      <c r="L1024" s="6" t="s">
        <v>18</v>
      </c>
      <c r="M1024" s="6" t="s">
        <v>1449</v>
      </c>
      <c r="N1024" s="6" t="s">
        <v>18</v>
      </c>
      <c r="O1024" s="6" t="s">
        <v>1376</v>
      </c>
      <c r="P1024" s="13">
        <v>5.3680000000000003</v>
      </c>
      <c r="Q1024" s="6" t="s">
        <v>1450</v>
      </c>
      <c r="R1024" s="6" t="s">
        <v>37</v>
      </c>
      <c r="S1024" s="8">
        <v>43836.384340277778</v>
      </c>
    </row>
    <row r="1025" spans="2:19" x14ac:dyDescent="0.25">
      <c r="B1025" s="5" t="s">
        <v>18</v>
      </c>
      <c r="C1025" s="6" t="s">
        <v>19</v>
      </c>
      <c r="D1025" s="6" t="s">
        <v>20</v>
      </c>
      <c r="E1025" s="6" t="s">
        <v>38</v>
      </c>
      <c r="F1025" s="6" t="s">
        <v>18</v>
      </c>
      <c r="G1025" s="6">
        <v>3452</v>
      </c>
      <c r="H1025" s="6" t="s">
        <v>29</v>
      </c>
      <c r="I1025" s="6" t="s">
        <v>29</v>
      </c>
      <c r="J1025" s="7">
        <v>43833.895833333336</v>
      </c>
      <c r="K1025" s="7">
        <v>43833.916655092595</v>
      </c>
      <c r="L1025" s="6" t="s">
        <v>18</v>
      </c>
      <c r="M1025" s="6" t="s">
        <v>1449</v>
      </c>
      <c r="N1025" s="6" t="s">
        <v>18</v>
      </c>
      <c r="O1025" s="6" t="s">
        <v>1376</v>
      </c>
      <c r="P1025" s="13">
        <v>2.1560000000000001</v>
      </c>
      <c r="Q1025" s="6" t="s">
        <v>39</v>
      </c>
      <c r="R1025" s="6" t="s">
        <v>37</v>
      </c>
      <c r="S1025" s="8">
        <v>43836.584178240744</v>
      </c>
    </row>
    <row r="1026" spans="2:19" x14ac:dyDescent="0.25">
      <c r="B1026" s="5" t="s">
        <v>18</v>
      </c>
      <c r="C1026" s="6" t="s">
        <v>19</v>
      </c>
      <c r="D1026" s="6" t="s">
        <v>20</v>
      </c>
      <c r="E1026" s="6" t="s">
        <v>1202</v>
      </c>
      <c r="F1026" s="6" t="s">
        <v>18</v>
      </c>
      <c r="G1026" s="6" t="s">
        <v>1242</v>
      </c>
      <c r="H1026" s="6" t="s">
        <v>1204</v>
      </c>
      <c r="I1026" s="6" t="s">
        <v>1204</v>
      </c>
      <c r="J1026" s="7">
        <v>43833.802083333336</v>
      </c>
      <c r="K1026" s="7">
        <v>43833.916655092595</v>
      </c>
      <c r="L1026" s="6" t="s">
        <v>18</v>
      </c>
      <c r="M1026" s="6" t="s">
        <v>1451</v>
      </c>
      <c r="N1026" s="6" t="s">
        <v>18</v>
      </c>
      <c r="O1026" s="6" t="s">
        <v>1441</v>
      </c>
      <c r="P1026" s="13">
        <v>29.08</v>
      </c>
      <c r="Q1026" s="6" t="s">
        <v>1245</v>
      </c>
      <c r="R1026" s="6" t="s">
        <v>26</v>
      </c>
      <c r="S1026" s="8">
        <v>43838.855127314811</v>
      </c>
    </row>
    <row r="1027" spans="2:19" x14ac:dyDescent="0.25">
      <c r="B1027" s="5" t="s">
        <v>18</v>
      </c>
      <c r="C1027" s="6" t="s">
        <v>19</v>
      </c>
      <c r="D1027" s="6" t="s">
        <v>20</v>
      </c>
      <c r="E1027" s="6" t="s">
        <v>27</v>
      </c>
      <c r="F1027" s="6" t="s">
        <v>18</v>
      </c>
      <c r="G1027" s="6" t="s">
        <v>28</v>
      </c>
      <c r="H1027" s="6" t="s">
        <v>29</v>
      </c>
      <c r="I1027" s="6" t="s">
        <v>29</v>
      </c>
      <c r="J1027" s="7">
        <v>43833.753472222219</v>
      </c>
      <c r="K1027" s="7">
        <v>43833.916655092595</v>
      </c>
      <c r="L1027" s="6" t="s">
        <v>18</v>
      </c>
      <c r="M1027" s="6" t="s">
        <v>1452</v>
      </c>
      <c r="N1027" s="6" t="s">
        <v>18</v>
      </c>
      <c r="O1027" s="6" t="s">
        <v>1453</v>
      </c>
      <c r="P1027" s="13">
        <v>46.601999999999997</v>
      </c>
      <c r="Q1027" s="6" t="s">
        <v>1440</v>
      </c>
      <c r="R1027" s="6" t="s">
        <v>111</v>
      </c>
      <c r="S1027" s="8">
        <v>43833.976180555554</v>
      </c>
    </row>
    <row r="1028" spans="2:19" x14ac:dyDescent="0.25">
      <c r="B1028" s="5" t="s">
        <v>18</v>
      </c>
      <c r="C1028" s="6" t="s">
        <v>19</v>
      </c>
      <c r="D1028" s="6" t="s">
        <v>20</v>
      </c>
      <c r="E1028" s="6" t="s">
        <v>33</v>
      </c>
      <c r="F1028" s="6" t="s">
        <v>18</v>
      </c>
      <c r="G1028" s="6" t="s">
        <v>1321</v>
      </c>
      <c r="H1028" s="6" t="s">
        <v>29</v>
      </c>
      <c r="I1028" s="6" t="s">
        <v>29</v>
      </c>
      <c r="J1028" s="7">
        <v>43833.753472222219</v>
      </c>
      <c r="K1028" s="7">
        <v>43833.895833333336</v>
      </c>
      <c r="L1028" s="6" t="s">
        <v>18</v>
      </c>
      <c r="M1028" s="6" t="s">
        <v>1454</v>
      </c>
      <c r="N1028" s="6" t="s">
        <v>18</v>
      </c>
      <c r="O1028" s="6" t="s">
        <v>1455</v>
      </c>
      <c r="P1028" s="13">
        <v>350.89600000000002</v>
      </c>
      <c r="Q1028" s="6" t="s">
        <v>1450</v>
      </c>
      <c r="R1028" s="6" t="s">
        <v>37</v>
      </c>
      <c r="S1028" s="8">
        <v>43836.394675925927</v>
      </c>
    </row>
    <row r="1029" spans="2:19" x14ac:dyDescent="0.25">
      <c r="B1029" s="5" t="s">
        <v>18</v>
      </c>
      <c r="C1029" s="6" t="s">
        <v>19</v>
      </c>
      <c r="D1029" s="6" t="s">
        <v>20</v>
      </c>
      <c r="E1029" s="6" t="s">
        <v>38</v>
      </c>
      <c r="F1029" s="6" t="s">
        <v>18</v>
      </c>
      <c r="G1029" s="6" t="s">
        <v>1321</v>
      </c>
      <c r="H1029" s="6" t="s">
        <v>29</v>
      </c>
      <c r="I1029" s="6" t="s">
        <v>29</v>
      </c>
      <c r="J1029" s="7">
        <v>43833.753472222219</v>
      </c>
      <c r="K1029" s="7">
        <v>43833.895833333336</v>
      </c>
      <c r="L1029" s="6" t="s">
        <v>18</v>
      </c>
      <c r="M1029" s="6" t="s">
        <v>1454</v>
      </c>
      <c r="N1029" s="6" t="s">
        <v>18</v>
      </c>
      <c r="O1029" s="6" t="s">
        <v>1455</v>
      </c>
      <c r="P1029" s="13">
        <v>37.128</v>
      </c>
      <c r="Q1029" s="6" t="s">
        <v>39</v>
      </c>
      <c r="R1029" s="6" t="s">
        <v>37</v>
      </c>
      <c r="S1029" s="8">
        <v>43836.394212962965</v>
      </c>
    </row>
    <row r="1030" spans="2:19" x14ac:dyDescent="0.25">
      <c r="B1030" s="5" t="s">
        <v>18</v>
      </c>
      <c r="C1030" s="6" t="s">
        <v>19</v>
      </c>
      <c r="D1030" s="6" t="s">
        <v>20</v>
      </c>
      <c r="E1030" s="6" t="s">
        <v>40</v>
      </c>
      <c r="F1030" s="6" t="s">
        <v>18</v>
      </c>
      <c r="G1030" s="6" t="s">
        <v>46</v>
      </c>
      <c r="H1030" s="6" t="s">
        <v>42</v>
      </c>
      <c r="I1030" s="6" t="s">
        <v>42</v>
      </c>
      <c r="J1030" s="7">
        <v>43833.697916666664</v>
      </c>
      <c r="K1030" s="7">
        <v>43833.916655092595</v>
      </c>
      <c r="L1030" s="6" t="s">
        <v>18</v>
      </c>
      <c r="M1030" s="6" t="s">
        <v>1456</v>
      </c>
      <c r="N1030" s="6" t="s">
        <v>18</v>
      </c>
      <c r="O1030" s="6" t="s">
        <v>1436</v>
      </c>
      <c r="P1030" s="13">
        <v>396.19499999999999</v>
      </c>
      <c r="Q1030" s="6" t="s">
        <v>1134</v>
      </c>
      <c r="R1030" s="6" t="s">
        <v>37</v>
      </c>
      <c r="S1030" s="8">
        <v>43836.458761574075</v>
      </c>
    </row>
    <row r="1031" spans="2:19" x14ac:dyDescent="0.25">
      <c r="B1031" s="5" t="s">
        <v>18</v>
      </c>
      <c r="C1031" s="6" t="s">
        <v>19</v>
      </c>
      <c r="D1031" s="6" t="s">
        <v>20</v>
      </c>
      <c r="E1031" s="6" t="s">
        <v>40</v>
      </c>
      <c r="F1031" s="6" t="s">
        <v>18</v>
      </c>
      <c r="G1031" s="6" t="s">
        <v>50</v>
      </c>
      <c r="H1031" s="6" t="s">
        <v>51</v>
      </c>
      <c r="I1031" s="6" t="s">
        <v>51</v>
      </c>
      <c r="J1031" s="7">
        <v>43833.682638888888</v>
      </c>
      <c r="K1031" s="7">
        <v>43833.916655092595</v>
      </c>
      <c r="L1031" s="6" t="s">
        <v>18</v>
      </c>
      <c r="M1031" s="6" t="s">
        <v>1457</v>
      </c>
      <c r="N1031" s="6" t="s">
        <v>18</v>
      </c>
      <c r="O1031" s="6" t="s">
        <v>1431</v>
      </c>
      <c r="P1031" s="13">
        <v>387.68099999999998</v>
      </c>
      <c r="Q1031" s="6" t="s">
        <v>1458</v>
      </c>
      <c r="R1031" s="6" t="s">
        <v>37</v>
      </c>
      <c r="S1031" s="8">
        <v>43836.482349537036</v>
      </c>
    </row>
    <row r="1032" spans="2:19" x14ac:dyDescent="0.25">
      <c r="B1032" s="5" t="s">
        <v>18</v>
      </c>
      <c r="C1032" s="6" t="s">
        <v>19</v>
      </c>
      <c r="D1032" s="6" t="s">
        <v>20</v>
      </c>
      <c r="E1032" s="6" t="s">
        <v>264</v>
      </c>
      <c r="F1032" s="6" t="s">
        <v>18</v>
      </c>
      <c r="G1032" s="6" t="s">
        <v>460</v>
      </c>
      <c r="H1032" s="6" t="s">
        <v>266</v>
      </c>
      <c r="I1032" s="6" t="s">
        <v>266</v>
      </c>
      <c r="J1032" s="7">
        <v>43833.668055555558</v>
      </c>
      <c r="K1032" s="7">
        <v>43833.916655092595</v>
      </c>
      <c r="L1032" s="6" t="s">
        <v>18</v>
      </c>
      <c r="M1032" s="6" t="s">
        <v>1459</v>
      </c>
      <c r="N1032" s="6" t="s">
        <v>18</v>
      </c>
      <c r="O1032" s="6" t="s">
        <v>1434</v>
      </c>
      <c r="P1032" s="13">
        <v>36.566000000000003</v>
      </c>
      <c r="Q1032" s="6" t="s">
        <v>1028</v>
      </c>
      <c r="R1032" s="6" t="s">
        <v>61</v>
      </c>
      <c r="S1032" s="8">
        <v>43834.696770833332</v>
      </c>
    </row>
    <row r="1033" spans="2:19" x14ac:dyDescent="0.25">
      <c r="B1033" s="5" t="s">
        <v>18</v>
      </c>
      <c r="C1033" s="6" t="s">
        <v>19</v>
      </c>
      <c r="D1033" s="6" t="s">
        <v>20</v>
      </c>
      <c r="E1033" s="6" t="s">
        <v>40</v>
      </c>
      <c r="F1033" s="6" t="s">
        <v>18</v>
      </c>
      <c r="G1033" s="6" t="s">
        <v>84</v>
      </c>
      <c r="H1033" s="6" t="s">
        <v>85</v>
      </c>
      <c r="I1033" s="6" t="s">
        <v>85</v>
      </c>
      <c r="J1033" s="7">
        <v>43833.611111111109</v>
      </c>
      <c r="K1033" s="7">
        <v>43833.916655092595</v>
      </c>
      <c r="L1033" s="6" t="s">
        <v>18</v>
      </c>
      <c r="M1033" s="6" t="s">
        <v>847</v>
      </c>
      <c r="N1033" s="6" t="s">
        <v>18</v>
      </c>
      <c r="O1033" s="6" t="s">
        <v>1428</v>
      </c>
      <c r="P1033" s="13">
        <v>819</v>
      </c>
      <c r="Q1033" s="6" t="s">
        <v>782</v>
      </c>
      <c r="R1033" s="6" t="s">
        <v>37</v>
      </c>
      <c r="S1033" s="8">
        <v>43836.460648148146</v>
      </c>
    </row>
    <row r="1034" spans="2:19" x14ac:dyDescent="0.25">
      <c r="B1034" s="5" t="s">
        <v>18</v>
      </c>
      <c r="C1034" s="6" t="s">
        <v>19</v>
      </c>
      <c r="D1034" s="6" t="s">
        <v>20</v>
      </c>
      <c r="E1034" s="6" t="s">
        <v>77</v>
      </c>
      <c r="F1034" s="6" t="s">
        <v>18</v>
      </c>
      <c r="G1034" s="6" t="s">
        <v>621</v>
      </c>
      <c r="H1034" s="6" t="s">
        <v>79</v>
      </c>
      <c r="I1034" s="6" t="s">
        <v>79</v>
      </c>
      <c r="J1034" s="7">
        <v>43833.555555555555</v>
      </c>
      <c r="K1034" s="7">
        <v>43833.916655092595</v>
      </c>
      <c r="L1034" s="6" t="s">
        <v>18</v>
      </c>
      <c r="M1034" s="6" t="s">
        <v>1460</v>
      </c>
      <c r="N1034" s="6" t="s">
        <v>18</v>
      </c>
      <c r="O1034" s="6" t="s">
        <v>1433</v>
      </c>
      <c r="P1034" s="13">
        <v>77.55</v>
      </c>
      <c r="Q1034" s="6" t="s">
        <v>283</v>
      </c>
      <c r="R1034" s="6" t="s">
        <v>26</v>
      </c>
      <c r="S1034" s="8">
        <v>43834.566516203704</v>
      </c>
    </row>
    <row r="1035" spans="2:19" x14ac:dyDescent="0.25">
      <c r="B1035" s="5" t="s">
        <v>18</v>
      </c>
      <c r="C1035" s="6" t="s">
        <v>19</v>
      </c>
      <c r="D1035" s="6" t="s">
        <v>20</v>
      </c>
      <c r="E1035" s="6" t="s">
        <v>33</v>
      </c>
      <c r="F1035" s="6" t="s">
        <v>18</v>
      </c>
      <c r="G1035" s="6" t="s">
        <v>28</v>
      </c>
      <c r="H1035" s="6" t="s">
        <v>29</v>
      </c>
      <c r="I1035" s="6" t="s">
        <v>29</v>
      </c>
      <c r="J1035" s="7">
        <v>43833.291666666664</v>
      </c>
      <c r="K1035" s="7">
        <v>43833.753472222219</v>
      </c>
      <c r="L1035" s="6" t="s">
        <v>18</v>
      </c>
      <c r="M1035" s="6" t="s">
        <v>1461</v>
      </c>
      <c r="N1035" s="6" t="s">
        <v>18</v>
      </c>
      <c r="O1035" s="6" t="s">
        <v>1452</v>
      </c>
      <c r="P1035" s="13">
        <v>780.79499999999996</v>
      </c>
      <c r="Q1035" s="6" t="s">
        <v>1450</v>
      </c>
      <c r="R1035" s="6" t="s">
        <v>37</v>
      </c>
      <c r="S1035" s="8">
        <v>43836.392094907409</v>
      </c>
    </row>
    <row r="1036" spans="2:19" x14ac:dyDescent="0.25">
      <c r="B1036" s="5" t="s">
        <v>18</v>
      </c>
      <c r="C1036" s="6" t="s">
        <v>19</v>
      </c>
      <c r="D1036" s="6" t="s">
        <v>20</v>
      </c>
      <c r="E1036" s="6" t="s">
        <v>38</v>
      </c>
      <c r="F1036" s="6" t="s">
        <v>18</v>
      </c>
      <c r="G1036" s="6" t="s">
        <v>28</v>
      </c>
      <c r="H1036" s="6" t="s">
        <v>29</v>
      </c>
      <c r="I1036" s="6" t="s">
        <v>29</v>
      </c>
      <c r="J1036" s="7">
        <v>43833.291666666664</v>
      </c>
      <c r="K1036" s="7">
        <v>43833.753472222219</v>
      </c>
      <c r="L1036" s="6" t="s">
        <v>18</v>
      </c>
      <c r="M1036" s="6" t="s">
        <v>1461</v>
      </c>
      <c r="N1036" s="6" t="s">
        <v>18</v>
      </c>
      <c r="O1036" s="6" t="s">
        <v>1452</v>
      </c>
      <c r="P1036" s="13">
        <v>132.911</v>
      </c>
      <c r="Q1036" s="6" t="s">
        <v>39</v>
      </c>
      <c r="R1036" s="6" t="s">
        <v>37</v>
      </c>
      <c r="S1036" s="8">
        <v>43836.390706018516</v>
      </c>
    </row>
    <row r="1037" spans="2:19" x14ac:dyDescent="0.25">
      <c r="B1037" s="5" t="s">
        <v>18</v>
      </c>
      <c r="C1037" s="6" t="s">
        <v>19</v>
      </c>
      <c r="D1037" s="6" t="s">
        <v>20</v>
      </c>
      <c r="E1037" s="6" t="s">
        <v>27</v>
      </c>
      <c r="F1037" s="6" t="s">
        <v>18</v>
      </c>
      <c r="G1037" s="6" t="s">
        <v>28</v>
      </c>
      <c r="H1037" s="6" t="s">
        <v>29</v>
      </c>
      <c r="I1037" s="6" t="s">
        <v>29</v>
      </c>
      <c r="J1037" s="7">
        <v>43833.291666666664</v>
      </c>
      <c r="K1037" s="7">
        <v>43833.753472222219</v>
      </c>
      <c r="L1037" s="6" t="s">
        <v>18</v>
      </c>
      <c r="M1037" s="6" t="s">
        <v>1461</v>
      </c>
      <c r="N1037" s="6" t="s">
        <v>18</v>
      </c>
      <c r="O1037" s="6" t="s">
        <v>1452</v>
      </c>
      <c r="P1037" s="13">
        <v>209.26400000000001</v>
      </c>
      <c r="Q1037" s="6" t="s">
        <v>1403</v>
      </c>
      <c r="R1037" s="6" t="s">
        <v>37</v>
      </c>
      <c r="S1037" s="8">
        <v>43836.391030092593</v>
      </c>
    </row>
    <row r="1038" spans="2:19" x14ac:dyDescent="0.25">
      <c r="B1038" s="5" t="s">
        <v>18</v>
      </c>
      <c r="C1038" s="6" t="s">
        <v>19</v>
      </c>
      <c r="D1038" s="6" t="s">
        <v>20</v>
      </c>
      <c r="E1038" s="6" t="s">
        <v>68</v>
      </c>
      <c r="F1038" s="6" t="s">
        <v>18</v>
      </c>
      <c r="G1038" s="6" t="s">
        <v>69</v>
      </c>
      <c r="H1038" s="6" t="s">
        <v>70</v>
      </c>
      <c r="I1038" s="6" t="s">
        <v>70</v>
      </c>
      <c r="J1038" s="7">
        <v>43833.277777777781</v>
      </c>
      <c r="K1038" s="7">
        <v>43833.916655092595</v>
      </c>
      <c r="L1038" s="6" t="s">
        <v>18</v>
      </c>
      <c r="M1038" s="6" t="s">
        <v>781</v>
      </c>
      <c r="N1038" s="6" t="s">
        <v>18</v>
      </c>
      <c r="O1038" s="6" t="s">
        <v>1426</v>
      </c>
      <c r="P1038" s="13">
        <v>2212.9389999999999</v>
      </c>
      <c r="Q1038" s="6" t="s">
        <v>413</v>
      </c>
      <c r="R1038" s="6" t="s">
        <v>37</v>
      </c>
      <c r="S1038" s="8">
        <v>43836.582615740743</v>
      </c>
    </row>
    <row r="1039" spans="2:19" x14ac:dyDescent="0.25">
      <c r="B1039" s="5" t="s">
        <v>18</v>
      </c>
      <c r="C1039" s="6" t="s">
        <v>19</v>
      </c>
      <c r="D1039" s="6" t="s">
        <v>20</v>
      </c>
      <c r="E1039" s="6" t="s">
        <v>40</v>
      </c>
      <c r="F1039" s="6" t="s">
        <v>18</v>
      </c>
      <c r="G1039" s="6" t="s">
        <v>325</v>
      </c>
      <c r="H1039" s="6" t="s">
        <v>51</v>
      </c>
      <c r="I1039" s="6" t="s">
        <v>51</v>
      </c>
      <c r="J1039" s="7">
        <v>43833.256944444445</v>
      </c>
      <c r="K1039" s="7">
        <v>43833.616666666669</v>
      </c>
      <c r="L1039" s="6" t="s">
        <v>18</v>
      </c>
      <c r="M1039" s="6" t="s">
        <v>1462</v>
      </c>
      <c r="N1039" s="6" t="s">
        <v>18</v>
      </c>
      <c r="O1039" s="6" t="s">
        <v>1463</v>
      </c>
      <c r="P1039" s="13">
        <v>646.76900000000001</v>
      </c>
      <c r="Q1039" s="6" t="s">
        <v>1179</v>
      </c>
      <c r="R1039" s="6" t="s">
        <v>131</v>
      </c>
      <c r="S1039" s="8">
        <v>43836.660439814812</v>
      </c>
    </row>
    <row r="1040" spans="2:19" x14ac:dyDescent="0.25">
      <c r="B1040" s="5" t="s">
        <v>18</v>
      </c>
      <c r="C1040" s="6" t="s">
        <v>19</v>
      </c>
      <c r="D1040" s="6" t="s">
        <v>20</v>
      </c>
      <c r="E1040" s="6" t="s">
        <v>55</v>
      </c>
      <c r="F1040" s="6" t="s">
        <v>18</v>
      </c>
      <c r="G1040" s="6" t="s">
        <v>469</v>
      </c>
      <c r="H1040" s="6" t="s">
        <v>57</v>
      </c>
      <c r="I1040" s="6" t="s">
        <v>57</v>
      </c>
      <c r="J1040" s="7">
        <v>43833.086805555555</v>
      </c>
      <c r="K1040" s="7">
        <v>43833.916655092595</v>
      </c>
      <c r="L1040" s="6" t="s">
        <v>18</v>
      </c>
      <c r="M1040" s="6" t="s">
        <v>1464</v>
      </c>
      <c r="N1040" s="6" t="s">
        <v>18</v>
      </c>
      <c r="O1040" s="6" t="s">
        <v>1424</v>
      </c>
      <c r="P1040" s="13">
        <v>244.17400000000001</v>
      </c>
      <c r="Q1040" s="6" t="s">
        <v>158</v>
      </c>
      <c r="R1040" s="6" t="s">
        <v>111</v>
      </c>
      <c r="S1040" s="8">
        <v>43833.966226851851</v>
      </c>
    </row>
    <row r="1041" spans="2:19" x14ac:dyDescent="0.25">
      <c r="B1041" s="5" t="s">
        <v>18</v>
      </c>
      <c r="C1041" s="6" t="s">
        <v>19</v>
      </c>
      <c r="D1041" s="6" t="s">
        <v>20</v>
      </c>
      <c r="E1041" s="6" t="s">
        <v>55</v>
      </c>
      <c r="F1041" s="6" t="s">
        <v>18</v>
      </c>
      <c r="G1041" s="6" t="s">
        <v>582</v>
      </c>
      <c r="H1041" s="6" t="s">
        <v>57</v>
      </c>
      <c r="I1041" s="6" t="s">
        <v>57</v>
      </c>
      <c r="J1041" s="7">
        <v>43832.916666666664</v>
      </c>
      <c r="K1041" s="7">
        <v>43833.086805555555</v>
      </c>
      <c r="L1041" s="6" t="s">
        <v>18</v>
      </c>
      <c r="M1041" s="6" t="s">
        <v>1465</v>
      </c>
      <c r="N1041" s="6" t="s">
        <v>18</v>
      </c>
      <c r="O1041" s="6" t="s">
        <v>1466</v>
      </c>
      <c r="P1041" s="13">
        <v>39.478999999999999</v>
      </c>
      <c r="Q1041" s="6" t="s">
        <v>323</v>
      </c>
      <c r="R1041" s="6" t="s">
        <v>37</v>
      </c>
      <c r="S1041" s="8">
        <v>43836.39634259259</v>
      </c>
    </row>
    <row r="1042" spans="2:19" x14ac:dyDescent="0.25">
      <c r="B1042" s="5" t="s">
        <v>18</v>
      </c>
      <c r="C1042" s="6" t="s">
        <v>19</v>
      </c>
      <c r="D1042" s="6" t="s">
        <v>20</v>
      </c>
      <c r="E1042" s="6" t="s">
        <v>119</v>
      </c>
      <c r="F1042" s="6" t="s">
        <v>18</v>
      </c>
      <c r="G1042" s="6" t="s">
        <v>120</v>
      </c>
      <c r="H1042" s="6" t="s">
        <v>121</v>
      </c>
      <c r="I1042" s="6" t="s">
        <v>121</v>
      </c>
      <c r="J1042" s="7">
        <v>43832.916666666664</v>
      </c>
      <c r="K1042" s="7">
        <v>43833.916655092595</v>
      </c>
      <c r="L1042" s="6" t="s">
        <v>18</v>
      </c>
      <c r="M1042" s="6" t="s">
        <v>1467</v>
      </c>
      <c r="N1042" s="6" t="s">
        <v>18</v>
      </c>
      <c r="O1042" s="6" t="s">
        <v>1419</v>
      </c>
      <c r="P1042" s="13">
        <v>42.261000000000003</v>
      </c>
      <c r="Q1042" s="6" t="s">
        <v>1420</v>
      </c>
      <c r="R1042" s="6" t="s">
        <v>83</v>
      </c>
      <c r="S1042" s="8">
        <v>43851.047754629632</v>
      </c>
    </row>
    <row r="1043" spans="2:19" x14ac:dyDescent="0.25">
      <c r="B1043" s="5" t="s">
        <v>18</v>
      </c>
      <c r="C1043" s="6" t="s">
        <v>19</v>
      </c>
      <c r="D1043" s="6" t="s">
        <v>20</v>
      </c>
      <c r="E1043" s="6" t="s">
        <v>40</v>
      </c>
      <c r="F1043" s="6" t="s">
        <v>18</v>
      </c>
      <c r="G1043" s="6" t="s">
        <v>84</v>
      </c>
      <c r="H1043" s="6" t="s">
        <v>85</v>
      </c>
      <c r="I1043" s="6" t="s">
        <v>85</v>
      </c>
      <c r="J1043" s="7">
        <v>43832.916666666664</v>
      </c>
      <c r="K1043" s="7">
        <v>43833.611111111109</v>
      </c>
      <c r="L1043" s="6" t="s">
        <v>18</v>
      </c>
      <c r="M1043" s="6" t="s">
        <v>1468</v>
      </c>
      <c r="N1043" s="6" t="s">
        <v>18</v>
      </c>
      <c r="O1043" s="6" t="s">
        <v>847</v>
      </c>
      <c r="P1043" s="13">
        <v>1706.096</v>
      </c>
      <c r="Q1043" s="6" t="s">
        <v>782</v>
      </c>
      <c r="R1043" s="6" t="s">
        <v>37</v>
      </c>
      <c r="S1043" s="8">
        <v>43836.363923611112</v>
      </c>
    </row>
    <row r="1044" spans="2:19" x14ac:dyDescent="0.25">
      <c r="B1044" s="5" t="s">
        <v>18</v>
      </c>
      <c r="C1044" s="6" t="s">
        <v>19</v>
      </c>
      <c r="D1044" s="6" t="s">
        <v>20</v>
      </c>
      <c r="E1044" s="6" t="s">
        <v>40</v>
      </c>
      <c r="F1044" s="6" t="s">
        <v>18</v>
      </c>
      <c r="G1044" s="6" t="s">
        <v>143</v>
      </c>
      <c r="H1044" s="6" t="s">
        <v>144</v>
      </c>
      <c r="I1044" s="6" t="s">
        <v>144</v>
      </c>
      <c r="J1044" s="7">
        <v>43832.916666666664</v>
      </c>
      <c r="K1044" s="7">
        <v>43833.256944444445</v>
      </c>
      <c r="L1044" s="6" t="s">
        <v>18</v>
      </c>
      <c r="M1044" s="6" t="s">
        <v>1469</v>
      </c>
      <c r="N1044" s="6" t="s">
        <v>18</v>
      </c>
      <c r="O1044" s="6" t="s">
        <v>1097</v>
      </c>
      <c r="P1044" s="13">
        <v>611.60900000000004</v>
      </c>
      <c r="Q1044" s="6" t="s">
        <v>1384</v>
      </c>
      <c r="R1044" s="6" t="s">
        <v>37</v>
      </c>
      <c r="S1044" s="8">
        <v>43836.366006944445</v>
      </c>
    </row>
    <row r="1045" spans="2:19" x14ac:dyDescent="0.25">
      <c r="B1045" s="5" t="s">
        <v>18</v>
      </c>
      <c r="C1045" s="6" t="s">
        <v>19</v>
      </c>
      <c r="D1045" s="6" t="s">
        <v>20</v>
      </c>
      <c r="E1045" s="6" t="s">
        <v>107</v>
      </c>
      <c r="F1045" s="6" t="s">
        <v>18</v>
      </c>
      <c r="G1045" s="6">
        <v>333</v>
      </c>
      <c r="H1045" s="6" t="s">
        <v>98</v>
      </c>
      <c r="I1045" s="6" t="s">
        <v>98</v>
      </c>
      <c r="J1045" s="7">
        <v>43832.916666666664</v>
      </c>
      <c r="K1045" s="7">
        <v>43833.916655092595</v>
      </c>
      <c r="L1045" s="6" t="s">
        <v>18</v>
      </c>
      <c r="M1045" s="6" t="s">
        <v>1470</v>
      </c>
      <c r="N1045" s="6" t="s">
        <v>18</v>
      </c>
      <c r="O1045" s="6" t="s">
        <v>1421</v>
      </c>
      <c r="P1045" s="13">
        <v>530.85900000000004</v>
      </c>
      <c r="Q1045" s="6" t="s">
        <v>110</v>
      </c>
      <c r="R1045" s="6" t="s">
        <v>1284</v>
      </c>
      <c r="S1045" s="8">
        <v>43836.471967592595</v>
      </c>
    </row>
    <row r="1046" spans="2:19" x14ac:dyDescent="0.25">
      <c r="B1046" s="5" t="s">
        <v>18</v>
      </c>
      <c r="C1046" s="6" t="s">
        <v>19</v>
      </c>
      <c r="D1046" s="6" t="s">
        <v>20</v>
      </c>
      <c r="E1046" s="6" t="s">
        <v>40</v>
      </c>
      <c r="F1046" s="6" t="s">
        <v>18</v>
      </c>
      <c r="G1046" s="6" t="s">
        <v>41</v>
      </c>
      <c r="H1046" s="6" t="s">
        <v>42</v>
      </c>
      <c r="I1046" s="6" t="s">
        <v>42</v>
      </c>
      <c r="J1046" s="7">
        <v>43832.916666666664</v>
      </c>
      <c r="K1046" s="7">
        <v>43833.611111111109</v>
      </c>
      <c r="L1046" s="6" t="s">
        <v>18</v>
      </c>
      <c r="M1046" s="6" t="s">
        <v>1471</v>
      </c>
      <c r="N1046" s="6" t="s">
        <v>18</v>
      </c>
      <c r="O1046" s="6" t="s">
        <v>1472</v>
      </c>
      <c r="P1046" s="13">
        <v>1524.973</v>
      </c>
      <c r="Q1046" s="6" t="s">
        <v>1473</v>
      </c>
      <c r="R1046" s="6" t="s">
        <v>37</v>
      </c>
      <c r="S1046" s="8">
        <v>43836.364664351851</v>
      </c>
    </row>
    <row r="1047" spans="2:19" x14ac:dyDescent="0.25">
      <c r="B1047" s="5" t="s">
        <v>18</v>
      </c>
      <c r="C1047" s="6" t="s">
        <v>19</v>
      </c>
      <c r="D1047" s="6" t="s">
        <v>20</v>
      </c>
      <c r="E1047" s="6" t="s">
        <v>27</v>
      </c>
      <c r="F1047" s="6" t="s">
        <v>18</v>
      </c>
      <c r="G1047" s="6" t="s">
        <v>150</v>
      </c>
      <c r="H1047" s="6" t="s">
        <v>29</v>
      </c>
      <c r="I1047" s="6" t="s">
        <v>29</v>
      </c>
      <c r="J1047" s="7">
        <v>43832.916666666664</v>
      </c>
      <c r="K1047" s="7">
        <v>43833.291666666664</v>
      </c>
      <c r="L1047" s="6" t="s">
        <v>18</v>
      </c>
      <c r="M1047" s="6" t="s">
        <v>1474</v>
      </c>
      <c r="N1047" s="6" t="s">
        <v>18</v>
      </c>
      <c r="O1047" s="6" t="s">
        <v>1475</v>
      </c>
      <c r="P1047" s="13">
        <v>171.166</v>
      </c>
      <c r="Q1047" s="6" t="s">
        <v>1476</v>
      </c>
      <c r="R1047" s="6" t="s">
        <v>37</v>
      </c>
      <c r="S1047" s="8">
        <v>43836.376550925925</v>
      </c>
    </row>
    <row r="1048" spans="2:19" x14ac:dyDescent="0.25">
      <c r="B1048" s="5" t="s">
        <v>18</v>
      </c>
      <c r="C1048" s="6" t="s">
        <v>19</v>
      </c>
      <c r="D1048" s="6" t="s">
        <v>20</v>
      </c>
      <c r="E1048" s="6" t="s">
        <v>62</v>
      </c>
      <c r="F1048" s="6" t="s">
        <v>18</v>
      </c>
      <c r="G1048" s="6" t="s">
        <v>346</v>
      </c>
      <c r="H1048" s="6" t="s">
        <v>64</v>
      </c>
      <c r="I1048" s="6" t="s">
        <v>64</v>
      </c>
      <c r="J1048" s="7">
        <v>43832.916666666664</v>
      </c>
      <c r="K1048" s="7">
        <v>43833.916655092595</v>
      </c>
      <c r="L1048" s="6" t="s">
        <v>18</v>
      </c>
      <c r="M1048" s="6" t="s">
        <v>1477</v>
      </c>
      <c r="N1048" s="6" t="s">
        <v>18</v>
      </c>
      <c r="O1048" s="6" t="s">
        <v>1422</v>
      </c>
      <c r="P1048" s="13">
        <v>33.633000000000003</v>
      </c>
      <c r="Q1048" s="6" t="s">
        <v>1478</v>
      </c>
      <c r="R1048" s="6" t="s">
        <v>111</v>
      </c>
      <c r="S1048" s="8">
        <v>43835.263854166667</v>
      </c>
    </row>
    <row r="1049" spans="2:19" x14ac:dyDescent="0.25">
      <c r="B1049" s="5" t="s">
        <v>18</v>
      </c>
      <c r="C1049" s="6" t="s">
        <v>19</v>
      </c>
      <c r="D1049" s="6" t="s">
        <v>20</v>
      </c>
      <c r="E1049" s="6" t="s">
        <v>77</v>
      </c>
      <c r="F1049" s="6" t="s">
        <v>18</v>
      </c>
      <c r="G1049" s="6" t="s">
        <v>457</v>
      </c>
      <c r="H1049" s="6" t="s">
        <v>79</v>
      </c>
      <c r="I1049" s="6" t="s">
        <v>79</v>
      </c>
      <c r="J1049" s="7">
        <v>43832.916666666664</v>
      </c>
      <c r="K1049" s="7">
        <v>43833.555555555555</v>
      </c>
      <c r="L1049" s="6" t="s">
        <v>18</v>
      </c>
      <c r="M1049" s="6" t="s">
        <v>1479</v>
      </c>
      <c r="N1049" s="6" t="s">
        <v>18</v>
      </c>
      <c r="O1049" s="6" t="s">
        <v>568</v>
      </c>
      <c r="P1049" s="13">
        <v>184.37700000000001</v>
      </c>
      <c r="Q1049" s="6" t="s">
        <v>283</v>
      </c>
      <c r="R1049" s="6" t="s">
        <v>26</v>
      </c>
      <c r="S1049" s="8">
        <v>43833.638472222221</v>
      </c>
    </row>
    <row r="1050" spans="2:19" x14ac:dyDescent="0.25">
      <c r="B1050" s="5" t="s">
        <v>18</v>
      </c>
      <c r="C1050" s="6" t="s">
        <v>19</v>
      </c>
      <c r="D1050" s="6" t="s">
        <v>20</v>
      </c>
      <c r="E1050" s="6" t="s">
        <v>264</v>
      </c>
      <c r="F1050" s="6" t="s">
        <v>18</v>
      </c>
      <c r="G1050" s="6" t="s">
        <v>1480</v>
      </c>
      <c r="H1050" s="6" t="s">
        <v>266</v>
      </c>
      <c r="I1050" s="6" t="s">
        <v>266</v>
      </c>
      <c r="J1050" s="7">
        <v>43832.916666666664</v>
      </c>
      <c r="K1050" s="7">
        <v>43833.677083333336</v>
      </c>
      <c r="L1050" s="6" t="s">
        <v>18</v>
      </c>
      <c r="M1050" s="6" t="s">
        <v>1481</v>
      </c>
      <c r="N1050" s="6" t="s">
        <v>18</v>
      </c>
      <c r="O1050" s="6" t="s">
        <v>1482</v>
      </c>
      <c r="P1050" s="13">
        <v>106.812</v>
      </c>
      <c r="Q1050" s="6" t="s">
        <v>162</v>
      </c>
      <c r="R1050" s="6" t="s">
        <v>61</v>
      </c>
      <c r="S1050" s="8">
        <v>43833.677800925929</v>
      </c>
    </row>
    <row r="1051" spans="2:19" x14ac:dyDescent="0.25">
      <c r="B1051" s="5" t="s">
        <v>18</v>
      </c>
      <c r="C1051" s="6" t="s">
        <v>19</v>
      </c>
      <c r="D1051" s="6" t="s">
        <v>20</v>
      </c>
      <c r="E1051" s="6" t="s">
        <v>68</v>
      </c>
      <c r="F1051" s="6" t="s">
        <v>18</v>
      </c>
      <c r="G1051" s="6">
        <v>337</v>
      </c>
      <c r="H1051" s="6" t="s">
        <v>70</v>
      </c>
      <c r="I1051" s="6" t="s">
        <v>70</v>
      </c>
      <c r="J1051" s="7">
        <v>43832.916666666664</v>
      </c>
      <c r="K1051" s="7">
        <v>43833.277777777781</v>
      </c>
      <c r="L1051" s="6" t="s">
        <v>18</v>
      </c>
      <c r="M1051" s="6" t="s">
        <v>1483</v>
      </c>
      <c r="N1051" s="6" t="s">
        <v>18</v>
      </c>
      <c r="O1051" s="6" t="s">
        <v>1484</v>
      </c>
      <c r="P1051" s="13">
        <v>1213.982</v>
      </c>
      <c r="Q1051" s="6" t="s">
        <v>332</v>
      </c>
      <c r="R1051" s="6" t="s">
        <v>37</v>
      </c>
      <c r="S1051" s="8">
        <v>43836.583020833335</v>
      </c>
    </row>
    <row r="1052" spans="2:19" x14ac:dyDescent="0.25">
      <c r="B1052" s="5" t="s">
        <v>18</v>
      </c>
      <c r="C1052" s="6" t="s">
        <v>19</v>
      </c>
      <c r="D1052" s="6" t="s">
        <v>20</v>
      </c>
      <c r="E1052" s="6" t="s">
        <v>33</v>
      </c>
      <c r="F1052" s="6" t="s">
        <v>18</v>
      </c>
      <c r="G1052" s="6" t="s">
        <v>150</v>
      </c>
      <c r="H1052" s="6" t="s">
        <v>29</v>
      </c>
      <c r="I1052" s="6" t="s">
        <v>29</v>
      </c>
      <c r="J1052" s="7">
        <v>43832.916666666664</v>
      </c>
      <c r="K1052" s="7">
        <v>43833.291666666664</v>
      </c>
      <c r="L1052" s="6" t="s">
        <v>18</v>
      </c>
      <c r="M1052" s="6" t="s">
        <v>1474</v>
      </c>
      <c r="N1052" s="6" t="s">
        <v>18</v>
      </c>
      <c r="O1052" s="6" t="s">
        <v>1475</v>
      </c>
      <c r="P1052" s="13">
        <v>625.69200000000001</v>
      </c>
      <c r="Q1052" s="6" t="s">
        <v>1450</v>
      </c>
      <c r="R1052" s="6" t="s">
        <v>37</v>
      </c>
      <c r="S1052" s="8">
        <v>43836.393206018518</v>
      </c>
    </row>
    <row r="1053" spans="2:19" x14ac:dyDescent="0.25">
      <c r="B1053" s="5" t="s">
        <v>18</v>
      </c>
      <c r="C1053" s="6" t="s">
        <v>19</v>
      </c>
      <c r="D1053" s="6" t="s">
        <v>20</v>
      </c>
      <c r="E1053" s="6" t="s">
        <v>38</v>
      </c>
      <c r="F1053" s="6" t="s">
        <v>18</v>
      </c>
      <c r="G1053" s="6" t="s">
        <v>150</v>
      </c>
      <c r="H1053" s="6" t="s">
        <v>29</v>
      </c>
      <c r="I1053" s="6" t="s">
        <v>29</v>
      </c>
      <c r="J1053" s="7">
        <v>43832.916666666664</v>
      </c>
      <c r="K1053" s="7">
        <v>43833.291666666664</v>
      </c>
      <c r="L1053" s="6" t="s">
        <v>18</v>
      </c>
      <c r="M1053" s="6" t="s">
        <v>1474</v>
      </c>
      <c r="N1053" s="6" t="s">
        <v>18</v>
      </c>
      <c r="O1053" s="6" t="s">
        <v>1475</v>
      </c>
      <c r="P1053" s="13">
        <v>120.08499999999999</v>
      </c>
      <c r="Q1053" s="6" t="s">
        <v>1476</v>
      </c>
      <c r="R1053" s="6" t="s">
        <v>37</v>
      </c>
      <c r="S1053" s="8">
        <v>43836.387685185182</v>
      </c>
    </row>
    <row r="1054" spans="2:19" x14ac:dyDescent="0.25">
      <c r="B1054" s="5" t="s">
        <v>18</v>
      </c>
      <c r="C1054" s="6" t="s">
        <v>112</v>
      </c>
      <c r="D1054" s="6" t="s">
        <v>20</v>
      </c>
      <c r="E1054" s="6" t="s">
        <v>164</v>
      </c>
      <c r="F1054" s="6" t="s">
        <v>18</v>
      </c>
      <c r="G1054" s="6" t="s">
        <v>165</v>
      </c>
      <c r="H1054" s="6" t="s">
        <v>166</v>
      </c>
      <c r="I1054" s="6" t="s">
        <v>166</v>
      </c>
      <c r="J1054" s="7">
        <v>43832.916666666664</v>
      </c>
      <c r="K1054" s="7">
        <v>43833.916655092595</v>
      </c>
      <c r="L1054" s="6" t="s">
        <v>18</v>
      </c>
      <c r="M1054" s="6" t="s">
        <v>1485</v>
      </c>
      <c r="N1054" s="6" t="s">
        <v>18</v>
      </c>
      <c r="O1054" s="6" t="s">
        <v>1444</v>
      </c>
      <c r="P1054" s="13">
        <v>390.92399999999998</v>
      </c>
      <c r="Q1054" s="6" t="s">
        <v>169</v>
      </c>
      <c r="R1054" s="6" t="s">
        <v>37</v>
      </c>
      <c r="S1054" s="8">
        <v>43836.585694444446</v>
      </c>
    </row>
    <row r="1055" spans="2:19" x14ac:dyDescent="0.25">
      <c r="B1055" s="5" t="s">
        <v>18</v>
      </c>
      <c r="C1055" s="6" t="s">
        <v>19</v>
      </c>
      <c r="D1055" s="6" t="s">
        <v>20</v>
      </c>
      <c r="E1055" s="6" t="s">
        <v>170</v>
      </c>
      <c r="F1055" s="6" t="s">
        <v>18</v>
      </c>
      <c r="G1055" s="6">
        <v>3350</v>
      </c>
      <c r="H1055" s="6" t="s">
        <v>22</v>
      </c>
      <c r="I1055" s="6" t="s">
        <v>22</v>
      </c>
      <c r="J1055" s="7">
        <v>43832.916666666664</v>
      </c>
      <c r="K1055" s="7">
        <v>43833.916655092595</v>
      </c>
      <c r="L1055" s="6" t="s">
        <v>18</v>
      </c>
      <c r="M1055" s="6" t="s">
        <v>18</v>
      </c>
      <c r="N1055" s="6" t="s">
        <v>18</v>
      </c>
      <c r="O1055" s="6" t="s">
        <v>18</v>
      </c>
      <c r="P1055" s="13">
        <v>517.28599999999994</v>
      </c>
      <c r="Q1055" s="6" t="s">
        <v>1486</v>
      </c>
      <c r="R1055" s="6" t="s">
        <v>172</v>
      </c>
      <c r="S1055" s="8">
        <v>43833.949305555558</v>
      </c>
    </row>
    <row r="1056" spans="2:19" x14ac:dyDescent="0.25">
      <c r="B1056" s="5" t="s">
        <v>18</v>
      </c>
      <c r="C1056" s="6" t="s">
        <v>19</v>
      </c>
      <c r="D1056" s="6" t="s">
        <v>20</v>
      </c>
      <c r="E1056" s="6" t="s">
        <v>173</v>
      </c>
      <c r="F1056" s="6" t="s">
        <v>18</v>
      </c>
      <c r="G1056" s="6" t="s">
        <v>174</v>
      </c>
      <c r="H1056" s="6" t="s">
        <v>175</v>
      </c>
      <c r="I1056" s="6" t="s">
        <v>175</v>
      </c>
      <c r="J1056" s="7">
        <v>43832.916666666664</v>
      </c>
      <c r="K1056" s="7">
        <v>43833.916655092595</v>
      </c>
      <c r="L1056" s="6" t="s">
        <v>18</v>
      </c>
      <c r="M1056" s="6" t="s">
        <v>18</v>
      </c>
      <c r="N1056" s="6" t="s">
        <v>18</v>
      </c>
      <c r="O1056" s="6" t="s">
        <v>18</v>
      </c>
      <c r="P1056" s="13">
        <v>976.66800000000001</v>
      </c>
      <c r="Q1056" s="6" t="s">
        <v>176</v>
      </c>
      <c r="R1056" s="6" t="s">
        <v>172</v>
      </c>
      <c r="S1056" s="8">
        <v>43833.949374999997</v>
      </c>
    </row>
    <row r="1057" spans="2:19" x14ac:dyDescent="0.25">
      <c r="B1057" s="5" t="s">
        <v>18</v>
      </c>
      <c r="C1057" s="6" t="s">
        <v>19</v>
      </c>
      <c r="D1057" s="6" t="s">
        <v>20</v>
      </c>
      <c r="E1057" s="6" t="s">
        <v>177</v>
      </c>
      <c r="F1057" s="6" t="s">
        <v>18</v>
      </c>
      <c r="G1057" s="6" t="s">
        <v>178</v>
      </c>
      <c r="H1057" s="6" t="s">
        <v>179</v>
      </c>
      <c r="I1057" s="6" t="s">
        <v>179</v>
      </c>
      <c r="J1057" s="7">
        <v>43832.916666666664</v>
      </c>
      <c r="K1057" s="7">
        <v>43833.916655092595</v>
      </c>
      <c r="L1057" s="6" t="s">
        <v>18</v>
      </c>
      <c r="M1057" s="6" t="s">
        <v>18</v>
      </c>
      <c r="N1057" s="6" t="s">
        <v>18</v>
      </c>
      <c r="O1057" s="6" t="s">
        <v>18</v>
      </c>
      <c r="P1057" s="13">
        <v>1004.2190000000001</v>
      </c>
      <c r="Q1057" s="6" t="s">
        <v>180</v>
      </c>
      <c r="R1057" s="6" t="s">
        <v>172</v>
      </c>
      <c r="S1057" s="8">
        <v>43833.94939814815</v>
      </c>
    </row>
    <row r="1058" spans="2:19" x14ac:dyDescent="0.25">
      <c r="B1058" s="5" t="s">
        <v>18</v>
      </c>
      <c r="C1058" s="6" t="s">
        <v>19</v>
      </c>
      <c r="D1058" s="6" t="s">
        <v>20</v>
      </c>
      <c r="E1058" s="6" t="s">
        <v>177</v>
      </c>
      <c r="F1058" s="6" t="s">
        <v>18</v>
      </c>
      <c r="G1058" s="6" t="s">
        <v>181</v>
      </c>
      <c r="H1058" s="6" t="s">
        <v>179</v>
      </c>
      <c r="I1058" s="6" t="s">
        <v>179</v>
      </c>
      <c r="J1058" s="7">
        <v>43832.916666666664</v>
      </c>
      <c r="K1058" s="7">
        <v>43833.916655092595</v>
      </c>
      <c r="L1058" s="6" t="s">
        <v>18</v>
      </c>
      <c r="M1058" s="6" t="s">
        <v>18</v>
      </c>
      <c r="N1058" s="6" t="s">
        <v>18</v>
      </c>
      <c r="O1058" s="6" t="s">
        <v>18</v>
      </c>
      <c r="P1058" s="13">
        <v>998.96299999999997</v>
      </c>
      <c r="Q1058" s="6" t="s">
        <v>182</v>
      </c>
      <c r="R1058" s="6" t="s">
        <v>172</v>
      </c>
      <c r="S1058" s="8">
        <v>43833.94939814815</v>
      </c>
    </row>
    <row r="1059" spans="2:19" x14ac:dyDescent="0.25">
      <c r="B1059" s="5" t="s">
        <v>18</v>
      </c>
      <c r="C1059" s="6" t="s">
        <v>19</v>
      </c>
      <c r="D1059" s="6" t="s">
        <v>20</v>
      </c>
      <c r="E1059" s="6" t="s">
        <v>183</v>
      </c>
      <c r="F1059" s="6" t="s">
        <v>18</v>
      </c>
      <c r="G1059" s="6" t="s">
        <v>184</v>
      </c>
      <c r="H1059" s="6" t="s">
        <v>185</v>
      </c>
      <c r="I1059" s="6" t="s">
        <v>185</v>
      </c>
      <c r="J1059" s="7">
        <v>43832.916666666664</v>
      </c>
      <c r="K1059" s="7">
        <v>43833.916655092595</v>
      </c>
      <c r="L1059" s="6" t="s">
        <v>18</v>
      </c>
      <c r="M1059" s="6" t="s">
        <v>18</v>
      </c>
      <c r="N1059" s="6" t="s">
        <v>18</v>
      </c>
      <c r="O1059" s="6" t="s">
        <v>18</v>
      </c>
      <c r="P1059" s="13">
        <v>1127.6320000000001</v>
      </c>
      <c r="Q1059" s="6" t="s">
        <v>186</v>
      </c>
      <c r="R1059" s="6" t="s">
        <v>172</v>
      </c>
      <c r="S1059" s="8">
        <v>43833.94940972222</v>
      </c>
    </row>
    <row r="1060" spans="2:19" x14ac:dyDescent="0.25">
      <c r="B1060" s="5" t="s">
        <v>18</v>
      </c>
      <c r="C1060" s="6" t="s">
        <v>19</v>
      </c>
      <c r="D1060" s="6" t="s">
        <v>20</v>
      </c>
      <c r="E1060" s="6" t="s">
        <v>187</v>
      </c>
      <c r="F1060" s="6" t="s">
        <v>18</v>
      </c>
      <c r="G1060" s="6" t="s">
        <v>188</v>
      </c>
      <c r="H1060" s="6" t="s">
        <v>189</v>
      </c>
      <c r="I1060" s="6" t="s">
        <v>189</v>
      </c>
      <c r="J1060" s="7">
        <v>43832.916666666664</v>
      </c>
      <c r="K1060" s="7">
        <v>43833.916655092595</v>
      </c>
      <c r="L1060" s="6" t="s">
        <v>18</v>
      </c>
      <c r="M1060" s="6" t="s">
        <v>18</v>
      </c>
      <c r="N1060" s="6" t="s">
        <v>18</v>
      </c>
      <c r="O1060" s="6" t="s">
        <v>18</v>
      </c>
      <c r="P1060" s="13">
        <v>1523.2170000000001</v>
      </c>
      <c r="Q1060" s="6" t="s">
        <v>190</v>
      </c>
      <c r="R1060" s="6" t="s">
        <v>172</v>
      </c>
      <c r="S1060" s="8">
        <v>43833.949421296296</v>
      </c>
    </row>
    <row r="1061" spans="2:19" x14ac:dyDescent="0.25">
      <c r="B1061" s="5" t="s">
        <v>18</v>
      </c>
      <c r="C1061" s="6" t="s">
        <v>19</v>
      </c>
      <c r="D1061" s="6" t="s">
        <v>20</v>
      </c>
      <c r="E1061" s="6" t="s">
        <v>535</v>
      </c>
      <c r="F1061" s="6" t="s">
        <v>18</v>
      </c>
      <c r="G1061" s="6" t="s">
        <v>97</v>
      </c>
      <c r="H1061" s="6" t="s">
        <v>98</v>
      </c>
      <c r="I1061" s="6" t="s">
        <v>98</v>
      </c>
      <c r="J1061" s="7">
        <v>43832.916666666664</v>
      </c>
      <c r="K1061" s="7">
        <v>43833.916655092595</v>
      </c>
      <c r="L1061" s="6" t="s">
        <v>18</v>
      </c>
      <c r="M1061" s="6" t="s">
        <v>1475</v>
      </c>
      <c r="N1061" s="6" t="s">
        <v>18</v>
      </c>
      <c r="O1061" s="6" t="s">
        <v>1447</v>
      </c>
      <c r="P1061" s="13">
        <v>700.7</v>
      </c>
      <c r="Q1061" s="6" t="s">
        <v>1022</v>
      </c>
      <c r="R1061" s="6" t="s">
        <v>37</v>
      </c>
      <c r="S1061" s="8">
        <v>43836.479259259257</v>
      </c>
    </row>
    <row r="1062" spans="2:19" x14ac:dyDescent="0.25">
      <c r="B1062" s="5" t="s">
        <v>18</v>
      </c>
      <c r="C1062" s="6" t="s">
        <v>112</v>
      </c>
      <c r="D1062" s="6" t="s">
        <v>20</v>
      </c>
      <c r="E1062" s="6" t="s">
        <v>113</v>
      </c>
      <c r="F1062" s="6" t="s">
        <v>18</v>
      </c>
      <c r="G1062" s="6" t="s">
        <v>114</v>
      </c>
      <c r="H1062" s="6" t="s">
        <v>115</v>
      </c>
      <c r="I1062" s="6" t="s">
        <v>115</v>
      </c>
      <c r="J1062" s="7">
        <v>43832.916666666664</v>
      </c>
      <c r="K1062" s="7">
        <v>43833.916655092595</v>
      </c>
      <c r="L1062" s="6" t="s">
        <v>18</v>
      </c>
      <c r="M1062" s="6" t="s">
        <v>1487</v>
      </c>
      <c r="N1062" s="6" t="s">
        <v>18</v>
      </c>
      <c r="O1062" s="6" t="s">
        <v>1448</v>
      </c>
      <c r="P1062" s="13">
        <v>461.78100000000001</v>
      </c>
      <c r="Q1062" s="6" t="s">
        <v>951</v>
      </c>
      <c r="R1062" s="6" t="s">
        <v>37</v>
      </c>
      <c r="S1062" s="8">
        <v>43909.366608796299</v>
      </c>
    </row>
    <row r="1063" spans="2:19" x14ac:dyDescent="0.25">
      <c r="B1063" s="5" t="s">
        <v>18</v>
      </c>
      <c r="C1063" s="6" t="s">
        <v>19</v>
      </c>
      <c r="D1063" s="6" t="s">
        <v>20</v>
      </c>
      <c r="E1063" s="6" t="s">
        <v>33</v>
      </c>
      <c r="F1063" s="6" t="s">
        <v>18</v>
      </c>
      <c r="G1063" s="6" t="s">
        <v>150</v>
      </c>
      <c r="H1063" s="6" t="s">
        <v>29</v>
      </c>
      <c r="I1063" s="6" t="s">
        <v>29</v>
      </c>
      <c r="J1063" s="7">
        <v>43832.761111111111</v>
      </c>
      <c r="K1063" s="7">
        <v>43832.916655092595</v>
      </c>
      <c r="L1063" s="6" t="s">
        <v>18</v>
      </c>
      <c r="M1063" s="6" t="s">
        <v>1488</v>
      </c>
      <c r="N1063" s="6" t="s">
        <v>18</v>
      </c>
      <c r="O1063" s="6" t="s">
        <v>1474</v>
      </c>
      <c r="P1063" s="13">
        <v>45.819000000000003</v>
      </c>
      <c r="Q1063" s="6" t="s">
        <v>1450</v>
      </c>
      <c r="R1063" s="6" t="s">
        <v>37</v>
      </c>
      <c r="S1063" s="8">
        <v>43836.393206018518</v>
      </c>
    </row>
    <row r="1064" spans="2:19" x14ac:dyDescent="0.25">
      <c r="B1064" s="5" t="s">
        <v>18</v>
      </c>
      <c r="C1064" s="6" t="s">
        <v>19</v>
      </c>
      <c r="D1064" s="6" t="s">
        <v>20</v>
      </c>
      <c r="E1064" s="6" t="s">
        <v>38</v>
      </c>
      <c r="F1064" s="6" t="s">
        <v>18</v>
      </c>
      <c r="G1064" s="6" t="s">
        <v>150</v>
      </c>
      <c r="H1064" s="6" t="s">
        <v>29</v>
      </c>
      <c r="I1064" s="6" t="s">
        <v>29</v>
      </c>
      <c r="J1064" s="7">
        <v>43832.761111111111</v>
      </c>
      <c r="K1064" s="7">
        <v>43832.916655092595</v>
      </c>
      <c r="L1064" s="6" t="s">
        <v>18</v>
      </c>
      <c r="M1064" s="6" t="s">
        <v>1488</v>
      </c>
      <c r="N1064" s="6" t="s">
        <v>18</v>
      </c>
      <c r="O1064" s="6" t="s">
        <v>1474</v>
      </c>
      <c r="P1064" s="13">
        <v>49.761000000000003</v>
      </c>
      <c r="Q1064" s="6" t="s">
        <v>1476</v>
      </c>
      <c r="R1064" s="6" t="s">
        <v>37</v>
      </c>
      <c r="S1064" s="8">
        <v>43836.387685185182</v>
      </c>
    </row>
    <row r="1065" spans="2:19" x14ac:dyDescent="0.25">
      <c r="B1065" s="5" t="s">
        <v>18</v>
      </c>
      <c r="C1065" s="6" t="s">
        <v>19</v>
      </c>
      <c r="D1065" s="6" t="s">
        <v>20</v>
      </c>
      <c r="E1065" s="6" t="s">
        <v>68</v>
      </c>
      <c r="F1065" s="6" t="s">
        <v>18</v>
      </c>
      <c r="G1065" s="6">
        <v>337</v>
      </c>
      <c r="H1065" s="6" t="s">
        <v>70</v>
      </c>
      <c r="I1065" s="6" t="s">
        <v>70</v>
      </c>
      <c r="J1065" s="7">
        <v>43832.671527777777</v>
      </c>
      <c r="K1065" s="7">
        <v>43832.916655092595</v>
      </c>
      <c r="L1065" s="6" t="s">
        <v>18</v>
      </c>
      <c r="M1065" s="6" t="s">
        <v>1489</v>
      </c>
      <c r="N1065" s="6" t="s">
        <v>18</v>
      </c>
      <c r="O1065" s="6" t="s">
        <v>1483</v>
      </c>
      <c r="P1065" s="13">
        <v>843.39400000000001</v>
      </c>
      <c r="Q1065" s="6" t="s">
        <v>194</v>
      </c>
      <c r="R1065" s="6" t="s">
        <v>37</v>
      </c>
      <c r="S1065" s="8">
        <v>43836.583020833335</v>
      </c>
    </row>
    <row r="1066" spans="2:19" x14ac:dyDescent="0.25">
      <c r="B1066" s="5" t="s">
        <v>18</v>
      </c>
      <c r="C1066" s="6" t="s">
        <v>19</v>
      </c>
      <c r="D1066" s="6" t="s">
        <v>20</v>
      </c>
      <c r="E1066" s="6" t="s">
        <v>77</v>
      </c>
      <c r="F1066" s="6" t="s">
        <v>18</v>
      </c>
      <c r="G1066" s="6" t="s">
        <v>457</v>
      </c>
      <c r="H1066" s="6" t="s">
        <v>79</v>
      </c>
      <c r="I1066" s="6" t="s">
        <v>79</v>
      </c>
      <c r="J1066" s="7">
        <v>43832.625</v>
      </c>
      <c r="K1066" s="7">
        <v>43832.916655092595</v>
      </c>
      <c r="L1066" s="6" t="s">
        <v>18</v>
      </c>
      <c r="M1066" s="6" t="s">
        <v>433</v>
      </c>
      <c r="N1066" s="6" t="s">
        <v>18</v>
      </c>
      <c r="O1066" s="6" t="s">
        <v>1479</v>
      </c>
      <c r="P1066" s="13">
        <v>73.611000000000004</v>
      </c>
      <c r="Q1066" s="6" t="s">
        <v>283</v>
      </c>
      <c r="R1066" s="6" t="s">
        <v>26</v>
      </c>
      <c r="S1066" s="8">
        <v>43833.638472222221</v>
      </c>
    </row>
    <row r="1067" spans="2:19" x14ac:dyDescent="0.25">
      <c r="B1067" s="5" t="s">
        <v>18</v>
      </c>
      <c r="C1067" s="6" t="s">
        <v>19</v>
      </c>
      <c r="D1067" s="6" t="s">
        <v>20</v>
      </c>
      <c r="E1067" s="6" t="s">
        <v>264</v>
      </c>
      <c r="F1067" s="6" t="s">
        <v>18</v>
      </c>
      <c r="G1067" s="6" t="s">
        <v>1480</v>
      </c>
      <c r="H1067" s="6" t="s">
        <v>266</v>
      </c>
      <c r="I1067" s="6" t="s">
        <v>266</v>
      </c>
      <c r="J1067" s="7">
        <v>43832.625</v>
      </c>
      <c r="K1067" s="7">
        <v>43832.916655092595</v>
      </c>
      <c r="L1067" s="6" t="s">
        <v>18</v>
      </c>
      <c r="M1067" s="6" t="s">
        <v>1490</v>
      </c>
      <c r="N1067" s="6" t="s">
        <v>18</v>
      </c>
      <c r="O1067" s="6" t="s">
        <v>1481</v>
      </c>
      <c r="P1067" s="13">
        <v>44.529000000000003</v>
      </c>
      <c r="Q1067" s="6" t="s">
        <v>162</v>
      </c>
      <c r="R1067" s="6" t="s">
        <v>61</v>
      </c>
      <c r="S1067" s="8">
        <v>43833.677800925929</v>
      </c>
    </row>
    <row r="1068" spans="2:19" x14ac:dyDescent="0.25">
      <c r="B1068" s="5" t="s">
        <v>18</v>
      </c>
      <c r="C1068" s="6" t="s">
        <v>19</v>
      </c>
      <c r="D1068" s="6" t="s">
        <v>20</v>
      </c>
      <c r="E1068" s="6" t="s">
        <v>62</v>
      </c>
      <c r="F1068" s="6" t="s">
        <v>18</v>
      </c>
      <c r="G1068" s="6" t="s">
        <v>346</v>
      </c>
      <c r="H1068" s="6" t="s">
        <v>64</v>
      </c>
      <c r="I1068" s="6" t="s">
        <v>64</v>
      </c>
      <c r="J1068" s="7">
        <v>43832.606249999997</v>
      </c>
      <c r="K1068" s="7">
        <v>43832.916655092595</v>
      </c>
      <c r="L1068" s="6" t="s">
        <v>18</v>
      </c>
      <c r="M1068" s="6" t="s">
        <v>1491</v>
      </c>
      <c r="N1068" s="6" t="s">
        <v>18</v>
      </c>
      <c r="O1068" s="6" t="s">
        <v>1477</v>
      </c>
      <c r="P1068" s="13">
        <v>19.552</v>
      </c>
      <c r="Q1068" s="6" t="s">
        <v>1478</v>
      </c>
      <c r="R1068" s="6" t="s">
        <v>111</v>
      </c>
      <c r="S1068" s="8">
        <v>43835.263854166667</v>
      </c>
    </row>
    <row r="1069" spans="2:19" x14ac:dyDescent="0.25">
      <c r="B1069" s="5" t="s">
        <v>18</v>
      </c>
      <c r="C1069" s="6" t="s">
        <v>19</v>
      </c>
      <c r="D1069" s="6" t="s">
        <v>20</v>
      </c>
      <c r="E1069" s="6" t="s">
        <v>27</v>
      </c>
      <c r="F1069" s="6" t="s">
        <v>18</v>
      </c>
      <c r="G1069" s="6" t="s">
        <v>150</v>
      </c>
      <c r="H1069" s="6" t="s">
        <v>29</v>
      </c>
      <c r="I1069" s="6" t="s">
        <v>29</v>
      </c>
      <c r="J1069" s="7">
        <v>43832.594444444447</v>
      </c>
      <c r="K1069" s="7">
        <v>43832.916655092595</v>
      </c>
      <c r="L1069" s="6" t="s">
        <v>18</v>
      </c>
      <c r="M1069" s="6" t="s">
        <v>1492</v>
      </c>
      <c r="N1069" s="6" t="s">
        <v>18</v>
      </c>
      <c r="O1069" s="6" t="s">
        <v>1474</v>
      </c>
      <c r="P1069" s="13">
        <v>144.977</v>
      </c>
      <c r="Q1069" s="6" t="s">
        <v>1476</v>
      </c>
      <c r="R1069" s="6" t="s">
        <v>37</v>
      </c>
      <c r="S1069" s="8">
        <v>43836.376550925925</v>
      </c>
    </row>
    <row r="1070" spans="2:19" x14ac:dyDescent="0.25">
      <c r="B1070" s="5" t="s">
        <v>18</v>
      </c>
      <c r="C1070" s="6" t="s">
        <v>19</v>
      </c>
      <c r="D1070" s="6" t="s">
        <v>20</v>
      </c>
      <c r="E1070" s="6" t="s">
        <v>27</v>
      </c>
      <c r="F1070" s="6" t="s">
        <v>18</v>
      </c>
      <c r="G1070" s="6" t="s">
        <v>28</v>
      </c>
      <c r="H1070" s="6" t="s">
        <v>29</v>
      </c>
      <c r="I1070" s="6" t="s">
        <v>29</v>
      </c>
      <c r="J1070" s="7">
        <v>43832.569444444445</v>
      </c>
      <c r="K1070" s="7">
        <v>43832.594444444447</v>
      </c>
      <c r="L1070" s="6" t="s">
        <v>18</v>
      </c>
      <c r="M1070" s="6" t="s">
        <v>1493</v>
      </c>
      <c r="N1070" s="6" t="s">
        <v>18</v>
      </c>
      <c r="O1070" s="6" t="s">
        <v>1494</v>
      </c>
      <c r="P1070" s="13">
        <v>9.4459999999999997</v>
      </c>
      <c r="Q1070" s="6" t="s">
        <v>1476</v>
      </c>
      <c r="R1070" s="6" t="s">
        <v>111</v>
      </c>
      <c r="S1070" s="8">
        <v>43832.594687500001</v>
      </c>
    </row>
    <row r="1071" spans="2:19" x14ac:dyDescent="0.25">
      <c r="B1071" s="5" t="s">
        <v>18</v>
      </c>
      <c r="C1071" s="6" t="s">
        <v>19</v>
      </c>
      <c r="D1071" s="6" t="s">
        <v>20</v>
      </c>
      <c r="E1071" s="6" t="s">
        <v>33</v>
      </c>
      <c r="F1071" s="6" t="s">
        <v>18</v>
      </c>
      <c r="G1071" s="6" t="s">
        <v>1321</v>
      </c>
      <c r="H1071" s="6" t="s">
        <v>29</v>
      </c>
      <c r="I1071" s="6" t="s">
        <v>29</v>
      </c>
      <c r="J1071" s="7">
        <v>43832.569444444445</v>
      </c>
      <c r="K1071" s="7">
        <v>43832.761111111111</v>
      </c>
      <c r="L1071" s="6" t="s">
        <v>18</v>
      </c>
      <c r="M1071" s="6" t="s">
        <v>1495</v>
      </c>
      <c r="N1071" s="6" t="s">
        <v>18</v>
      </c>
      <c r="O1071" s="6" t="s">
        <v>1496</v>
      </c>
      <c r="P1071" s="13">
        <v>57.62</v>
      </c>
      <c r="Q1071" s="6" t="s">
        <v>1450</v>
      </c>
      <c r="R1071" s="6" t="s">
        <v>37</v>
      </c>
      <c r="S1071" s="8">
        <v>43833.379942129628</v>
      </c>
    </row>
    <row r="1072" spans="2:19" x14ac:dyDescent="0.25">
      <c r="B1072" s="5" t="s">
        <v>18</v>
      </c>
      <c r="C1072" s="6" t="s">
        <v>19</v>
      </c>
      <c r="D1072" s="6" t="s">
        <v>20</v>
      </c>
      <c r="E1072" s="6" t="s">
        <v>38</v>
      </c>
      <c r="F1072" s="6" t="s">
        <v>18</v>
      </c>
      <c r="G1072" s="6" t="s">
        <v>1321</v>
      </c>
      <c r="H1072" s="6" t="s">
        <v>29</v>
      </c>
      <c r="I1072" s="6" t="s">
        <v>29</v>
      </c>
      <c r="J1072" s="7">
        <v>43832.569444444445</v>
      </c>
      <c r="K1072" s="7">
        <v>43832.761111111111</v>
      </c>
      <c r="L1072" s="6" t="s">
        <v>18</v>
      </c>
      <c r="M1072" s="6" t="s">
        <v>1495</v>
      </c>
      <c r="N1072" s="6" t="s">
        <v>18</v>
      </c>
      <c r="O1072" s="6" t="s">
        <v>1496</v>
      </c>
      <c r="P1072" s="13">
        <v>331.58300000000003</v>
      </c>
      <c r="Q1072" s="6" t="s">
        <v>39</v>
      </c>
      <c r="R1072" s="6" t="s">
        <v>37</v>
      </c>
      <c r="S1072" s="8">
        <v>43833.384745370371</v>
      </c>
    </row>
    <row r="1073" spans="2:19" x14ac:dyDescent="0.25">
      <c r="B1073" s="5" t="s">
        <v>18</v>
      </c>
      <c r="C1073" s="6" t="s">
        <v>19</v>
      </c>
      <c r="D1073" s="6" t="s">
        <v>20</v>
      </c>
      <c r="E1073" s="6" t="s">
        <v>55</v>
      </c>
      <c r="F1073" s="6" t="s">
        <v>18</v>
      </c>
      <c r="G1073" s="6" t="s">
        <v>582</v>
      </c>
      <c r="H1073" s="6" t="s">
        <v>57</v>
      </c>
      <c r="I1073" s="6" t="s">
        <v>57</v>
      </c>
      <c r="J1073" s="7">
        <v>43832.236111111109</v>
      </c>
      <c r="K1073" s="7">
        <v>43832.916655092595</v>
      </c>
      <c r="L1073" s="6" t="s">
        <v>18</v>
      </c>
      <c r="M1073" s="6" t="s">
        <v>1497</v>
      </c>
      <c r="N1073" s="6" t="s">
        <v>18</v>
      </c>
      <c r="O1073" s="6" t="s">
        <v>1465</v>
      </c>
      <c r="P1073" s="13">
        <v>198.642</v>
      </c>
      <c r="Q1073" s="6" t="s">
        <v>323</v>
      </c>
      <c r="R1073" s="6" t="s">
        <v>37</v>
      </c>
      <c r="S1073" s="8">
        <v>43836.39634259259</v>
      </c>
    </row>
    <row r="1074" spans="2:19" x14ac:dyDescent="0.25">
      <c r="B1074" s="5" t="s">
        <v>18</v>
      </c>
      <c r="C1074" s="6" t="s">
        <v>19</v>
      </c>
      <c r="D1074" s="6" t="s">
        <v>20</v>
      </c>
      <c r="E1074" s="6" t="s">
        <v>40</v>
      </c>
      <c r="F1074" s="6" t="s">
        <v>18</v>
      </c>
      <c r="G1074" s="6" t="s">
        <v>41</v>
      </c>
      <c r="H1074" s="6" t="s">
        <v>42</v>
      </c>
      <c r="I1074" s="6" t="s">
        <v>42</v>
      </c>
      <c r="J1074" s="7">
        <v>43832.211805555555</v>
      </c>
      <c r="K1074" s="7">
        <v>43832.916655092595</v>
      </c>
      <c r="L1074" s="6" t="s">
        <v>18</v>
      </c>
      <c r="M1074" s="6" t="s">
        <v>1498</v>
      </c>
      <c r="N1074" s="6" t="s">
        <v>18</v>
      </c>
      <c r="O1074" s="6" t="s">
        <v>1471</v>
      </c>
      <c r="P1074" s="13">
        <v>670.04200000000003</v>
      </c>
      <c r="Q1074" s="6" t="s">
        <v>1499</v>
      </c>
      <c r="R1074" s="6" t="s">
        <v>37</v>
      </c>
      <c r="S1074" s="8">
        <v>43836.364664351851</v>
      </c>
    </row>
    <row r="1075" spans="2:19" x14ac:dyDescent="0.25">
      <c r="B1075" s="5" t="s">
        <v>18</v>
      </c>
      <c r="C1075" s="6" t="s">
        <v>19</v>
      </c>
      <c r="D1075" s="6" t="s">
        <v>20</v>
      </c>
      <c r="E1075" s="6" t="s">
        <v>40</v>
      </c>
      <c r="F1075" s="6" t="s">
        <v>18</v>
      </c>
      <c r="G1075" s="6" t="s">
        <v>84</v>
      </c>
      <c r="H1075" s="6" t="s">
        <v>85</v>
      </c>
      <c r="I1075" s="6" t="s">
        <v>85</v>
      </c>
      <c r="J1075" s="7">
        <v>43832.09375</v>
      </c>
      <c r="K1075" s="7">
        <v>43832.211805555555</v>
      </c>
      <c r="L1075" s="6" t="s">
        <v>18</v>
      </c>
      <c r="M1075" s="6" t="s">
        <v>1500</v>
      </c>
      <c r="N1075" s="6" t="s">
        <v>18</v>
      </c>
      <c r="O1075" s="6" t="s">
        <v>1501</v>
      </c>
      <c r="P1075" s="13">
        <v>589.14300000000003</v>
      </c>
      <c r="Q1075" s="6" t="s">
        <v>1502</v>
      </c>
      <c r="R1075" s="6" t="s">
        <v>37</v>
      </c>
      <c r="S1075" s="8">
        <v>43833.41028935185</v>
      </c>
    </row>
    <row r="1076" spans="2:19" x14ac:dyDescent="0.25">
      <c r="B1076" s="5" t="s">
        <v>18</v>
      </c>
      <c r="C1076" s="6" t="s">
        <v>19</v>
      </c>
      <c r="D1076" s="6" t="s">
        <v>20</v>
      </c>
      <c r="E1076" s="6" t="s">
        <v>33</v>
      </c>
      <c r="F1076" s="6" t="s">
        <v>18</v>
      </c>
      <c r="G1076" s="6" t="s">
        <v>28</v>
      </c>
      <c r="H1076" s="6" t="s">
        <v>29</v>
      </c>
      <c r="I1076" s="6" t="s">
        <v>29</v>
      </c>
      <c r="J1076" s="7">
        <v>43832.083333333336</v>
      </c>
      <c r="K1076" s="7">
        <v>43832.569444444445</v>
      </c>
      <c r="L1076" s="6" t="s">
        <v>18</v>
      </c>
      <c r="M1076" s="6" t="s">
        <v>1503</v>
      </c>
      <c r="N1076" s="6" t="s">
        <v>18</v>
      </c>
      <c r="O1076" s="6" t="s">
        <v>1493</v>
      </c>
      <c r="P1076" s="13">
        <v>149.08600000000001</v>
      </c>
      <c r="Q1076" s="6" t="s">
        <v>1450</v>
      </c>
      <c r="R1076" s="6" t="s">
        <v>37</v>
      </c>
      <c r="S1076" s="8">
        <v>43833.377650462964</v>
      </c>
    </row>
    <row r="1077" spans="2:19" x14ac:dyDescent="0.25">
      <c r="B1077" s="5" t="s">
        <v>18</v>
      </c>
      <c r="C1077" s="6" t="s">
        <v>19</v>
      </c>
      <c r="D1077" s="6" t="s">
        <v>20</v>
      </c>
      <c r="E1077" s="6" t="s">
        <v>38</v>
      </c>
      <c r="F1077" s="6" t="s">
        <v>18</v>
      </c>
      <c r="G1077" s="6" t="s">
        <v>28</v>
      </c>
      <c r="H1077" s="6" t="s">
        <v>29</v>
      </c>
      <c r="I1077" s="6" t="s">
        <v>29</v>
      </c>
      <c r="J1077" s="7">
        <v>43832.083333333336</v>
      </c>
      <c r="K1077" s="7">
        <v>43832.569444444445</v>
      </c>
      <c r="L1077" s="6" t="s">
        <v>18</v>
      </c>
      <c r="M1077" s="6" t="s">
        <v>1503</v>
      </c>
      <c r="N1077" s="6" t="s">
        <v>18</v>
      </c>
      <c r="O1077" s="6" t="s">
        <v>1493</v>
      </c>
      <c r="P1077" s="13">
        <v>819.67</v>
      </c>
      <c r="Q1077" s="6" t="s">
        <v>39</v>
      </c>
      <c r="R1077" s="6" t="s">
        <v>37</v>
      </c>
      <c r="S1077" s="8">
        <v>43833.382106481484</v>
      </c>
    </row>
    <row r="1078" spans="2:19" x14ac:dyDescent="0.25">
      <c r="B1078" s="5" t="s">
        <v>18</v>
      </c>
      <c r="C1078" s="6" t="s">
        <v>19</v>
      </c>
      <c r="D1078" s="6" t="s">
        <v>20</v>
      </c>
      <c r="E1078" s="6" t="s">
        <v>27</v>
      </c>
      <c r="F1078" s="6" t="s">
        <v>18</v>
      </c>
      <c r="G1078" s="6" t="s">
        <v>28</v>
      </c>
      <c r="H1078" s="6" t="s">
        <v>29</v>
      </c>
      <c r="I1078" s="6" t="s">
        <v>29</v>
      </c>
      <c r="J1078" s="7">
        <v>43832.083333333336</v>
      </c>
      <c r="K1078" s="7">
        <v>43832.569444444445</v>
      </c>
      <c r="L1078" s="6" t="s">
        <v>18</v>
      </c>
      <c r="M1078" s="6" t="s">
        <v>1503</v>
      </c>
      <c r="N1078" s="6" t="s">
        <v>18</v>
      </c>
      <c r="O1078" s="6" t="s">
        <v>1493</v>
      </c>
      <c r="P1078" s="13">
        <v>172.61699999999999</v>
      </c>
      <c r="Q1078" s="6" t="s">
        <v>1476</v>
      </c>
      <c r="R1078" s="6" t="s">
        <v>37</v>
      </c>
      <c r="S1078" s="8">
        <v>43833.379652777781</v>
      </c>
    </row>
    <row r="1079" spans="2:19" x14ac:dyDescent="0.25">
      <c r="B1079" s="5" t="s">
        <v>18</v>
      </c>
      <c r="C1079" s="6" t="s">
        <v>19</v>
      </c>
      <c r="D1079" s="6" t="s">
        <v>20</v>
      </c>
      <c r="E1079" s="6" t="s">
        <v>40</v>
      </c>
      <c r="F1079" s="6" t="s">
        <v>18</v>
      </c>
      <c r="G1079" s="6" t="s">
        <v>89</v>
      </c>
      <c r="H1079" s="6" t="s">
        <v>42</v>
      </c>
      <c r="I1079" s="6" t="s">
        <v>42</v>
      </c>
      <c r="J1079" s="7">
        <v>43831.916666666664</v>
      </c>
      <c r="K1079" s="7">
        <v>43832.09375</v>
      </c>
      <c r="L1079" s="6" t="s">
        <v>18</v>
      </c>
      <c r="M1079" s="6" t="s">
        <v>1504</v>
      </c>
      <c r="N1079" s="6" t="s">
        <v>18</v>
      </c>
      <c r="O1079" s="6" t="s">
        <v>1505</v>
      </c>
      <c r="P1079" s="13">
        <v>206.83</v>
      </c>
      <c r="Q1079" s="6" t="s">
        <v>1506</v>
      </c>
      <c r="R1079" s="6" t="s">
        <v>37</v>
      </c>
      <c r="S1079" s="8">
        <v>43833.376527777778</v>
      </c>
    </row>
    <row r="1080" spans="2:19" x14ac:dyDescent="0.25">
      <c r="B1080" s="5" t="s">
        <v>18</v>
      </c>
      <c r="C1080" s="6" t="s">
        <v>19</v>
      </c>
      <c r="D1080" s="6" t="s">
        <v>20</v>
      </c>
      <c r="E1080" s="6" t="s">
        <v>27</v>
      </c>
      <c r="F1080" s="6" t="s">
        <v>18</v>
      </c>
      <c r="G1080" s="6" t="s">
        <v>150</v>
      </c>
      <c r="H1080" s="6" t="s">
        <v>29</v>
      </c>
      <c r="I1080" s="6" t="s">
        <v>29</v>
      </c>
      <c r="J1080" s="7">
        <v>43831.916666666664</v>
      </c>
      <c r="K1080" s="7">
        <v>43832.083333333336</v>
      </c>
      <c r="L1080" s="6" t="s">
        <v>18</v>
      </c>
      <c r="M1080" s="6" t="s">
        <v>1507</v>
      </c>
      <c r="N1080" s="6" t="s">
        <v>18</v>
      </c>
      <c r="O1080" s="6" t="s">
        <v>1508</v>
      </c>
      <c r="P1080" s="13">
        <v>53.183999999999997</v>
      </c>
      <c r="Q1080" s="6" t="s">
        <v>1509</v>
      </c>
      <c r="R1080" s="6" t="s">
        <v>37</v>
      </c>
      <c r="S1080" s="8">
        <v>43833.380844907406</v>
      </c>
    </row>
    <row r="1081" spans="2:19" x14ac:dyDescent="0.25">
      <c r="B1081" s="5" t="s">
        <v>18</v>
      </c>
      <c r="C1081" s="6" t="s">
        <v>19</v>
      </c>
      <c r="D1081" s="6" t="s">
        <v>20</v>
      </c>
      <c r="E1081" s="6" t="s">
        <v>38</v>
      </c>
      <c r="F1081" s="6" t="s">
        <v>18</v>
      </c>
      <c r="G1081" s="6" t="s">
        <v>150</v>
      </c>
      <c r="H1081" s="6" t="s">
        <v>29</v>
      </c>
      <c r="I1081" s="6" t="s">
        <v>29</v>
      </c>
      <c r="J1081" s="7">
        <v>43831.916666666664</v>
      </c>
      <c r="K1081" s="7">
        <v>43832.083333333336</v>
      </c>
      <c r="L1081" s="6" t="s">
        <v>18</v>
      </c>
      <c r="M1081" s="6" t="s">
        <v>1507</v>
      </c>
      <c r="N1081" s="6" t="s">
        <v>18</v>
      </c>
      <c r="O1081" s="6" t="s">
        <v>1508</v>
      </c>
      <c r="P1081" s="13">
        <v>502.03199999999998</v>
      </c>
      <c r="Q1081" s="6" t="s">
        <v>1509</v>
      </c>
      <c r="R1081" s="6" t="s">
        <v>37</v>
      </c>
      <c r="S1081" s="8">
        <v>43833.384375000001</v>
      </c>
    </row>
    <row r="1082" spans="2:19" x14ac:dyDescent="0.25">
      <c r="B1082" s="5" t="s">
        <v>18</v>
      </c>
      <c r="C1082" s="6" t="s">
        <v>19</v>
      </c>
      <c r="D1082" s="6" t="s">
        <v>20</v>
      </c>
      <c r="E1082" s="6" t="s">
        <v>33</v>
      </c>
      <c r="F1082" s="6" t="s">
        <v>18</v>
      </c>
      <c r="G1082" s="6" t="s">
        <v>150</v>
      </c>
      <c r="H1082" s="6" t="s">
        <v>29</v>
      </c>
      <c r="I1082" s="6" t="s">
        <v>29</v>
      </c>
      <c r="J1082" s="7">
        <v>43831.916666666664</v>
      </c>
      <c r="K1082" s="7">
        <v>43832.083333333336</v>
      </c>
      <c r="L1082" s="6" t="s">
        <v>18</v>
      </c>
      <c r="M1082" s="6" t="s">
        <v>1507</v>
      </c>
      <c r="N1082" s="6" t="s">
        <v>18</v>
      </c>
      <c r="O1082" s="6" t="s">
        <v>1508</v>
      </c>
      <c r="P1082" s="13">
        <v>50.798000000000002</v>
      </c>
      <c r="Q1082" s="6" t="s">
        <v>1450</v>
      </c>
      <c r="R1082" s="6" t="s">
        <v>37</v>
      </c>
      <c r="S1082" s="8">
        <v>43833.380335648151</v>
      </c>
    </row>
    <row r="1083" spans="2:19" x14ac:dyDescent="0.25">
      <c r="B1083" s="5" t="s">
        <v>18</v>
      </c>
      <c r="C1083" s="6" t="s">
        <v>19</v>
      </c>
      <c r="D1083" s="6" t="s">
        <v>20</v>
      </c>
      <c r="E1083" s="6" t="s">
        <v>55</v>
      </c>
      <c r="F1083" s="6" t="s">
        <v>18</v>
      </c>
      <c r="G1083" s="6" t="s">
        <v>607</v>
      </c>
      <c r="H1083" s="6" t="s">
        <v>57</v>
      </c>
      <c r="I1083" s="6" t="s">
        <v>57</v>
      </c>
      <c r="J1083" s="7">
        <v>43831.916666666664</v>
      </c>
      <c r="K1083" s="7">
        <v>43832.236111111109</v>
      </c>
      <c r="L1083" s="6" t="s">
        <v>18</v>
      </c>
      <c r="M1083" s="6" t="s">
        <v>1510</v>
      </c>
      <c r="N1083" s="6" t="s">
        <v>18</v>
      </c>
      <c r="O1083" s="6" t="s">
        <v>982</v>
      </c>
      <c r="P1083" s="13">
        <v>96.563000000000002</v>
      </c>
      <c r="Q1083" s="6" t="s">
        <v>245</v>
      </c>
      <c r="R1083" s="6" t="s">
        <v>106</v>
      </c>
      <c r="S1083" s="8">
        <v>43832.259965277779</v>
      </c>
    </row>
    <row r="1084" spans="2:19" x14ac:dyDescent="0.25">
      <c r="B1084" s="5" t="s">
        <v>18</v>
      </c>
      <c r="C1084" s="6" t="s">
        <v>19</v>
      </c>
      <c r="D1084" s="6" t="s">
        <v>20</v>
      </c>
      <c r="E1084" s="6" t="s">
        <v>119</v>
      </c>
      <c r="F1084" s="6" t="s">
        <v>18</v>
      </c>
      <c r="G1084" s="6" t="s">
        <v>120</v>
      </c>
      <c r="H1084" s="6" t="s">
        <v>121</v>
      </c>
      <c r="I1084" s="6" t="s">
        <v>121</v>
      </c>
      <c r="J1084" s="7">
        <v>43831.916666666664</v>
      </c>
      <c r="K1084" s="7">
        <v>43832.916655092595</v>
      </c>
      <c r="L1084" s="6" t="s">
        <v>18</v>
      </c>
      <c r="M1084" s="6" t="s">
        <v>1511</v>
      </c>
      <c r="N1084" s="6" t="s">
        <v>18</v>
      </c>
      <c r="O1084" s="6" t="s">
        <v>1467</v>
      </c>
      <c r="P1084" s="13">
        <v>43.027999999999999</v>
      </c>
      <c r="Q1084" s="6" t="s">
        <v>1344</v>
      </c>
      <c r="R1084" s="6" t="s">
        <v>83</v>
      </c>
      <c r="S1084" s="8">
        <v>43851.047754629632</v>
      </c>
    </row>
    <row r="1085" spans="2:19" x14ac:dyDescent="0.25">
      <c r="B1085" s="5" t="s">
        <v>18</v>
      </c>
      <c r="C1085" s="6" t="s">
        <v>19</v>
      </c>
      <c r="D1085" s="6" t="s">
        <v>20</v>
      </c>
      <c r="E1085" s="6" t="s">
        <v>62</v>
      </c>
      <c r="F1085" s="6" t="s">
        <v>18</v>
      </c>
      <c r="G1085" s="6" t="s">
        <v>102</v>
      </c>
      <c r="H1085" s="6" t="s">
        <v>64</v>
      </c>
      <c r="I1085" s="6" t="s">
        <v>64</v>
      </c>
      <c r="J1085" s="7">
        <v>43831.916666666664</v>
      </c>
      <c r="K1085" s="7">
        <v>43832.606249999997</v>
      </c>
      <c r="L1085" s="6" t="s">
        <v>18</v>
      </c>
      <c r="M1085" s="6" t="s">
        <v>1512</v>
      </c>
      <c r="N1085" s="6" t="s">
        <v>18</v>
      </c>
      <c r="O1085" s="6" t="s">
        <v>104</v>
      </c>
      <c r="P1085" s="13">
        <v>49.548999999999999</v>
      </c>
      <c r="Q1085" s="6" t="s">
        <v>105</v>
      </c>
      <c r="R1085" s="6" t="s">
        <v>111</v>
      </c>
      <c r="S1085" s="8">
        <v>43832.607164351852</v>
      </c>
    </row>
    <row r="1086" spans="2:19" x14ac:dyDescent="0.25">
      <c r="B1086" s="5" t="s">
        <v>18</v>
      </c>
      <c r="C1086" s="6" t="s">
        <v>19</v>
      </c>
      <c r="D1086" s="6" t="s">
        <v>20</v>
      </c>
      <c r="E1086" s="6" t="s">
        <v>40</v>
      </c>
      <c r="F1086" s="6" t="s">
        <v>18</v>
      </c>
      <c r="G1086" s="6" t="s">
        <v>84</v>
      </c>
      <c r="H1086" s="6" t="s">
        <v>85</v>
      </c>
      <c r="I1086" s="6" t="s">
        <v>85</v>
      </c>
      <c r="J1086" s="7">
        <v>43831.916666666664</v>
      </c>
      <c r="K1086" s="7">
        <v>43832.916655092595</v>
      </c>
      <c r="L1086" s="6" t="s">
        <v>18</v>
      </c>
      <c r="M1086" s="6" t="s">
        <v>1513</v>
      </c>
      <c r="N1086" s="6" t="s">
        <v>18</v>
      </c>
      <c r="O1086" s="6" t="s">
        <v>1468</v>
      </c>
      <c r="P1086" s="13">
        <v>2734.9810000000002</v>
      </c>
      <c r="Q1086" s="6" t="s">
        <v>1514</v>
      </c>
      <c r="R1086" s="6" t="s">
        <v>37</v>
      </c>
      <c r="S1086" s="8">
        <v>43836.363923611112</v>
      </c>
    </row>
    <row r="1087" spans="2:19" x14ac:dyDescent="0.25">
      <c r="B1087" s="5" t="s">
        <v>18</v>
      </c>
      <c r="C1087" s="6" t="s">
        <v>19</v>
      </c>
      <c r="D1087" s="6" t="s">
        <v>20</v>
      </c>
      <c r="E1087" s="6" t="s">
        <v>40</v>
      </c>
      <c r="F1087" s="6" t="s">
        <v>18</v>
      </c>
      <c r="G1087" s="6" t="s">
        <v>143</v>
      </c>
      <c r="H1087" s="6" t="s">
        <v>144</v>
      </c>
      <c r="I1087" s="6" t="s">
        <v>144</v>
      </c>
      <c r="J1087" s="7">
        <v>43831.916666666664</v>
      </c>
      <c r="K1087" s="7">
        <v>43832.916655092595</v>
      </c>
      <c r="L1087" s="6" t="s">
        <v>18</v>
      </c>
      <c r="M1087" s="6" t="s">
        <v>1515</v>
      </c>
      <c r="N1087" s="6" t="s">
        <v>18</v>
      </c>
      <c r="O1087" s="6" t="s">
        <v>1469</v>
      </c>
      <c r="P1087" s="13">
        <v>1465.2360000000001</v>
      </c>
      <c r="Q1087" s="6" t="s">
        <v>1516</v>
      </c>
      <c r="R1087" s="6" t="s">
        <v>37</v>
      </c>
      <c r="S1087" s="8">
        <v>43836.366006944445</v>
      </c>
    </row>
    <row r="1088" spans="2:19" x14ac:dyDescent="0.25">
      <c r="B1088" s="5" t="s">
        <v>18</v>
      </c>
      <c r="C1088" s="6" t="s">
        <v>19</v>
      </c>
      <c r="D1088" s="6" t="s">
        <v>20</v>
      </c>
      <c r="E1088" s="6" t="s">
        <v>264</v>
      </c>
      <c r="F1088" s="6" t="s">
        <v>18</v>
      </c>
      <c r="G1088" s="6" t="s">
        <v>365</v>
      </c>
      <c r="H1088" s="6" t="s">
        <v>64</v>
      </c>
      <c r="I1088" s="6" t="s">
        <v>64</v>
      </c>
      <c r="J1088" s="7">
        <v>43831.916666666664</v>
      </c>
      <c r="K1088" s="7">
        <v>43832.625</v>
      </c>
      <c r="L1088" s="6" t="s">
        <v>18</v>
      </c>
      <c r="M1088" s="6" t="s">
        <v>1517</v>
      </c>
      <c r="N1088" s="6" t="s">
        <v>18</v>
      </c>
      <c r="O1088" s="6" t="s">
        <v>1518</v>
      </c>
      <c r="P1088" s="13">
        <v>90.930999999999997</v>
      </c>
      <c r="Q1088" s="6" t="s">
        <v>631</v>
      </c>
      <c r="R1088" s="6" t="s">
        <v>131</v>
      </c>
      <c r="S1088" s="8">
        <v>43838.496701388889</v>
      </c>
    </row>
    <row r="1089" spans="2:19" x14ac:dyDescent="0.25">
      <c r="B1089" s="5" t="s">
        <v>18</v>
      </c>
      <c r="C1089" s="6" t="s">
        <v>19</v>
      </c>
      <c r="D1089" s="6" t="s">
        <v>20</v>
      </c>
      <c r="E1089" s="6" t="s">
        <v>68</v>
      </c>
      <c r="F1089" s="6" t="s">
        <v>18</v>
      </c>
      <c r="G1089" s="6" t="s">
        <v>234</v>
      </c>
      <c r="H1089" s="6" t="s">
        <v>70</v>
      </c>
      <c r="I1089" s="6" t="s">
        <v>70</v>
      </c>
      <c r="J1089" s="7">
        <v>43831.916666666664</v>
      </c>
      <c r="K1089" s="7">
        <v>43832.671527777777</v>
      </c>
      <c r="L1089" s="6" t="s">
        <v>18</v>
      </c>
      <c r="M1089" s="6" t="s">
        <v>1519</v>
      </c>
      <c r="N1089" s="6" t="s">
        <v>18</v>
      </c>
      <c r="O1089" s="6" t="s">
        <v>1520</v>
      </c>
      <c r="P1089" s="13">
        <v>3284.9450000000002</v>
      </c>
      <c r="Q1089" s="6" t="s">
        <v>1521</v>
      </c>
      <c r="R1089" s="6" t="s">
        <v>37</v>
      </c>
      <c r="S1089" s="8">
        <v>43833.368287037039</v>
      </c>
    </row>
    <row r="1090" spans="2:19" x14ac:dyDescent="0.25">
      <c r="B1090" s="5" t="s">
        <v>18</v>
      </c>
      <c r="C1090" s="6" t="s">
        <v>19</v>
      </c>
      <c r="D1090" s="6" t="s">
        <v>20</v>
      </c>
      <c r="E1090" s="6" t="s">
        <v>77</v>
      </c>
      <c r="F1090" s="6" t="s">
        <v>18</v>
      </c>
      <c r="G1090" s="6" t="s">
        <v>683</v>
      </c>
      <c r="H1090" s="6" t="s">
        <v>79</v>
      </c>
      <c r="I1090" s="6" t="s">
        <v>79</v>
      </c>
      <c r="J1090" s="7">
        <v>43831.916666666664</v>
      </c>
      <c r="K1090" s="7">
        <v>43832.625</v>
      </c>
      <c r="L1090" s="6" t="s">
        <v>18</v>
      </c>
      <c r="M1090" s="6" t="s">
        <v>1522</v>
      </c>
      <c r="N1090" s="6" t="s">
        <v>18</v>
      </c>
      <c r="O1090" s="6" t="s">
        <v>1523</v>
      </c>
      <c r="P1090" s="13">
        <v>204.30099999999999</v>
      </c>
      <c r="Q1090" s="6" t="s">
        <v>890</v>
      </c>
      <c r="R1090" s="6" t="s">
        <v>111</v>
      </c>
      <c r="S1090" s="8">
        <v>43832.626134259262</v>
      </c>
    </row>
    <row r="1091" spans="2:19" x14ac:dyDescent="0.25">
      <c r="B1091" s="5" t="s">
        <v>18</v>
      </c>
      <c r="C1091" s="6" t="s">
        <v>112</v>
      </c>
      <c r="D1091" s="6" t="s">
        <v>20</v>
      </c>
      <c r="E1091" s="6" t="s">
        <v>164</v>
      </c>
      <c r="F1091" s="6" t="s">
        <v>18</v>
      </c>
      <c r="G1091" s="6" t="s">
        <v>165</v>
      </c>
      <c r="H1091" s="6" t="s">
        <v>166</v>
      </c>
      <c r="I1091" s="6" t="s">
        <v>166</v>
      </c>
      <c r="J1091" s="7">
        <v>43831.916666666664</v>
      </c>
      <c r="K1091" s="7">
        <v>43832.916655092595</v>
      </c>
      <c r="L1091" s="6" t="s">
        <v>18</v>
      </c>
      <c r="M1091" s="6" t="s">
        <v>1524</v>
      </c>
      <c r="N1091" s="6" t="s">
        <v>18</v>
      </c>
      <c r="O1091" s="6" t="s">
        <v>1525</v>
      </c>
      <c r="P1091" s="13">
        <v>362.89400000000001</v>
      </c>
      <c r="Q1091" s="6" t="s">
        <v>169</v>
      </c>
      <c r="R1091" s="6" t="s">
        <v>131</v>
      </c>
      <c r="S1091" s="8">
        <v>43833.373611111114</v>
      </c>
    </row>
    <row r="1092" spans="2:19" x14ac:dyDescent="0.25">
      <c r="B1092" s="5" t="s">
        <v>18</v>
      </c>
      <c r="C1092" s="6" t="s">
        <v>19</v>
      </c>
      <c r="D1092" s="6" t="s">
        <v>20</v>
      </c>
      <c r="E1092" s="6" t="s">
        <v>170</v>
      </c>
      <c r="F1092" s="6" t="s">
        <v>18</v>
      </c>
      <c r="G1092" s="6">
        <v>3350</v>
      </c>
      <c r="H1092" s="6" t="s">
        <v>22</v>
      </c>
      <c r="I1092" s="6" t="s">
        <v>22</v>
      </c>
      <c r="J1092" s="7">
        <v>43831.916666666664</v>
      </c>
      <c r="K1092" s="7">
        <v>43832.916655092595</v>
      </c>
      <c r="L1092" s="6" t="s">
        <v>18</v>
      </c>
      <c r="M1092" s="6" t="s">
        <v>18</v>
      </c>
      <c r="N1092" s="6" t="s">
        <v>18</v>
      </c>
      <c r="O1092" s="6" t="s">
        <v>18</v>
      </c>
      <c r="P1092" s="13">
        <v>677.06899999999996</v>
      </c>
      <c r="Q1092" s="6" t="s">
        <v>1526</v>
      </c>
      <c r="R1092" s="6" t="s">
        <v>172</v>
      </c>
      <c r="S1092" s="8">
        <v>43832.949305555558</v>
      </c>
    </row>
    <row r="1093" spans="2:19" x14ac:dyDescent="0.25">
      <c r="B1093" s="5" t="s">
        <v>18</v>
      </c>
      <c r="C1093" s="6" t="s">
        <v>19</v>
      </c>
      <c r="D1093" s="6" t="s">
        <v>20</v>
      </c>
      <c r="E1093" s="6" t="s">
        <v>173</v>
      </c>
      <c r="F1093" s="6" t="s">
        <v>18</v>
      </c>
      <c r="G1093" s="6" t="s">
        <v>174</v>
      </c>
      <c r="H1093" s="6" t="s">
        <v>175</v>
      </c>
      <c r="I1093" s="6" t="s">
        <v>175</v>
      </c>
      <c r="J1093" s="7">
        <v>43831.916666666664</v>
      </c>
      <c r="K1093" s="7">
        <v>43832.916655092595</v>
      </c>
      <c r="L1093" s="6" t="s">
        <v>18</v>
      </c>
      <c r="M1093" s="6" t="s">
        <v>18</v>
      </c>
      <c r="N1093" s="6" t="s">
        <v>18</v>
      </c>
      <c r="O1093" s="6" t="s">
        <v>18</v>
      </c>
      <c r="P1093" s="13">
        <v>997.46199999999999</v>
      </c>
      <c r="Q1093" s="6" t="s">
        <v>176</v>
      </c>
      <c r="R1093" s="6" t="s">
        <v>172</v>
      </c>
      <c r="S1093" s="8">
        <v>43832.949374999997</v>
      </c>
    </row>
    <row r="1094" spans="2:19" x14ac:dyDescent="0.25">
      <c r="B1094" s="5" t="s">
        <v>18</v>
      </c>
      <c r="C1094" s="6" t="s">
        <v>19</v>
      </c>
      <c r="D1094" s="6" t="s">
        <v>20</v>
      </c>
      <c r="E1094" s="6" t="s">
        <v>177</v>
      </c>
      <c r="F1094" s="6" t="s">
        <v>18</v>
      </c>
      <c r="G1094" s="6" t="s">
        <v>178</v>
      </c>
      <c r="H1094" s="6" t="s">
        <v>179</v>
      </c>
      <c r="I1094" s="6" t="s">
        <v>179</v>
      </c>
      <c r="J1094" s="7">
        <v>43831.916666666664</v>
      </c>
      <c r="K1094" s="7">
        <v>43832.916655092595</v>
      </c>
      <c r="L1094" s="6" t="s">
        <v>18</v>
      </c>
      <c r="M1094" s="6" t="s">
        <v>18</v>
      </c>
      <c r="N1094" s="6" t="s">
        <v>18</v>
      </c>
      <c r="O1094" s="6" t="s">
        <v>18</v>
      </c>
      <c r="P1094" s="13">
        <v>971.18899999999996</v>
      </c>
      <c r="Q1094" s="6" t="s">
        <v>180</v>
      </c>
      <c r="R1094" s="6" t="s">
        <v>172</v>
      </c>
      <c r="S1094" s="8">
        <v>43832.94939814815</v>
      </c>
    </row>
    <row r="1095" spans="2:19" x14ac:dyDescent="0.25">
      <c r="B1095" s="5" t="s">
        <v>18</v>
      </c>
      <c r="C1095" s="6" t="s">
        <v>19</v>
      </c>
      <c r="D1095" s="6" t="s">
        <v>20</v>
      </c>
      <c r="E1095" s="6" t="s">
        <v>177</v>
      </c>
      <c r="F1095" s="6" t="s">
        <v>18</v>
      </c>
      <c r="G1095" s="6" t="s">
        <v>181</v>
      </c>
      <c r="H1095" s="6" t="s">
        <v>179</v>
      </c>
      <c r="I1095" s="6" t="s">
        <v>179</v>
      </c>
      <c r="J1095" s="7">
        <v>43831.916666666664</v>
      </c>
      <c r="K1095" s="7">
        <v>43832.916655092595</v>
      </c>
      <c r="L1095" s="6" t="s">
        <v>18</v>
      </c>
      <c r="M1095" s="6" t="s">
        <v>18</v>
      </c>
      <c r="N1095" s="6" t="s">
        <v>18</v>
      </c>
      <c r="O1095" s="6" t="s">
        <v>18</v>
      </c>
      <c r="P1095" s="13">
        <v>972.86599999999999</v>
      </c>
      <c r="Q1095" s="6" t="s">
        <v>182</v>
      </c>
      <c r="R1095" s="6" t="s">
        <v>172</v>
      </c>
      <c r="S1095" s="8">
        <v>43832.94939814815</v>
      </c>
    </row>
    <row r="1096" spans="2:19" x14ac:dyDescent="0.25">
      <c r="B1096" s="5" t="s">
        <v>18</v>
      </c>
      <c r="C1096" s="6" t="s">
        <v>19</v>
      </c>
      <c r="D1096" s="6" t="s">
        <v>20</v>
      </c>
      <c r="E1096" s="6" t="s">
        <v>183</v>
      </c>
      <c r="F1096" s="6" t="s">
        <v>18</v>
      </c>
      <c r="G1096" s="6" t="s">
        <v>184</v>
      </c>
      <c r="H1096" s="6" t="s">
        <v>185</v>
      </c>
      <c r="I1096" s="6" t="s">
        <v>185</v>
      </c>
      <c r="J1096" s="7">
        <v>43831.916666666664</v>
      </c>
      <c r="K1096" s="7">
        <v>43832.916655092595</v>
      </c>
      <c r="L1096" s="6" t="s">
        <v>18</v>
      </c>
      <c r="M1096" s="6" t="s">
        <v>18</v>
      </c>
      <c r="N1096" s="6" t="s">
        <v>18</v>
      </c>
      <c r="O1096" s="6" t="s">
        <v>18</v>
      </c>
      <c r="P1096" s="13">
        <v>1236.9090000000001</v>
      </c>
      <c r="Q1096" s="6" t="s">
        <v>186</v>
      </c>
      <c r="R1096" s="6" t="s">
        <v>172</v>
      </c>
      <c r="S1096" s="8">
        <v>43832.94940972222</v>
      </c>
    </row>
    <row r="1097" spans="2:19" x14ac:dyDescent="0.25">
      <c r="B1097" s="5" t="s">
        <v>18</v>
      </c>
      <c r="C1097" s="6" t="s">
        <v>19</v>
      </c>
      <c r="D1097" s="6" t="s">
        <v>20</v>
      </c>
      <c r="E1097" s="6" t="s">
        <v>187</v>
      </c>
      <c r="F1097" s="6" t="s">
        <v>18</v>
      </c>
      <c r="G1097" s="6" t="s">
        <v>188</v>
      </c>
      <c r="H1097" s="6" t="s">
        <v>189</v>
      </c>
      <c r="I1097" s="6" t="s">
        <v>189</v>
      </c>
      <c r="J1097" s="7">
        <v>43831.916666666664</v>
      </c>
      <c r="K1097" s="7">
        <v>43832.916655092595</v>
      </c>
      <c r="L1097" s="6" t="s">
        <v>18</v>
      </c>
      <c r="M1097" s="6" t="s">
        <v>18</v>
      </c>
      <c r="N1097" s="6" t="s">
        <v>18</v>
      </c>
      <c r="O1097" s="6" t="s">
        <v>18</v>
      </c>
      <c r="P1097" s="13">
        <v>1592.557</v>
      </c>
      <c r="Q1097" s="6" t="s">
        <v>190</v>
      </c>
      <c r="R1097" s="6" t="s">
        <v>172</v>
      </c>
      <c r="S1097" s="8">
        <v>43832.949421296296</v>
      </c>
    </row>
    <row r="1098" spans="2:19" x14ac:dyDescent="0.25">
      <c r="B1098" s="5" t="s">
        <v>18</v>
      </c>
      <c r="C1098" s="6" t="s">
        <v>19</v>
      </c>
      <c r="D1098" s="6" t="s">
        <v>20</v>
      </c>
      <c r="E1098" s="6" t="s">
        <v>125</v>
      </c>
      <c r="F1098" s="6" t="s">
        <v>18</v>
      </c>
      <c r="G1098" s="6" t="s">
        <v>126</v>
      </c>
      <c r="H1098" s="6" t="s">
        <v>127</v>
      </c>
      <c r="I1098" s="6" t="s">
        <v>127</v>
      </c>
      <c r="J1098" s="7">
        <v>43831.916666666664</v>
      </c>
      <c r="K1098" s="7">
        <v>43832.916655092595</v>
      </c>
      <c r="L1098" s="6" t="s">
        <v>18</v>
      </c>
      <c r="M1098" s="6" t="s">
        <v>1306</v>
      </c>
      <c r="N1098" s="6" t="s">
        <v>18</v>
      </c>
      <c r="O1098" s="6" t="s">
        <v>1527</v>
      </c>
      <c r="P1098" s="13">
        <v>4.7949999999999999</v>
      </c>
      <c r="Q1098" s="6" t="s">
        <v>130</v>
      </c>
      <c r="R1098" s="6" t="s">
        <v>106</v>
      </c>
      <c r="S1098" s="8">
        <v>43832.97859953704</v>
      </c>
    </row>
    <row r="1099" spans="2:19" x14ac:dyDescent="0.25">
      <c r="B1099" s="5" t="s">
        <v>18</v>
      </c>
      <c r="C1099" s="6" t="s">
        <v>19</v>
      </c>
      <c r="D1099" s="6" t="s">
        <v>20</v>
      </c>
      <c r="E1099" s="6" t="s">
        <v>535</v>
      </c>
      <c r="F1099" s="6" t="s">
        <v>18</v>
      </c>
      <c r="G1099" s="6" t="s">
        <v>97</v>
      </c>
      <c r="H1099" s="6" t="s">
        <v>98</v>
      </c>
      <c r="I1099" s="6" t="s">
        <v>98</v>
      </c>
      <c r="J1099" s="7">
        <v>43831.916666666664</v>
      </c>
      <c r="K1099" s="7">
        <v>43832.916655092595</v>
      </c>
      <c r="L1099" s="6" t="s">
        <v>18</v>
      </c>
      <c r="M1099" s="6" t="s">
        <v>1528</v>
      </c>
      <c r="N1099" s="6" t="s">
        <v>18</v>
      </c>
      <c r="O1099" s="6" t="s">
        <v>1475</v>
      </c>
      <c r="P1099" s="13">
        <v>693.26700000000005</v>
      </c>
      <c r="Q1099" s="6" t="s">
        <v>1022</v>
      </c>
      <c r="R1099" s="6" t="s">
        <v>37</v>
      </c>
      <c r="S1099" s="8">
        <v>43833.344386574077</v>
      </c>
    </row>
    <row r="1100" spans="2:19" x14ac:dyDescent="0.25">
      <c r="B1100" s="5" t="s">
        <v>18</v>
      </c>
      <c r="C1100" s="6" t="s">
        <v>19</v>
      </c>
      <c r="D1100" s="6" t="s">
        <v>20</v>
      </c>
      <c r="E1100" s="6" t="s">
        <v>535</v>
      </c>
      <c r="F1100" s="6" t="s">
        <v>18</v>
      </c>
      <c r="G1100" s="6">
        <v>333</v>
      </c>
      <c r="H1100" s="6" t="s">
        <v>98</v>
      </c>
      <c r="I1100" s="6" t="s">
        <v>98</v>
      </c>
      <c r="J1100" s="7">
        <v>43831.916666666664</v>
      </c>
      <c r="K1100" s="7">
        <v>43832.916655092595</v>
      </c>
      <c r="L1100" s="6" t="s">
        <v>18</v>
      </c>
      <c r="M1100" s="6" t="s">
        <v>1529</v>
      </c>
      <c r="N1100" s="6" t="s">
        <v>18</v>
      </c>
      <c r="O1100" s="6" t="s">
        <v>1470</v>
      </c>
      <c r="P1100" s="13">
        <v>543.79700000000003</v>
      </c>
      <c r="Q1100" s="6" t="s">
        <v>110</v>
      </c>
      <c r="R1100" s="6" t="s">
        <v>37</v>
      </c>
      <c r="S1100" s="8">
        <v>43833.344733796293</v>
      </c>
    </row>
    <row r="1101" spans="2:19" x14ac:dyDescent="0.25">
      <c r="B1101" s="5" t="s">
        <v>18</v>
      </c>
      <c r="C1101" s="6" t="s">
        <v>112</v>
      </c>
      <c r="D1101" s="6" t="s">
        <v>20</v>
      </c>
      <c r="E1101" s="6" t="s">
        <v>113</v>
      </c>
      <c r="F1101" s="6" t="s">
        <v>18</v>
      </c>
      <c r="G1101" s="6" t="s">
        <v>114</v>
      </c>
      <c r="H1101" s="6" t="s">
        <v>115</v>
      </c>
      <c r="I1101" s="6" t="s">
        <v>115</v>
      </c>
      <c r="J1101" s="7">
        <v>43831.916666666664</v>
      </c>
      <c r="K1101" s="7">
        <v>43832.916655092595</v>
      </c>
      <c r="L1101" s="6" t="s">
        <v>18</v>
      </c>
      <c r="M1101" s="6" t="s">
        <v>1530</v>
      </c>
      <c r="N1101" s="6" t="s">
        <v>18</v>
      </c>
      <c r="O1101" s="6" t="s">
        <v>1487</v>
      </c>
      <c r="P1101" s="13">
        <v>440.74400000000003</v>
      </c>
      <c r="Q1101" s="6" t="s">
        <v>951</v>
      </c>
      <c r="R1101" s="6" t="s">
        <v>37</v>
      </c>
      <c r="S1101" s="8">
        <v>43909.366608796299</v>
      </c>
    </row>
    <row r="1102" spans="2:19" x14ac:dyDescent="0.25">
      <c r="B1102" s="5" t="s">
        <v>18</v>
      </c>
      <c r="C1102" s="6" t="s">
        <v>19</v>
      </c>
      <c r="D1102" s="6" t="s">
        <v>20</v>
      </c>
      <c r="E1102" s="6" t="s">
        <v>77</v>
      </c>
      <c r="F1102" s="6" t="s">
        <v>18</v>
      </c>
      <c r="G1102" s="6" t="s">
        <v>683</v>
      </c>
      <c r="H1102" s="6" t="s">
        <v>79</v>
      </c>
      <c r="I1102" s="6" t="s">
        <v>79</v>
      </c>
      <c r="J1102" s="7">
        <v>43831.756944444445</v>
      </c>
      <c r="K1102" s="7">
        <v>43831.916655092595</v>
      </c>
      <c r="L1102" s="6" t="s">
        <v>18</v>
      </c>
      <c r="M1102" s="6" t="s">
        <v>1531</v>
      </c>
      <c r="N1102" s="6" t="s">
        <v>18</v>
      </c>
      <c r="O1102" s="6" t="s">
        <v>1522</v>
      </c>
      <c r="P1102" s="13">
        <v>40.889000000000003</v>
      </c>
      <c r="Q1102" s="6" t="s">
        <v>1293</v>
      </c>
      <c r="R1102" s="6" t="s">
        <v>111</v>
      </c>
      <c r="S1102" s="8">
        <v>43832.626134259262</v>
      </c>
    </row>
    <row r="1103" spans="2:19" x14ac:dyDescent="0.25">
      <c r="B1103" s="5" t="s">
        <v>18</v>
      </c>
      <c r="C1103" s="6" t="s">
        <v>19</v>
      </c>
      <c r="D1103" s="6" t="s">
        <v>20</v>
      </c>
      <c r="E1103" s="6" t="s">
        <v>68</v>
      </c>
      <c r="F1103" s="6" t="s">
        <v>18</v>
      </c>
      <c r="G1103" s="6" t="s">
        <v>234</v>
      </c>
      <c r="H1103" s="6" t="s">
        <v>70</v>
      </c>
      <c r="I1103" s="6" t="s">
        <v>70</v>
      </c>
      <c r="J1103" s="7">
        <v>43831.668749999997</v>
      </c>
      <c r="K1103" s="7">
        <v>43831.916655092595</v>
      </c>
      <c r="L1103" s="6" t="s">
        <v>18</v>
      </c>
      <c r="M1103" s="6" t="s">
        <v>1532</v>
      </c>
      <c r="N1103" s="6" t="s">
        <v>18</v>
      </c>
      <c r="O1103" s="6" t="s">
        <v>1519</v>
      </c>
      <c r="P1103" s="13">
        <v>901.02</v>
      </c>
      <c r="Q1103" s="6" t="s">
        <v>490</v>
      </c>
      <c r="R1103" s="6" t="s">
        <v>37</v>
      </c>
      <c r="S1103" s="8">
        <v>43833.368287037039</v>
      </c>
    </row>
    <row r="1104" spans="2:19" x14ac:dyDescent="0.25">
      <c r="B1104" s="5" t="s">
        <v>18</v>
      </c>
      <c r="C1104" s="6" t="s">
        <v>19</v>
      </c>
      <c r="D1104" s="6" t="s">
        <v>20</v>
      </c>
      <c r="E1104" s="6" t="s">
        <v>264</v>
      </c>
      <c r="F1104" s="6" t="s">
        <v>18</v>
      </c>
      <c r="G1104" s="6" t="s">
        <v>365</v>
      </c>
      <c r="H1104" s="6" t="s">
        <v>64</v>
      </c>
      <c r="I1104" s="6" t="s">
        <v>64</v>
      </c>
      <c r="J1104" s="7">
        <v>43831.560416666667</v>
      </c>
      <c r="K1104" s="7">
        <v>43831.916655092595</v>
      </c>
      <c r="L1104" s="6" t="s">
        <v>18</v>
      </c>
      <c r="M1104" s="6" t="s">
        <v>1533</v>
      </c>
      <c r="N1104" s="6" t="s">
        <v>18</v>
      </c>
      <c r="O1104" s="6" t="s">
        <v>1517</v>
      </c>
      <c r="P1104" s="13">
        <v>44.554000000000002</v>
      </c>
      <c r="Q1104" s="6" t="s">
        <v>631</v>
      </c>
      <c r="R1104" s="6" t="s">
        <v>131</v>
      </c>
      <c r="S1104" s="8">
        <v>43838.496701388889</v>
      </c>
    </row>
    <row r="1105" spans="2:19" x14ac:dyDescent="0.25">
      <c r="B1105" s="5" t="s">
        <v>18</v>
      </c>
      <c r="C1105" s="6" t="s">
        <v>19</v>
      </c>
      <c r="D1105" s="6" t="s">
        <v>20</v>
      </c>
      <c r="E1105" s="6" t="s">
        <v>27</v>
      </c>
      <c r="F1105" s="6" t="s">
        <v>18</v>
      </c>
      <c r="G1105" s="6" t="s">
        <v>150</v>
      </c>
      <c r="H1105" s="6" t="s">
        <v>29</v>
      </c>
      <c r="I1105" s="6" t="s">
        <v>29</v>
      </c>
      <c r="J1105" s="7">
        <v>43831.520833333336</v>
      </c>
      <c r="K1105" s="7">
        <v>43831.916655092595</v>
      </c>
      <c r="L1105" s="6" t="s">
        <v>18</v>
      </c>
      <c r="M1105" s="6" t="s">
        <v>207</v>
      </c>
      <c r="N1105" s="6" t="s">
        <v>18</v>
      </c>
      <c r="O1105" s="6" t="s">
        <v>1507</v>
      </c>
      <c r="P1105" s="13">
        <v>149.809</v>
      </c>
      <c r="Q1105" s="6" t="s">
        <v>1534</v>
      </c>
      <c r="R1105" s="6" t="s">
        <v>37</v>
      </c>
      <c r="S1105" s="8">
        <v>43833.380844907406</v>
      </c>
    </row>
    <row r="1106" spans="2:19" x14ac:dyDescent="0.25">
      <c r="B1106" s="5" t="s">
        <v>18</v>
      </c>
      <c r="C1106" s="6" t="s">
        <v>19</v>
      </c>
      <c r="D1106" s="6" t="s">
        <v>20</v>
      </c>
      <c r="E1106" s="6" t="s">
        <v>38</v>
      </c>
      <c r="F1106" s="6" t="s">
        <v>18</v>
      </c>
      <c r="G1106" s="6" t="s">
        <v>150</v>
      </c>
      <c r="H1106" s="6" t="s">
        <v>29</v>
      </c>
      <c r="I1106" s="6" t="s">
        <v>29</v>
      </c>
      <c r="J1106" s="7">
        <v>43831.520833333336</v>
      </c>
      <c r="K1106" s="7">
        <v>43831.916655092595</v>
      </c>
      <c r="L1106" s="6" t="s">
        <v>18</v>
      </c>
      <c r="M1106" s="6" t="s">
        <v>207</v>
      </c>
      <c r="N1106" s="6" t="s">
        <v>18</v>
      </c>
      <c r="O1106" s="6" t="s">
        <v>1507</v>
      </c>
      <c r="P1106" s="13">
        <v>697.88</v>
      </c>
      <c r="Q1106" s="6" t="s">
        <v>1534</v>
      </c>
      <c r="R1106" s="6" t="s">
        <v>37</v>
      </c>
      <c r="S1106" s="8">
        <v>43833.384375000001</v>
      </c>
    </row>
    <row r="1107" spans="2:19" x14ac:dyDescent="0.25">
      <c r="B1107" s="5" t="s">
        <v>18</v>
      </c>
      <c r="C1107" s="6" t="s">
        <v>19</v>
      </c>
      <c r="D1107" s="6" t="s">
        <v>20</v>
      </c>
      <c r="E1107" s="6" t="s">
        <v>33</v>
      </c>
      <c r="F1107" s="6" t="s">
        <v>18</v>
      </c>
      <c r="G1107" s="6" t="s">
        <v>150</v>
      </c>
      <c r="H1107" s="6" t="s">
        <v>29</v>
      </c>
      <c r="I1107" s="6" t="s">
        <v>29</v>
      </c>
      <c r="J1107" s="7">
        <v>43831.520833333336</v>
      </c>
      <c r="K1107" s="7">
        <v>43831.916655092595</v>
      </c>
      <c r="L1107" s="6" t="s">
        <v>18</v>
      </c>
      <c r="M1107" s="6" t="s">
        <v>207</v>
      </c>
      <c r="N1107" s="6" t="s">
        <v>18</v>
      </c>
      <c r="O1107" s="6" t="s">
        <v>1507</v>
      </c>
      <c r="P1107" s="13">
        <v>123.012</v>
      </c>
      <c r="Q1107" s="6" t="s">
        <v>1348</v>
      </c>
      <c r="R1107" s="6" t="s">
        <v>37</v>
      </c>
      <c r="S1107" s="8">
        <v>43833.380335648151</v>
      </c>
    </row>
    <row r="1108" spans="2:19" x14ac:dyDescent="0.25">
      <c r="B1108" s="5" t="s">
        <v>18</v>
      </c>
      <c r="C1108" s="6" t="s">
        <v>19</v>
      </c>
      <c r="D1108" s="6" t="s">
        <v>20</v>
      </c>
      <c r="E1108" s="6" t="s">
        <v>55</v>
      </c>
      <c r="F1108" s="6" t="s">
        <v>18</v>
      </c>
      <c r="G1108" s="6" t="s">
        <v>607</v>
      </c>
      <c r="H1108" s="6" t="s">
        <v>57</v>
      </c>
      <c r="I1108" s="6" t="s">
        <v>57</v>
      </c>
      <c r="J1108" s="7">
        <v>43831.520833333336</v>
      </c>
      <c r="K1108" s="7">
        <v>43831.916655092595</v>
      </c>
      <c r="L1108" s="6" t="s">
        <v>18</v>
      </c>
      <c r="M1108" s="6" t="s">
        <v>1535</v>
      </c>
      <c r="N1108" s="6" t="s">
        <v>18</v>
      </c>
      <c r="O1108" s="6" t="s">
        <v>1510</v>
      </c>
      <c r="P1108" s="13">
        <v>113.922</v>
      </c>
      <c r="Q1108" s="6" t="s">
        <v>245</v>
      </c>
      <c r="R1108" s="6" t="s">
        <v>106</v>
      </c>
      <c r="S1108" s="8">
        <v>43832.259965277779</v>
      </c>
    </row>
    <row r="1109" spans="2:19" x14ac:dyDescent="0.25">
      <c r="B1109" s="5" t="s">
        <v>18</v>
      </c>
      <c r="C1109" s="6" t="s">
        <v>19</v>
      </c>
      <c r="D1109" s="6" t="s">
        <v>20</v>
      </c>
      <c r="E1109" s="6" t="s">
        <v>678</v>
      </c>
      <c r="F1109" s="6" t="s">
        <v>18</v>
      </c>
      <c r="G1109" s="6">
        <v>339</v>
      </c>
      <c r="H1109" s="6" t="s">
        <v>679</v>
      </c>
      <c r="I1109" s="6" t="s">
        <v>679</v>
      </c>
      <c r="J1109" s="7">
        <v>43831.427083333336</v>
      </c>
      <c r="K1109" s="7">
        <v>43831.715277777781</v>
      </c>
      <c r="L1109" s="6" t="s">
        <v>18</v>
      </c>
      <c r="M1109" s="6" t="s">
        <v>1536</v>
      </c>
      <c r="N1109" s="6" t="s">
        <v>18</v>
      </c>
      <c r="O1109" s="6" t="s">
        <v>1537</v>
      </c>
      <c r="P1109" s="13">
        <v>0</v>
      </c>
      <c r="Q1109" s="6" t="s">
        <v>682</v>
      </c>
      <c r="R1109" s="6" t="s">
        <v>37</v>
      </c>
      <c r="S1109" s="8">
        <v>43832.439282407409</v>
      </c>
    </row>
    <row r="1110" spans="2:19" x14ac:dyDescent="0.25">
      <c r="B1110" s="5" t="s">
        <v>18</v>
      </c>
      <c r="C1110" s="6" t="s">
        <v>19</v>
      </c>
      <c r="D1110" s="6" t="s">
        <v>20</v>
      </c>
      <c r="E1110" s="6" t="s">
        <v>38</v>
      </c>
      <c r="F1110" s="6" t="s">
        <v>18</v>
      </c>
      <c r="G1110" s="6" t="s">
        <v>28</v>
      </c>
      <c r="H1110" s="6" t="s">
        <v>29</v>
      </c>
      <c r="I1110" s="6" t="s">
        <v>29</v>
      </c>
      <c r="J1110" s="7">
        <v>43830.951388888891</v>
      </c>
      <c r="K1110" s="7">
        <v>43831.520833333336</v>
      </c>
      <c r="L1110" s="6" t="s">
        <v>18</v>
      </c>
      <c r="M1110" s="6" t="s">
        <v>1538</v>
      </c>
      <c r="N1110" s="6" t="s">
        <v>18</v>
      </c>
      <c r="O1110" s="6" t="s">
        <v>1539</v>
      </c>
      <c r="P1110" s="13">
        <v>182.32599999999999</v>
      </c>
      <c r="Q1110" s="6" t="s">
        <v>39</v>
      </c>
      <c r="R1110" s="6" t="s">
        <v>37</v>
      </c>
      <c r="S1110" s="8">
        <v>43832.439976851849</v>
      </c>
    </row>
    <row r="1111" spans="2:19" x14ac:dyDescent="0.25">
      <c r="B1111" s="5" t="s">
        <v>18</v>
      </c>
      <c r="C1111" s="6" t="s">
        <v>19</v>
      </c>
      <c r="D1111" s="6" t="s">
        <v>20</v>
      </c>
      <c r="E1111" s="6" t="s">
        <v>33</v>
      </c>
      <c r="F1111" s="6" t="s">
        <v>18</v>
      </c>
      <c r="G1111" s="6" t="s">
        <v>28</v>
      </c>
      <c r="H1111" s="6" t="s">
        <v>29</v>
      </c>
      <c r="I1111" s="6" t="s">
        <v>29</v>
      </c>
      <c r="J1111" s="7">
        <v>43830.951388888891</v>
      </c>
      <c r="K1111" s="7">
        <v>43831.520833333336</v>
      </c>
      <c r="L1111" s="6" t="s">
        <v>18</v>
      </c>
      <c r="M1111" s="6" t="s">
        <v>1538</v>
      </c>
      <c r="N1111" s="6" t="s">
        <v>18</v>
      </c>
      <c r="O1111" s="6" t="s">
        <v>1539</v>
      </c>
      <c r="P1111" s="13">
        <v>175.57599999999999</v>
      </c>
      <c r="Q1111" s="6" t="s">
        <v>1348</v>
      </c>
      <c r="R1111" s="6" t="s">
        <v>37</v>
      </c>
      <c r="S1111" s="8">
        <v>43832.439571759256</v>
      </c>
    </row>
    <row r="1112" spans="2:19" x14ac:dyDescent="0.25">
      <c r="B1112" s="5" t="s">
        <v>18</v>
      </c>
      <c r="C1112" s="6" t="s">
        <v>19</v>
      </c>
      <c r="D1112" s="6" t="s">
        <v>20</v>
      </c>
      <c r="E1112" s="6" t="s">
        <v>27</v>
      </c>
      <c r="F1112" s="6" t="s">
        <v>18</v>
      </c>
      <c r="G1112" s="6" t="s">
        <v>28</v>
      </c>
      <c r="H1112" s="6" t="s">
        <v>29</v>
      </c>
      <c r="I1112" s="6" t="s">
        <v>29</v>
      </c>
      <c r="J1112" s="7">
        <v>43830.951388888891</v>
      </c>
      <c r="K1112" s="7">
        <v>43831.520833333336</v>
      </c>
      <c r="L1112" s="6" t="s">
        <v>18</v>
      </c>
      <c r="M1112" s="6" t="s">
        <v>1538</v>
      </c>
      <c r="N1112" s="6" t="s">
        <v>18</v>
      </c>
      <c r="O1112" s="6" t="s">
        <v>1539</v>
      </c>
      <c r="P1112" s="13">
        <v>1034.325</v>
      </c>
      <c r="Q1112" s="6" t="s">
        <v>1540</v>
      </c>
      <c r="R1112" s="6" t="s">
        <v>37</v>
      </c>
      <c r="S1112" s="8">
        <v>43832.440405092595</v>
      </c>
    </row>
    <row r="1113" spans="2:19" x14ac:dyDescent="0.25">
      <c r="B1113" s="5" t="s">
        <v>18</v>
      </c>
      <c r="C1113" s="6" t="s">
        <v>19</v>
      </c>
      <c r="D1113" s="6" t="s">
        <v>20</v>
      </c>
      <c r="E1113" s="6" t="s">
        <v>27</v>
      </c>
      <c r="F1113" s="6" t="s">
        <v>18</v>
      </c>
      <c r="G1113" s="6" t="s">
        <v>150</v>
      </c>
      <c r="H1113" s="6" t="s">
        <v>29</v>
      </c>
      <c r="I1113" s="6" t="s">
        <v>29</v>
      </c>
      <c r="J1113" s="7">
        <v>43830.916666666664</v>
      </c>
      <c r="K1113" s="7">
        <v>43830.951388888891</v>
      </c>
      <c r="L1113" s="6" t="s">
        <v>18</v>
      </c>
      <c r="M1113" s="6" t="s">
        <v>789</v>
      </c>
      <c r="N1113" s="6" t="s">
        <v>18</v>
      </c>
      <c r="O1113" s="6" t="s">
        <v>1541</v>
      </c>
      <c r="P1113" s="13">
        <v>14.778</v>
      </c>
      <c r="Q1113" s="6" t="s">
        <v>1534</v>
      </c>
      <c r="R1113" s="6" t="s">
        <v>37</v>
      </c>
      <c r="S1113" s="8">
        <v>43832.442627314813</v>
      </c>
    </row>
    <row r="1114" spans="2:19" x14ac:dyDescent="0.25">
      <c r="B1114" s="5" t="s">
        <v>18</v>
      </c>
      <c r="C1114" s="6" t="s">
        <v>19</v>
      </c>
      <c r="D1114" s="6" t="s">
        <v>20</v>
      </c>
      <c r="E1114" s="6" t="s">
        <v>38</v>
      </c>
      <c r="F1114" s="6" t="s">
        <v>18</v>
      </c>
      <c r="G1114" s="6" t="s">
        <v>150</v>
      </c>
      <c r="H1114" s="6" t="s">
        <v>29</v>
      </c>
      <c r="I1114" s="6" t="s">
        <v>29</v>
      </c>
      <c r="J1114" s="7">
        <v>43830.916666666664</v>
      </c>
      <c r="K1114" s="7">
        <v>43830.951388888891</v>
      </c>
      <c r="L1114" s="6" t="s">
        <v>18</v>
      </c>
      <c r="M1114" s="6" t="s">
        <v>789</v>
      </c>
      <c r="N1114" s="6" t="s">
        <v>18</v>
      </c>
      <c r="O1114" s="6" t="s">
        <v>1541</v>
      </c>
      <c r="P1114" s="13">
        <v>11.170999999999999</v>
      </c>
      <c r="Q1114" s="6" t="s">
        <v>1534</v>
      </c>
      <c r="R1114" s="6" t="s">
        <v>37</v>
      </c>
      <c r="S1114" s="8">
        <v>43832.443391203706</v>
      </c>
    </row>
    <row r="1115" spans="2:19" x14ac:dyDescent="0.25">
      <c r="B1115" s="5" t="s">
        <v>18</v>
      </c>
      <c r="C1115" s="6" t="s">
        <v>19</v>
      </c>
      <c r="D1115" s="6" t="s">
        <v>20</v>
      </c>
      <c r="E1115" s="6" t="s">
        <v>33</v>
      </c>
      <c r="F1115" s="6" t="s">
        <v>18</v>
      </c>
      <c r="G1115" s="6" t="s">
        <v>150</v>
      </c>
      <c r="H1115" s="6" t="s">
        <v>29</v>
      </c>
      <c r="I1115" s="6" t="s">
        <v>29</v>
      </c>
      <c r="J1115" s="7">
        <v>43830.916666666664</v>
      </c>
      <c r="K1115" s="7">
        <v>43830.951388888891</v>
      </c>
      <c r="L1115" s="6" t="s">
        <v>18</v>
      </c>
      <c r="M1115" s="6" t="s">
        <v>789</v>
      </c>
      <c r="N1115" s="6" t="s">
        <v>18</v>
      </c>
      <c r="O1115" s="6" t="s">
        <v>1541</v>
      </c>
      <c r="P1115" s="13">
        <v>10.614000000000001</v>
      </c>
      <c r="Q1115" s="6" t="s">
        <v>1348</v>
      </c>
      <c r="R1115" s="6" t="s">
        <v>37</v>
      </c>
      <c r="S1115" s="8">
        <v>43832.440717592595</v>
      </c>
    </row>
    <row r="1116" spans="2:19" x14ac:dyDescent="0.25">
      <c r="B1116" s="5" t="s">
        <v>18</v>
      </c>
      <c r="C1116" s="6" t="s">
        <v>19</v>
      </c>
      <c r="D1116" s="6" t="s">
        <v>20</v>
      </c>
      <c r="E1116" s="6" t="s">
        <v>55</v>
      </c>
      <c r="F1116" s="6" t="s">
        <v>18</v>
      </c>
      <c r="G1116" s="6" t="s">
        <v>510</v>
      </c>
      <c r="H1116" s="6" t="s">
        <v>57</v>
      </c>
      <c r="I1116" s="6" t="s">
        <v>57</v>
      </c>
      <c r="J1116" s="7">
        <v>43830.916666666664</v>
      </c>
      <c r="K1116" s="7">
        <v>43831.520833333336</v>
      </c>
      <c r="L1116" s="6" t="s">
        <v>18</v>
      </c>
      <c r="M1116" s="6" t="s">
        <v>1542</v>
      </c>
      <c r="N1116" s="6" t="s">
        <v>18</v>
      </c>
      <c r="O1116" s="6" t="s">
        <v>318</v>
      </c>
      <c r="P1116" s="13">
        <v>174.67699999999999</v>
      </c>
      <c r="Q1116" s="6" t="s">
        <v>372</v>
      </c>
      <c r="R1116" s="6" t="s">
        <v>111</v>
      </c>
      <c r="S1116" s="8">
        <v>43831.522789351853</v>
      </c>
    </row>
    <row r="1117" spans="2:19" x14ac:dyDescent="0.25">
      <c r="B1117" s="5" t="s">
        <v>18</v>
      </c>
      <c r="C1117" s="6" t="s">
        <v>19</v>
      </c>
      <c r="D1117" s="6" t="s">
        <v>20</v>
      </c>
      <c r="E1117" s="6" t="s">
        <v>68</v>
      </c>
      <c r="F1117" s="6" t="s">
        <v>18</v>
      </c>
      <c r="G1117" s="6" t="s">
        <v>319</v>
      </c>
      <c r="H1117" s="6" t="s">
        <v>70</v>
      </c>
      <c r="I1117" s="6" t="s">
        <v>70</v>
      </c>
      <c r="J1117" s="7">
        <v>43830.916666666664</v>
      </c>
      <c r="K1117" s="7">
        <v>43831.668749999997</v>
      </c>
      <c r="L1117" s="6" t="s">
        <v>18</v>
      </c>
      <c r="M1117" s="6" t="s">
        <v>1543</v>
      </c>
      <c r="N1117" s="6" t="s">
        <v>18</v>
      </c>
      <c r="O1117" s="6" t="s">
        <v>1544</v>
      </c>
      <c r="P1117" s="13">
        <v>2763.8780000000002</v>
      </c>
      <c r="Q1117" s="6" t="s">
        <v>1545</v>
      </c>
      <c r="R1117" s="6" t="s">
        <v>111</v>
      </c>
      <c r="S1117" s="8">
        <v>43831.66920138889</v>
      </c>
    </row>
    <row r="1118" spans="2:19" x14ac:dyDescent="0.25">
      <c r="B1118" s="5" t="s">
        <v>18</v>
      </c>
      <c r="C1118" s="6" t="s">
        <v>19</v>
      </c>
      <c r="D1118" s="6" t="s">
        <v>20</v>
      </c>
      <c r="E1118" s="6" t="s">
        <v>264</v>
      </c>
      <c r="F1118" s="6" t="s">
        <v>18</v>
      </c>
      <c r="G1118" s="6" t="s">
        <v>844</v>
      </c>
      <c r="H1118" s="6" t="s">
        <v>64</v>
      </c>
      <c r="I1118" s="6" t="s">
        <v>64</v>
      </c>
      <c r="J1118" s="7">
        <v>43830.916666666664</v>
      </c>
      <c r="K1118" s="7">
        <v>43831.560416666667</v>
      </c>
      <c r="L1118" s="6" t="s">
        <v>18</v>
      </c>
      <c r="M1118" s="6" t="s">
        <v>1546</v>
      </c>
      <c r="N1118" s="6" t="s">
        <v>18</v>
      </c>
      <c r="O1118" s="6" t="s">
        <v>1033</v>
      </c>
      <c r="P1118" s="13">
        <v>107.081</v>
      </c>
      <c r="Q1118" s="6" t="s">
        <v>1547</v>
      </c>
      <c r="R1118" s="6" t="s">
        <v>131</v>
      </c>
      <c r="S1118" s="8">
        <v>43832.731261574074</v>
      </c>
    </row>
    <row r="1119" spans="2:19" x14ac:dyDescent="0.25">
      <c r="B1119" s="5" t="s">
        <v>18</v>
      </c>
      <c r="C1119" s="6" t="s">
        <v>19</v>
      </c>
      <c r="D1119" s="6" t="s">
        <v>20</v>
      </c>
      <c r="E1119" s="6" t="s">
        <v>119</v>
      </c>
      <c r="F1119" s="6" t="s">
        <v>18</v>
      </c>
      <c r="G1119" s="6" t="s">
        <v>120</v>
      </c>
      <c r="H1119" s="6" t="s">
        <v>121</v>
      </c>
      <c r="I1119" s="6" t="s">
        <v>121</v>
      </c>
      <c r="J1119" s="7">
        <v>43830.916666666664</v>
      </c>
      <c r="K1119" s="7">
        <v>43831.916655092595</v>
      </c>
      <c r="L1119" s="6" t="s">
        <v>18</v>
      </c>
      <c r="M1119" s="6" t="s">
        <v>1391</v>
      </c>
      <c r="N1119" s="6" t="s">
        <v>18</v>
      </c>
      <c r="O1119" s="6" t="s">
        <v>1511</v>
      </c>
      <c r="P1119" s="13">
        <v>0.71399999999999997</v>
      </c>
      <c r="Q1119" s="6" t="s">
        <v>1420</v>
      </c>
      <c r="R1119" s="6" t="s">
        <v>83</v>
      </c>
      <c r="S1119" s="8">
        <v>43851.047754629632</v>
      </c>
    </row>
    <row r="1120" spans="2:19" x14ac:dyDescent="0.25">
      <c r="B1120" s="5" t="s">
        <v>18</v>
      </c>
      <c r="C1120" s="6" t="s">
        <v>19</v>
      </c>
      <c r="D1120" s="6" t="s">
        <v>20</v>
      </c>
      <c r="E1120" s="6" t="s">
        <v>62</v>
      </c>
      <c r="F1120" s="6" t="s">
        <v>18</v>
      </c>
      <c r="G1120" s="6" t="s">
        <v>102</v>
      </c>
      <c r="H1120" s="6" t="s">
        <v>64</v>
      </c>
      <c r="I1120" s="6" t="s">
        <v>64</v>
      </c>
      <c r="J1120" s="7">
        <v>43830.916666666664</v>
      </c>
      <c r="K1120" s="7">
        <v>43831.916655092595</v>
      </c>
      <c r="L1120" s="6" t="s">
        <v>18</v>
      </c>
      <c r="M1120" s="6" t="s">
        <v>659</v>
      </c>
      <c r="N1120" s="6" t="s">
        <v>18</v>
      </c>
      <c r="O1120" s="6" t="s">
        <v>1512</v>
      </c>
      <c r="P1120" s="13">
        <v>48.22</v>
      </c>
      <c r="Q1120" s="6" t="s">
        <v>105</v>
      </c>
      <c r="R1120" s="6" t="s">
        <v>111</v>
      </c>
      <c r="S1120" s="8">
        <v>43832.607164351852</v>
      </c>
    </row>
    <row r="1121" spans="2:19" x14ac:dyDescent="0.25">
      <c r="B1121" s="5" t="s">
        <v>18</v>
      </c>
      <c r="C1121" s="6" t="s">
        <v>19</v>
      </c>
      <c r="D1121" s="6" t="s">
        <v>20</v>
      </c>
      <c r="E1121" s="6" t="s">
        <v>40</v>
      </c>
      <c r="F1121" s="6" t="s">
        <v>18</v>
      </c>
      <c r="G1121" s="6" t="s">
        <v>84</v>
      </c>
      <c r="H1121" s="6" t="s">
        <v>85</v>
      </c>
      <c r="I1121" s="6" t="s">
        <v>85</v>
      </c>
      <c r="J1121" s="7">
        <v>43830.916666666664</v>
      </c>
      <c r="K1121" s="7">
        <v>43831.916655092595</v>
      </c>
      <c r="L1121" s="6" t="s">
        <v>18</v>
      </c>
      <c r="M1121" s="6" t="s">
        <v>1548</v>
      </c>
      <c r="N1121" s="6" t="s">
        <v>18</v>
      </c>
      <c r="O1121" s="6" t="s">
        <v>1513</v>
      </c>
      <c r="P1121" s="13">
        <v>2741.1819999999998</v>
      </c>
      <c r="Q1121" s="6" t="s">
        <v>1549</v>
      </c>
      <c r="R1121" s="6" t="s">
        <v>37</v>
      </c>
      <c r="S1121" s="8">
        <v>43836.363923611112</v>
      </c>
    </row>
    <row r="1122" spans="2:19" x14ac:dyDescent="0.25">
      <c r="B1122" s="5" t="s">
        <v>18</v>
      </c>
      <c r="C1122" s="6" t="s">
        <v>19</v>
      </c>
      <c r="D1122" s="6" t="s">
        <v>20</v>
      </c>
      <c r="E1122" s="6" t="s">
        <v>40</v>
      </c>
      <c r="F1122" s="6" t="s">
        <v>18</v>
      </c>
      <c r="G1122" s="6" t="s">
        <v>89</v>
      </c>
      <c r="H1122" s="6" t="s">
        <v>42</v>
      </c>
      <c r="I1122" s="6" t="s">
        <v>42</v>
      </c>
      <c r="J1122" s="7">
        <v>43830.916666666664</v>
      </c>
      <c r="K1122" s="7">
        <v>43831.916655092595</v>
      </c>
      <c r="L1122" s="6" t="s">
        <v>18</v>
      </c>
      <c r="M1122" s="6" t="s">
        <v>1550</v>
      </c>
      <c r="N1122" s="6" t="s">
        <v>18</v>
      </c>
      <c r="O1122" s="6" t="s">
        <v>1504</v>
      </c>
      <c r="P1122" s="13">
        <v>1568.3309999999999</v>
      </c>
      <c r="Q1122" s="6" t="s">
        <v>1551</v>
      </c>
      <c r="R1122" s="6" t="s">
        <v>37</v>
      </c>
      <c r="S1122" s="8">
        <v>43833.376527777778</v>
      </c>
    </row>
    <row r="1123" spans="2:19" x14ac:dyDescent="0.25">
      <c r="B1123" s="5" t="s">
        <v>18</v>
      </c>
      <c r="C1123" s="6" t="s">
        <v>19</v>
      </c>
      <c r="D1123" s="6" t="s">
        <v>20</v>
      </c>
      <c r="E1123" s="6" t="s">
        <v>40</v>
      </c>
      <c r="F1123" s="6" t="s">
        <v>18</v>
      </c>
      <c r="G1123" s="6" t="s">
        <v>143</v>
      </c>
      <c r="H1123" s="6" t="s">
        <v>144</v>
      </c>
      <c r="I1123" s="6" t="s">
        <v>144</v>
      </c>
      <c r="J1123" s="7">
        <v>43830.916666666664</v>
      </c>
      <c r="K1123" s="7">
        <v>43831.916655092595</v>
      </c>
      <c r="L1123" s="6" t="s">
        <v>18</v>
      </c>
      <c r="M1123" s="6" t="s">
        <v>1552</v>
      </c>
      <c r="N1123" s="6" t="s">
        <v>18</v>
      </c>
      <c r="O1123" s="6" t="s">
        <v>1515</v>
      </c>
      <c r="P1123" s="13">
        <v>1946.0809999999999</v>
      </c>
      <c r="Q1123" s="6" t="s">
        <v>1553</v>
      </c>
      <c r="R1123" s="6" t="s">
        <v>37</v>
      </c>
      <c r="S1123" s="8">
        <v>43836.366006944445</v>
      </c>
    </row>
    <row r="1124" spans="2:19" x14ac:dyDescent="0.25">
      <c r="B1124" s="5" t="s">
        <v>18</v>
      </c>
      <c r="C1124" s="6" t="s">
        <v>19</v>
      </c>
      <c r="D1124" s="6" t="s">
        <v>20</v>
      </c>
      <c r="E1124" s="6" t="s">
        <v>77</v>
      </c>
      <c r="F1124" s="6" t="s">
        <v>18</v>
      </c>
      <c r="G1124" s="6" t="s">
        <v>350</v>
      </c>
      <c r="H1124" s="6" t="s">
        <v>79</v>
      </c>
      <c r="I1124" s="6" t="s">
        <v>79</v>
      </c>
      <c r="J1124" s="7">
        <v>43830.916666666664</v>
      </c>
      <c r="K1124" s="7">
        <v>43831.756944444445</v>
      </c>
      <c r="L1124" s="6" t="s">
        <v>18</v>
      </c>
      <c r="M1124" s="6" t="s">
        <v>1554</v>
      </c>
      <c r="N1124" s="6" t="s">
        <v>18</v>
      </c>
      <c r="O1124" s="6" t="s">
        <v>670</v>
      </c>
      <c r="P1124" s="13">
        <v>236.35900000000001</v>
      </c>
      <c r="Q1124" s="6" t="s">
        <v>1555</v>
      </c>
      <c r="R1124" s="6" t="s">
        <v>111</v>
      </c>
      <c r="S1124" s="8">
        <v>43831.757210648146</v>
      </c>
    </row>
    <row r="1125" spans="2:19" x14ac:dyDescent="0.25">
      <c r="B1125" s="5" t="s">
        <v>18</v>
      </c>
      <c r="C1125" s="6" t="s">
        <v>19</v>
      </c>
      <c r="D1125" s="6" t="s">
        <v>20</v>
      </c>
      <c r="E1125" s="6" t="s">
        <v>164</v>
      </c>
      <c r="F1125" s="6" t="s">
        <v>18</v>
      </c>
      <c r="G1125" s="6" t="s">
        <v>165</v>
      </c>
      <c r="H1125" s="6" t="s">
        <v>166</v>
      </c>
      <c r="I1125" s="6" t="s">
        <v>166</v>
      </c>
      <c r="J1125" s="7">
        <v>43830.916666666664</v>
      </c>
      <c r="K1125" s="7">
        <v>43831.916655092595</v>
      </c>
      <c r="L1125" s="6" t="s">
        <v>18</v>
      </c>
      <c r="M1125" s="6" t="s">
        <v>1556</v>
      </c>
      <c r="N1125" s="6" t="s">
        <v>18</v>
      </c>
      <c r="O1125" s="6" t="s">
        <v>1524</v>
      </c>
      <c r="P1125" s="13">
        <v>319.589</v>
      </c>
      <c r="Q1125" s="6" t="s">
        <v>169</v>
      </c>
      <c r="R1125" s="6" t="s">
        <v>37</v>
      </c>
      <c r="S1125" s="8">
        <v>43832.45989583333</v>
      </c>
    </row>
    <row r="1126" spans="2:19" x14ac:dyDescent="0.25">
      <c r="B1126" s="5" t="s">
        <v>18</v>
      </c>
      <c r="C1126" s="6" t="s">
        <v>19</v>
      </c>
      <c r="D1126" s="6" t="s">
        <v>20</v>
      </c>
      <c r="E1126" s="6" t="s">
        <v>107</v>
      </c>
      <c r="F1126" s="6" t="s">
        <v>18</v>
      </c>
      <c r="G1126" s="6">
        <v>333</v>
      </c>
      <c r="H1126" s="6" t="s">
        <v>98</v>
      </c>
      <c r="I1126" s="6" t="s">
        <v>98</v>
      </c>
      <c r="J1126" s="7">
        <v>43830.916666666664</v>
      </c>
      <c r="K1126" s="7">
        <v>43831.916655092595</v>
      </c>
      <c r="L1126" s="6" t="s">
        <v>18</v>
      </c>
      <c r="M1126" s="6" t="s">
        <v>1557</v>
      </c>
      <c r="N1126" s="6" t="s">
        <v>18</v>
      </c>
      <c r="O1126" s="6" t="s">
        <v>1529</v>
      </c>
      <c r="P1126" s="13">
        <v>548.57899999999995</v>
      </c>
      <c r="Q1126" s="6" t="s">
        <v>110</v>
      </c>
      <c r="R1126" s="6" t="s">
        <v>1284</v>
      </c>
      <c r="S1126" s="8">
        <v>43836.471967592595</v>
      </c>
    </row>
    <row r="1127" spans="2:19" x14ac:dyDescent="0.25">
      <c r="B1127" s="5" t="s">
        <v>18</v>
      </c>
      <c r="C1127" s="6" t="s">
        <v>112</v>
      </c>
      <c r="D1127" s="6" t="s">
        <v>20</v>
      </c>
      <c r="E1127" s="6" t="s">
        <v>113</v>
      </c>
      <c r="F1127" s="6" t="s">
        <v>18</v>
      </c>
      <c r="G1127" s="6" t="s">
        <v>114</v>
      </c>
      <c r="H1127" s="6" t="s">
        <v>115</v>
      </c>
      <c r="I1127" s="6" t="s">
        <v>115</v>
      </c>
      <c r="J1127" s="7">
        <v>43830.916666666664</v>
      </c>
      <c r="K1127" s="7">
        <v>43831.916655092595</v>
      </c>
      <c r="L1127" s="6" t="s">
        <v>18</v>
      </c>
      <c r="M1127" s="6" t="s">
        <v>1558</v>
      </c>
      <c r="N1127" s="6" t="s">
        <v>18</v>
      </c>
      <c r="O1127" s="6" t="s">
        <v>1530</v>
      </c>
      <c r="P1127" s="13">
        <v>421.94400000000002</v>
      </c>
      <c r="Q1127" s="6" t="s">
        <v>951</v>
      </c>
      <c r="R1127" s="6" t="s">
        <v>37</v>
      </c>
      <c r="S1127" s="8">
        <v>43909.366608796299</v>
      </c>
    </row>
    <row r="1128" spans="2:19" x14ac:dyDescent="0.25">
      <c r="B1128" s="5" t="s">
        <v>18</v>
      </c>
      <c r="C1128" s="6" t="s">
        <v>19</v>
      </c>
      <c r="D1128" s="6" t="s">
        <v>20</v>
      </c>
      <c r="E1128" s="6" t="s">
        <v>170</v>
      </c>
      <c r="F1128" s="6" t="s">
        <v>18</v>
      </c>
      <c r="G1128" s="6">
        <v>3350</v>
      </c>
      <c r="H1128" s="6" t="s">
        <v>22</v>
      </c>
      <c r="I1128" s="6" t="s">
        <v>22</v>
      </c>
      <c r="J1128" s="7">
        <v>43830.916666666664</v>
      </c>
      <c r="K1128" s="7">
        <v>43831.916655092595</v>
      </c>
      <c r="L1128" s="6" t="s">
        <v>18</v>
      </c>
      <c r="M1128" s="6" t="s">
        <v>18</v>
      </c>
      <c r="N1128" s="6" t="s">
        <v>18</v>
      </c>
      <c r="O1128" s="6" t="s">
        <v>18</v>
      </c>
      <c r="P1128" s="13">
        <v>680.77700000000004</v>
      </c>
      <c r="Q1128" s="6" t="s">
        <v>1559</v>
      </c>
      <c r="R1128" s="6" t="s">
        <v>172</v>
      </c>
      <c r="S1128" s="8">
        <v>43831.949212962965</v>
      </c>
    </row>
    <row r="1129" spans="2:19" x14ac:dyDescent="0.25">
      <c r="B1129" s="5" t="s">
        <v>18</v>
      </c>
      <c r="C1129" s="6" t="s">
        <v>19</v>
      </c>
      <c r="D1129" s="6" t="s">
        <v>20</v>
      </c>
      <c r="E1129" s="6" t="s">
        <v>173</v>
      </c>
      <c r="F1129" s="6" t="s">
        <v>18</v>
      </c>
      <c r="G1129" s="6" t="s">
        <v>174</v>
      </c>
      <c r="H1129" s="6" t="s">
        <v>175</v>
      </c>
      <c r="I1129" s="6" t="s">
        <v>175</v>
      </c>
      <c r="J1129" s="7">
        <v>43830.916666666664</v>
      </c>
      <c r="K1129" s="7">
        <v>43831.916655092595</v>
      </c>
      <c r="L1129" s="6" t="s">
        <v>18</v>
      </c>
      <c r="M1129" s="6" t="s">
        <v>18</v>
      </c>
      <c r="N1129" s="6" t="s">
        <v>18</v>
      </c>
      <c r="O1129" s="6" t="s">
        <v>18</v>
      </c>
      <c r="P1129" s="13">
        <v>1001.4450000000001</v>
      </c>
      <c r="Q1129" s="6" t="s">
        <v>176</v>
      </c>
      <c r="R1129" s="6" t="s">
        <v>172</v>
      </c>
      <c r="S1129" s="8">
        <v>43831.949270833335</v>
      </c>
    </row>
    <row r="1130" spans="2:19" x14ac:dyDescent="0.25">
      <c r="B1130" s="5" t="s">
        <v>18</v>
      </c>
      <c r="C1130" s="6" t="s">
        <v>19</v>
      </c>
      <c r="D1130" s="6" t="s">
        <v>20</v>
      </c>
      <c r="E1130" s="6" t="s">
        <v>177</v>
      </c>
      <c r="F1130" s="6" t="s">
        <v>18</v>
      </c>
      <c r="G1130" s="6" t="s">
        <v>178</v>
      </c>
      <c r="H1130" s="6" t="s">
        <v>179</v>
      </c>
      <c r="I1130" s="6" t="s">
        <v>179</v>
      </c>
      <c r="J1130" s="7">
        <v>43830.916666666664</v>
      </c>
      <c r="K1130" s="7">
        <v>43831.916655092595</v>
      </c>
      <c r="L1130" s="6" t="s">
        <v>18</v>
      </c>
      <c r="M1130" s="6" t="s">
        <v>18</v>
      </c>
      <c r="N1130" s="6" t="s">
        <v>18</v>
      </c>
      <c r="O1130" s="6" t="s">
        <v>18</v>
      </c>
      <c r="P1130" s="13">
        <v>959.84900000000005</v>
      </c>
      <c r="Q1130" s="6" t="s">
        <v>180</v>
      </c>
      <c r="R1130" s="6" t="s">
        <v>172</v>
      </c>
      <c r="S1130" s="8">
        <v>43831.949293981481</v>
      </c>
    </row>
    <row r="1131" spans="2:19" x14ac:dyDescent="0.25">
      <c r="B1131" s="5" t="s">
        <v>18</v>
      </c>
      <c r="C1131" s="6" t="s">
        <v>19</v>
      </c>
      <c r="D1131" s="6" t="s">
        <v>20</v>
      </c>
      <c r="E1131" s="6" t="s">
        <v>177</v>
      </c>
      <c r="F1131" s="6" t="s">
        <v>18</v>
      </c>
      <c r="G1131" s="6" t="s">
        <v>181</v>
      </c>
      <c r="H1131" s="6" t="s">
        <v>179</v>
      </c>
      <c r="I1131" s="6" t="s">
        <v>179</v>
      </c>
      <c r="J1131" s="7">
        <v>43830.916666666664</v>
      </c>
      <c r="K1131" s="7">
        <v>43831.916655092595</v>
      </c>
      <c r="L1131" s="6" t="s">
        <v>18</v>
      </c>
      <c r="M1131" s="6" t="s">
        <v>18</v>
      </c>
      <c r="N1131" s="6" t="s">
        <v>18</v>
      </c>
      <c r="O1131" s="6" t="s">
        <v>18</v>
      </c>
      <c r="P1131" s="13">
        <v>958.28300000000002</v>
      </c>
      <c r="Q1131" s="6" t="s">
        <v>182</v>
      </c>
      <c r="R1131" s="6" t="s">
        <v>172</v>
      </c>
      <c r="S1131" s="8">
        <v>43831.949293981481</v>
      </c>
    </row>
    <row r="1132" spans="2:19" x14ac:dyDescent="0.25">
      <c r="B1132" s="5" t="s">
        <v>18</v>
      </c>
      <c r="C1132" s="6" t="s">
        <v>19</v>
      </c>
      <c r="D1132" s="6" t="s">
        <v>20</v>
      </c>
      <c r="E1132" s="6" t="s">
        <v>183</v>
      </c>
      <c r="F1132" s="6" t="s">
        <v>18</v>
      </c>
      <c r="G1132" s="6" t="s">
        <v>184</v>
      </c>
      <c r="H1132" s="6" t="s">
        <v>185</v>
      </c>
      <c r="I1132" s="6" t="s">
        <v>185</v>
      </c>
      <c r="J1132" s="7">
        <v>43830.916666666664</v>
      </c>
      <c r="K1132" s="7">
        <v>43831.916655092595</v>
      </c>
      <c r="L1132" s="6" t="s">
        <v>18</v>
      </c>
      <c r="M1132" s="6" t="s">
        <v>18</v>
      </c>
      <c r="N1132" s="6" t="s">
        <v>18</v>
      </c>
      <c r="O1132" s="6" t="s">
        <v>18</v>
      </c>
      <c r="P1132" s="13">
        <v>1299.366</v>
      </c>
      <c r="Q1132" s="6" t="s">
        <v>186</v>
      </c>
      <c r="R1132" s="6" t="s">
        <v>172</v>
      </c>
      <c r="S1132" s="8">
        <v>43831.949305555558</v>
      </c>
    </row>
    <row r="1133" spans="2:19" x14ac:dyDescent="0.25">
      <c r="B1133" s="5" t="s">
        <v>18</v>
      </c>
      <c r="C1133" s="6" t="s">
        <v>19</v>
      </c>
      <c r="D1133" s="6" t="s">
        <v>20</v>
      </c>
      <c r="E1133" s="6" t="s">
        <v>187</v>
      </c>
      <c r="F1133" s="6" t="s">
        <v>18</v>
      </c>
      <c r="G1133" s="6" t="s">
        <v>188</v>
      </c>
      <c r="H1133" s="6" t="s">
        <v>189</v>
      </c>
      <c r="I1133" s="6" t="s">
        <v>189</v>
      </c>
      <c r="J1133" s="7">
        <v>43830.916666666664</v>
      </c>
      <c r="K1133" s="7">
        <v>43831.916655092595</v>
      </c>
      <c r="L1133" s="6" t="s">
        <v>18</v>
      </c>
      <c r="M1133" s="6" t="s">
        <v>18</v>
      </c>
      <c r="N1133" s="6" t="s">
        <v>18</v>
      </c>
      <c r="O1133" s="6" t="s">
        <v>18</v>
      </c>
      <c r="P1133" s="13">
        <v>1641.23</v>
      </c>
      <c r="Q1133" s="6" t="s">
        <v>190</v>
      </c>
      <c r="R1133" s="6" t="s">
        <v>172</v>
      </c>
      <c r="S1133" s="8">
        <v>43831.949305555558</v>
      </c>
    </row>
    <row r="1134" spans="2:19" ht="15.75" thickBot="1" x14ac:dyDescent="0.3">
      <c r="B1134" s="9" t="s">
        <v>18</v>
      </c>
      <c r="C1134" s="10" t="s">
        <v>19</v>
      </c>
      <c r="D1134" s="10" t="s">
        <v>20</v>
      </c>
      <c r="E1134" s="10" t="s">
        <v>535</v>
      </c>
      <c r="F1134" s="10" t="s">
        <v>18</v>
      </c>
      <c r="G1134" s="10" t="s">
        <v>97</v>
      </c>
      <c r="H1134" s="10" t="s">
        <v>98</v>
      </c>
      <c r="I1134" s="10" t="s">
        <v>98</v>
      </c>
      <c r="J1134" s="11">
        <v>43830.916666666664</v>
      </c>
      <c r="K1134" s="11">
        <v>43831.916655092595</v>
      </c>
      <c r="L1134" s="10" t="s">
        <v>18</v>
      </c>
      <c r="M1134" s="10" t="s">
        <v>1560</v>
      </c>
      <c r="N1134" s="10" t="s">
        <v>18</v>
      </c>
      <c r="O1134" s="10" t="s">
        <v>1528</v>
      </c>
      <c r="P1134" s="14">
        <v>686.14099999999996</v>
      </c>
      <c r="Q1134" s="10" t="s">
        <v>1022</v>
      </c>
      <c r="R1134" s="10" t="s">
        <v>37</v>
      </c>
      <c r="S1134" s="12">
        <v>43832.453750000001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0553-AD6C-4C20-90CF-684D313942A9}">
  <sheetPr>
    <tabColor rgb="FF00B050"/>
  </sheetPr>
  <dimension ref="B1:S1154"/>
  <sheetViews>
    <sheetView workbookViewId="0">
      <pane ySplit="2" topLeftCell="A1119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119</v>
      </c>
      <c r="F3" s="6" t="s">
        <v>18</v>
      </c>
      <c r="G3" s="6" t="s">
        <v>1561</v>
      </c>
      <c r="H3" s="6" t="s">
        <v>121</v>
      </c>
      <c r="I3" s="6" t="s">
        <v>121</v>
      </c>
      <c r="J3" s="7">
        <v>43890.895833333336</v>
      </c>
      <c r="K3" s="7">
        <v>43890.916655092595</v>
      </c>
      <c r="L3" s="6" t="s">
        <v>18</v>
      </c>
      <c r="M3" s="6" t="s">
        <v>1562</v>
      </c>
      <c r="N3" s="6" t="s">
        <v>18</v>
      </c>
      <c r="O3" s="6" t="s">
        <v>1563</v>
      </c>
      <c r="P3" s="13">
        <v>59.204000000000001</v>
      </c>
      <c r="Q3" s="6" t="s">
        <v>1564</v>
      </c>
      <c r="R3" s="6" t="s">
        <v>37</v>
      </c>
      <c r="S3" s="8">
        <v>43895.339305555557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68</v>
      </c>
      <c r="F4" s="6" t="s">
        <v>18</v>
      </c>
      <c r="G4" s="6" t="s">
        <v>136</v>
      </c>
      <c r="H4" s="6" t="s">
        <v>70</v>
      </c>
      <c r="I4" s="6" t="s">
        <v>70</v>
      </c>
      <c r="J4" s="7">
        <v>43890.78125</v>
      </c>
      <c r="K4" s="7">
        <v>43890.916655092595</v>
      </c>
      <c r="L4" s="6" t="s">
        <v>18</v>
      </c>
      <c r="M4" s="6" t="s">
        <v>1565</v>
      </c>
      <c r="N4" s="6" t="s">
        <v>18</v>
      </c>
      <c r="O4" s="6" t="s">
        <v>1566</v>
      </c>
      <c r="P4" s="13">
        <v>899.48</v>
      </c>
      <c r="Q4" s="6" t="s">
        <v>36</v>
      </c>
      <c r="R4" s="6" t="s">
        <v>37</v>
      </c>
      <c r="S4" s="8">
        <v>43894.373124999998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62</v>
      </c>
      <c r="F5" s="6" t="s">
        <v>18</v>
      </c>
      <c r="G5" s="6" t="s">
        <v>238</v>
      </c>
      <c r="H5" s="6" t="s">
        <v>64</v>
      </c>
      <c r="I5" s="6" t="s">
        <v>64</v>
      </c>
      <c r="J5" s="7">
        <v>43890.78125</v>
      </c>
      <c r="K5" s="7">
        <v>43890.916655092595</v>
      </c>
      <c r="L5" s="6" t="s">
        <v>18</v>
      </c>
      <c r="M5" s="6" t="s">
        <v>1567</v>
      </c>
      <c r="N5" s="6" t="s">
        <v>18</v>
      </c>
      <c r="O5" s="6" t="s">
        <v>1568</v>
      </c>
      <c r="P5" s="13">
        <v>21.326000000000001</v>
      </c>
      <c r="Q5" s="6" t="s">
        <v>1569</v>
      </c>
      <c r="R5" s="6" t="s">
        <v>37</v>
      </c>
      <c r="S5" s="8">
        <v>43895.368819444448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33</v>
      </c>
      <c r="F6" s="6" t="s">
        <v>18</v>
      </c>
      <c r="G6" s="6" t="s">
        <v>28</v>
      </c>
      <c r="H6" s="6" t="s">
        <v>29</v>
      </c>
      <c r="I6" s="6" t="s">
        <v>29</v>
      </c>
      <c r="J6" s="7">
        <v>43890.59375</v>
      </c>
      <c r="K6" s="7">
        <v>43890.916655092595</v>
      </c>
      <c r="L6" s="6" t="s">
        <v>18</v>
      </c>
      <c r="M6" s="6" t="s">
        <v>1100</v>
      </c>
      <c r="N6" s="6" t="s">
        <v>18</v>
      </c>
      <c r="O6" s="6" t="s">
        <v>1570</v>
      </c>
      <c r="P6" s="13">
        <v>81.525000000000006</v>
      </c>
      <c r="Q6" s="6" t="s">
        <v>139</v>
      </c>
      <c r="R6" s="6" t="s">
        <v>37</v>
      </c>
      <c r="S6" s="8">
        <v>43892.438645833332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27</v>
      </c>
      <c r="F7" s="6" t="s">
        <v>18</v>
      </c>
      <c r="G7" s="6" t="s">
        <v>28</v>
      </c>
      <c r="H7" s="6" t="s">
        <v>29</v>
      </c>
      <c r="I7" s="6" t="s">
        <v>29</v>
      </c>
      <c r="J7" s="7">
        <v>43890.59375</v>
      </c>
      <c r="K7" s="7">
        <v>43890.916655092595</v>
      </c>
      <c r="L7" s="6" t="s">
        <v>18</v>
      </c>
      <c r="M7" s="6" t="s">
        <v>1100</v>
      </c>
      <c r="N7" s="6" t="s">
        <v>18</v>
      </c>
      <c r="O7" s="6" t="s">
        <v>1570</v>
      </c>
      <c r="P7" s="13">
        <v>325.68299999999999</v>
      </c>
      <c r="Q7" s="6" t="s">
        <v>431</v>
      </c>
      <c r="R7" s="6" t="s">
        <v>37</v>
      </c>
      <c r="S7" s="8">
        <v>43892.44767361111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38</v>
      </c>
      <c r="F8" s="6" t="s">
        <v>18</v>
      </c>
      <c r="G8" s="6" t="s">
        <v>28</v>
      </c>
      <c r="H8" s="6" t="s">
        <v>29</v>
      </c>
      <c r="I8" s="6" t="s">
        <v>29</v>
      </c>
      <c r="J8" s="7">
        <v>43890.59375</v>
      </c>
      <c r="K8" s="7">
        <v>43890.916655092595</v>
      </c>
      <c r="L8" s="6" t="s">
        <v>18</v>
      </c>
      <c r="M8" s="6" t="s">
        <v>1100</v>
      </c>
      <c r="N8" s="6" t="s">
        <v>18</v>
      </c>
      <c r="O8" s="6" t="s">
        <v>1570</v>
      </c>
      <c r="P8" s="13">
        <v>71.031999999999996</v>
      </c>
      <c r="Q8" s="6" t="s">
        <v>39</v>
      </c>
      <c r="R8" s="6" t="s">
        <v>37</v>
      </c>
      <c r="S8" s="8">
        <v>43892.447245370371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40</v>
      </c>
      <c r="F9" s="6" t="s">
        <v>18</v>
      </c>
      <c r="G9" s="6" t="s">
        <v>41</v>
      </c>
      <c r="H9" s="6" t="s">
        <v>42</v>
      </c>
      <c r="I9" s="6" t="s">
        <v>42</v>
      </c>
      <c r="J9" s="7">
        <v>43890.59375</v>
      </c>
      <c r="K9" s="7">
        <v>43890.916655092595</v>
      </c>
      <c r="L9" s="6" t="s">
        <v>18</v>
      </c>
      <c r="M9" s="6" t="s">
        <v>1279</v>
      </c>
      <c r="N9" s="6" t="s">
        <v>18</v>
      </c>
      <c r="O9" s="6" t="s">
        <v>1571</v>
      </c>
      <c r="P9" s="13">
        <v>1091.9110000000001</v>
      </c>
      <c r="Q9" s="6" t="s">
        <v>285</v>
      </c>
      <c r="R9" s="6" t="s">
        <v>37</v>
      </c>
      <c r="S9" s="8">
        <v>43892.43440972222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40</v>
      </c>
      <c r="F10" s="6" t="s">
        <v>18</v>
      </c>
      <c r="G10" s="6" t="s">
        <v>50</v>
      </c>
      <c r="H10" s="6" t="s">
        <v>51</v>
      </c>
      <c r="I10" s="6" t="s">
        <v>51</v>
      </c>
      <c r="J10" s="7">
        <v>43890.59375</v>
      </c>
      <c r="K10" s="7">
        <v>43890.916655092595</v>
      </c>
      <c r="L10" s="6" t="s">
        <v>18</v>
      </c>
      <c r="M10" s="6" t="s">
        <v>1572</v>
      </c>
      <c r="N10" s="6" t="s">
        <v>18</v>
      </c>
      <c r="O10" s="6" t="s">
        <v>1573</v>
      </c>
      <c r="P10" s="13">
        <v>590.202</v>
      </c>
      <c r="Q10" s="6" t="s">
        <v>1574</v>
      </c>
      <c r="R10" s="6" t="s">
        <v>37</v>
      </c>
      <c r="S10" s="8">
        <v>43892.385358796295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40</v>
      </c>
      <c r="F11" s="6" t="s">
        <v>18</v>
      </c>
      <c r="G11" s="6" t="s">
        <v>89</v>
      </c>
      <c r="H11" s="6" t="s">
        <v>42</v>
      </c>
      <c r="I11" s="6" t="s">
        <v>42</v>
      </c>
      <c r="J11" s="7">
        <v>43890.59375</v>
      </c>
      <c r="K11" s="7">
        <v>43890.916655092595</v>
      </c>
      <c r="L11" s="6" t="s">
        <v>18</v>
      </c>
      <c r="M11" s="6" t="s">
        <v>715</v>
      </c>
      <c r="N11" s="6" t="s">
        <v>18</v>
      </c>
      <c r="O11" s="6" t="s">
        <v>1575</v>
      </c>
      <c r="P11" s="13">
        <v>497.76600000000002</v>
      </c>
      <c r="Q11" s="6" t="s">
        <v>1576</v>
      </c>
      <c r="R11" s="6" t="s">
        <v>37</v>
      </c>
      <c r="S11" s="8">
        <v>43892.435127314813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40</v>
      </c>
      <c r="F12" s="6" t="s">
        <v>18</v>
      </c>
      <c r="G12" s="6" t="s">
        <v>84</v>
      </c>
      <c r="H12" s="6" t="s">
        <v>85</v>
      </c>
      <c r="I12" s="6" t="s">
        <v>85</v>
      </c>
      <c r="J12" s="7">
        <v>43890.493055555555</v>
      </c>
      <c r="K12" s="7">
        <v>43890.59375</v>
      </c>
      <c r="L12" s="6" t="s">
        <v>18</v>
      </c>
      <c r="M12" s="6" t="s">
        <v>1577</v>
      </c>
      <c r="N12" s="6" t="s">
        <v>18</v>
      </c>
      <c r="O12" s="6" t="s">
        <v>1578</v>
      </c>
      <c r="P12" s="13">
        <v>1199.9390000000001</v>
      </c>
      <c r="Q12" s="6" t="s">
        <v>1579</v>
      </c>
      <c r="R12" s="6" t="s">
        <v>37</v>
      </c>
      <c r="S12" s="8">
        <v>43892.632094907407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55</v>
      </c>
      <c r="F13" s="6" t="s">
        <v>18</v>
      </c>
      <c r="G13" s="6" t="s">
        <v>211</v>
      </c>
      <c r="H13" s="6" t="s">
        <v>57</v>
      </c>
      <c r="I13" s="6" t="s">
        <v>57</v>
      </c>
      <c r="J13" s="7">
        <v>43890.453472222223</v>
      </c>
      <c r="K13" s="7">
        <v>43890.916655092595</v>
      </c>
      <c r="L13" s="6" t="s">
        <v>18</v>
      </c>
      <c r="M13" s="6" t="s">
        <v>1580</v>
      </c>
      <c r="N13" s="6" t="s">
        <v>18</v>
      </c>
      <c r="O13" s="6" t="s">
        <v>1581</v>
      </c>
      <c r="P13" s="13">
        <v>193.77799999999999</v>
      </c>
      <c r="Q13" s="6" t="s">
        <v>585</v>
      </c>
      <c r="R13" s="6" t="s">
        <v>498</v>
      </c>
      <c r="S13" s="8">
        <v>43891.067314814813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40</v>
      </c>
      <c r="F14" s="6" t="s">
        <v>18</v>
      </c>
      <c r="G14" s="6" t="s">
        <v>50</v>
      </c>
      <c r="H14" s="6" t="s">
        <v>51</v>
      </c>
      <c r="I14" s="6" t="s">
        <v>51</v>
      </c>
      <c r="J14" s="7">
        <v>43890.354166666664</v>
      </c>
      <c r="K14" s="7">
        <v>43890.493055555555</v>
      </c>
      <c r="L14" s="6" t="s">
        <v>18</v>
      </c>
      <c r="M14" s="6" t="s">
        <v>1582</v>
      </c>
      <c r="N14" s="6" t="s">
        <v>18</v>
      </c>
      <c r="O14" s="6" t="s">
        <v>1583</v>
      </c>
      <c r="P14" s="13">
        <v>277.18700000000001</v>
      </c>
      <c r="Q14" s="6" t="s">
        <v>1574</v>
      </c>
      <c r="R14" s="6" t="s">
        <v>37</v>
      </c>
      <c r="S14" s="8">
        <v>43892.436886574076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40</v>
      </c>
      <c r="F15" s="6" t="s">
        <v>18</v>
      </c>
      <c r="G15" s="6" t="s">
        <v>312</v>
      </c>
      <c r="H15" s="6" t="s">
        <v>85</v>
      </c>
      <c r="I15" s="6" t="s">
        <v>85</v>
      </c>
      <c r="J15" s="7">
        <v>43890.288194444445</v>
      </c>
      <c r="K15" s="7">
        <v>43890.354166666664</v>
      </c>
      <c r="L15" s="6" t="s">
        <v>18</v>
      </c>
      <c r="M15" s="6" t="s">
        <v>1584</v>
      </c>
      <c r="N15" s="6" t="s">
        <v>18</v>
      </c>
      <c r="O15" s="6" t="s">
        <v>1585</v>
      </c>
      <c r="P15" s="13">
        <v>80.902000000000001</v>
      </c>
      <c r="Q15" s="6" t="s">
        <v>1586</v>
      </c>
      <c r="R15" s="6" t="s">
        <v>37</v>
      </c>
      <c r="S15" s="8">
        <v>43892.632719907408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77</v>
      </c>
      <c r="F16" s="6" t="s">
        <v>18</v>
      </c>
      <c r="G16" s="6" t="s">
        <v>78</v>
      </c>
      <c r="H16" s="6" t="s">
        <v>79</v>
      </c>
      <c r="I16" s="6" t="s">
        <v>79</v>
      </c>
      <c r="J16" s="7">
        <v>43890.170138888891</v>
      </c>
      <c r="K16" s="7">
        <v>43890.916655092595</v>
      </c>
      <c r="L16" s="6" t="s">
        <v>18</v>
      </c>
      <c r="M16" s="6" t="s">
        <v>1587</v>
      </c>
      <c r="N16" s="6" t="s">
        <v>18</v>
      </c>
      <c r="O16" s="6" t="s">
        <v>1588</v>
      </c>
      <c r="P16" s="13">
        <v>210.69300000000001</v>
      </c>
      <c r="Q16" s="6" t="s">
        <v>890</v>
      </c>
      <c r="R16" s="6" t="s">
        <v>498</v>
      </c>
      <c r="S16" s="8">
        <v>43891.231087962966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68</v>
      </c>
      <c r="F17" s="6" t="s">
        <v>18</v>
      </c>
      <c r="G17" s="6" t="s">
        <v>69</v>
      </c>
      <c r="H17" s="6" t="s">
        <v>70</v>
      </c>
      <c r="I17" s="6" t="s">
        <v>70</v>
      </c>
      <c r="J17" s="7">
        <v>43890.055555555555</v>
      </c>
      <c r="K17" s="7">
        <v>43890.78125</v>
      </c>
      <c r="L17" s="6" t="s">
        <v>18</v>
      </c>
      <c r="M17" s="6" t="s">
        <v>1589</v>
      </c>
      <c r="N17" s="6" t="s">
        <v>18</v>
      </c>
      <c r="O17" s="6" t="s">
        <v>1590</v>
      </c>
      <c r="P17" s="13">
        <v>4518.9110000000001</v>
      </c>
      <c r="Q17" s="6" t="s">
        <v>634</v>
      </c>
      <c r="R17" s="6" t="s">
        <v>163</v>
      </c>
      <c r="S17" s="8">
        <v>43890.786400462966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1591</v>
      </c>
      <c r="F18" s="6" t="s">
        <v>18</v>
      </c>
      <c r="G18" s="6" t="s">
        <v>97</v>
      </c>
      <c r="H18" s="6" t="s">
        <v>98</v>
      </c>
      <c r="I18" s="6" t="s">
        <v>98</v>
      </c>
      <c r="J18" s="7">
        <v>43889.916666666664</v>
      </c>
      <c r="K18" s="7">
        <v>43890.916655092595</v>
      </c>
      <c r="L18" s="6" t="s">
        <v>18</v>
      </c>
      <c r="M18" s="6" t="s">
        <v>1592</v>
      </c>
      <c r="N18" s="6" t="s">
        <v>18</v>
      </c>
      <c r="O18" s="6" t="s">
        <v>1593</v>
      </c>
      <c r="P18" s="13">
        <v>63.756999999999998</v>
      </c>
      <c r="Q18" s="6" t="s">
        <v>1594</v>
      </c>
      <c r="R18" s="6" t="s">
        <v>61</v>
      </c>
      <c r="S18" s="8">
        <v>43892.626793981479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62</v>
      </c>
      <c r="F19" s="6" t="s">
        <v>18</v>
      </c>
      <c r="G19" s="6" t="s">
        <v>346</v>
      </c>
      <c r="H19" s="6" t="s">
        <v>64</v>
      </c>
      <c r="I19" s="6" t="s">
        <v>64</v>
      </c>
      <c r="J19" s="7">
        <v>43889.916666666664</v>
      </c>
      <c r="K19" s="7">
        <v>43890.78125</v>
      </c>
      <c r="L19" s="6" t="s">
        <v>18</v>
      </c>
      <c r="M19" s="6" t="s">
        <v>538</v>
      </c>
      <c r="N19" s="6" t="s">
        <v>18</v>
      </c>
      <c r="O19" s="6" t="s">
        <v>1595</v>
      </c>
      <c r="P19" s="13">
        <v>103.81100000000001</v>
      </c>
      <c r="Q19" s="6" t="s">
        <v>1596</v>
      </c>
      <c r="R19" s="6" t="s">
        <v>163</v>
      </c>
      <c r="S19" s="8">
        <v>43890.787060185183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40</v>
      </c>
      <c r="F20" s="6" t="s">
        <v>18</v>
      </c>
      <c r="G20" s="6" t="s">
        <v>84</v>
      </c>
      <c r="H20" s="6" t="s">
        <v>85</v>
      </c>
      <c r="I20" s="6" t="s">
        <v>85</v>
      </c>
      <c r="J20" s="7">
        <v>43889.916666666664</v>
      </c>
      <c r="K20" s="7">
        <v>43890.59375</v>
      </c>
      <c r="L20" s="6" t="s">
        <v>18</v>
      </c>
      <c r="M20" s="6" t="s">
        <v>1597</v>
      </c>
      <c r="N20" s="6" t="s">
        <v>18</v>
      </c>
      <c r="O20" s="6" t="s">
        <v>1578</v>
      </c>
      <c r="P20" s="13">
        <v>1618.1769999999999</v>
      </c>
      <c r="Q20" s="6" t="s">
        <v>484</v>
      </c>
      <c r="R20" s="6" t="s">
        <v>37</v>
      </c>
      <c r="S20" s="8">
        <v>43892.479351851849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40</v>
      </c>
      <c r="F21" s="6" t="s">
        <v>18</v>
      </c>
      <c r="G21" s="6" t="s">
        <v>325</v>
      </c>
      <c r="H21" s="6" t="s">
        <v>51</v>
      </c>
      <c r="I21" s="6" t="s">
        <v>51</v>
      </c>
      <c r="J21" s="7">
        <v>43889.916666666664</v>
      </c>
      <c r="K21" s="7">
        <v>43890.288194444445</v>
      </c>
      <c r="L21" s="6" t="s">
        <v>18</v>
      </c>
      <c r="M21" s="6" t="s">
        <v>1598</v>
      </c>
      <c r="N21" s="6" t="s">
        <v>18</v>
      </c>
      <c r="O21" s="6" t="s">
        <v>1599</v>
      </c>
      <c r="P21" s="13">
        <v>1129.6579999999999</v>
      </c>
      <c r="Q21" s="6" t="s">
        <v>596</v>
      </c>
      <c r="R21" s="6" t="s">
        <v>37</v>
      </c>
      <c r="S21" s="8">
        <v>43892.438958333332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77</v>
      </c>
      <c r="F22" s="6" t="s">
        <v>18</v>
      </c>
      <c r="G22" s="6" t="s">
        <v>316</v>
      </c>
      <c r="H22" s="6" t="s">
        <v>79</v>
      </c>
      <c r="I22" s="6" t="s">
        <v>79</v>
      </c>
      <c r="J22" s="7">
        <v>43889.916666666664</v>
      </c>
      <c r="K22" s="7">
        <v>43890.170138888891</v>
      </c>
      <c r="L22" s="6" t="s">
        <v>18</v>
      </c>
      <c r="M22" s="6" t="s">
        <v>1600</v>
      </c>
      <c r="N22" s="6" t="s">
        <v>18</v>
      </c>
      <c r="O22" s="6" t="s">
        <v>1601</v>
      </c>
      <c r="P22" s="13">
        <v>73.516999999999996</v>
      </c>
      <c r="Q22" s="6" t="s">
        <v>82</v>
      </c>
      <c r="R22" s="6" t="s">
        <v>498</v>
      </c>
      <c r="S22" s="8">
        <v>43890.173032407409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68</v>
      </c>
      <c r="F23" s="6" t="s">
        <v>18</v>
      </c>
      <c r="G23" s="6" t="s">
        <v>234</v>
      </c>
      <c r="H23" s="6" t="s">
        <v>70</v>
      </c>
      <c r="I23" s="6" t="s">
        <v>70</v>
      </c>
      <c r="J23" s="7">
        <v>43889.916666666664</v>
      </c>
      <c r="K23" s="7">
        <v>43890.055555555555</v>
      </c>
      <c r="L23" s="6" t="s">
        <v>18</v>
      </c>
      <c r="M23" s="6" t="s">
        <v>1061</v>
      </c>
      <c r="N23" s="6" t="s">
        <v>18</v>
      </c>
      <c r="O23" s="6" t="s">
        <v>1602</v>
      </c>
      <c r="P23" s="13">
        <v>881.37900000000002</v>
      </c>
      <c r="Q23" s="6" t="s">
        <v>1603</v>
      </c>
      <c r="R23" s="6" t="s">
        <v>37</v>
      </c>
      <c r="S23" s="8">
        <v>43892.458564814813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38</v>
      </c>
      <c r="F24" s="6" t="s">
        <v>18</v>
      </c>
      <c r="G24" s="6" t="s">
        <v>150</v>
      </c>
      <c r="H24" s="6" t="s">
        <v>29</v>
      </c>
      <c r="I24" s="6" t="s">
        <v>29</v>
      </c>
      <c r="J24" s="7">
        <v>43889.916666666664</v>
      </c>
      <c r="K24" s="7">
        <v>43890.59375</v>
      </c>
      <c r="L24" s="6" t="s">
        <v>18</v>
      </c>
      <c r="M24" s="6" t="s">
        <v>1604</v>
      </c>
      <c r="N24" s="6" t="s">
        <v>18</v>
      </c>
      <c r="O24" s="6" t="s">
        <v>1605</v>
      </c>
      <c r="P24" s="13">
        <v>161.19499999999999</v>
      </c>
      <c r="Q24" s="6" t="s">
        <v>1606</v>
      </c>
      <c r="R24" s="6" t="s">
        <v>37</v>
      </c>
      <c r="S24" s="8">
        <v>43892.482152777775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27</v>
      </c>
      <c r="F25" s="6" t="s">
        <v>18</v>
      </c>
      <c r="G25" s="6" t="s">
        <v>150</v>
      </c>
      <c r="H25" s="6" t="s">
        <v>29</v>
      </c>
      <c r="I25" s="6" t="s">
        <v>29</v>
      </c>
      <c r="J25" s="7">
        <v>43889.916666666664</v>
      </c>
      <c r="K25" s="7">
        <v>43890.59375</v>
      </c>
      <c r="L25" s="6" t="s">
        <v>18</v>
      </c>
      <c r="M25" s="6" t="s">
        <v>1604</v>
      </c>
      <c r="N25" s="6" t="s">
        <v>18</v>
      </c>
      <c r="O25" s="6" t="s">
        <v>1605</v>
      </c>
      <c r="P25" s="13">
        <v>658.17100000000005</v>
      </c>
      <c r="Q25" s="6" t="s">
        <v>1606</v>
      </c>
      <c r="R25" s="6" t="s">
        <v>37</v>
      </c>
      <c r="S25" s="8">
        <v>43892.482534722221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33</v>
      </c>
      <c r="F26" s="6" t="s">
        <v>18</v>
      </c>
      <c r="G26" s="6" t="s">
        <v>150</v>
      </c>
      <c r="H26" s="6" t="s">
        <v>29</v>
      </c>
      <c r="I26" s="6" t="s">
        <v>29</v>
      </c>
      <c r="J26" s="7">
        <v>43889.916666666664</v>
      </c>
      <c r="K26" s="7">
        <v>43890.59375</v>
      </c>
      <c r="L26" s="6" t="s">
        <v>18</v>
      </c>
      <c r="M26" s="6" t="s">
        <v>1604</v>
      </c>
      <c r="N26" s="6" t="s">
        <v>18</v>
      </c>
      <c r="O26" s="6" t="s">
        <v>1605</v>
      </c>
      <c r="P26" s="13">
        <v>194.91</v>
      </c>
      <c r="Q26" s="6" t="s">
        <v>139</v>
      </c>
      <c r="R26" s="6" t="s">
        <v>37</v>
      </c>
      <c r="S26" s="8">
        <v>43892.481921296298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55</v>
      </c>
      <c r="F27" s="6" t="s">
        <v>18</v>
      </c>
      <c r="G27" s="6" t="s">
        <v>226</v>
      </c>
      <c r="H27" s="6" t="s">
        <v>57</v>
      </c>
      <c r="I27" s="6" t="s">
        <v>57</v>
      </c>
      <c r="J27" s="7">
        <v>43889.916666666664</v>
      </c>
      <c r="K27" s="7">
        <v>43890.453472222223</v>
      </c>
      <c r="L27" s="6" t="s">
        <v>18</v>
      </c>
      <c r="M27" s="6" t="s">
        <v>1607</v>
      </c>
      <c r="N27" s="6" t="s">
        <v>18</v>
      </c>
      <c r="O27" s="6" t="s">
        <v>1608</v>
      </c>
      <c r="P27" s="13">
        <v>206.09700000000001</v>
      </c>
      <c r="Q27" s="6" t="s">
        <v>323</v>
      </c>
      <c r="R27" s="6" t="s">
        <v>163</v>
      </c>
      <c r="S27" s="8">
        <v>43890.454560185186</v>
      </c>
    </row>
    <row r="28" spans="2:19" x14ac:dyDescent="0.25">
      <c r="B28" s="5" t="s">
        <v>18</v>
      </c>
      <c r="C28" s="6" t="s">
        <v>112</v>
      </c>
      <c r="D28" s="6" t="s">
        <v>20</v>
      </c>
      <c r="E28" s="6" t="s">
        <v>164</v>
      </c>
      <c r="F28" s="6" t="s">
        <v>18</v>
      </c>
      <c r="G28" s="6" t="s">
        <v>165</v>
      </c>
      <c r="H28" s="6" t="s">
        <v>166</v>
      </c>
      <c r="I28" s="6" t="s">
        <v>166</v>
      </c>
      <c r="J28" s="7">
        <v>43889.916666666664</v>
      </c>
      <c r="K28" s="7">
        <v>43890.916655092595</v>
      </c>
      <c r="L28" s="6" t="s">
        <v>18</v>
      </c>
      <c r="M28" s="6" t="s">
        <v>1609</v>
      </c>
      <c r="N28" s="6" t="s">
        <v>18</v>
      </c>
      <c r="O28" s="6" t="s">
        <v>1610</v>
      </c>
      <c r="P28" s="13">
        <v>574.47699999999998</v>
      </c>
      <c r="Q28" s="6" t="s">
        <v>1611</v>
      </c>
      <c r="R28" s="6" t="s">
        <v>37</v>
      </c>
      <c r="S28" s="8">
        <v>43892.43240740741</v>
      </c>
    </row>
    <row r="29" spans="2:19" x14ac:dyDescent="0.25">
      <c r="B29" s="5" t="s">
        <v>18</v>
      </c>
      <c r="C29" s="6" t="s">
        <v>112</v>
      </c>
      <c r="D29" s="6" t="s">
        <v>20</v>
      </c>
      <c r="E29" s="6" t="s">
        <v>113</v>
      </c>
      <c r="F29" s="6" t="s">
        <v>18</v>
      </c>
      <c r="G29" s="6" t="s">
        <v>114</v>
      </c>
      <c r="H29" s="6" t="s">
        <v>115</v>
      </c>
      <c r="I29" s="6" t="s">
        <v>115</v>
      </c>
      <c r="J29" s="7">
        <v>43889.916666666664</v>
      </c>
      <c r="K29" s="7">
        <v>43890.916655092595</v>
      </c>
      <c r="L29" s="6" t="s">
        <v>18</v>
      </c>
      <c r="M29" s="6" t="s">
        <v>1612</v>
      </c>
      <c r="N29" s="6" t="s">
        <v>18</v>
      </c>
      <c r="O29" s="6" t="s">
        <v>1613</v>
      </c>
      <c r="P29" s="13">
        <v>64.436000000000007</v>
      </c>
      <c r="Q29" s="6" t="s">
        <v>118</v>
      </c>
      <c r="R29" s="6" t="s">
        <v>37</v>
      </c>
      <c r="S29" s="8">
        <v>43909.366608796299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170</v>
      </c>
      <c r="F30" s="6" t="s">
        <v>18</v>
      </c>
      <c r="G30" s="6">
        <v>3350</v>
      </c>
      <c r="H30" s="6" t="s">
        <v>22</v>
      </c>
      <c r="I30" s="6" t="s">
        <v>22</v>
      </c>
      <c r="J30" s="7">
        <v>43889.916666666664</v>
      </c>
      <c r="K30" s="7">
        <v>43890.916655092595</v>
      </c>
      <c r="L30" s="6" t="s">
        <v>18</v>
      </c>
      <c r="M30" s="6" t="s">
        <v>18</v>
      </c>
      <c r="N30" s="6" t="s">
        <v>18</v>
      </c>
      <c r="O30" s="6" t="s">
        <v>18</v>
      </c>
      <c r="P30" s="13">
        <v>690.35299999999995</v>
      </c>
      <c r="Q30" s="6" t="s">
        <v>1614</v>
      </c>
      <c r="R30" s="6" t="s">
        <v>172</v>
      </c>
      <c r="S30" s="8">
        <v>43890.949432870373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173</v>
      </c>
      <c r="F31" s="6" t="s">
        <v>18</v>
      </c>
      <c r="G31" s="6" t="s">
        <v>174</v>
      </c>
      <c r="H31" s="6" t="s">
        <v>175</v>
      </c>
      <c r="I31" s="6" t="s">
        <v>175</v>
      </c>
      <c r="J31" s="7">
        <v>43889.916666666664</v>
      </c>
      <c r="K31" s="7">
        <v>43890.916655092595</v>
      </c>
      <c r="L31" s="6" t="s">
        <v>18</v>
      </c>
      <c r="M31" s="6" t="s">
        <v>18</v>
      </c>
      <c r="N31" s="6" t="s">
        <v>18</v>
      </c>
      <c r="O31" s="6" t="s">
        <v>18</v>
      </c>
      <c r="P31" s="13">
        <v>1112.2929999999999</v>
      </c>
      <c r="Q31" s="6" t="s">
        <v>176</v>
      </c>
      <c r="R31" s="6" t="s">
        <v>172</v>
      </c>
      <c r="S31" s="8">
        <v>43890.949513888889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177</v>
      </c>
      <c r="F32" s="6" t="s">
        <v>18</v>
      </c>
      <c r="G32" s="6" t="s">
        <v>178</v>
      </c>
      <c r="H32" s="6" t="s">
        <v>179</v>
      </c>
      <c r="I32" s="6" t="s">
        <v>179</v>
      </c>
      <c r="J32" s="7">
        <v>43889.916666666664</v>
      </c>
      <c r="K32" s="7">
        <v>43890.916655092595</v>
      </c>
      <c r="L32" s="6" t="s">
        <v>18</v>
      </c>
      <c r="M32" s="6" t="s">
        <v>18</v>
      </c>
      <c r="N32" s="6" t="s">
        <v>18</v>
      </c>
      <c r="O32" s="6" t="s">
        <v>18</v>
      </c>
      <c r="P32" s="13">
        <v>1421.846</v>
      </c>
      <c r="Q32" s="6" t="s">
        <v>180</v>
      </c>
      <c r="R32" s="6" t="s">
        <v>172</v>
      </c>
      <c r="S32" s="8">
        <v>43890.949537037035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177</v>
      </c>
      <c r="F33" s="6" t="s">
        <v>18</v>
      </c>
      <c r="G33" s="6" t="s">
        <v>181</v>
      </c>
      <c r="H33" s="6" t="s">
        <v>179</v>
      </c>
      <c r="I33" s="6" t="s">
        <v>179</v>
      </c>
      <c r="J33" s="7">
        <v>43889.916666666664</v>
      </c>
      <c r="K33" s="7">
        <v>43890.916655092595</v>
      </c>
      <c r="L33" s="6" t="s">
        <v>18</v>
      </c>
      <c r="M33" s="6" t="s">
        <v>18</v>
      </c>
      <c r="N33" s="6" t="s">
        <v>18</v>
      </c>
      <c r="O33" s="6" t="s">
        <v>18</v>
      </c>
      <c r="P33" s="13">
        <v>980.90899999999999</v>
      </c>
      <c r="Q33" s="6" t="s">
        <v>182</v>
      </c>
      <c r="R33" s="6" t="s">
        <v>172</v>
      </c>
      <c r="S33" s="8">
        <v>43890.949537037035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183</v>
      </c>
      <c r="F34" s="6" t="s">
        <v>18</v>
      </c>
      <c r="G34" s="6" t="s">
        <v>184</v>
      </c>
      <c r="H34" s="6" t="s">
        <v>185</v>
      </c>
      <c r="I34" s="6" t="s">
        <v>185</v>
      </c>
      <c r="J34" s="7">
        <v>43889.916666666664</v>
      </c>
      <c r="K34" s="7">
        <v>43890.916655092595</v>
      </c>
      <c r="L34" s="6" t="s">
        <v>18</v>
      </c>
      <c r="M34" s="6" t="s">
        <v>18</v>
      </c>
      <c r="N34" s="6" t="s">
        <v>18</v>
      </c>
      <c r="O34" s="6" t="s">
        <v>18</v>
      </c>
      <c r="P34" s="13">
        <v>1457.0650000000001</v>
      </c>
      <c r="Q34" s="6" t="s">
        <v>186</v>
      </c>
      <c r="R34" s="6" t="s">
        <v>172</v>
      </c>
      <c r="S34" s="8">
        <v>43890.949548611112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187</v>
      </c>
      <c r="F35" s="6" t="s">
        <v>18</v>
      </c>
      <c r="G35" s="6" t="s">
        <v>188</v>
      </c>
      <c r="H35" s="6" t="s">
        <v>189</v>
      </c>
      <c r="I35" s="6" t="s">
        <v>189</v>
      </c>
      <c r="J35" s="7">
        <v>43889.916666666664</v>
      </c>
      <c r="K35" s="7">
        <v>43890.916655092595</v>
      </c>
      <c r="L35" s="6" t="s">
        <v>18</v>
      </c>
      <c r="M35" s="6" t="s">
        <v>18</v>
      </c>
      <c r="N35" s="6" t="s">
        <v>18</v>
      </c>
      <c r="O35" s="6" t="s">
        <v>18</v>
      </c>
      <c r="P35" s="13">
        <v>1768.423</v>
      </c>
      <c r="Q35" s="6" t="s">
        <v>190</v>
      </c>
      <c r="R35" s="6" t="s">
        <v>172</v>
      </c>
      <c r="S35" s="8">
        <v>43890.949560185189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55</v>
      </c>
      <c r="F36" s="6" t="s">
        <v>18</v>
      </c>
      <c r="G36" s="6" t="s">
        <v>226</v>
      </c>
      <c r="H36" s="6" t="s">
        <v>57</v>
      </c>
      <c r="I36" s="6" t="s">
        <v>57</v>
      </c>
      <c r="J36" s="7">
        <v>43889.722222222219</v>
      </c>
      <c r="K36" s="7">
        <v>43889.916655092595</v>
      </c>
      <c r="L36" s="6" t="s">
        <v>18</v>
      </c>
      <c r="M36" s="6" t="s">
        <v>1615</v>
      </c>
      <c r="N36" s="6" t="s">
        <v>18</v>
      </c>
      <c r="O36" s="6" t="s">
        <v>1607</v>
      </c>
      <c r="P36" s="13">
        <v>57.137</v>
      </c>
      <c r="Q36" s="6" t="s">
        <v>323</v>
      </c>
      <c r="R36" s="6" t="s">
        <v>163</v>
      </c>
      <c r="S36" s="8">
        <v>43890.454560185186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38</v>
      </c>
      <c r="F37" s="6" t="s">
        <v>18</v>
      </c>
      <c r="G37" s="6" t="s">
        <v>150</v>
      </c>
      <c r="H37" s="6" t="s">
        <v>29</v>
      </c>
      <c r="I37" s="6" t="s">
        <v>29</v>
      </c>
      <c r="J37" s="7">
        <v>43889.704861111109</v>
      </c>
      <c r="K37" s="7">
        <v>43889.916655092595</v>
      </c>
      <c r="L37" s="6" t="s">
        <v>18</v>
      </c>
      <c r="M37" s="6" t="s">
        <v>1616</v>
      </c>
      <c r="N37" s="6" t="s">
        <v>18</v>
      </c>
      <c r="O37" s="6" t="s">
        <v>1604</v>
      </c>
      <c r="P37" s="13">
        <v>50.795000000000002</v>
      </c>
      <c r="Q37" s="6" t="s">
        <v>1617</v>
      </c>
      <c r="R37" s="6" t="s">
        <v>37</v>
      </c>
      <c r="S37" s="8">
        <v>43892.482152777775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27</v>
      </c>
      <c r="F38" s="6" t="s">
        <v>18</v>
      </c>
      <c r="G38" s="6" t="s">
        <v>150</v>
      </c>
      <c r="H38" s="6" t="s">
        <v>29</v>
      </c>
      <c r="I38" s="6" t="s">
        <v>29</v>
      </c>
      <c r="J38" s="7">
        <v>43889.704861111109</v>
      </c>
      <c r="K38" s="7">
        <v>43889.916655092595</v>
      </c>
      <c r="L38" s="6" t="s">
        <v>18</v>
      </c>
      <c r="M38" s="6" t="s">
        <v>1616</v>
      </c>
      <c r="N38" s="6" t="s">
        <v>18</v>
      </c>
      <c r="O38" s="6" t="s">
        <v>1604</v>
      </c>
      <c r="P38" s="13">
        <v>202.523</v>
      </c>
      <c r="Q38" s="6" t="s">
        <v>474</v>
      </c>
      <c r="R38" s="6" t="s">
        <v>37</v>
      </c>
      <c r="S38" s="8">
        <v>43892.482534722221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33</v>
      </c>
      <c r="F39" s="6" t="s">
        <v>18</v>
      </c>
      <c r="G39" s="6" t="s">
        <v>150</v>
      </c>
      <c r="H39" s="6" t="s">
        <v>29</v>
      </c>
      <c r="I39" s="6" t="s">
        <v>29</v>
      </c>
      <c r="J39" s="7">
        <v>43889.704861111109</v>
      </c>
      <c r="K39" s="7">
        <v>43889.916655092595</v>
      </c>
      <c r="L39" s="6" t="s">
        <v>18</v>
      </c>
      <c r="M39" s="6" t="s">
        <v>1616</v>
      </c>
      <c r="N39" s="6" t="s">
        <v>18</v>
      </c>
      <c r="O39" s="6" t="s">
        <v>1604</v>
      </c>
      <c r="P39" s="13">
        <v>80.254999999999995</v>
      </c>
      <c r="Q39" s="6" t="s">
        <v>490</v>
      </c>
      <c r="R39" s="6" t="s">
        <v>37</v>
      </c>
      <c r="S39" s="8">
        <v>43892.481921296298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68</v>
      </c>
      <c r="F40" s="6" t="s">
        <v>18</v>
      </c>
      <c r="G40" s="6" t="s">
        <v>234</v>
      </c>
      <c r="H40" s="6" t="s">
        <v>70</v>
      </c>
      <c r="I40" s="6" t="s">
        <v>70</v>
      </c>
      <c r="J40" s="7">
        <v>43889.649305555555</v>
      </c>
      <c r="K40" s="7">
        <v>43889.916655092595</v>
      </c>
      <c r="L40" s="6" t="s">
        <v>18</v>
      </c>
      <c r="M40" s="6" t="s">
        <v>1618</v>
      </c>
      <c r="N40" s="6" t="s">
        <v>18</v>
      </c>
      <c r="O40" s="6" t="s">
        <v>1619</v>
      </c>
      <c r="P40" s="13">
        <v>1619.713</v>
      </c>
      <c r="Q40" s="6" t="s">
        <v>1603</v>
      </c>
      <c r="R40" s="6" t="s">
        <v>37</v>
      </c>
      <c r="S40" s="8">
        <v>43892.458564814813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33</v>
      </c>
      <c r="F41" s="6" t="s">
        <v>18</v>
      </c>
      <c r="G41" s="6" t="s">
        <v>229</v>
      </c>
      <c r="H41" s="6" t="s">
        <v>29</v>
      </c>
      <c r="I41" s="6" t="s">
        <v>29</v>
      </c>
      <c r="J41" s="7">
        <v>43889.552083333336</v>
      </c>
      <c r="K41" s="7">
        <v>43889.704861111109</v>
      </c>
      <c r="L41" s="6" t="s">
        <v>18</v>
      </c>
      <c r="M41" s="6" t="s">
        <v>1620</v>
      </c>
      <c r="N41" s="6" t="s">
        <v>18</v>
      </c>
      <c r="O41" s="6" t="s">
        <v>1621</v>
      </c>
      <c r="P41" s="13">
        <v>100.79300000000001</v>
      </c>
      <c r="Q41" s="6" t="s">
        <v>490</v>
      </c>
      <c r="R41" s="6" t="s">
        <v>37</v>
      </c>
      <c r="S41" s="8">
        <v>43892.495983796296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38</v>
      </c>
      <c r="F42" s="6" t="s">
        <v>18</v>
      </c>
      <c r="G42" s="6" t="s">
        <v>229</v>
      </c>
      <c r="H42" s="6" t="s">
        <v>29</v>
      </c>
      <c r="I42" s="6" t="s">
        <v>29</v>
      </c>
      <c r="J42" s="7">
        <v>43889.552083333336</v>
      </c>
      <c r="K42" s="7">
        <v>43889.704861111109</v>
      </c>
      <c r="L42" s="6" t="s">
        <v>18</v>
      </c>
      <c r="M42" s="6" t="s">
        <v>1620</v>
      </c>
      <c r="N42" s="6" t="s">
        <v>18</v>
      </c>
      <c r="O42" s="6" t="s">
        <v>1621</v>
      </c>
      <c r="P42" s="13">
        <v>36.841000000000001</v>
      </c>
      <c r="Q42" s="6" t="s">
        <v>39</v>
      </c>
      <c r="R42" s="6" t="s">
        <v>37</v>
      </c>
      <c r="S42" s="8">
        <v>43892.495671296296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264</v>
      </c>
      <c r="F43" s="6" t="s">
        <v>18</v>
      </c>
      <c r="G43" s="6" t="s">
        <v>102</v>
      </c>
      <c r="H43" s="6" t="s">
        <v>64</v>
      </c>
      <c r="I43" s="6" t="s">
        <v>64</v>
      </c>
      <c r="J43" s="7">
        <v>43889.517361111109</v>
      </c>
      <c r="K43" s="7">
        <v>43889.916655092595</v>
      </c>
      <c r="L43" s="6" t="s">
        <v>18</v>
      </c>
      <c r="M43" s="6" t="s">
        <v>1622</v>
      </c>
      <c r="N43" s="6" t="s">
        <v>18</v>
      </c>
      <c r="O43" s="6" t="s">
        <v>1623</v>
      </c>
      <c r="P43" s="13">
        <v>87.201999999999998</v>
      </c>
      <c r="Q43" s="6" t="s">
        <v>105</v>
      </c>
      <c r="R43" s="6" t="s">
        <v>131</v>
      </c>
      <c r="S43" s="8">
        <v>43892.626250000001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77</v>
      </c>
      <c r="F44" s="6" t="s">
        <v>18</v>
      </c>
      <c r="G44" s="6" t="s">
        <v>316</v>
      </c>
      <c r="H44" s="6" t="s">
        <v>79</v>
      </c>
      <c r="I44" s="6" t="s">
        <v>79</v>
      </c>
      <c r="J44" s="7">
        <v>43889.302083333336</v>
      </c>
      <c r="K44" s="7">
        <v>43889.916655092595</v>
      </c>
      <c r="L44" s="6" t="s">
        <v>18</v>
      </c>
      <c r="M44" s="6" t="s">
        <v>1624</v>
      </c>
      <c r="N44" s="6" t="s">
        <v>18</v>
      </c>
      <c r="O44" s="6" t="s">
        <v>1600</v>
      </c>
      <c r="P44" s="13">
        <v>192.798</v>
      </c>
      <c r="Q44" s="6" t="s">
        <v>82</v>
      </c>
      <c r="R44" s="6" t="s">
        <v>498</v>
      </c>
      <c r="S44" s="8">
        <v>43890.173032407409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68</v>
      </c>
      <c r="F45" s="6" t="s">
        <v>18</v>
      </c>
      <c r="G45" s="6">
        <v>337</v>
      </c>
      <c r="H45" s="6" t="s">
        <v>70</v>
      </c>
      <c r="I45" s="6" t="s">
        <v>70</v>
      </c>
      <c r="J45" s="7">
        <v>43889.265277777777</v>
      </c>
      <c r="K45" s="7">
        <v>43889.649305555555</v>
      </c>
      <c r="L45" s="6" t="s">
        <v>18</v>
      </c>
      <c r="M45" s="6" t="s">
        <v>1625</v>
      </c>
      <c r="N45" s="6" t="s">
        <v>18</v>
      </c>
      <c r="O45" s="6" t="s">
        <v>1626</v>
      </c>
      <c r="P45" s="13">
        <v>2282.9070000000002</v>
      </c>
      <c r="Q45" s="6" t="s">
        <v>25</v>
      </c>
      <c r="R45" s="6" t="s">
        <v>37</v>
      </c>
      <c r="S45" s="8">
        <v>43892.497106481482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40</v>
      </c>
      <c r="F46" s="6" t="s">
        <v>18</v>
      </c>
      <c r="G46" s="6" t="s">
        <v>84</v>
      </c>
      <c r="H46" s="6" t="s">
        <v>85</v>
      </c>
      <c r="I46" s="6" t="s">
        <v>85</v>
      </c>
      <c r="J46" s="7">
        <v>43889.152777777781</v>
      </c>
      <c r="K46" s="7">
        <v>43889.916655092595</v>
      </c>
      <c r="L46" s="6" t="s">
        <v>18</v>
      </c>
      <c r="M46" s="6" t="s">
        <v>1627</v>
      </c>
      <c r="N46" s="6" t="s">
        <v>18</v>
      </c>
      <c r="O46" s="6" t="s">
        <v>1597</v>
      </c>
      <c r="P46" s="13">
        <v>2972.7759999999998</v>
      </c>
      <c r="Q46" s="6" t="s">
        <v>1628</v>
      </c>
      <c r="R46" s="6" t="s">
        <v>37</v>
      </c>
      <c r="S46" s="8">
        <v>43892.479351851849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40</v>
      </c>
      <c r="F47" s="6" t="s">
        <v>18</v>
      </c>
      <c r="G47" s="6" t="s">
        <v>325</v>
      </c>
      <c r="H47" s="6" t="s">
        <v>51</v>
      </c>
      <c r="I47" s="6" t="s">
        <v>51</v>
      </c>
      <c r="J47" s="7">
        <v>43889.152777777781</v>
      </c>
      <c r="K47" s="7">
        <v>43889.916655092595</v>
      </c>
      <c r="L47" s="6" t="s">
        <v>18</v>
      </c>
      <c r="M47" s="6" t="s">
        <v>1629</v>
      </c>
      <c r="N47" s="6" t="s">
        <v>18</v>
      </c>
      <c r="O47" s="6" t="s">
        <v>1598</v>
      </c>
      <c r="P47" s="13">
        <v>1844.1759999999999</v>
      </c>
      <c r="Q47" s="6" t="s">
        <v>1630</v>
      </c>
      <c r="R47" s="6" t="s">
        <v>37</v>
      </c>
      <c r="S47" s="8">
        <v>43892.438958333332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33</v>
      </c>
      <c r="F48" s="6" t="s">
        <v>18</v>
      </c>
      <c r="G48" s="6">
        <v>363</v>
      </c>
      <c r="H48" s="6" t="s">
        <v>210</v>
      </c>
      <c r="I48" s="6" t="s">
        <v>210</v>
      </c>
      <c r="J48" s="7">
        <v>43889.12222222222</v>
      </c>
      <c r="K48" s="7">
        <v>43889.552083333336</v>
      </c>
      <c r="L48" s="6" t="s">
        <v>18</v>
      </c>
      <c r="M48" s="6" t="s">
        <v>1631</v>
      </c>
      <c r="N48" s="6" t="s">
        <v>18</v>
      </c>
      <c r="O48" s="6" t="s">
        <v>1632</v>
      </c>
      <c r="P48" s="13">
        <v>149.26900000000001</v>
      </c>
      <c r="Q48" s="6" t="s">
        <v>490</v>
      </c>
      <c r="R48" s="6" t="s">
        <v>37</v>
      </c>
      <c r="S48" s="8">
        <v>43892.390798611108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38</v>
      </c>
      <c r="F49" s="6" t="s">
        <v>18</v>
      </c>
      <c r="G49" s="6">
        <v>363</v>
      </c>
      <c r="H49" s="6" t="s">
        <v>210</v>
      </c>
      <c r="I49" s="6" t="s">
        <v>210</v>
      </c>
      <c r="J49" s="7">
        <v>43889.12222222222</v>
      </c>
      <c r="K49" s="7">
        <v>43889.552083333336</v>
      </c>
      <c r="L49" s="6" t="s">
        <v>18</v>
      </c>
      <c r="M49" s="6" t="s">
        <v>1631</v>
      </c>
      <c r="N49" s="6" t="s">
        <v>18</v>
      </c>
      <c r="O49" s="6" t="s">
        <v>1632</v>
      </c>
      <c r="P49" s="13">
        <v>185.267</v>
      </c>
      <c r="Q49" s="6" t="s">
        <v>39</v>
      </c>
      <c r="R49" s="6" t="s">
        <v>37</v>
      </c>
      <c r="S49" s="8">
        <v>43892.391111111108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27</v>
      </c>
      <c r="F50" s="6" t="s">
        <v>18</v>
      </c>
      <c r="G50" s="6" t="s">
        <v>28</v>
      </c>
      <c r="H50" s="6" t="s">
        <v>29</v>
      </c>
      <c r="I50" s="6" t="s">
        <v>29</v>
      </c>
      <c r="J50" s="7">
        <v>43889.090277777781</v>
      </c>
      <c r="K50" s="7">
        <v>43889.704861111109</v>
      </c>
      <c r="L50" s="6" t="s">
        <v>18</v>
      </c>
      <c r="M50" s="6" t="s">
        <v>1633</v>
      </c>
      <c r="N50" s="6" t="s">
        <v>18</v>
      </c>
      <c r="O50" s="6" t="s">
        <v>1634</v>
      </c>
      <c r="P50" s="13">
        <v>510.18700000000001</v>
      </c>
      <c r="Q50" s="6" t="s">
        <v>1635</v>
      </c>
      <c r="R50" s="6" t="s">
        <v>163</v>
      </c>
      <c r="S50" s="8">
        <v>43889.705740740741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33</v>
      </c>
      <c r="F51" s="6" t="s">
        <v>18</v>
      </c>
      <c r="G51" s="6" t="s">
        <v>1636</v>
      </c>
      <c r="H51" s="6" t="s">
        <v>29</v>
      </c>
      <c r="I51" s="6" t="s">
        <v>29</v>
      </c>
      <c r="J51" s="7">
        <v>43889.090277777781</v>
      </c>
      <c r="K51" s="7">
        <v>43889.12222222222</v>
      </c>
      <c r="L51" s="6" t="s">
        <v>18</v>
      </c>
      <c r="M51" s="6" t="s">
        <v>1637</v>
      </c>
      <c r="N51" s="6" t="s">
        <v>18</v>
      </c>
      <c r="O51" s="6" t="s">
        <v>391</v>
      </c>
      <c r="P51" s="13">
        <v>11.24</v>
      </c>
      <c r="Q51" s="6" t="s">
        <v>382</v>
      </c>
      <c r="R51" s="6" t="s">
        <v>37</v>
      </c>
      <c r="S51" s="8">
        <v>43892.486712962964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38</v>
      </c>
      <c r="F52" s="6" t="s">
        <v>18</v>
      </c>
      <c r="G52" s="6" t="s">
        <v>1636</v>
      </c>
      <c r="H52" s="6" t="s">
        <v>29</v>
      </c>
      <c r="I52" s="6" t="s">
        <v>29</v>
      </c>
      <c r="J52" s="7">
        <v>43889.090277777781</v>
      </c>
      <c r="K52" s="7">
        <v>43889.12222222222</v>
      </c>
      <c r="L52" s="6" t="s">
        <v>18</v>
      </c>
      <c r="M52" s="6" t="s">
        <v>1637</v>
      </c>
      <c r="N52" s="6" t="s">
        <v>18</v>
      </c>
      <c r="O52" s="6" t="s">
        <v>391</v>
      </c>
      <c r="P52" s="13">
        <v>3.0750000000000002</v>
      </c>
      <c r="Q52" s="6" t="s">
        <v>39</v>
      </c>
      <c r="R52" s="6" t="s">
        <v>37</v>
      </c>
      <c r="S52" s="8">
        <v>43892.487835648149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77</v>
      </c>
      <c r="F53" s="6" t="s">
        <v>18</v>
      </c>
      <c r="G53" s="6" t="s">
        <v>350</v>
      </c>
      <c r="H53" s="6" t="s">
        <v>79</v>
      </c>
      <c r="I53" s="6" t="s">
        <v>79</v>
      </c>
      <c r="J53" s="7">
        <v>43889.052083333336</v>
      </c>
      <c r="K53" s="7">
        <v>43889.302083333336</v>
      </c>
      <c r="L53" s="6" t="s">
        <v>18</v>
      </c>
      <c r="M53" s="6" t="s">
        <v>1638</v>
      </c>
      <c r="N53" s="6" t="s">
        <v>18</v>
      </c>
      <c r="O53" s="6" t="s">
        <v>352</v>
      </c>
      <c r="P53" s="13">
        <v>62.973999999999997</v>
      </c>
      <c r="Q53" s="6" t="s">
        <v>948</v>
      </c>
      <c r="R53" s="6" t="s">
        <v>26</v>
      </c>
      <c r="S53" s="8">
        <v>43889.303437499999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55</v>
      </c>
      <c r="F54" s="6" t="s">
        <v>18</v>
      </c>
      <c r="G54" s="6" t="s">
        <v>369</v>
      </c>
      <c r="H54" s="6" t="s">
        <v>57</v>
      </c>
      <c r="I54" s="6" t="s">
        <v>57</v>
      </c>
      <c r="J54" s="7">
        <v>43889.052083333336</v>
      </c>
      <c r="K54" s="7">
        <v>43889.722222222219</v>
      </c>
      <c r="L54" s="6" t="s">
        <v>18</v>
      </c>
      <c r="M54" s="6" t="s">
        <v>1404</v>
      </c>
      <c r="N54" s="6" t="s">
        <v>18</v>
      </c>
      <c r="O54" s="6" t="s">
        <v>1639</v>
      </c>
      <c r="P54" s="13">
        <v>173.28</v>
      </c>
      <c r="Q54" s="6" t="s">
        <v>1640</v>
      </c>
      <c r="R54" s="6" t="s">
        <v>37</v>
      </c>
      <c r="S54" s="8">
        <v>43892.49015046296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62</v>
      </c>
      <c r="F55" s="6" t="s">
        <v>18</v>
      </c>
      <c r="G55" s="6" t="s">
        <v>346</v>
      </c>
      <c r="H55" s="6" t="s">
        <v>64</v>
      </c>
      <c r="I55" s="6" t="s">
        <v>64</v>
      </c>
      <c r="J55" s="7">
        <v>43889.048611111109</v>
      </c>
      <c r="K55" s="7">
        <v>43889.916655092595</v>
      </c>
      <c r="L55" s="6" t="s">
        <v>18</v>
      </c>
      <c r="M55" s="6" t="s">
        <v>1641</v>
      </c>
      <c r="N55" s="6" t="s">
        <v>18</v>
      </c>
      <c r="O55" s="6" t="s">
        <v>538</v>
      </c>
      <c r="P55" s="13">
        <v>97.131</v>
      </c>
      <c r="Q55" s="6" t="s">
        <v>1596</v>
      </c>
      <c r="R55" s="6" t="s">
        <v>163</v>
      </c>
      <c r="S55" s="8">
        <v>43890.787060185183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62</v>
      </c>
      <c r="F56" s="6" t="s">
        <v>18</v>
      </c>
      <c r="G56" s="6" t="s">
        <v>202</v>
      </c>
      <c r="H56" s="6" t="s">
        <v>64</v>
      </c>
      <c r="I56" s="6" t="s">
        <v>64</v>
      </c>
      <c r="J56" s="7">
        <v>43888.92083333333</v>
      </c>
      <c r="K56" s="7">
        <v>43889.048611111109</v>
      </c>
      <c r="L56" s="6" t="s">
        <v>18</v>
      </c>
      <c r="M56" s="6" t="s">
        <v>1642</v>
      </c>
      <c r="N56" s="6" t="s">
        <v>18</v>
      </c>
      <c r="O56" s="6" t="s">
        <v>1643</v>
      </c>
      <c r="P56" s="13">
        <v>52.469000000000001</v>
      </c>
      <c r="Q56" s="6" t="s">
        <v>1547</v>
      </c>
      <c r="R56" s="6" t="s">
        <v>26</v>
      </c>
      <c r="S56" s="8">
        <v>43889.04923611111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68</v>
      </c>
      <c r="F57" s="6" t="s">
        <v>18</v>
      </c>
      <c r="G57" s="6" t="s">
        <v>136</v>
      </c>
      <c r="H57" s="6" t="s">
        <v>70</v>
      </c>
      <c r="I57" s="6" t="s">
        <v>70</v>
      </c>
      <c r="J57" s="7">
        <v>43888.916666666664</v>
      </c>
      <c r="K57" s="7">
        <v>43889.265277777777</v>
      </c>
      <c r="L57" s="6" t="s">
        <v>18</v>
      </c>
      <c r="M57" s="6" t="s">
        <v>1644</v>
      </c>
      <c r="N57" s="6" t="s">
        <v>18</v>
      </c>
      <c r="O57" s="6" t="s">
        <v>1645</v>
      </c>
      <c r="P57" s="13">
        <v>2001.7339999999999</v>
      </c>
      <c r="Q57" s="6" t="s">
        <v>634</v>
      </c>
      <c r="R57" s="6" t="s">
        <v>37</v>
      </c>
      <c r="S57" s="8">
        <v>43892.515370370369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1591</v>
      </c>
      <c r="F58" s="6" t="s">
        <v>18</v>
      </c>
      <c r="G58" s="6" t="s">
        <v>97</v>
      </c>
      <c r="H58" s="6" t="s">
        <v>98</v>
      </c>
      <c r="I58" s="6" t="s">
        <v>98</v>
      </c>
      <c r="J58" s="7">
        <v>43888.916666666664</v>
      </c>
      <c r="K58" s="7">
        <v>43889.916655092595</v>
      </c>
      <c r="L58" s="6" t="s">
        <v>18</v>
      </c>
      <c r="M58" s="6" t="s">
        <v>1646</v>
      </c>
      <c r="N58" s="6" t="s">
        <v>18</v>
      </c>
      <c r="O58" s="6" t="s">
        <v>1592</v>
      </c>
      <c r="P58" s="13">
        <v>638.27599999999995</v>
      </c>
      <c r="Q58" s="6" t="s">
        <v>1647</v>
      </c>
      <c r="R58" s="6" t="s">
        <v>61</v>
      </c>
      <c r="S58" s="8">
        <v>43892.626793981479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40</v>
      </c>
      <c r="F59" s="6" t="s">
        <v>18</v>
      </c>
      <c r="G59" s="6" t="s">
        <v>89</v>
      </c>
      <c r="H59" s="6" t="s">
        <v>42</v>
      </c>
      <c r="I59" s="6" t="s">
        <v>42</v>
      </c>
      <c r="J59" s="7">
        <v>43888.916666666664</v>
      </c>
      <c r="K59" s="7">
        <v>43889.152777777781</v>
      </c>
      <c r="L59" s="6" t="s">
        <v>18</v>
      </c>
      <c r="M59" s="6" t="s">
        <v>1648</v>
      </c>
      <c r="N59" s="6" t="s">
        <v>18</v>
      </c>
      <c r="O59" s="6" t="s">
        <v>1649</v>
      </c>
      <c r="P59" s="13">
        <v>1212.4690000000001</v>
      </c>
      <c r="Q59" s="6" t="s">
        <v>959</v>
      </c>
      <c r="R59" s="6" t="s">
        <v>37</v>
      </c>
      <c r="S59" s="8">
        <v>43892.459988425922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77</v>
      </c>
      <c r="F60" s="6" t="s">
        <v>18</v>
      </c>
      <c r="G60" s="6" t="s">
        <v>350</v>
      </c>
      <c r="H60" s="6" t="s">
        <v>79</v>
      </c>
      <c r="I60" s="6" t="s">
        <v>79</v>
      </c>
      <c r="J60" s="7">
        <v>43888.916666666664</v>
      </c>
      <c r="K60" s="7">
        <v>43889.052083333336</v>
      </c>
      <c r="L60" s="6" t="s">
        <v>18</v>
      </c>
      <c r="M60" s="6" t="s">
        <v>1650</v>
      </c>
      <c r="N60" s="6" t="s">
        <v>18</v>
      </c>
      <c r="O60" s="6" t="s">
        <v>1638</v>
      </c>
      <c r="P60" s="13">
        <v>45.662999999999997</v>
      </c>
      <c r="Q60" s="6" t="s">
        <v>948</v>
      </c>
      <c r="R60" s="6" t="s">
        <v>26</v>
      </c>
      <c r="S60" s="8">
        <v>43889.088946759257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33</v>
      </c>
      <c r="F61" s="6" t="s">
        <v>18</v>
      </c>
      <c r="G61" s="6" t="s">
        <v>28</v>
      </c>
      <c r="H61" s="6" t="s">
        <v>29</v>
      </c>
      <c r="I61" s="6" t="s">
        <v>29</v>
      </c>
      <c r="J61" s="7">
        <v>43888.916666666664</v>
      </c>
      <c r="K61" s="7">
        <v>43889.090277777781</v>
      </c>
      <c r="L61" s="6" t="s">
        <v>18</v>
      </c>
      <c r="M61" s="6" t="s">
        <v>1651</v>
      </c>
      <c r="N61" s="6" t="s">
        <v>18</v>
      </c>
      <c r="O61" s="6" t="s">
        <v>1633</v>
      </c>
      <c r="P61" s="13">
        <v>54.433999999999997</v>
      </c>
      <c r="Q61" s="6" t="s">
        <v>490</v>
      </c>
      <c r="R61" s="6" t="s">
        <v>37</v>
      </c>
      <c r="S61" s="8">
        <v>43892.494328703702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27</v>
      </c>
      <c r="F62" s="6" t="s">
        <v>18</v>
      </c>
      <c r="G62" s="6" t="s">
        <v>28</v>
      </c>
      <c r="H62" s="6" t="s">
        <v>29</v>
      </c>
      <c r="I62" s="6" t="s">
        <v>29</v>
      </c>
      <c r="J62" s="7">
        <v>43888.916666666664</v>
      </c>
      <c r="K62" s="7">
        <v>43889.090277777781</v>
      </c>
      <c r="L62" s="6" t="s">
        <v>18</v>
      </c>
      <c r="M62" s="6" t="s">
        <v>1651</v>
      </c>
      <c r="N62" s="6" t="s">
        <v>18</v>
      </c>
      <c r="O62" s="6" t="s">
        <v>1633</v>
      </c>
      <c r="P62" s="13">
        <v>132.77099999999999</v>
      </c>
      <c r="Q62" s="6" t="s">
        <v>382</v>
      </c>
      <c r="R62" s="6" t="s">
        <v>37</v>
      </c>
      <c r="S62" s="8">
        <v>43892.47997685185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264</v>
      </c>
      <c r="F63" s="6" t="s">
        <v>18</v>
      </c>
      <c r="G63" s="6" t="s">
        <v>63</v>
      </c>
      <c r="H63" s="6" t="s">
        <v>64</v>
      </c>
      <c r="I63" s="6" t="s">
        <v>64</v>
      </c>
      <c r="J63" s="7">
        <v>43888.916666666664</v>
      </c>
      <c r="K63" s="7">
        <v>43889.517361111109</v>
      </c>
      <c r="L63" s="6" t="s">
        <v>18</v>
      </c>
      <c r="M63" s="6" t="s">
        <v>1652</v>
      </c>
      <c r="N63" s="6" t="s">
        <v>18</v>
      </c>
      <c r="O63" s="6" t="s">
        <v>972</v>
      </c>
      <c r="P63" s="13">
        <v>97.525999999999996</v>
      </c>
      <c r="Q63" s="6" t="s">
        <v>419</v>
      </c>
      <c r="R63" s="6" t="s">
        <v>163</v>
      </c>
      <c r="S63" s="8">
        <v>43889.602812500001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62</v>
      </c>
      <c r="F64" s="6" t="s">
        <v>18</v>
      </c>
      <c r="G64" s="6" t="s">
        <v>265</v>
      </c>
      <c r="H64" s="6" t="s">
        <v>64</v>
      </c>
      <c r="I64" s="6" t="s">
        <v>64</v>
      </c>
      <c r="J64" s="7">
        <v>43888.916666666664</v>
      </c>
      <c r="K64" s="7">
        <v>43888.92083333333</v>
      </c>
      <c r="L64" s="6" t="s">
        <v>18</v>
      </c>
      <c r="M64" s="6" t="s">
        <v>1653</v>
      </c>
      <c r="N64" s="6" t="s">
        <v>18</v>
      </c>
      <c r="O64" s="6" t="s">
        <v>1654</v>
      </c>
      <c r="P64" s="13">
        <v>3.1970000000000001</v>
      </c>
      <c r="Q64" s="6" t="s">
        <v>548</v>
      </c>
      <c r="R64" s="6" t="s">
        <v>26</v>
      </c>
      <c r="S64" s="8">
        <v>43888.998344907406</v>
      </c>
    </row>
    <row r="65" spans="2:19" x14ac:dyDescent="0.25">
      <c r="B65" s="5" t="s">
        <v>18</v>
      </c>
      <c r="C65" s="6" t="s">
        <v>112</v>
      </c>
      <c r="D65" s="6" t="s">
        <v>20</v>
      </c>
      <c r="E65" s="6" t="s">
        <v>164</v>
      </c>
      <c r="F65" s="6" t="s">
        <v>18</v>
      </c>
      <c r="G65" s="6" t="s">
        <v>165</v>
      </c>
      <c r="H65" s="6" t="s">
        <v>166</v>
      </c>
      <c r="I65" s="6" t="s">
        <v>166</v>
      </c>
      <c r="J65" s="7">
        <v>43888.916666666664</v>
      </c>
      <c r="K65" s="7">
        <v>43889.916655092595</v>
      </c>
      <c r="L65" s="6" t="s">
        <v>18</v>
      </c>
      <c r="M65" s="6" t="s">
        <v>1655</v>
      </c>
      <c r="N65" s="6" t="s">
        <v>18</v>
      </c>
      <c r="O65" s="6" t="s">
        <v>1656</v>
      </c>
      <c r="P65" s="13">
        <v>436.18799999999999</v>
      </c>
      <c r="Q65" s="6" t="s">
        <v>169</v>
      </c>
      <c r="R65" s="6" t="s">
        <v>37</v>
      </c>
      <c r="S65" s="8">
        <v>43892.400462962964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170</v>
      </c>
      <c r="F66" s="6" t="s">
        <v>18</v>
      </c>
      <c r="G66" s="6">
        <v>3350</v>
      </c>
      <c r="H66" s="6" t="s">
        <v>22</v>
      </c>
      <c r="I66" s="6" t="s">
        <v>22</v>
      </c>
      <c r="J66" s="7">
        <v>43888.916666666664</v>
      </c>
      <c r="K66" s="7">
        <v>43889.916655092595</v>
      </c>
      <c r="L66" s="6" t="s">
        <v>18</v>
      </c>
      <c r="M66" s="6" t="s">
        <v>18</v>
      </c>
      <c r="N66" s="6" t="s">
        <v>18</v>
      </c>
      <c r="O66" s="6" t="s">
        <v>18</v>
      </c>
      <c r="P66" s="13">
        <v>551.31600000000003</v>
      </c>
      <c r="Q66" s="6" t="s">
        <v>1657</v>
      </c>
      <c r="R66" s="6" t="s">
        <v>172</v>
      </c>
      <c r="S66" s="8">
        <v>43889.949374999997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173</v>
      </c>
      <c r="F67" s="6" t="s">
        <v>18</v>
      </c>
      <c r="G67" s="6" t="s">
        <v>174</v>
      </c>
      <c r="H67" s="6" t="s">
        <v>175</v>
      </c>
      <c r="I67" s="6" t="s">
        <v>175</v>
      </c>
      <c r="J67" s="7">
        <v>43888.916666666664</v>
      </c>
      <c r="K67" s="7">
        <v>43889.916655092595</v>
      </c>
      <c r="L67" s="6" t="s">
        <v>18</v>
      </c>
      <c r="M67" s="6" t="s">
        <v>18</v>
      </c>
      <c r="N67" s="6" t="s">
        <v>18</v>
      </c>
      <c r="O67" s="6" t="s">
        <v>18</v>
      </c>
      <c r="P67" s="13">
        <v>1121.5039999999999</v>
      </c>
      <c r="Q67" s="6" t="s">
        <v>176</v>
      </c>
      <c r="R67" s="6" t="s">
        <v>172</v>
      </c>
      <c r="S67" s="8">
        <v>43889.949444444443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177</v>
      </c>
      <c r="F68" s="6" t="s">
        <v>18</v>
      </c>
      <c r="G68" s="6" t="s">
        <v>178</v>
      </c>
      <c r="H68" s="6" t="s">
        <v>179</v>
      </c>
      <c r="I68" s="6" t="s">
        <v>179</v>
      </c>
      <c r="J68" s="7">
        <v>43888.916666666664</v>
      </c>
      <c r="K68" s="7">
        <v>43889.916655092595</v>
      </c>
      <c r="L68" s="6" t="s">
        <v>18</v>
      </c>
      <c r="M68" s="6" t="s">
        <v>18</v>
      </c>
      <c r="N68" s="6" t="s">
        <v>18</v>
      </c>
      <c r="O68" s="6" t="s">
        <v>18</v>
      </c>
      <c r="P68" s="13">
        <v>1466.221</v>
      </c>
      <c r="Q68" s="6" t="s">
        <v>180</v>
      </c>
      <c r="R68" s="6" t="s">
        <v>172</v>
      </c>
      <c r="S68" s="8">
        <v>43889.949479166666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177</v>
      </c>
      <c r="F69" s="6" t="s">
        <v>18</v>
      </c>
      <c r="G69" s="6" t="s">
        <v>181</v>
      </c>
      <c r="H69" s="6" t="s">
        <v>179</v>
      </c>
      <c r="I69" s="6" t="s">
        <v>179</v>
      </c>
      <c r="J69" s="7">
        <v>43888.916666666664</v>
      </c>
      <c r="K69" s="7">
        <v>43889.916655092595</v>
      </c>
      <c r="L69" s="6" t="s">
        <v>18</v>
      </c>
      <c r="M69" s="6" t="s">
        <v>18</v>
      </c>
      <c r="N69" s="6" t="s">
        <v>18</v>
      </c>
      <c r="O69" s="6" t="s">
        <v>18</v>
      </c>
      <c r="P69" s="13">
        <v>594.16600000000005</v>
      </c>
      <c r="Q69" s="6" t="s">
        <v>182</v>
      </c>
      <c r="R69" s="6" t="s">
        <v>172</v>
      </c>
      <c r="S69" s="8">
        <v>43889.949479166666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183</v>
      </c>
      <c r="F70" s="6" t="s">
        <v>18</v>
      </c>
      <c r="G70" s="6" t="s">
        <v>184</v>
      </c>
      <c r="H70" s="6" t="s">
        <v>185</v>
      </c>
      <c r="I70" s="6" t="s">
        <v>185</v>
      </c>
      <c r="J70" s="7">
        <v>43888.916666666664</v>
      </c>
      <c r="K70" s="7">
        <v>43889.916655092595</v>
      </c>
      <c r="L70" s="6" t="s">
        <v>18</v>
      </c>
      <c r="M70" s="6" t="s">
        <v>18</v>
      </c>
      <c r="N70" s="6" t="s">
        <v>18</v>
      </c>
      <c r="O70" s="6" t="s">
        <v>18</v>
      </c>
      <c r="P70" s="13">
        <v>1354.365</v>
      </c>
      <c r="Q70" s="6" t="s">
        <v>186</v>
      </c>
      <c r="R70" s="6" t="s">
        <v>172</v>
      </c>
      <c r="S70" s="8">
        <v>43889.949502314812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187</v>
      </c>
      <c r="F71" s="6" t="s">
        <v>18</v>
      </c>
      <c r="G71" s="6" t="s">
        <v>188</v>
      </c>
      <c r="H71" s="6" t="s">
        <v>189</v>
      </c>
      <c r="I71" s="6" t="s">
        <v>189</v>
      </c>
      <c r="J71" s="7">
        <v>43888.916666666664</v>
      </c>
      <c r="K71" s="7">
        <v>43889.916655092595</v>
      </c>
      <c r="L71" s="6" t="s">
        <v>18</v>
      </c>
      <c r="M71" s="6" t="s">
        <v>18</v>
      </c>
      <c r="N71" s="6" t="s">
        <v>18</v>
      </c>
      <c r="O71" s="6" t="s">
        <v>18</v>
      </c>
      <c r="P71" s="13">
        <v>1647.492</v>
      </c>
      <c r="Q71" s="6" t="s">
        <v>190</v>
      </c>
      <c r="R71" s="6" t="s">
        <v>172</v>
      </c>
      <c r="S71" s="8">
        <v>43889.949513888889</v>
      </c>
    </row>
    <row r="72" spans="2:19" x14ac:dyDescent="0.25">
      <c r="B72" s="5" t="s">
        <v>18</v>
      </c>
      <c r="C72" s="6" t="s">
        <v>112</v>
      </c>
      <c r="D72" s="6" t="s">
        <v>20</v>
      </c>
      <c r="E72" s="6" t="s">
        <v>113</v>
      </c>
      <c r="F72" s="6" t="s">
        <v>18</v>
      </c>
      <c r="G72" s="6" t="s">
        <v>114</v>
      </c>
      <c r="H72" s="6" t="s">
        <v>115</v>
      </c>
      <c r="I72" s="6" t="s">
        <v>115</v>
      </c>
      <c r="J72" s="7">
        <v>43888.916666666664</v>
      </c>
      <c r="K72" s="7">
        <v>43889.916655092595</v>
      </c>
      <c r="L72" s="6" t="s">
        <v>18</v>
      </c>
      <c r="M72" s="6" t="s">
        <v>1658</v>
      </c>
      <c r="N72" s="6" t="s">
        <v>18</v>
      </c>
      <c r="O72" s="6" t="s">
        <v>1612</v>
      </c>
      <c r="P72" s="13">
        <v>62.982999999999997</v>
      </c>
      <c r="Q72" s="6" t="s">
        <v>118</v>
      </c>
      <c r="R72" s="6" t="s">
        <v>37</v>
      </c>
      <c r="S72" s="8">
        <v>43909.366608796299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62</v>
      </c>
      <c r="F73" s="6" t="s">
        <v>18</v>
      </c>
      <c r="G73" s="6" t="s">
        <v>265</v>
      </c>
      <c r="H73" s="6" t="s">
        <v>64</v>
      </c>
      <c r="I73" s="6" t="s">
        <v>64</v>
      </c>
      <c r="J73" s="7">
        <v>43888.871527777781</v>
      </c>
      <c r="K73" s="7">
        <v>43888.916655092595</v>
      </c>
      <c r="L73" s="6" t="s">
        <v>18</v>
      </c>
      <c r="M73" s="6" t="s">
        <v>1659</v>
      </c>
      <c r="N73" s="6" t="s">
        <v>18</v>
      </c>
      <c r="O73" s="6" t="s">
        <v>1653</v>
      </c>
      <c r="P73" s="13">
        <v>21.827000000000002</v>
      </c>
      <c r="Q73" s="6" t="s">
        <v>548</v>
      </c>
      <c r="R73" s="6" t="s">
        <v>26</v>
      </c>
      <c r="S73" s="8">
        <v>43888.998344907406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62</v>
      </c>
      <c r="F74" s="6" t="s">
        <v>18</v>
      </c>
      <c r="G74" s="6" t="s">
        <v>202</v>
      </c>
      <c r="H74" s="6" t="s">
        <v>64</v>
      </c>
      <c r="I74" s="6" t="s">
        <v>64</v>
      </c>
      <c r="J74" s="7">
        <v>43888.795138888891</v>
      </c>
      <c r="K74" s="7">
        <v>43888.871527777781</v>
      </c>
      <c r="L74" s="6" t="s">
        <v>18</v>
      </c>
      <c r="M74" s="6" t="s">
        <v>1660</v>
      </c>
      <c r="N74" s="6" t="s">
        <v>18</v>
      </c>
      <c r="O74" s="6" t="s">
        <v>1661</v>
      </c>
      <c r="P74" s="13">
        <v>15.518000000000001</v>
      </c>
      <c r="Q74" s="6" t="s">
        <v>1547</v>
      </c>
      <c r="R74" s="6" t="s">
        <v>1284</v>
      </c>
      <c r="S74" s="8">
        <v>43888.883113425924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107</v>
      </c>
      <c r="F75" s="6" t="s">
        <v>18</v>
      </c>
      <c r="G75" s="6">
        <v>333</v>
      </c>
      <c r="H75" s="6" t="s">
        <v>98</v>
      </c>
      <c r="I75" s="6" t="s">
        <v>98</v>
      </c>
      <c r="J75" s="7">
        <v>43888.774305555555</v>
      </c>
      <c r="K75" s="7">
        <v>43888.916655092595</v>
      </c>
      <c r="L75" s="6" t="s">
        <v>18</v>
      </c>
      <c r="M75" s="6" t="s">
        <v>1662</v>
      </c>
      <c r="N75" s="6" t="s">
        <v>18</v>
      </c>
      <c r="O75" s="6" t="s">
        <v>1663</v>
      </c>
      <c r="P75" s="13">
        <v>94.304000000000002</v>
      </c>
      <c r="Q75" s="6" t="s">
        <v>110</v>
      </c>
      <c r="R75" s="6" t="s">
        <v>163</v>
      </c>
      <c r="S75" s="8">
        <v>43895.837685185186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264</v>
      </c>
      <c r="F76" s="6" t="s">
        <v>18</v>
      </c>
      <c r="G76" s="6" t="s">
        <v>63</v>
      </c>
      <c r="H76" s="6" t="s">
        <v>64</v>
      </c>
      <c r="I76" s="6" t="s">
        <v>64</v>
      </c>
      <c r="J76" s="7">
        <v>43888.75</v>
      </c>
      <c r="K76" s="7">
        <v>43888.916655092595</v>
      </c>
      <c r="L76" s="6" t="s">
        <v>18</v>
      </c>
      <c r="M76" s="6" t="s">
        <v>1664</v>
      </c>
      <c r="N76" s="6" t="s">
        <v>18</v>
      </c>
      <c r="O76" s="6" t="s">
        <v>1652</v>
      </c>
      <c r="P76" s="13">
        <v>27.239000000000001</v>
      </c>
      <c r="Q76" s="6" t="s">
        <v>419</v>
      </c>
      <c r="R76" s="6" t="s">
        <v>163</v>
      </c>
      <c r="S76" s="8">
        <v>43889.602812500001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62</v>
      </c>
      <c r="F77" s="6" t="s">
        <v>18</v>
      </c>
      <c r="G77" s="6" t="s">
        <v>265</v>
      </c>
      <c r="H77" s="6" t="s">
        <v>64</v>
      </c>
      <c r="I77" s="6" t="s">
        <v>64</v>
      </c>
      <c r="J77" s="7">
        <v>43888.71597222222</v>
      </c>
      <c r="K77" s="7">
        <v>43888.795138888891</v>
      </c>
      <c r="L77" s="6" t="s">
        <v>18</v>
      </c>
      <c r="M77" s="6" t="s">
        <v>1665</v>
      </c>
      <c r="N77" s="6" t="s">
        <v>18</v>
      </c>
      <c r="O77" s="6" t="s">
        <v>1666</v>
      </c>
      <c r="P77" s="13">
        <v>50.652000000000001</v>
      </c>
      <c r="Q77" s="6" t="s">
        <v>548</v>
      </c>
      <c r="R77" s="6" t="s">
        <v>498</v>
      </c>
      <c r="S77" s="8">
        <v>43888.827789351853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40</v>
      </c>
      <c r="F78" s="6" t="s">
        <v>18</v>
      </c>
      <c r="G78" s="6" t="s">
        <v>1667</v>
      </c>
      <c r="H78" s="6" t="s">
        <v>1668</v>
      </c>
      <c r="I78" s="6" t="s">
        <v>1668</v>
      </c>
      <c r="J78" s="7">
        <v>43888.638888888891</v>
      </c>
      <c r="K78" s="7">
        <v>43888.75</v>
      </c>
      <c r="L78" s="6" t="s">
        <v>18</v>
      </c>
      <c r="M78" s="6" t="s">
        <v>1669</v>
      </c>
      <c r="N78" s="6" t="s">
        <v>18</v>
      </c>
      <c r="O78" s="6" t="s">
        <v>1670</v>
      </c>
      <c r="P78" s="13">
        <v>62.140999999999998</v>
      </c>
      <c r="Q78" s="6" t="s">
        <v>1671</v>
      </c>
      <c r="R78" s="6" t="s">
        <v>37</v>
      </c>
      <c r="S78" s="8">
        <v>43889.363032407404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21</v>
      </c>
      <c r="F79" s="6" t="s">
        <v>18</v>
      </c>
      <c r="G79" s="6">
        <v>362</v>
      </c>
      <c r="H79" s="6" t="s">
        <v>22</v>
      </c>
      <c r="I79" s="6" t="s">
        <v>22</v>
      </c>
      <c r="J79" s="7">
        <v>43888.427083333336</v>
      </c>
      <c r="K79" s="7">
        <v>43888.666666666664</v>
      </c>
      <c r="L79" s="6" t="s">
        <v>18</v>
      </c>
      <c r="M79" s="6" t="s">
        <v>1672</v>
      </c>
      <c r="N79" s="6" t="s">
        <v>18</v>
      </c>
      <c r="O79" s="6" t="s">
        <v>1673</v>
      </c>
      <c r="P79" s="13">
        <v>66.275000000000006</v>
      </c>
      <c r="Q79" s="6" t="s">
        <v>25</v>
      </c>
      <c r="R79" s="6" t="s">
        <v>498</v>
      </c>
      <c r="S79" s="8">
        <v>43888.732858796298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33</v>
      </c>
      <c r="F80" s="6" t="s">
        <v>18</v>
      </c>
      <c r="G80" s="6" t="s">
        <v>28</v>
      </c>
      <c r="H80" s="6" t="s">
        <v>29</v>
      </c>
      <c r="I80" s="6" t="s">
        <v>29</v>
      </c>
      <c r="J80" s="7">
        <v>43888.425694444442</v>
      </c>
      <c r="K80" s="7">
        <v>43888.916655092595</v>
      </c>
      <c r="L80" s="6" t="s">
        <v>18</v>
      </c>
      <c r="M80" s="6" t="s">
        <v>1674</v>
      </c>
      <c r="N80" s="6" t="s">
        <v>18</v>
      </c>
      <c r="O80" s="6" t="s">
        <v>1675</v>
      </c>
      <c r="P80" s="13">
        <v>79.260000000000005</v>
      </c>
      <c r="Q80" s="6" t="s">
        <v>479</v>
      </c>
      <c r="R80" s="6" t="s">
        <v>37</v>
      </c>
      <c r="S80" s="8">
        <v>43892.494328703702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27</v>
      </c>
      <c r="F81" s="6" t="s">
        <v>18</v>
      </c>
      <c r="G81" s="6" t="s">
        <v>28</v>
      </c>
      <c r="H81" s="6" t="s">
        <v>29</v>
      </c>
      <c r="I81" s="6" t="s">
        <v>29</v>
      </c>
      <c r="J81" s="7">
        <v>43888.425694444442</v>
      </c>
      <c r="K81" s="7">
        <v>43888.916655092595</v>
      </c>
      <c r="L81" s="6" t="s">
        <v>18</v>
      </c>
      <c r="M81" s="6" t="s">
        <v>1674</v>
      </c>
      <c r="N81" s="6" t="s">
        <v>18</v>
      </c>
      <c r="O81" s="6" t="s">
        <v>1675</v>
      </c>
      <c r="P81" s="13">
        <v>425.56099999999998</v>
      </c>
      <c r="Q81" s="6" t="s">
        <v>382</v>
      </c>
      <c r="R81" s="6" t="s">
        <v>37</v>
      </c>
      <c r="S81" s="8">
        <v>43892.47997685185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38</v>
      </c>
      <c r="F82" s="6" t="s">
        <v>18</v>
      </c>
      <c r="G82" s="6" t="s">
        <v>28</v>
      </c>
      <c r="H82" s="6" t="s">
        <v>29</v>
      </c>
      <c r="I82" s="6" t="s">
        <v>29</v>
      </c>
      <c r="J82" s="7">
        <v>43888.425694444442</v>
      </c>
      <c r="K82" s="7">
        <v>43888.916655092595</v>
      </c>
      <c r="L82" s="6" t="s">
        <v>18</v>
      </c>
      <c r="M82" s="6" t="s">
        <v>1674</v>
      </c>
      <c r="N82" s="6" t="s">
        <v>18</v>
      </c>
      <c r="O82" s="6" t="s">
        <v>1675</v>
      </c>
      <c r="P82" s="13">
        <v>103.151</v>
      </c>
      <c r="Q82" s="6" t="s">
        <v>39</v>
      </c>
      <c r="R82" s="6" t="s">
        <v>37</v>
      </c>
      <c r="S82" s="8">
        <v>43889.418819444443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62</v>
      </c>
      <c r="F83" s="6" t="s">
        <v>18</v>
      </c>
      <c r="G83" s="6" t="s">
        <v>159</v>
      </c>
      <c r="H83" s="6" t="s">
        <v>64</v>
      </c>
      <c r="I83" s="6" t="s">
        <v>64</v>
      </c>
      <c r="J83" s="7">
        <v>43888.423611111109</v>
      </c>
      <c r="K83" s="7">
        <v>43888.71597222222</v>
      </c>
      <c r="L83" s="6" t="s">
        <v>18</v>
      </c>
      <c r="M83" s="6" t="s">
        <v>1676</v>
      </c>
      <c r="N83" s="6" t="s">
        <v>18</v>
      </c>
      <c r="O83" s="6" t="s">
        <v>1677</v>
      </c>
      <c r="P83" s="13">
        <v>47.481000000000002</v>
      </c>
      <c r="Q83" s="6" t="s">
        <v>1547</v>
      </c>
      <c r="R83" s="6" t="s">
        <v>498</v>
      </c>
      <c r="S83" s="8">
        <v>43888.733414351853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96</v>
      </c>
      <c r="F84" s="6" t="s">
        <v>18</v>
      </c>
      <c r="G84" s="6" t="s">
        <v>97</v>
      </c>
      <c r="H84" s="6" t="s">
        <v>98</v>
      </c>
      <c r="I84" s="6" t="s">
        <v>98</v>
      </c>
      <c r="J84" s="7">
        <v>43888.350694444445</v>
      </c>
      <c r="K84" s="7">
        <v>43888.583333333336</v>
      </c>
      <c r="L84" s="6" t="s">
        <v>18</v>
      </c>
      <c r="M84" s="6" t="s">
        <v>1678</v>
      </c>
      <c r="N84" s="6" t="s">
        <v>18</v>
      </c>
      <c r="O84" s="6" t="s">
        <v>1679</v>
      </c>
      <c r="P84" s="13">
        <v>863.95100000000002</v>
      </c>
      <c r="Q84" s="6" t="s">
        <v>1680</v>
      </c>
      <c r="R84" s="6" t="s">
        <v>37</v>
      </c>
      <c r="S84" s="8">
        <v>43889.365185185183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77</v>
      </c>
      <c r="F85" s="6" t="s">
        <v>18</v>
      </c>
      <c r="G85" s="6" t="s">
        <v>350</v>
      </c>
      <c r="H85" s="6" t="s">
        <v>79</v>
      </c>
      <c r="I85" s="6" t="s">
        <v>79</v>
      </c>
      <c r="J85" s="7">
        <v>43888.302083333336</v>
      </c>
      <c r="K85" s="7">
        <v>43888.916655092595</v>
      </c>
      <c r="L85" s="6" t="s">
        <v>18</v>
      </c>
      <c r="M85" s="6" t="s">
        <v>1681</v>
      </c>
      <c r="N85" s="6" t="s">
        <v>18</v>
      </c>
      <c r="O85" s="6" t="s">
        <v>1650</v>
      </c>
      <c r="P85" s="13">
        <v>144.86500000000001</v>
      </c>
      <c r="Q85" s="6" t="s">
        <v>228</v>
      </c>
      <c r="R85" s="6" t="s">
        <v>26</v>
      </c>
      <c r="S85" s="8">
        <v>43889.088946759257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40</v>
      </c>
      <c r="F86" s="6" t="s">
        <v>18</v>
      </c>
      <c r="G86" s="6" t="s">
        <v>89</v>
      </c>
      <c r="H86" s="6" t="s">
        <v>42</v>
      </c>
      <c r="I86" s="6" t="s">
        <v>42</v>
      </c>
      <c r="J86" s="7">
        <v>43888.28125</v>
      </c>
      <c r="K86" s="7">
        <v>43888.916655092595</v>
      </c>
      <c r="L86" s="6" t="s">
        <v>18</v>
      </c>
      <c r="M86" s="6" t="s">
        <v>1682</v>
      </c>
      <c r="N86" s="6" t="s">
        <v>18</v>
      </c>
      <c r="O86" s="6" t="s">
        <v>1648</v>
      </c>
      <c r="P86" s="13">
        <v>1967.3630000000001</v>
      </c>
      <c r="Q86" s="6" t="s">
        <v>1683</v>
      </c>
      <c r="R86" s="6" t="s">
        <v>37</v>
      </c>
      <c r="S86" s="8">
        <v>43892.459988425922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1591</v>
      </c>
      <c r="F87" s="6" t="s">
        <v>18</v>
      </c>
      <c r="G87" s="6" t="s">
        <v>97</v>
      </c>
      <c r="H87" s="6" t="s">
        <v>98</v>
      </c>
      <c r="I87" s="6" t="s">
        <v>98</v>
      </c>
      <c r="J87" s="7">
        <v>43888.279166666667</v>
      </c>
      <c r="K87" s="7">
        <v>43888.916655092595</v>
      </c>
      <c r="L87" s="6" t="s">
        <v>18</v>
      </c>
      <c r="M87" s="6" t="s">
        <v>213</v>
      </c>
      <c r="N87" s="6" t="s">
        <v>18</v>
      </c>
      <c r="O87" s="6" t="s">
        <v>1646</v>
      </c>
      <c r="P87" s="13">
        <v>821.16800000000001</v>
      </c>
      <c r="Q87" s="6" t="s">
        <v>1680</v>
      </c>
      <c r="R87" s="6" t="s">
        <v>61</v>
      </c>
      <c r="S87" s="8">
        <v>43892.626793981479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96</v>
      </c>
      <c r="F88" s="6" t="s">
        <v>18</v>
      </c>
      <c r="G88" s="6">
        <v>432</v>
      </c>
      <c r="H88" s="6" t="s">
        <v>927</v>
      </c>
      <c r="I88" s="6" t="s">
        <v>927</v>
      </c>
      <c r="J88" s="7">
        <v>43888.26666666667</v>
      </c>
      <c r="K88" s="7">
        <v>43888.350694444445</v>
      </c>
      <c r="L88" s="6" t="s">
        <v>18</v>
      </c>
      <c r="M88" s="6" t="s">
        <v>1684</v>
      </c>
      <c r="N88" s="6" t="s">
        <v>18</v>
      </c>
      <c r="O88" s="6" t="s">
        <v>1469</v>
      </c>
      <c r="P88" s="13">
        <v>78.165000000000006</v>
      </c>
      <c r="Q88" s="6" t="s">
        <v>501</v>
      </c>
      <c r="R88" s="6" t="s">
        <v>37</v>
      </c>
      <c r="S88" s="8">
        <v>43889.365358796298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68</v>
      </c>
      <c r="F89" s="6" t="s">
        <v>18</v>
      </c>
      <c r="G89" s="6" t="s">
        <v>136</v>
      </c>
      <c r="H89" s="6" t="s">
        <v>70</v>
      </c>
      <c r="I89" s="6" t="s">
        <v>70</v>
      </c>
      <c r="J89" s="7">
        <v>43888.125</v>
      </c>
      <c r="K89" s="7">
        <v>43888.916655092595</v>
      </c>
      <c r="L89" s="6" t="s">
        <v>18</v>
      </c>
      <c r="M89" s="6" t="s">
        <v>1685</v>
      </c>
      <c r="N89" s="6" t="s">
        <v>18</v>
      </c>
      <c r="O89" s="6" t="s">
        <v>1644</v>
      </c>
      <c r="P89" s="13">
        <v>4228.34</v>
      </c>
      <c r="Q89" s="6" t="s">
        <v>1686</v>
      </c>
      <c r="R89" s="6" t="s">
        <v>37</v>
      </c>
      <c r="S89" s="8">
        <v>43892.515370370369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40</v>
      </c>
      <c r="F90" s="6" t="s">
        <v>18</v>
      </c>
      <c r="G90" s="6" t="s">
        <v>89</v>
      </c>
      <c r="H90" s="6" t="s">
        <v>42</v>
      </c>
      <c r="I90" s="6" t="s">
        <v>42</v>
      </c>
      <c r="J90" s="7">
        <v>43888.097222222219</v>
      </c>
      <c r="K90" s="7">
        <v>43888.28125</v>
      </c>
      <c r="L90" s="6" t="s">
        <v>18</v>
      </c>
      <c r="M90" s="6" t="s">
        <v>1687</v>
      </c>
      <c r="N90" s="6" t="s">
        <v>18</v>
      </c>
      <c r="O90" s="6" t="s">
        <v>1682</v>
      </c>
      <c r="P90" s="13">
        <v>312.72500000000002</v>
      </c>
      <c r="Q90" s="6" t="s">
        <v>1688</v>
      </c>
      <c r="R90" s="6" t="s">
        <v>37</v>
      </c>
      <c r="S90" s="8">
        <v>43889.394004629627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264</v>
      </c>
      <c r="F91" s="6" t="s">
        <v>18</v>
      </c>
      <c r="G91" s="6" t="s">
        <v>561</v>
      </c>
      <c r="H91" s="6" t="s">
        <v>64</v>
      </c>
      <c r="I91" s="6" t="s">
        <v>64</v>
      </c>
      <c r="J91" s="7">
        <v>43888.083333333336</v>
      </c>
      <c r="K91" s="7">
        <v>43888.75</v>
      </c>
      <c r="L91" s="6" t="s">
        <v>18</v>
      </c>
      <c r="M91" s="6" t="s">
        <v>1689</v>
      </c>
      <c r="N91" s="6" t="s">
        <v>18</v>
      </c>
      <c r="O91" s="6" t="s">
        <v>1482</v>
      </c>
      <c r="P91" s="13">
        <v>133.96299999999999</v>
      </c>
      <c r="Q91" s="6" t="s">
        <v>368</v>
      </c>
      <c r="R91" s="6" t="s">
        <v>498</v>
      </c>
      <c r="S91" s="8">
        <v>43888.829641203702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55</v>
      </c>
      <c r="F92" s="6" t="s">
        <v>18</v>
      </c>
      <c r="G92" s="6" t="s">
        <v>211</v>
      </c>
      <c r="H92" s="6" t="s">
        <v>57</v>
      </c>
      <c r="I92" s="6" t="s">
        <v>57</v>
      </c>
      <c r="J92" s="7">
        <v>43887.9375</v>
      </c>
      <c r="K92" s="7">
        <v>43888.302083333336</v>
      </c>
      <c r="L92" s="6" t="s">
        <v>18</v>
      </c>
      <c r="M92" s="6" t="s">
        <v>1690</v>
      </c>
      <c r="N92" s="6" t="s">
        <v>18</v>
      </c>
      <c r="O92" s="6" t="s">
        <v>1691</v>
      </c>
      <c r="P92" s="13">
        <v>142.96899999999999</v>
      </c>
      <c r="Q92" s="6" t="s">
        <v>158</v>
      </c>
      <c r="R92" s="6" t="s">
        <v>26</v>
      </c>
      <c r="S92" s="8">
        <v>43888.310555555552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264</v>
      </c>
      <c r="F93" s="6" t="s">
        <v>18</v>
      </c>
      <c r="G93" s="6" t="s">
        <v>844</v>
      </c>
      <c r="H93" s="6" t="s">
        <v>64</v>
      </c>
      <c r="I93" s="6" t="s">
        <v>64</v>
      </c>
      <c r="J93" s="7">
        <v>43887.916666666664</v>
      </c>
      <c r="K93" s="7">
        <v>43888.083333333336</v>
      </c>
      <c r="L93" s="6" t="s">
        <v>18</v>
      </c>
      <c r="M93" s="6" t="s">
        <v>1371</v>
      </c>
      <c r="N93" s="6" t="s">
        <v>18</v>
      </c>
      <c r="O93" s="6" t="s">
        <v>572</v>
      </c>
      <c r="P93" s="13">
        <v>16.170999999999999</v>
      </c>
      <c r="Q93" s="6" t="s">
        <v>1227</v>
      </c>
      <c r="R93" s="6" t="s">
        <v>26</v>
      </c>
      <c r="S93" s="8">
        <v>43888.100312499999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55</v>
      </c>
      <c r="F94" s="6" t="s">
        <v>18</v>
      </c>
      <c r="G94" s="6" t="s">
        <v>226</v>
      </c>
      <c r="H94" s="6" t="s">
        <v>57</v>
      </c>
      <c r="I94" s="6" t="s">
        <v>57</v>
      </c>
      <c r="J94" s="7">
        <v>43887.916666666664</v>
      </c>
      <c r="K94" s="7">
        <v>43887.9375</v>
      </c>
      <c r="L94" s="6" t="s">
        <v>18</v>
      </c>
      <c r="M94" s="6" t="s">
        <v>351</v>
      </c>
      <c r="N94" s="6" t="s">
        <v>18</v>
      </c>
      <c r="O94" s="6" t="s">
        <v>1692</v>
      </c>
      <c r="P94" s="13">
        <v>9.7850000000000001</v>
      </c>
      <c r="Q94" s="6" t="s">
        <v>323</v>
      </c>
      <c r="R94" s="6" t="s">
        <v>26</v>
      </c>
      <c r="S94" s="8">
        <v>43887.984814814816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40</v>
      </c>
      <c r="F95" s="6" t="s">
        <v>18</v>
      </c>
      <c r="G95" s="6" t="s">
        <v>143</v>
      </c>
      <c r="H95" s="6" t="s">
        <v>144</v>
      </c>
      <c r="I95" s="6" t="s">
        <v>144</v>
      </c>
      <c r="J95" s="7">
        <v>43887.916666666664</v>
      </c>
      <c r="K95" s="7">
        <v>43888.28125</v>
      </c>
      <c r="L95" s="6" t="s">
        <v>18</v>
      </c>
      <c r="M95" s="6" t="s">
        <v>1693</v>
      </c>
      <c r="N95" s="6" t="s">
        <v>18</v>
      </c>
      <c r="O95" s="6" t="s">
        <v>1694</v>
      </c>
      <c r="P95" s="13">
        <v>631.04600000000005</v>
      </c>
      <c r="Q95" s="6" t="s">
        <v>1054</v>
      </c>
      <c r="R95" s="6" t="s">
        <v>37</v>
      </c>
      <c r="S95" s="8">
        <v>43888.35056712963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40</v>
      </c>
      <c r="F96" s="6" t="s">
        <v>18</v>
      </c>
      <c r="G96" s="6" t="s">
        <v>41</v>
      </c>
      <c r="H96" s="6" t="s">
        <v>42</v>
      </c>
      <c r="I96" s="6" t="s">
        <v>42</v>
      </c>
      <c r="J96" s="7">
        <v>43887.916666666664</v>
      </c>
      <c r="K96" s="7">
        <v>43888.097222222219</v>
      </c>
      <c r="L96" s="6" t="s">
        <v>18</v>
      </c>
      <c r="M96" s="6" t="s">
        <v>53</v>
      </c>
      <c r="N96" s="6" t="s">
        <v>18</v>
      </c>
      <c r="O96" s="6" t="s">
        <v>1695</v>
      </c>
      <c r="P96" s="13">
        <v>10.285</v>
      </c>
      <c r="Q96" s="6" t="s">
        <v>1696</v>
      </c>
      <c r="R96" s="6" t="s">
        <v>37</v>
      </c>
      <c r="S96" s="8">
        <v>43889.463194444441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40</v>
      </c>
      <c r="F97" s="6" t="s">
        <v>18</v>
      </c>
      <c r="G97" s="6" t="s">
        <v>84</v>
      </c>
      <c r="H97" s="6" t="s">
        <v>85</v>
      </c>
      <c r="I97" s="6" t="s">
        <v>85</v>
      </c>
      <c r="J97" s="7">
        <v>43887.916666666664</v>
      </c>
      <c r="K97" s="7">
        <v>43888.28125</v>
      </c>
      <c r="L97" s="6" t="s">
        <v>18</v>
      </c>
      <c r="M97" s="6" t="s">
        <v>1697</v>
      </c>
      <c r="N97" s="6" t="s">
        <v>18</v>
      </c>
      <c r="O97" s="6" t="s">
        <v>1698</v>
      </c>
      <c r="P97" s="13">
        <v>1543.67</v>
      </c>
      <c r="Q97" s="6" t="s">
        <v>1699</v>
      </c>
      <c r="R97" s="6" t="s">
        <v>37</v>
      </c>
      <c r="S97" s="8">
        <v>43889.396643518521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77</v>
      </c>
      <c r="F98" s="6" t="s">
        <v>18</v>
      </c>
      <c r="G98" s="6" t="s">
        <v>242</v>
      </c>
      <c r="H98" s="6" t="s">
        <v>79</v>
      </c>
      <c r="I98" s="6" t="s">
        <v>79</v>
      </c>
      <c r="J98" s="7">
        <v>43887.916666666664</v>
      </c>
      <c r="K98" s="7">
        <v>43888.302083333336</v>
      </c>
      <c r="L98" s="6" t="s">
        <v>18</v>
      </c>
      <c r="M98" s="6" t="s">
        <v>1700</v>
      </c>
      <c r="N98" s="6" t="s">
        <v>18</v>
      </c>
      <c r="O98" s="6" t="s">
        <v>1701</v>
      </c>
      <c r="P98" s="13">
        <v>93.167000000000002</v>
      </c>
      <c r="Q98" s="6" t="s">
        <v>135</v>
      </c>
      <c r="R98" s="6" t="s">
        <v>26</v>
      </c>
      <c r="S98" s="8">
        <v>43888.310879629629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33</v>
      </c>
      <c r="F99" s="6" t="s">
        <v>18</v>
      </c>
      <c r="G99" s="6" t="s">
        <v>150</v>
      </c>
      <c r="H99" s="6" t="s">
        <v>29</v>
      </c>
      <c r="I99" s="6" t="s">
        <v>29</v>
      </c>
      <c r="J99" s="7">
        <v>43887.916666666664</v>
      </c>
      <c r="K99" s="7">
        <v>43888.425694444442</v>
      </c>
      <c r="L99" s="6" t="s">
        <v>18</v>
      </c>
      <c r="M99" s="6" t="s">
        <v>1702</v>
      </c>
      <c r="N99" s="6" t="s">
        <v>18</v>
      </c>
      <c r="O99" s="6" t="s">
        <v>1703</v>
      </c>
      <c r="P99" s="13">
        <v>146.56100000000001</v>
      </c>
      <c r="Q99" s="6" t="s">
        <v>479</v>
      </c>
      <c r="R99" s="6" t="s">
        <v>131</v>
      </c>
      <c r="S99" s="8">
        <v>43889.378495370373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27</v>
      </c>
      <c r="F100" s="6" t="s">
        <v>18</v>
      </c>
      <c r="G100" s="6" t="s">
        <v>150</v>
      </c>
      <c r="H100" s="6" t="s">
        <v>29</v>
      </c>
      <c r="I100" s="6" t="s">
        <v>29</v>
      </c>
      <c r="J100" s="7">
        <v>43887.916666666664</v>
      </c>
      <c r="K100" s="7">
        <v>43888.425694444442</v>
      </c>
      <c r="L100" s="6" t="s">
        <v>18</v>
      </c>
      <c r="M100" s="6" t="s">
        <v>1702</v>
      </c>
      <c r="N100" s="6" t="s">
        <v>18</v>
      </c>
      <c r="O100" s="6" t="s">
        <v>1703</v>
      </c>
      <c r="P100" s="13">
        <v>503.95</v>
      </c>
      <c r="Q100" s="6" t="s">
        <v>438</v>
      </c>
      <c r="R100" s="6" t="s">
        <v>131</v>
      </c>
      <c r="S100" s="8">
        <v>43889.379317129627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38</v>
      </c>
      <c r="F101" s="6" t="s">
        <v>18</v>
      </c>
      <c r="G101" s="6" t="s">
        <v>150</v>
      </c>
      <c r="H101" s="6" t="s">
        <v>29</v>
      </c>
      <c r="I101" s="6" t="s">
        <v>29</v>
      </c>
      <c r="J101" s="7">
        <v>43887.916666666664</v>
      </c>
      <c r="K101" s="7">
        <v>43888.425694444442</v>
      </c>
      <c r="L101" s="6" t="s">
        <v>18</v>
      </c>
      <c r="M101" s="6" t="s">
        <v>1702</v>
      </c>
      <c r="N101" s="6" t="s">
        <v>18</v>
      </c>
      <c r="O101" s="6" t="s">
        <v>1703</v>
      </c>
      <c r="P101" s="13">
        <v>141.62</v>
      </c>
      <c r="Q101" s="6" t="s">
        <v>438</v>
      </c>
      <c r="R101" s="6" t="s">
        <v>131</v>
      </c>
      <c r="S101" s="8">
        <v>43889.378680555557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68</v>
      </c>
      <c r="F102" s="6" t="s">
        <v>18</v>
      </c>
      <c r="G102" s="6">
        <v>336</v>
      </c>
      <c r="H102" s="6" t="s">
        <v>70</v>
      </c>
      <c r="I102" s="6" t="s">
        <v>70</v>
      </c>
      <c r="J102" s="7">
        <v>43887.916666666664</v>
      </c>
      <c r="K102" s="7">
        <v>43888.125</v>
      </c>
      <c r="L102" s="6" t="s">
        <v>18</v>
      </c>
      <c r="M102" s="6" t="s">
        <v>1704</v>
      </c>
      <c r="N102" s="6" t="s">
        <v>18</v>
      </c>
      <c r="O102" s="6" t="s">
        <v>1705</v>
      </c>
      <c r="P102" s="13">
        <v>1261.3800000000001</v>
      </c>
      <c r="Q102" s="6" t="s">
        <v>695</v>
      </c>
      <c r="R102" s="6" t="s">
        <v>26</v>
      </c>
      <c r="S102" s="8">
        <v>43888.12740740741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164</v>
      </c>
      <c r="F103" s="6" t="s">
        <v>18</v>
      </c>
      <c r="G103" s="6" t="s">
        <v>165</v>
      </c>
      <c r="H103" s="6" t="s">
        <v>166</v>
      </c>
      <c r="I103" s="6" t="s">
        <v>166</v>
      </c>
      <c r="J103" s="7">
        <v>43887.916666666664</v>
      </c>
      <c r="K103" s="7">
        <v>43888.916655092595</v>
      </c>
      <c r="L103" s="6" t="s">
        <v>18</v>
      </c>
      <c r="M103" s="6" t="s">
        <v>912</v>
      </c>
      <c r="N103" s="6" t="s">
        <v>18</v>
      </c>
      <c r="O103" s="6" t="s">
        <v>1655</v>
      </c>
      <c r="P103" s="13">
        <v>454.90899999999999</v>
      </c>
      <c r="Q103" s="6" t="s">
        <v>1706</v>
      </c>
      <c r="R103" s="6" t="s">
        <v>37</v>
      </c>
      <c r="S103" s="8">
        <v>43889.467361111114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170</v>
      </c>
      <c r="F104" s="6" t="s">
        <v>18</v>
      </c>
      <c r="G104" s="6">
        <v>3350</v>
      </c>
      <c r="H104" s="6" t="s">
        <v>22</v>
      </c>
      <c r="I104" s="6" t="s">
        <v>22</v>
      </c>
      <c r="J104" s="7">
        <v>43887.916666666664</v>
      </c>
      <c r="K104" s="7">
        <v>43888.916655092595</v>
      </c>
      <c r="L104" s="6" t="s">
        <v>18</v>
      </c>
      <c r="M104" s="6" t="s">
        <v>18</v>
      </c>
      <c r="N104" s="6" t="s">
        <v>18</v>
      </c>
      <c r="O104" s="6" t="s">
        <v>18</v>
      </c>
      <c r="P104" s="13">
        <v>785.50199999999995</v>
      </c>
      <c r="Q104" s="6" t="s">
        <v>1707</v>
      </c>
      <c r="R104" s="6" t="s">
        <v>172</v>
      </c>
      <c r="S104" s="8">
        <v>43888.949328703704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173</v>
      </c>
      <c r="F105" s="6" t="s">
        <v>18</v>
      </c>
      <c r="G105" s="6" t="s">
        <v>174</v>
      </c>
      <c r="H105" s="6" t="s">
        <v>175</v>
      </c>
      <c r="I105" s="6" t="s">
        <v>175</v>
      </c>
      <c r="J105" s="7">
        <v>43887.916666666664</v>
      </c>
      <c r="K105" s="7">
        <v>43888.916655092595</v>
      </c>
      <c r="L105" s="6" t="s">
        <v>18</v>
      </c>
      <c r="M105" s="6" t="s">
        <v>18</v>
      </c>
      <c r="N105" s="6" t="s">
        <v>18</v>
      </c>
      <c r="O105" s="6" t="s">
        <v>18</v>
      </c>
      <c r="P105" s="13">
        <v>1075.443</v>
      </c>
      <c r="Q105" s="6" t="s">
        <v>176</v>
      </c>
      <c r="R105" s="6" t="s">
        <v>172</v>
      </c>
      <c r="S105" s="8">
        <v>43888.94939814815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177</v>
      </c>
      <c r="F106" s="6" t="s">
        <v>18</v>
      </c>
      <c r="G106" s="6" t="s">
        <v>178</v>
      </c>
      <c r="H106" s="6" t="s">
        <v>179</v>
      </c>
      <c r="I106" s="6" t="s">
        <v>179</v>
      </c>
      <c r="J106" s="7">
        <v>43887.916666666664</v>
      </c>
      <c r="K106" s="7">
        <v>43888.916655092595</v>
      </c>
      <c r="L106" s="6" t="s">
        <v>18</v>
      </c>
      <c r="M106" s="6" t="s">
        <v>18</v>
      </c>
      <c r="N106" s="6" t="s">
        <v>18</v>
      </c>
      <c r="O106" s="6" t="s">
        <v>18</v>
      </c>
      <c r="P106" s="13">
        <v>1737.943</v>
      </c>
      <c r="Q106" s="6" t="s">
        <v>180</v>
      </c>
      <c r="R106" s="6" t="s">
        <v>172</v>
      </c>
      <c r="S106" s="8">
        <v>43888.949421296296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177</v>
      </c>
      <c r="F107" s="6" t="s">
        <v>18</v>
      </c>
      <c r="G107" s="6" t="s">
        <v>181</v>
      </c>
      <c r="H107" s="6" t="s">
        <v>179</v>
      </c>
      <c r="I107" s="6" t="s">
        <v>179</v>
      </c>
      <c r="J107" s="7">
        <v>43887.916666666664</v>
      </c>
      <c r="K107" s="7">
        <v>43888.916655092595</v>
      </c>
      <c r="L107" s="6" t="s">
        <v>18</v>
      </c>
      <c r="M107" s="6" t="s">
        <v>18</v>
      </c>
      <c r="N107" s="6" t="s">
        <v>18</v>
      </c>
      <c r="O107" s="6" t="s">
        <v>18</v>
      </c>
      <c r="P107" s="13">
        <v>291.41800000000001</v>
      </c>
      <c r="Q107" s="6" t="s">
        <v>182</v>
      </c>
      <c r="R107" s="6" t="s">
        <v>172</v>
      </c>
      <c r="S107" s="8">
        <v>43888.949421296296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183</v>
      </c>
      <c r="F108" s="6" t="s">
        <v>18</v>
      </c>
      <c r="G108" s="6" t="s">
        <v>184</v>
      </c>
      <c r="H108" s="6" t="s">
        <v>185</v>
      </c>
      <c r="I108" s="6" t="s">
        <v>185</v>
      </c>
      <c r="J108" s="7">
        <v>43887.916666666664</v>
      </c>
      <c r="K108" s="7">
        <v>43888.916655092595</v>
      </c>
      <c r="L108" s="6" t="s">
        <v>18</v>
      </c>
      <c r="M108" s="6" t="s">
        <v>18</v>
      </c>
      <c r="N108" s="6" t="s">
        <v>18</v>
      </c>
      <c r="O108" s="6" t="s">
        <v>18</v>
      </c>
      <c r="P108" s="13">
        <v>1242.588</v>
      </c>
      <c r="Q108" s="6" t="s">
        <v>186</v>
      </c>
      <c r="R108" s="6" t="s">
        <v>172</v>
      </c>
      <c r="S108" s="8">
        <v>43888.949432870373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187</v>
      </c>
      <c r="F109" s="6" t="s">
        <v>18</v>
      </c>
      <c r="G109" s="6" t="s">
        <v>188</v>
      </c>
      <c r="H109" s="6" t="s">
        <v>189</v>
      </c>
      <c r="I109" s="6" t="s">
        <v>189</v>
      </c>
      <c r="J109" s="7">
        <v>43887.916666666664</v>
      </c>
      <c r="K109" s="7">
        <v>43888.916655092595</v>
      </c>
      <c r="L109" s="6" t="s">
        <v>18</v>
      </c>
      <c r="M109" s="6" t="s">
        <v>18</v>
      </c>
      <c r="N109" s="6" t="s">
        <v>18</v>
      </c>
      <c r="O109" s="6" t="s">
        <v>18</v>
      </c>
      <c r="P109" s="13">
        <v>1545.971</v>
      </c>
      <c r="Q109" s="6" t="s">
        <v>190</v>
      </c>
      <c r="R109" s="6" t="s">
        <v>172</v>
      </c>
      <c r="S109" s="8">
        <v>43888.949444444443</v>
      </c>
    </row>
    <row r="110" spans="2:19" x14ac:dyDescent="0.25">
      <c r="B110" s="5" t="s">
        <v>18</v>
      </c>
      <c r="C110" s="6" t="s">
        <v>112</v>
      </c>
      <c r="D110" s="6" t="s">
        <v>20</v>
      </c>
      <c r="E110" s="6" t="s">
        <v>113</v>
      </c>
      <c r="F110" s="6" t="s">
        <v>18</v>
      </c>
      <c r="G110" s="6" t="s">
        <v>114</v>
      </c>
      <c r="H110" s="6" t="s">
        <v>115</v>
      </c>
      <c r="I110" s="6" t="s">
        <v>115</v>
      </c>
      <c r="J110" s="7">
        <v>43887.916666666664</v>
      </c>
      <c r="K110" s="7">
        <v>43888.916655092595</v>
      </c>
      <c r="L110" s="6" t="s">
        <v>18</v>
      </c>
      <c r="M110" s="6" t="s">
        <v>1708</v>
      </c>
      <c r="N110" s="6" t="s">
        <v>18</v>
      </c>
      <c r="O110" s="6" t="s">
        <v>1658</v>
      </c>
      <c r="P110" s="13">
        <v>27.388000000000002</v>
      </c>
      <c r="Q110" s="6" t="s">
        <v>118</v>
      </c>
      <c r="R110" s="6" t="s">
        <v>37</v>
      </c>
      <c r="S110" s="8">
        <v>43909.366608796299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68</v>
      </c>
      <c r="F111" s="6" t="s">
        <v>18</v>
      </c>
      <c r="G111" s="6">
        <v>336</v>
      </c>
      <c r="H111" s="6" t="s">
        <v>70</v>
      </c>
      <c r="I111" s="6" t="s">
        <v>70</v>
      </c>
      <c r="J111" s="7">
        <v>43887.911805555559</v>
      </c>
      <c r="K111" s="7">
        <v>43887.916655092595</v>
      </c>
      <c r="L111" s="6" t="s">
        <v>18</v>
      </c>
      <c r="M111" s="6" t="s">
        <v>1709</v>
      </c>
      <c r="N111" s="6" t="s">
        <v>18</v>
      </c>
      <c r="O111" s="6" t="s">
        <v>1710</v>
      </c>
      <c r="P111" s="13">
        <v>29.818000000000001</v>
      </c>
      <c r="Q111" s="6" t="s">
        <v>695</v>
      </c>
      <c r="R111" s="6" t="s">
        <v>26</v>
      </c>
      <c r="S111" s="8">
        <v>43888.12740740741</v>
      </c>
    </row>
    <row r="112" spans="2:19" x14ac:dyDescent="0.25">
      <c r="B112" s="5" t="s">
        <v>18</v>
      </c>
      <c r="C112" s="6" t="s">
        <v>19</v>
      </c>
      <c r="D112" s="6" t="s">
        <v>20</v>
      </c>
      <c r="E112" s="6" t="s">
        <v>68</v>
      </c>
      <c r="F112" s="6" t="s">
        <v>18</v>
      </c>
      <c r="G112" s="6">
        <v>336</v>
      </c>
      <c r="H112" s="6" t="s">
        <v>70</v>
      </c>
      <c r="I112" s="6" t="s">
        <v>70</v>
      </c>
      <c r="J112" s="7">
        <v>43887.857638888891</v>
      </c>
      <c r="K112" s="7">
        <v>43887.911805555559</v>
      </c>
      <c r="L112" s="6" t="s">
        <v>18</v>
      </c>
      <c r="M112" s="6" t="s">
        <v>1711</v>
      </c>
      <c r="N112" s="6" t="s">
        <v>18</v>
      </c>
      <c r="O112" s="6" t="s">
        <v>1709</v>
      </c>
      <c r="P112" s="13">
        <v>310.55099999999999</v>
      </c>
      <c r="Q112" s="6" t="s">
        <v>1712</v>
      </c>
      <c r="R112" s="6" t="s">
        <v>37</v>
      </c>
      <c r="S112" s="8">
        <v>43888.346006944441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77</v>
      </c>
      <c r="F113" s="6" t="s">
        <v>18</v>
      </c>
      <c r="G113" s="6" t="s">
        <v>242</v>
      </c>
      <c r="H113" s="6" t="s">
        <v>79</v>
      </c>
      <c r="I113" s="6" t="s">
        <v>79</v>
      </c>
      <c r="J113" s="7">
        <v>43887.697916666664</v>
      </c>
      <c r="K113" s="7">
        <v>43887.916655092595</v>
      </c>
      <c r="L113" s="6" t="s">
        <v>18</v>
      </c>
      <c r="M113" s="6" t="s">
        <v>1713</v>
      </c>
      <c r="N113" s="6" t="s">
        <v>18</v>
      </c>
      <c r="O113" s="6" t="s">
        <v>1700</v>
      </c>
      <c r="P113" s="13">
        <v>49.831000000000003</v>
      </c>
      <c r="Q113" s="6" t="s">
        <v>135</v>
      </c>
      <c r="R113" s="6" t="s">
        <v>26</v>
      </c>
      <c r="S113" s="8">
        <v>43888.310879629629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40</v>
      </c>
      <c r="F114" s="6" t="s">
        <v>18</v>
      </c>
      <c r="G114" s="6" t="s">
        <v>143</v>
      </c>
      <c r="H114" s="6" t="s">
        <v>144</v>
      </c>
      <c r="I114" s="6" t="s">
        <v>144</v>
      </c>
      <c r="J114" s="7">
        <v>43887.638888888891</v>
      </c>
      <c r="K114" s="7">
        <v>43887.916655092595</v>
      </c>
      <c r="L114" s="6" t="s">
        <v>18</v>
      </c>
      <c r="M114" s="6" t="s">
        <v>1714</v>
      </c>
      <c r="N114" s="6" t="s">
        <v>18</v>
      </c>
      <c r="O114" s="6" t="s">
        <v>1693</v>
      </c>
      <c r="P114" s="13">
        <v>197.714</v>
      </c>
      <c r="Q114" s="6" t="s">
        <v>1715</v>
      </c>
      <c r="R114" s="6" t="s">
        <v>37</v>
      </c>
      <c r="S114" s="8">
        <v>43888.35056712963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40</v>
      </c>
      <c r="F115" s="6" t="s">
        <v>18</v>
      </c>
      <c r="G115" s="6" t="s">
        <v>41</v>
      </c>
      <c r="H115" s="6" t="s">
        <v>42</v>
      </c>
      <c r="I115" s="6" t="s">
        <v>42</v>
      </c>
      <c r="J115" s="7">
        <v>43887.638888888891</v>
      </c>
      <c r="K115" s="7">
        <v>43887.916655092595</v>
      </c>
      <c r="L115" s="6" t="s">
        <v>18</v>
      </c>
      <c r="M115" s="6" t="s">
        <v>1716</v>
      </c>
      <c r="N115" s="6" t="s">
        <v>18</v>
      </c>
      <c r="O115" s="6" t="s">
        <v>1717</v>
      </c>
      <c r="P115" s="13">
        <v>432.46899999999999</v>
      </c>
      <c r="Q115" s="6" t="s">
        <v>1290</v>
      </c>
      <c r="R115" s="6" t="s">
        <v>37</v>
      </c>
      <c r="S115" s="8">
        <v>43889.463194444441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40</v>
      </c>
      <c r="F116" s="6" t="s">
        <v>18</v>
      </c>
      <c r="G116" s="6" t="s">
        <v>84</v>
      </c>
      <c r="H116" s="6" t="s">
        <v>85</v>
      </c>
      <c r="I116" s="6" t="s">
        <v>85</v>
      </c>
      <c r="J116" s="7">
        <v>43887.638888888891</v>
      </c>
      <c r="K116" s="7">
        <v>43887.916655092595</v>
      </c>
      <c r="L116" s="6" t="s">
        <v>18</v>
      </c>
      <c r="M116" s="6" t="s">
        <v>1718</v>
      </c>
      <c r="N116" s="6" t="s">
        <v>18</v>
      </c>
      <c r="O116" s="6" t="s">
        <v>1697</v>
      </c>
      <c r="P116" s="13">
        <v>652.90099999999995</v>
      </c>
      <c r="Q116" s="6" t="s">
        <v>1719</v>
      </c>
      <c r="R116" s="6" t="s">
        <v>37</v>
      </c>
      <c r="S116" s="8">
        <v>43889.396643518521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33</v>
      </c>
      <c r="F117" s="6" t="s">
        <v>18</v>
      </c>
      <c r="G117" s="6" t="s">
        <v>150</v>
      </c>
      <c r="H117" s="6" t="s">
        <v>29</v>
      </c>
      <c r="I117" s="6" t="s">
        <v>29</v>
      </c>
      <c r="J117" s="7">
        <v>43887.600694444445</v>
      </c>
      <c r="K117" s="7">
        <v>43887.916655092595</v>
      </c>
      <c r="L117" s="6" t="s">
        <v>18</v>
      </c>
      <c r="M117" s="6" t="s">
        <v>1720</v>
      </c>
      <c r="N117" s="6" t="s">
        <v>18</v>
      </c>
      <c r="O117" s="6" t="s">
        <v>1702</v>
      </c>
      <c r="P117" s="13">
        <v>84.896000000000001</v>
      </c>
      <c r="Q117" s="6" t="s">
        <v>25</v>
      </c>
      <c r="R117" s="6" t="s">
        <v>131</v>
      </c>
      <c r="S117" s="8">
        <v>43889.378495370373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27</v>
      </c>
      <c r="F118" s="6" t="s">
        <v>18</v>
      </c>
      <c r="G118" s="6" t="s">
        <v>150</v>
      </c>
      <c r="H118" s="6" t="s">
        <v>29</v>
      </c>
      <c r="I118" s="6" t="s">
        <v>29</v>
      </c>
      <c r="J118" s="7">
        <v>43887.600694444445</v>
      </c>
      <c r="K118" s="7">
        <v>43887.916655092595</v>
      </c>
      <c r="L118" s="6" t="s">
        <v>18</v>
      </c>
      <c r="M118" s="6" t="s">
        <v>1720</v>
      </c>
      <c r="N118" s="6" t="s">
        <v>18</v>
      </c>
      <c r="O118" s="6" t="s">
        <v>1702</v>
      </c>
      <c r="P118" s="13">
        <v>124.67</v>
      </c>
      <c r="Q118" s="6" t="s">
        <v>438</v>
      </c>
      <c r="R118" s="6" t="s">
        <v>131</v>
      </c>
      <c r="S118" s="8">
        <v>43889.379317129627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38</v>
      </c>
      <c r="F119" s="6" t="s">
        <v>18</v>
      </c>
      <c r="G119" s="6" t="s">
        <v>150</v>
      </c>
      <c r="H119" s="6" t="s">
        <v>29</v>
      </c>
      <c r="I119" s="6" t="s">
        <v>29</v>
      </c>
      <c r="J119" s="7">
        <v>43887.600694444445</v>
      </c>
      <c r="K119" s="7">
        <v>43887.916655092595</v>
      </c>
      <c r="L119" s="6" t="s">
        <v>18</v>
      </c>
      <c r="M119" s="6" t="s">
        <v>1720</v>
      </c>
      <c r="N119" s="6" t="s">
        <v>18</v>
      </c>
      <c r="O119" s="6" t="s">
        <v>1702</v>
      </c>
      <c r="P119" s="13">
        <v>89.031000000000006</v>
      </c>
      <c r="Q119" s="6" t="s">
        <v>438</v>
      </c>
      <c r="R119" s="6" t="s">
        <v>131</v>
      </c>
      <c r="S119" s="8">
        <v>43889.378680555557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55</v>
      </c>
      <c r="F120" s="6" t="s">
        <v>18</v>
      </c>
      <c r="G120" s="6" t="s">
        <v>226</v>
      </c>
      <c r="H120" s="6" t="s">
        <v>57</v>
      </c>
      <c r="I120" s="6" t="s">
        <v>57</v>
      </c>
      <c r="J120" s="7">
        <v>43887.300694444442</v>
      </c>
      <c r="K120" s="7">
        <v>43887.916655092595</v>
      </c>
      <c r="L120" s="6" t="s">
        <v>18</v>
      </c>
      <c r="M120" s="6" t="s">
        <v>1721</v>
      </c>
      <c r="N120" s="6" t="s">
        <v>18</v>
      </c>
      <c r="O120" s="6" t="s">
        <v>351</v>
      </c>
      <c r="P120" s="13">
        <v>245.89599999999999</v>
      </c>
      <c r="Q120" s="6" t="s">
        <v>1722</v>
      </c>
      <c r="R120" s="6" t="s">
        <v>26</v>
      </c>
      <c r="S120" s="8">
        <v>43887.984814814816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68</v>
      </c>
      <c r="F121" s="6" t="s">
        <v>18</v>
      </c>
      <c r="G121" s="6" t="s">
        <v>234</v>
      </c>
      <c r="H121" s="6" t="s">
        <v>70</v>
      </c>
      <c r="I121" s="6" t="s">
        <v>70</v>
      </c>
      <c r="J121" s="7">
        <v>43887.1</v>
      </c>
      <c r="K121" s="7">
        <v>43887.857638888891</v>
      </c>
      <c r="L121" s="6" t="s">
        <v>18</v>
      </c>
      <c r="M121" s="6" t="s">
        <v>1214</v>
      </c>
      <c r="N121" s="6" t="s">
        <v>18</v>
      </c>
      <c r="O121" s="6" t="s">
        <v>1723</v>
      </c>
      <c r="P121" s="13">
        <v>4612.0330000000004</v>
      </c>
      <c r="Q121" s="6" t="s">
        <v>25</v>
      </c>
      <c r="R121" s="6" t="s">
        <v>37</v>
      </c>
      <c r="S121" s="8">
        <v>43889.606180555558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40</v>
      </c>
      <c r="F122" s="6" t="s">
        <v>18</v>
      </c>
      <c r="G122" s="6" t="s">
        <v>41</v>
      </c>
      <c r="H122" s="6" t="s">
        <v>42</v>
      </c>
      <c r="I122" s="6" t="s">
        <v>42</v>
      </c>
      <c r="J122" s="7">
        <v>43887.09375</v>
      </c>
      <c r="K122" s="7">
        <v>43887.638888888891</v>
      </c>
      <c r="L122" s="6" t="s">
        <v>18</v>
      </c>
      <c r="M122" s="6" t="s">
        <v>1724</v>
      </c>
      <c r="N122" s="6" t="s">
        <v>18</v>
      </c>
      <c r="O122" s="6" t="s">
        <v>1716</v>
      </c>
      <c r="P122" s="13">
        <v>690.08100000000002</v>
      </c>
      <c r="Q122" s="6" t="s">
        <v>598</v>
      </c>
      <c r="R122" s="6" t="s">
        <v>37</v>
      </c>
      <c r="S122" s="8">
        <v>43888.349930555552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62</v>
      </c>
      <c r="F123" s="6" t="s">
        <v>18</v>
      </c>
      <c r="G123" s="6" t="s">
        <v>346</v>
      </c>
      <c r="H123" s="6" t="s">
        <v>64</v>
      </c>
      <c r="I123" s="6" t="s">
        <v>64</v>
      </c>
      <c r="J123" s="7">
        <v>43886.916666666664</v>
      </c>
      <c r="K123" s="7">
        <v>43887.916655092595</v>
      </c>
      <c r="L123" s="6" t="s">
        <v>18</v>
      </c>
      <c r="M123" s="6" t="s">
        <v>1725</v>
      </c>
      <c r="N123" s="6" t="s">
        <v>18</v>
      </c>
      <c r="O123" s="6" t="s">
        <v>1726</v>
      </c>
      <c r="P123" s="13">
        <v>141.47200000000001</v>
      </c>
      <c r="Q123" s="6" t="s">
        <v>1596</v>
      </c>
      <c r="R123" s="6" t="s">
        <v>498</v>
      </c>
      <c r="S123" s="8">
        <v>43888.427384259259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68</v>
      </c>
      <c r="F124" s="6" t="s">
        <v>18</v>
      </c>
      <c r="G124" s="6">
        <v>337</v>
      </c>
      <c r="H124" s="6" t="s">
        <v>70</v>
      </c>
      <c r="I124" s="6" t="s">
        <v>70</v>
      </c>
      <c r="J124" s="7">
        <v>43886.916666666664</v>
      </c>
      <c r="K124" s="7">
        <v>43887.1</v>
      </c>
      <c r="L124" s="6" t="s">
        <v>18</v>
      </c>
      <c r="M124" s="6" t="s">
        <v>1727</v>
      </c>
      <c r="N124" s="6" t="s">
        <v>18</v>
      </c>
      <c r="O124" s="6" t="s">
        <v>1728</v>
      </c>
      <c r="P124" s="13">
        <v>1060.405</v>
      </c>
      <c r="Q124" s="6" t="s">
        <v>768</v>
      </c>
      <c r="R124" s="6" t="s">
        <v>37</v>
      </c>
      <c r="S124" s="8">
        <v>43888.411585648151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40</v>
      </c>
      <c r="F125" s="6" t="s">
        <v>18</v>
      </c>
      <c r="G125" s="6" t="s">
        <v>143</v>
      </c>
      <c r="H125" s="6" t="s">
        <v>144</v>
      </c>
      <c r="I125" s="6" t="s">
        <v>144</v>
      </c>
      <c r="J125" s="7">
        <v>43886.916666666664</v>
      </c>
      <c r="K125" s="7">
        <v>43887.638888888891</v>
      </c>
      <c r="L125" s="6" t="s">
        <v>18</v>
      </c>
      <c r="M125" s="6" t="s">
        <v>1729</v>
      </c>
      <c r="N125" s="6" t="s">
        <v>18</v>
      </c>
      <c r="O125" s="6" t="s">
        <v>1714</v>
      </c>
      <c r="P125" s="13">
        <v>1899.271</v>
      </c>
      <c r="Q125" s="6" t="s">
        <v>1730</v>
      </c>
      <c r="R125" s="6" t="s">
        <v>37</v>
      </c>
      <c r="S125" s="8">
        <v>43888.351053240738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40</v>
      </c>
      <c r="F126" s="6" t="s">
        <v>18</v>
      </c>
      <c r="G126" s="6" t="s">
        <v>325</v>
      </c>
      <c r="H126" s="6" t="s">
        <v>42</v>
      </c>
      <c r="I126" s="6" t="s">
        <v>42</v>
      </c>
      <c r="J126" s="7">
        <v>43886.916666666664</v>
      </c>
      <c r="K126" s="7">
        <v>43887.09375</v>
      </c>
      <c r="L126" s="6" t="s">
        <v>18</v>
      </c>
      <c r="M126" s="6" t="s">
        <v>1731</v>
      </c>
      <c r="N126" s="6" t="s">
        <v>18</v>
      </c>
      <c r="O126" s="6" t="s">
        <v>874</v>
      </c>
      <c r="P126" s="13">
        <v>251.494</v>
      </c>
      <c r="Q126" s="6" t="s">
        <v>1732</v>
      </c>
      <c r="R126" s="6" t="s">
        <v>37</v>
      </c>
      <c r="S126" s="8">
        <v>43888.413865740738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40</v>
      </c>
      <c r="F127" s="6" t="s">
        <v>18</v>
      </c>
      <c r="G127" s="6" t="s">
        <v>84</v>
      </c>
      <c r="H127" s="6" t="s">
        <v>85</v>
      </c>
      <c r="I127" s="6" t="s">
        <v>85</v>
      </c>
      <c r="J127" s="7">
        <v>43886.916666666664</v>
      </c>
      <c r="K127" s="7">
        <v>43887.638888888891</v>
      </c>
      <c r="L127" s="6" t="s">
        <v>18</v>
      </c>
      <c r="M127" s="6" t="s">
        <v>1733</v>
      </c>
      <c r="N127" s="6" t="s">
        <v>18</v>
      </c>
      <c r="O127" s="6" t="s">
        <v>1718</v>
      </c>
      <c r="P127" s="13">
        <v>2407.5509999999999</v>
      </c>
      <c r="Q127" s="6" t="s">
        <v>1734</v>
      </c>
      <c r="R127" s="6" t="s">
        <v>37</v>
      </c>
      <c r="S127" s="8">
        <v>43888.348576388889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264</v>
      </c>
      <c r="F128" s="6" t="s">
        <v>18</v>
      </c>
      <c r="G128" s="6" t="s">
        <v>844</v>
      </c>
      <c r="H128" s="6" t="s">
        <v>64</v>
      </c>
      <c r="I128" s="6" t="s">
        <v>64</v>
      </c>
      <c r="J128" s="7">
        <v>43886.916666666664</v>
      </c>
      <c r="K128" s="7">
        <v>43887.916655092595</v>
      </c>
      <c r="L128" s="6" t="s">
        <v>18</v>
      </c>
      <c r="M128" s="6" t="s">
        <v>1735</v>
      </c>
      <c r="N128" s="6" t="s">
        <v>18</v>
      </c>
      <c r="O128" s="6" t="s">
        <v>1371</v>
      </c>
      <c r="P128" s="13">
        <v>108.672</v>
      </c>
      <c r="Q128" s="6" t="s">
        <v>1227</v>
      </c>
      <c r="R128" s="6" t="s">
        <v>26</v>
      </c>
      <c r="S128" s="8">
        <v>43888.100312499999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77</v>
      </c>
      <c r="F129" s="6" t="s">
        <v>18</v>
      </c>
      <c r="G129" s="6" t="s">
        <v>132</v>
      </c>
      <c r="H129" s="6" t="s">
        <v>79</v>
      </c>
      <c r="I129" s="6" t="s">
        <v>79</v>
      </c>
      <c r="J129" s="7">
        <v>43886.916666666664</v>
      </c>
      <c r="K129" s="7">
        <v>43887.697916666664</v>
      </c>
      <c r="L129" s="6" t="s">
        <v>18</v>
      </c>
      <c r="M129" s="6" t="s">
        <v>1736</v>
      </c>
      <c r="N129" s="6" t="s">
        <v>18</v>
      </c>
      <c r="O129" s="6" t="s">
        <v>982</v>
      </c>
      <c r="P129" s="13">
        <v>222.221</v>
      </c>
      <c r="Q129" s="6" t="s">
        <v>135</v>
      </c>
      <c r="R129" s="6" t="s">
        <v>498</v>
      </c>
      <c r="S129" s="8">
        <v>43887.774814814817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27</v>
      </c>
      <c r="F130" s="6" t="s">
        <v>18</v>
      </c>
      <c r="G130" s="6" t="s">
        <v>28</v>
      </c>
      <c r="H130" s="6" t="s">
        <v>29</v>
      </c>
      <c r="I130" s="6" t="s">
        <v>29</v>
      </c>
      <c r="J130" s="7">
        <v>43886.916666666664</v>
      </c>
      <c r="K130" s="7">
        <v>43887.600694444445</v>
      </c>
      <c r="L130" s="6" t="s">
        <v>18</v>
      </c>
      <c r="M130" s="6" t="s">
        <v>1737</v>
      </c>
      <c r="N130" s="6" t="s">
        <v>18</v>
      </c>
      <c r="O130" s="6" t="s">
        <v>876</v>
      </c>
      <c r="P130" s="13">
        <v>1107.787</v>
      </c>
      <c r="Q130" s="6" t="s">
        <v>1738</v>
      </c>
      <c r="R130" s="6" t="s">
        <v>131</v>
      </c>
      <c r="S130" s="8">
        <v>43889.631053240744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33</v>
      </c>
      <c r="F131" s="6" t="s">
        <v>18</v>
      </c>
      <c r="G131" s="6" t="s">
        <v>28</v>
      </c>
      <c r="H131" s="6" t="s">
        <v>29</v>
      </c>
      <c r="I131" s="6" t="s">
        <v>29</v>
      </c>
      <c r="J131" s="7">
        <v>43886.916666666664</v>
      </c>
      <c r="K131" s="7">
        <v>43887.600694444445</v>
      </c>
      <c r="L131" s="6" t="s">
        <v>18</v>
      </c>
      <c r="M131" s="6" t="s">
        <v>1737</v>
      </c>
      <c r="N131" s="6" t="s">
        <v>18</v>
      </c>
      <c r="O131" s="6" t="s">
        <v>876</v>
      </c>
      <c r="P131" s="13">
        <v>196.779</v>
      </c>
      <c r="Q131" s="6" t="s">
        <v>25</v>
      </c>
      <c r="R131" s="6" t="s">
        <v>37</v>
      </c>
      <c r="S131" s="8">
        <v>43888.351817129631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38</v>
      </c>
      <c r="F132" s="6" t="s">
        <v>18</v>
      </c>
      <c r="G132" s="6" t="s">
        <v>28</v>
      </c>
      <c r="H132" s="6" t="s">
        <v>29</v>
      </c>
      <c r="I132" s="6" t="s">
        <v>29</v>
      </c>
      <c r="J132" s="7">
        <v>43886.916666666664</v>
      </c>
      <c r="K132" s="7">
        <v>43887.600694444445</v>
      </c>
      <c r="L132" s="6" t="s">
        <v>18</v>
      </c>
      <c r="M132" s="6" t="s">
        <v>1737</v>
      </c>
      <c r="N132" s="6" t="s">
        <v>18</v>
      </c>
      <c r="O132" s="6" t="s">
        <v>876</v>
      </c>
      <c r="P132" s="13">
        <v>188.08699999999999</v>
      </c>
      <c r="Q132" s="6" t="s">
        <v>39</v>
      </c>
      <c r="R132" s="6" t="s">
        <v>37</v>
      </c>
      <c r="S132" s="8">
        <v>43888.352037037039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164</v>
      </c>
      <c r="F133" s="6" t="s">
        <v>18</v>
      </c>
      <c r="G133" s="6" t="s">
        <v>165</v>
      </c>
      <c r="H133" s="6" t="s">
        <v>166</v>
      </c>
      <c r="I133" s="6" t="s">
        <v>166</v>
      </c>
      <c r="J133" s="7">
        <v>43886.916666666664</v>
      </c>
      <c r="K133" s="7">
        <v>43887.916655092595</v>
      </c>
      <c r="L133" s="6" t="s">
        <v>18</v>
      </c>
      <c r="M133" s="6" t="s">
        <v>1739</v>
      </c>
      <c r="N133" s="6" t="s">
        <v>18</v>
      </c>
      <c r="O133" s="6" t="s">
        <v>912</v>
      </c>
      <c r="P133" s="13">
        <v>375.16699999999997</v>
      </c>
      <c r="Q133" s="6" t="s">
        <v>169</v>
      </c>
      <c r="R133" s="6" t="s">
        <v>37</v>
      </c>
      <c r="S133" s="8">
        <v>43888.342002314814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55</v>
      </c>
      <c r="F134" s="6" t="s">
        <v>18</v>
      </c>
      <c r="G134" s="6" t="s">
        <v>369</v>
      </c>
      <c r="H134" s="6" t="s">
        <v>57</v>
      </c>
      <c r="I134" s="6" t="s">
        <v>57</v>
      </c>
      <c r="J134" s="7">
        <v>43886.916666666664</v>
      </c>
      <c r="K134" s="7">
        <v>43887.300694444442</v>
      </c>
      <c r="L134" s="6" t="s">
        <v>18</v>
      </c>
      <c r="M134" s="6" t="s">
        <v>193</v>
      </c>
      <c r="N134" s="6" t="s">
        <v>18</v>
      </c>
      <c r="O134" s="6" t="s">
        <v>512</v>
      </c>
      <c r="P134" s="13">
        <v>198.35599999999999</v>
      </c>
      <c r="Q134" s="6" t="s">
        <v>323</v>
      </c>
      <c r="R134" s="6" t="s">
        <v>37</v>
      </c>
      <c r="S134" s="8">
        <v>43888.356562499997</v>
      </c>
    </row>
    <row r="135" spans="2:19" x14ac:dyDescent="0.25">
      <c r="B135" s="5" t="s">
        <v>18</v>
      </c>
      <c r="C135" s="6" t="s">
        <v>112</v>
      </c>
      <c r="D135" s="6" t="s">
        <v>20</v>
      </c>
      <c r="E135" s="6" t="s">
        <v>113</v>
      </c>
      <c r="F135" s="6" t="s">
        <v>18</v>
      </c>
      <c r="G135" s="6" t="s">
        <v>114</v>
      </c>
      <c r="H135" s="6" t="s">
        <v>115</v>
      </c>
      <c r="I135" s="6" t="s">
        <v>115</v>
      </c>
      <c r="J135" s="7">
        <v>43886.916666666664</v>
      </c>
      <c r="K135" s="7">
        <v>43887.916655092595</v>
      </c>
      <c r="L135" s="6" t="s">
        <v>18</v>
      </c>
      <c r="M135" s="6" t="s">
        <v>1740</v>
      </c>
      <c r="N135" s="6" t="s">
        <v>18</v>
      </c>
      <c r="O135" s="6" t="s">
        <v>1708</v>
      </c>
      <c r="P135" s="13">
        <v>46.250999999999998</v>
      </c>
      <c r="Q135" s="6" t="s">
        <v>118</v>
      </c>
      <c r="R135" s="6" t="s">
        <v>37</v>
      </c>
      <c r="S135" s="8">
        <v>43909.366608796299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170</v>
      </c>
      <c r="F136" s="6" t="s">
        <v>18</v>
      </c>
      <c r="G136" s="6">
        <v>3350</v>
      </c>
      <c r="H136" s="6" t="s">
        <v>22</v>
      </c>
      <c r="I136" s="6" t="s">
        <v>22</v>
      </c>
      <c r="J136" s="7">
        <v>43886.916666666664</v>
      </c>
      <c r="K136" s="7">
        <v>43887.916655092595</v>
      </c>
      <c r="L136" s="6" t="s">
        <v>18</v>
      </c>
      <c r="M136" s="6" t="s">
        <v>18</v>
      </c>
      <c r="N136" s="6" t="s">
        <v>18</v>
      </c>
      <c r="O136" s="6" t="s">
        <v>18</v>
      </c>
      <c r="P136" s="13">
        <v>675.45699999999999</v>
      </c>
      <c r="Q136" s="6" t="s">
        <v>1741</v>
      </c>
      <c r="R136" s="6" t="s">
        <v>172</v>
      </c>
      <c r="S136" s="8">
        <v>43887.949386574073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173</v>
      </c>
      <c r="F137" s="6" t="s">
        <v>18</v>
      </c>
      <c r="G137" s="6" t="s">
        <v>174</v>
      </c>
      <c r="H137" s="6" t="s">
        <v>175</v>
      </c>
      <c r="I137" s="6" t="s">
        <v>175</v>
      </c>
      <c r="J137" s="7">
        <v>43886.916666666664</v>
      </c>
      <c r="K137" s="7">
        <v>43887.916655092595</v>
      </c>
      <c r="L137" s="6" t="s">
        <v>18</v>
      </c>
      <c r="M137" s="6" t="s">
        <v>18</v>
      </c>
      <c r="N137" s="6" t="s">
        <v>18</v>
      </c>
      <c r="O137" s="6" t="s">
        <v>18</v>
      </c>
      <c r="P137" s="13">
        <v>1115.799</v>
      </c>
      <c r="Q137" s="6" t="s">
        <v>176</v>
      </c>
      <c r="R137" s="6" t="s">
        <v>172</v>
      </c>
      <c r="S137" s="8">
        <v>43887.949456018519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177</v>
      </c>
      <c r="F138" s="6" t="s">
        <v>18</v>
      </c>
      <c r="G138" s="6" t="s">
        <v>178</v>
      </c>
      <c r="H138" s="6" t="s">
        <v>179</v>
      </c>
      <c r="I138" s="6" t="s">
        <v>179</v>
      </c>
      <c r="J138" s="7">
        <v>43886.916666666664</v>
      </c>
      <c r="K138" s="7">
        <v>43887.916655092595</v>
      </c>
      <c r="L138" s="6" t="s">
        <v>18</v>
      </c>
      <c r="M138" s="6" t="s">
        <v>18</v>
      </c>
      <c r="N138" s="6" t="s">
        <v>18</v>
      </c>
      <c r="O138" s="6" t="s">
        <v>18</v>
      </c>
      <c r="P138" s="13">
        <v>738.78</v>
      </c>
      <c r="Q138" s="6" t="s">
        <v>180</v>
      </c>
      <c r="R138" s="6" t="s">
        <v>37</v>
      </c>
      <c r="S138" s="8">
        <v>43888.404340277775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177</v>
      </c>
      <c r="F139" s="6" t="s">
        <v>18</v>
      </c>
      <c r="G139" s="6" t="s">
        <v>181</v>
      </c>
      <c r="H139" s="6" t="s">
        <v>179</v>
      </c>
      <c r="I139" s="6" t="s">
        <v>179</v>
      </c>
      <c r="J139" s="7">
        <v>43886.916666666664</v>
      </c>
      <c r="K139" s="7">
        <v>43887.916655092595</v>
      </c>
      <c r="L139" s="6" t="s">
        <v>18</v>
      </c>
      <c r="M139" s="6" t="s">
        <v>18</v>
      </c>
      <c r="N139" s="6" t="s">
        <v>18</v>
      </c>
      <c r="O139" s="6" t="s">
        <v>18</v>
      </c>
      <c r="P139" s="13">
        <v>1031.518</v>
      </c>
      <c r="Q139" s="6" t="s">
        <v>182</v>
      </c>
      <c r="R139" s="6" t="s">
        <v>172</v>
      </c>
      <c r="S139" s="8">
        <v>43887.949479166666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183</v>
      </c>
      <c r="F140" s="6" t="s">
        <v>18</v>
      </c>
      <c r="G140" s="6" t="s">
        <v>184</v>
      </c>
      <c r="H140" s="6" t="s">
        <v>185</v>
      </c>
      <c r="I140" s="6" t="s">
        <v>185</v>
      </c>
      <c r="J140" s="7">
        <v>43886.916666666664</v>
      </c>
      <c r="K140" s="7">
        <v>43887.916655092595</v>
      </c>
      <c r="L140" s="6" t="s">
        <v>18</v>
      </c>
      <c r="M140" s="6" t="s">
        <v>18</v>
      </c>
      <c r="N140" s="6" t="s">
        <v>18</v>
      </c>
      <c r="O140" s="6" t="s">
        <v>18</v>
      </c>
      <c r="P140" s="13">
        <v>1227.0309999999999</v>
      </c>
      <c r="Q140" s="6" t="s">
        <v>186</v>
      </c>
      <c r="R140" s="6" t="s">
        <v>172</v>
      </c>
      <c r="S140" s="8">
        <v>43887.949490740742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187</v>
      </c>
      <c r="F141" s="6" t="s">
        <v>18</v>
      </c>
      <c r="G141" s="6" t="s">
        <v>188</v>
      </c>
      <c r="H141" s="6" t="s">
        <v>189</v>
      </c>
      <c r="I141" s="6" t="s">
        <v>189</v>
      </c>
      <c r="J141" s="7">
        <v>43886.916666666664</v>
      </c>
      <c r="K141" s="7">
        <v>43887.916655092595</v>
      </c>
      <c r="L141" s="6" t="s">
        <v>18</v>
      </c>
      <c r="M141" s="6" t="s">
        <v>18</v>
      </c>
      <c r="N141" s="6" t="s">
        <v>18</v>
      </c>
      <c r="O141" s="6" t="s">
        <v>18</v>
      </c>
      <c r="P141" s="13">
        <v>1406.44</v>
      </c>
      <c r="Q141" s="6" t="s">
        <v>190</v>
      </c>
      <c r="R141" s="6" t="s">
        <v>172</v>
      </c>
      <c r="S141" s="8">
        <v>43887.949502314812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27</v>
      </c>
      <c r="F142" s="6" t="s">
        <v>18</v>
      </c>
      <c r="G142" s="6" t="s">
        <v>28</v>
      </c>
      <c r="H142" s="6" t="s">
        <v>29</v>
      </c>
      <c r="I142" s="6" t="s">
        <v>29</v>
      </c>
      <c r="J142" s="7">
        <v>43886.893750000003</v>
      </c>
      <c r="K142" s="7">
        <v>43886.916655092595</v>
      </c>
      <c r="L142" s="6" t="s">
        <v>18</v>
      </c>
      <c r="M142" s="6" t="s">
        <v>1742</v>
      </c>
      <c r="N142" s="6" t="s">
        <v>18</v>
      </c>
      <c r="O142" s="6" t="s">
        <v>1737</v>
      </c>
      <c r="P142" s="13">
        <v>88.042000000000002</v>
      </c>
      <c r="Q142" s="6" t="s">
        <v>1743</v>
      </c>
      <c r="R142" s="6" t="s">
        <v>131</v>
      </c>
      <c r="S142" s="8">
        <v>43889.631053240744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33</v>
      </c>
      <c r="F143" s="6" t="s">
        <v>18</v>
      </c>
      <c r="G143" s="6" t="s">
        <v>28</v>
      </c>
      <c r="H143" s="6" t="s">
        <v>29</v>
      </c>
      <c r="I143" s="6" t="s">
        <v>29</v>
      </c>
      <c r="J143" s="7">
        <v>43886.893750000003</v>
      </c>
      <c r="K143" s="7">
        <v>43886.916655092595</v>
      </c>
      <c r="L143" s="6" t="s">
        <v>18</v>
      </c>
      <c r="M143" s="6" t="s">
        <v>1742</v>
      </c>
      <c r="N143" s="6" t="s">
        <v>18</v>
      </c>
      <c r="O143" s="6" t="s">
        <v>1737</v>
      </c>
      <c r="P143" s="13">
        <v>6.76</v>
      </c>
      <c r="Q143" s="6" t="s">
        <v>25</v>
      </c>
      <c r="R143" s="6" t="s">
        <v>37</v>
      </c>
      <c r="S143" s="8">
        <v>43888.351817129631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38</v>
      </c>
      <c r="F144" s="6" t="s">
        <v>18</v>
      </c>
      <c r="G144" s="6" t="s">
        <v>28</v>
      </c>
      <c r="H144" s="6" t="s">
        <v>29</v>
      </c>
      <c r="I144" s="6" t="s">
        <v>29</v>
      </c>
      <c r="J144" s="7">
        <v>43886.893750000003</v>
      </c>
      <c r="K144" s="7">
        <v>43886.916655092595</v>
      </c>
      <c r="L144" s="6" t="s">
        <v>18</v>
      </c>
      <c r="M144" s="6" t="s">
        <v>1742</v>
      </c>
      <c r="N144" s="6" t="s">
        <v>18</v>
      </c>
      <c r="O144" s="6" t="s">
        <v>1737</v>
      </c>
      <c r="P144" s="13">
        <v>5.7329999999999997</v>
      </c>
      <c r="Q144" s="6" t="s">
        <v>39</v>
      </c>
      <c r="R144" s="6" t="s">
        <v>37</v>
      </c>
      <c r="S144" s="8">
        <v>43888.352037037039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264</v>
      </c>
      <c r="F145" s="6" t="s">
        <v>18</v>
      </c>
      <c r="G145" s="6" t="s">
        <v>844</v>
      </c>
      <c r="H145" s="6" t="s">
        <v>64</v>
      </c>
      <c r="I145" s="6" t="s">
        <v>64</v>
      </c>
      <c r="J145" s="7">
        <v>43886.783333333333</v>
      </c>
      <c r="K145" s="7">
        <v>43886.916655092595</v>
      </c>
      <c r="L145" s="6" t="s">
        <v>18</v>
      </c>
      <c r="M145" s="6" t="s">
        <v>1464</v>
      </c>
      <c r="N145" s="6" t="s">
        <v>18</v>
      </c>
      <c r="O145" s="6" t="s">
        <v>1735</v>
      </c>
      <c r="P145" s="13">
        <v>4.4139999999999997</v>
      </c>
      <c r="Q145" s="6" t="s">
        <v>1227</v>
      </c>
      <c r="R145" s="6" t="s">
        <v>26</v>
      </c>
      <c r="S145" s="8">
        <v>43888.100312499999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77</v>
      </c>
      <c r="F146" s="6" t="s">
        <v>18</v>
      </c>
      <c r="G146" s="6" t="s">
        <v>132</v>
      </c>
      <c r="H146" s="6" t="s">
        <v>79</v>
      </c>
      <c r="I146" s="6" t="s">
        <v>79</v>
      </c>
      <c r="J146" s="7">
        <v>43886.779166666667</v>
      </c>
      <c r="K146" s="7">
        <v>43886.916655092595</v>
      </c>
      <c r="L146" s="6" t="s">
        <v>18</v>
      </c>
      <c r="M146" s="6" t="s">
        <v>1267</v>
      </c>
      <c r="N146" s="6" t="s">
        <v>18</v>
      </c>
      <c r="O146" s="6" t="s">
        <v>1736</v>
      </c>
      <c r="P146" s="13">
        <v>29.7</v>
      </c>
      <c r="Q146" s="6" t="s">
        <v>135</v>
      </c>
      <c r="R146" s="6" t="s">
        <v>498</v>
      </c>
      <c r="S146" s="8">
        <v>43887.774814814817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55</v>
      </c>
      <c r="F147" s="6" t="s">
        <v>18</v>
      </c>
      <c r="G147" s="6" t="s">
        <v>369</v>
      </c>
      <c r="H147" s="6" t="s">
        <v>57</v>
      </c>
      <c r="I147" s="6" t="s">
        <v>57</v>
      </c>
      <c r="J147" s="7">
        <v>43886.770833333336</v>
      </c>
      <c r="K147" s="7">
        <v>43886.916655092595</v>
      </c>
      <c r="L147" s="6" t="s">
        <v>18</v>
      </c>
      <c r="M147" s="6" t="s">
        <v>1744</v>
      </c>
      <c r="N147" s="6" t="s">
        <v>18</v>
      </c>
      <c r="O147" s="6" t="s">
        <v>193</v>
      </c>
      <c r="P147" s="13">
        <v>57.746000000000002</v>
      </c>
      <c r="Q147" s="6" t="s">
        <v>323</v>
      </c>
      <c r="R147" s="6" t="s">
        <v>26</v>
      </c>
      <c r="S147" s="8">
        <v>43887.180092592593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40</v>
      </c>
      <c r="F148" s="6" t="s">
        <v>18</v>
      </c>
      <c r="G148" s="6" t="s">
        <v>143</v>
      </c>
      <c r="H148" s="6" t="s">
        <v>144</v>
      </c>
      <c r="I148" s="6" t="s">
        <v>144</v>
      </c>
      <c r="J148" s="7">
        <v>43886.75</v>
      </c>
      <c r="K148" s="7">
        <v>43886.916655092595</v>
      </c>
      <c r="L148" s="6" t="s">
        <v>18</v>
      </c>
      <c r="M148" s="6" t="s">
        <v>1745</v>
      </c>
      <c r="N148" s="6" t="s">
        <v>18</v>
      </c>
      <c r="O148" s="6" t="s">
        <v>1729</v>
      </c>
      <c r="P148" s="13">
        <v>125.10299999999999</v>
      </c>
      <c r="Q148" s="6" t="s">
        <v>1746</v>
      </c>
      <c r="R148" s="6" t="s">
        <v>37</v>
      </c>
      <c r="S148" s="8">
        <v>43888.351053240738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40</v>
      </c>
      <c r="F149" s="6" t="s">
        <v>18</v>
      </c>
      <c r="G149" s="6" t="s">
        <v>325</v>
      </c>
      <c r="H149" s="6" t="s">
        <v>42</v>
      </c>
      <c r="I149" s="6" t="s">
        <v>42</v>
      </c>
      <c r="J149" s="7">
        <v>43886.75</v>
      </c>
      <c r="K149" s="7">
        <v>43886.916655092595</v>
      </c>
      <c r="L149" s="6" t="s">
        <v>18</v>
      </c>
      <c r="M149" s="6" t="s">
        <v>1747</v>
      </c>
      <c r="N149" s="6" t="s">
        <v>18</v>
      </c>
      <c r="O149" s="6" t="s">
        <v>1731</v>
      </c>
      <c r="P149" s="13">
        <v>228.42699999999999</v>
      </c>
      <c r="Q149" s="6" t="s">
        <v>1748</v>
      </c>
      <c r="R149" s="6" t="s">
        <v>37</v>
      </c>
      <c r="S149" s="8">
        <v>43888.413865740738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40</v>
      </c>
      <c r="F150" s="6" t="s">
        <v>18</v>
      </c>
      <c r="G150" s="6" t="s">
        <v>84</v>
      </c>
      <c r="H150" s="6" t="s">
        <v>85</v>
      </c>
      <c r="I150" s="6" t="s">
        <v>85</v>
      </c>
      <c r="J150" s="7">
        <v>43886.75</v>
      </c>
      <c r="K150" s="7">
        <v>43886.916655092595</v>
      </c>
      <c r="L150" s="6" t="s">
        <v>18</v>
      </c>
      <c r="M150" s="6" t="s">
        <v>1749</v>
      </c>
      <c r="N150" s="6" t="s">
        <v>18</v>
      </c>
      <c r="O150" s="6" t="s">
        <v>1750</v>
      </c>
      <c r="P150" s="13">
        <v>479.27100000000002</v>
      </c>
      <c r="Q150" s="6" t="s">
        <v>1751</v>
      </c>
      <c r="R150" s="6" t="s">
        <v>37</v>
      </c>
      <c r="S150" s="8">
        <v>43888.348576388889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68</v>
      </c>
      <c r="F151" s="6" t="s">
        <v>18</v>
      </c>
      <c r="G151" s="6">
        <v>337</v>
      </c>
      <c r="H151" s="6" t="s">
        <v>70</v>
      </c>
      <c r="I151" s="6" t="s">
        <v>70</v>
      </c>
      <c r="J151" s="7">
        <v>43886.708333333336</v>
      </c>
      <c r="K151" s="7">
        <v>43886.916655092595</v>
      </c>
      <c r="L151" s="6" t="s">
        <v>18</v>
      </c>
      <c r="M151" s="6" t="s">
        <v>1752</v>
      </c>
      <c r="N151" s="6" t="s">
        <v>18</v>
      </c>
      <c r="O151" s="6" t="s">
        <v>1727</v>
      </c>
      <c r="P151" s="13">
        <v>1212.5170000000001</v>
      </c>
      <c r="Q151" s="6" t="s">
        <v>768</v>
      </c>
      <c r="R151" s="6" t="s">
        <v>37</v>
      </c>
      <c r="S151" s="8">
        <v>43888.411585648151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40</v>
      </c>
      <c r="F152" s="6" t="s">
        <v>18</v>
      </c>
      <c r="G152" s="6" t="s">
        <v>143</v>
      </c>
      <c r="H152" s="6" t="s">
        <v>144</v>
      </c>
      <c r="I152" s="6" t="s">
        <v>144</v>
      </c>
      <c r="J152" s="7">
        <v>43886.53125</v>
      </c>
      <c r="K152" s="7">
        <v>43886.75</v>
      </c>
      <c r="L152" s="6" t="s">
        <v>18</v>
      </c>
      <c r="M152" s="6" t="s">
        <v>1753</v>
      </c>
      <c r="N152" s="6" t="s">
        <v>18</v>
      </c>
      <c r="O152" s="6" t="s">
        <v>1745</v>
      </c>
      <c r="P152" s="13">
        <v>807.96900000000005</v>
      </c>
      <c r="Q152" s="6" t="s">
        <v>1754</v>
      </c>
      <c r="R152" s="6" t="s">
        <v>37</v>
      </c>
      <c r="S152" s="8">
        <v>43887.361342592594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40</v>
      </c>
      <c r="F153" s="6" t="s">
        <v>18</v>
      </c>
      <c r="G153" s="6" t="s">
        <v>325</v>
      </c>
      <c r="H153" s="6" t="s">
        <v>42</v>
      </c>
      <c r="I153" s="6" t="s">
        <v>42</v>
      </c>
      <c r="J153" s="7">
        <v>43886.53125</v>
      </c>
      <c r="K153" s="7">
        <v>43886.75</v>
      </c>
      <c r="L153" s="6" t="s">
        <v>18</v>
      </c>
      <c r="M153" s="6" t="s">
        <v>1755</v>
      </c>
      <c r="N153" s="6" t="s">
        <v>18</v>
      </c>
      <c r="O153" s="6" t="s">
        <v>1747</v>
      </c>
      <c r="P153" s="13">
        <v>506.185</v>
      </c>
      <c r="Q153" s="6" t="s">
        <v>1756</v>
      </c>
      <c r="R153" s="6" t="s">
        <v>37</v>
      </c>
      <c r="S153" s="8">
        <v>43887.362187500003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40</v>
      </c>
      <c r="F154" s="6" t="s">
        <v>18</v>
      </c>
      <c r="G154" s="6" t="s">
        <v>84</v>
      </c>
      <c r="H154" s="6" t="s">
        <v>85</v>
      </c>
      <c r="I154" s="6" t="s">
        <v>85</v>
      </c>
      <c r="J154" s="7">
        <v>43886.53125</v>
      </c>
      <c r="K154" s="7">
        <v>43886.75</v>
      </c>
      <c r="L154" s="6" t="s">
        <v>18</v>
      </c>
      <c r="M154" s="6" t="s">
        <v>1757</v>
      </c>
      <c r="N154" s="6" t="s">
        <v>18</v>
      </c>
      <c r="O154" s="6" t="s">
        <v>1749</v>
      </c>
      <c r="P154" s="13">
        <v>449.29</v>
      </c>
      <c r="Q154" s="6" t="s">
        <v>1758</v>
      </c>
      <c r="R154" s="6" t="s">
        <v>498</v>
      </c>
      <c r="S154" s="8">
        <v>43886.76972222222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535</v>
      </c>
      <c r="F155" s="6" t="s">
        <v>18</v>
      </c>
      <c r="G155" s="6" t="s">
        <v>543</v>
      </c>
      <c r="H155" s="6" t="s">
        <v>98</v>
      </c>
      <c r="I155" s="6" t="s">
        <v>98</v>
      </c>
      <c r="J155" s="7">
        <v>43886.520833333336</v>
      </c>
      <c r="K155" s="7">
        <v>43886.864583333336</v>
      </c>
      <c r="L155" s="6" t="s">
        <v>18</v>
      </c>
      <c r="M155" s="6" t="s">
        <v>1759</v>
      </c>
      <c r="N155" s="6" t="s">
        <v>18</v>
      </c>
      <c r="O155" s="6" t="s">
        <v>1760</v>
      </c>
      <c r="P155" s="13">
        <v>344.59100000000001</v>
      </c>
      <c r="Q155" s="6" t="s">
        <v>546</v>
      </c>
      <c r="R155" s="6" t="s">
        <v>37</v>
      </c>
      <c r="S155" s="8">
        <v>43887.373101851852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535</v>
      </c>
      <c r="F156" s="6" t="s">
        <v>18</v>
      </c>
      <c r="G156" s="6" t="s">
        <v>1761</v>
      </c>
      <c r="H156" s="6" t="s">
        <v>127</v>
      </c>
      <c r="I156" s="6" t="s">
        <v>537</v>
      </c>
      <c r="J156" s="7">
        <v>43886.440972222219</v>
      </c>
      <c r="K156" s="7">
        <v>43886.510416666664</v>
      </c>
      <c r="L156" s="6" t="s">
        <v>18</v>
      </c>
      <c r="M156" s="6" t="s">
        <v>1762</v>
      </c>
      <c r="N156" s="6" t="s">
        <v>18</v>
      </c>
      <c r="O156" s="6" t="s">
        <v>1763</v>
      </c>
      <c r="P156" s="13">
        <v>54.801000000000002</v>
      </c>
      <c r="Q156" s="6" t="s">
        <v>1764</v>
      </c>
      <c r="R156" s="6" t="s">
        <v>131</v>
      </c>
      <c r="S156" s="8">
        <v>43887.331354166665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55</v>
      </c>
      <c r="F157" s="6" t="s">
        <v>18</v>
      </c>
      <c r="G157" s="6" t="s">
        <v>211</v>
      </c>
      <c r="H157" s="6" t="s">
        <v>57</v>
      </c>
      <c r="I157" s="6" t="s">
        <v>57</v>
      </c>
      <c r="J157" s="7">
        <v>43886.298611111109</v>
      </c>
      <c r="K157" s="7">
        <v>43886.770833333336</v>
      </c>
      <c r="L157" s="6" t="s">
        <v>18</v>
      </c>
      <c r="M157" s="6" t="s">
        <v>1765</v>
      </c>
      <c r="N157" s="6" t="s">
        <v>18</v>
      </c>
      <c r="O157" s="6" t="s">
        <v>1220</v>
      </c>
      <c r="P157" s="13">
        <v>197.80099999999999</v>
      </c>
      <c r="Q157" s="6" t="s">
        <v>1766</v>
      </c>
      <c r="R157" s="6" t="s">
        <v>26</v>
      </c>
      <c r="S157" s="8">
        <v>43887.179594907408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77</v>
      </c>
      <c r="F158" s="6" t="s">
        <v>18</v>
      </c>
      <c r="G158" s="6" t="s">
        <v>280</v>
      </c>
      <c r="H158" s="6" t="s">
        <v>79</v>
      </c>
      <c r="I158" s="6" t="s">
        <v>79</v>
      </c>
      <c r="J158" s="7">
        <v>43886.065972222219</v>
      </c>
      <c r="K158" s="7">
        <v>43886.779166666667</v>
      </c>
      <c r="L158" s="6" t="s">
        <v>18</v>
      </c>
      <c r="M158" s="6" t="s">
        <v>1767</v>
      </c>
      <c r="N158" s="6" t="s">
        <v>18</v>
      </c>
      <c r="O158" s="6" t="s">
        <v>1768</v>
      </c>
      <c r="P158" s="13">
        <v>175.46</v>
      </c>
      <c r="Q158" s="6" t="s">
        <v>1769</v>
      </c>
      <c r="R158" s="6" t="s">
        <v>498</v>
      </c>
      <c r="S158" s="8">
        <v>43886.833020833335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27</v>
      </c>
      <c r="F159" s="6" t="s">
        <v>18</v>
      </c>
      <c r="G159" s="6" t="s">
        <v>150</v>
      </c>
      <c r="H159" s="6" t="s">
        <v>29</v>
      </c>
      <c r="I159" s="6" t="s">
        <v>29</v>
      </c>
      <c r="J159" s="7">
        <v>43886.027777777781</v>
      </c>
      <c r="K159" s="7">
        <v>43886.893750000003</v>
      </c>
      <c r="L159" s="6" t="s">
        <v>18</v>
      </c>
      <c r="M159" s="6" t="s">
        <v>1770</v>
      </c>
      <c r="N159" s="6" t="s">
        <v>18</v>
      </c>
      <c r="O159" s="6" t="s">
        <v>1771</v>
      </c>
      <c r="P159" s="13">
        <v>834.55700000000002</v>
      </c>
      <c r="Q159" s="6" t="s">
        <v>1772</v>
      </c>
      <c r="R159" s="6" t="s">
        <v>37</v>
      </c>
      <c r="S159" s="8">
        <v>43887.366030092591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33</v>
      </c>
      <c r="F160" s="6" t="s">
        <v>18</v>
      </c>
      <c r="G160" s="6" t="s">
        <v>150</v>
      </c>
      <c r="H160" s="6" t="s">
        <v>29</v>
      </c>
      <c r="I160" s="6" t="s">
        <v>29</v>
      </c>
      <c r="J160" s="7">
        <v>43886.027777777781</v>
      </c>
      <c r="K160" s="7">
        <v>43886.893750000003</v>
      </c>
      <c r="L160" s="6" t="s">
        <v>18</v>
      </c>
      <c r="M160" s="6" t="s">
        <v>1770</v>
      </c>
      <c r="N160" s="6" t="s">
        <v>18</v>
      </c>
      <c r="O160" s="6" t="s">
        <v>1771</v>
      </c>
      <c r="P160" s="13">
        <v>249.63300000000001</v>
      </c>
      <c r="Q160" s="6" t="s">
        <v>25</v>
      </c>
      <c r="R160" s="6" t="s">
        <v>37</v>
      </c>
      <c r="S160" s="8">
        <v>43887.364502314813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38</v>
      </c>
      <c r="F161" s="6" t="s">
        <v>18</v>
      </c>
      <c r="G161" s="6" t="s">
        <v>150</v>
      </c>
      <c r="H161" s="6" t="s">
        <v>29</v>
      </c>
      <c r="I161" s="6" t="s">
        <v>29</v>
      </c>
      <c r="J161" s="7">
        <v>43886.027777777781</v>
      </c>
      <c r="K161" s="7">
        <v>43886.893750000003</v>
      </c>
      <c r="L161" s="6" t="s">
        <v>18</v>
      </c>
      <c r="M161" s="6" t="s">
        <v>1770</v>
      </c>
      <c r="N161" s="6" t="s">
        <v>18</v>
      </c>
      <c r="O161" s="6" t="s">
        <v>1771</v>
      </c>
      <c r="P161" s="13">
        <v>154.898</v>
      </c>
      <c r="Q161" s="6" t="s">
        <v>1772</v>
      </c>
      <c r="R161" s="6" t="s">
        <v>37</v>
      </c>
      <c r="S161" s="8">
        <v>43887.372858796298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1773</v>
      </c>
      <c r="F162" s="6" t="s">
        <v>18</v>
      </c>
      <c r="G162" s="6" t="s">
        <v>552</v>
      </c>
      <c r="H162" s="6" t="s">
        <v>553</v>
      </c>
      <c r="I162" s="6" t="s">
        <v>553</v>
      </c>
      <c r="J162" s="7">
        <v>43885.916666666664</v>
      </c>
      <c r="K162" s="7">
        <v>43886.427083333336</v>
      </c>
      <c r="L162" s="6" t="s">
        <v>18</v>
      </c>
      <c r="M162" s="6" t="s">
        <v>1774</v>
      </c>
      <c r="N162" s="6" t="s">
        <v>18</v>
      </c>
      <c r="O162" s="6" t="s">
        <v>1775</v>
      </c>
      <c r="P162" s="13">
        <v>20.555</v>
      </c>
      <c r="Q162" s="6" t="s">
        <v>556</v>
      </c>
      <c r="R162" s="6" t="s">
        <v>498</v>
      </c>
      <c r="S162" s="8">
        <v>43886.783032407409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62</v>
      </c>
      <c r="F163" s="6" t="s">
        <v>18</v>
      </c>
      <c r="G163" s="6" t="s">
        <v>346</v>
      </c>
      <c r="H163" s="6" t="s">
        <v>64</v>
      </c>
      <c r="I163" s="6" t="s">
        <v>64</v>
      </c>
      <c r="J163" s="7">
        <v>43885.916666666664</v>
      </c>
      <c r="K163" s="7">
        <v>43886.916655092595</v>
      </c>
      <c r="L163" s="6" t="s">
        <v>18</v>
      </c>
      <c r="M163" s="6" t="s">
        <v>1307</v>
      </c>
      <c r="N163" s="6" t="s">
        <v>18</v>
      </c>
      <c r="O163" s="6" t="s">
        <v>1725</v>
      </c>
      <c r="P163" s="13">
        <v>134.393</v>
      </c>
      <c r="Q163" s="6" t="s">
        <v>1596</v>
      </c>
      <c r="R163" s="6" t="s">
        <v>498</v>
      </c>
      <c r="S163" s="8">
        <v>43888.427384259259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77</v>
      </c>
      <c r="F164" s="6" t="s">
        <v>18</v>
      </c>
      <c r="G164" s="6" t="s">
        <v>566</v>
      </c>
      <c r="H164" s="6" t="s">
        <v>79</v>
      </c>
      <c r="I164" s="6" t="s">
        <v>79</v>
      </c>
      <c r="J164" s="7">
        <v>43885.916666666664</v>
      </c>
      <c r="K164" s="7">
        <v>43886.065972222219</v>
      </c>
      <c r="L164" s="6" t="s">
        <v>18</v>
      </c>
      <c r="M164" s="6" t="s">
        <v>1776</v>
      </c>
      <c r="N164" s="6" t="s">
        <v>18</v>
      </c>
      <c r="O164" s="6" t="s">
        <v>157</v>
      </c>
      <c r="P164" s="13">
        <v>38.502000000000002</v>
      </c>
      <c r="Q164" s="6" t="s">
        <v>624</v>
      </c>
      <c r="R164" s="6" t="s">
        <v>26</v>
      </c>
      <c r="S164" s="8">
        <v>43886.276331018518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33</v>
      </c>
      <c r="F165" s="6" t="s">
        <v>18</v>
      </c>
      <c r="G165" s="6" t="s">
        <v>28</v>
      </c>
      <c r="H165" s="6" t="s">
        <v>29</v>
      </c>
      <c r="I165" s="6" t="s">
        <v>29</v>
      </c>
      <c r="J165" s="7">
        <v>43885.916666666664</v>
      </c>
      <c r="K165" s="7">
        <v>43886.027777777781</v>
      </c>
      <c r="L165" s="6" t="s">
        <v>18</v>
      </c>
      <c r="M165" s="6" t="s">
        <v>1777</v>
      </c>
      <c r="N165" s="6" t="s">
        <v>18</v>
      </c>
      <c r="O165" s="6" t="s">
        <v>1778</v>
      </c>
      <c r="P165" s="13">
        <v>29.398</v>
      </c>
      <c r="Q165" s="6" t="s">
        <v>25</v>
      </c>
      <c r="R165" s="6" t="s">
        <v>37</v>
      </c>
      <c r="S165" s="8">
        <v>43887.366203703707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27</v>
      </c>
      <c r="F166" s="6" t="s">
        <v>18</v>
      </c>
      <c r="G166" s="6" t="s">
        <v>28</v>
      </c>
      <c r="H166" s="6" t="s">
        <v>29</v>
      </c>
      <c r="I166" s="6" t="s">
        <v>29</v>
      </c>
      <c r="J166" s="7">
        <v>43885.916666666664</v>
      </c>
      <c r="K166" s="7">
        <v>43886.027777777781</v>
      </c>
      <c r="L166" s="6" t="s">
        <v>18</v>
      </c>
      <c r="M166" s="6" t="s">
        <v>1777</v>
      </c>
      <c r="N166" s="6" t="s">
        <v>18</v>
      </c>
      <c r="O166" s="6" t="s">
        <v>1778</v>
      </c>
      <c r="P166" s="13">
        <v>3.0000000000000001E-3</v>
      </c>
      <c r="Q166" s="6" t="s">
        <v>1779</v>
      </c>
      <c r="R166" s="6" t="s">
        <v>37</v>
      </c>
      <c r="S166" s="8">
        <v>43887.373611111114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38</v>
      </c>
      <c r="F167" s="6" t="s">
        <v>18</v>
      </c>
      <c r="G167" s="6" t="s">
        <v>28</v>
      </c>
      <c r="H167" s="6" t="s">
        <v>29</v>
      </c>
      <c r="I167" s="6" t="s">
        <v>29</v>
      </c>
      <c r="J167" s="7">
        <v>43885.916666666664</v>
      </c>
      <c r="K167" s="7">
        <v>43886.027777777781</v>
      </c>
      <c r="L167" s="6" t="s">
        <v>18</v>
      </c>
      <c r="M167" s="6" t="s">
        <v>1777</v>
      </c>
      <c r="N167" s="6" t="s">
        <v>18</v>
      </c>
      <c r="O167" s="6" t="s">
        <v>1778</v>
      </c>
      <c r="P167" s="13">
        <v>13.287000000000001</v>
      </c>
      <c r="Q167" s="6" t="s">
        <v>39</v>
      </c>
      <c r="R167" s="6" t="s">
        <v>37</v>
      </c>
      <c r="S167" s="8">
        <v>43887.366932870369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40</v>
      </c>
      <c r="F168" s="6" t="s">
        <v>18</v>
      </c>
      <c r="G168" s="6" t="s">
        <v>325</v>
      </c>
      <c r="H168" s="6" t="s">
        <v>42</v>
      </c>
      <c r="I168" s="6" t="s">
        <v>42</v>
      </c>
      <c r="J168" s="7">
        <v>43885.916666666664</v>
      </c>
      <c r="K168" s="7">
        <v>43886.53125</v>
      </c>
      <c r="L168" s="6" t="s">
        <v>18</v>
      </c>
      <c r="M168" s="6" t="s">
        <v>1780</v>
      </c>
      <c r="N168" s="6" t="s">
        <v>18</v>
      </c>
      <c r="O168" s="6" t="s">
        <v>1755</v>
      </c>
      <c r="P168" s="13">
        <v>761.83299999999997</v>
      </c>
      <c r="Q168" s="6" t="s">
        <v>1781</v>
      </c>
      <c r="R168" s="6" t="s">
        <v>37</v>
      </c>
      <c r="S168" s="8">
        <v>43887.361886574072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40</v>
      </c>
      <c r="F169" s="6" t="s">
        <v>18</v>
      </c>
      <c r="G169" s="6" t="s">
        <v>84</v>
      </c>
      <c r="H169" s="6" t="s">
        <v>85</v>
      </c>
      <c r="I169" s="6" t="s">
        <v>85</v>
      </c>
      <c r="J169" s="7">
        <v>43885.916666666664</v>
      </c>
      <c r="K169" s="7">
        <v>43886.53125</v>
      </c>
      <c r="L169" s="6" t="s">
        <v>18</v>
      </c>
      <c r="M169" s="6" t="s">
        <v>1782</v>
      </c>
      <c r="N169" s="6" t="s">
        <v>18</v>
      </c>
      <c r="O169" s="6" t="s">
        <v>1757</v>
      </c>
      <c r="P169" s="13">
        <v>839.82799999999997</v>
      </c>
      <c r="Q169" s="6" t="s">
        <v>1758</v>
      </c>
      <c r="R169" s="6" t="s">
        <v>498</v>
      </c>
      <c r="S169" s="8">
        <v>43886.626863425925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40</v>
      </c>
      <c r="F170" s="6" t="s">
        <v>18</v>
      </c>
      <c r="G170" s="6" t="s">
        <v>143</v>
      </c>
      <c r="H170" s="6" t="s">
        <v>144</v>
      </c>
      <c r="I170" s="6" t="s">
        <v>144</v>
      </c>
      <c r="J170" s="7">
        <v>43885.916666666664</v>
      </c>
      <c r="K170" s="7">
        <v>43886.53125</v>
      </c>
      <c r="L170" s="6" t="s">
        <v>18</v>
      </c>
      <c r="M170" s="6" t="s">
        <v>1329</v>
      </c>
      <c r="N170" s="6" t="s">
        <v>18</v>
      </c>
      <c r="O170" s="6" t="s">
        <v>1753</v>
      </c>
      <c r="P170" s="13">
        <v>1957.58</v>
      </c>
      <c r="Q170" s="6" t="s">
        <v>1783</v>
      </c>
      <c r="R170" s="6" t="s">
        <v>498</v>
      </c>
      <c r="S170" s="8">
        <v>43886.627118055556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264</v>
      </c>
      <c r="F171" s="6" t="s">
        <v>18</v>
      </c>
      <c r="G171" s="6" t="s">
        <v>416</v>
      </c>
      <c r="H171" s="6" t="s">
        <v>64</v>
      </c>
      <c r="I171" s="6" t="s">
        <v>64</v>
      </c>
      <c r="J171" s="7">
        <v>43885.916666666664</v>
      </c>
      <c r="K171" s="7">
        <v>43886.783333333333</v>
      </c>
      <c r="L171" s="6" t="s">
        <v>18</v>
      </c>
      <c r="M171" s="6" t="s">
        <v>1784</v>
      </c>
      <c r="N171" s="6" t="s">
        <v>18</v>
      </c>
      <c r="O171" s="6" t="s">
        <v>1785</v>
      </c>
      <c r="P171" s="13">
        <v>137.22499999999999</v>
      </c>
      <c r="Q171" s="6" t="s">
        <v>631</v>
      </c>
      <c r="R171" s="6" t="s">
        <v>498</v>
      </c>
      <c r="S171" s="8">
        <v>43886.830914351849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55</v>
      </c>
      <c r="F172" s="6" t="s">
        <v>18</v>
      </c>
      <c r="G172" s="6" t="s">
        <v>155</v>
      </c>
      <c r="H172" s="6" t="s">
        <v>57</v>
      </c>
      <c r="I172" s="6" t="s">
        <v>57</v>
      </c>
      <c r="J172" s="7">
        <v>43885.916666666664</v>
      </c>
      <c r="K172" s="7">
        <v>43886.298611111109</v>
      </c>
      <c r="L172" s="6" t="s">
        <v>18</v>
      </c>
      <c r="M172" s="6" t="s">
        <v>1786</v>
      </c>
      <c r="N172" s="6" t="s">
        <v>18</v>
      </c>
      <c r="O172" s="6" t="s">
        <v>1787</v>
      </c>
      <c r="P172" s="13">
        <v>159.65799999999999</v>
      </c>
      <c r="Q172" s="6" t="s">
        <v>372</v>
      </c>
      <c r="R172" s="6" t="s">
        <v>26</v>
      </c>
      <c r="S172" s="8">
        <v>43886.327430555553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395</v>
      </c>
      <c r="F173" s="6" t="s">
        <v>18</v>
      </c>
      <c r="G173" s="6" t="s">
        <v>1788</v>
      </c>
      <c r="H173" s="6" t="s">
        <v>397</v>
      </c>
      <c r="I173" s="6" t="s">
        <v>397</v>
      </c>
      <c r="J173" s="7">
        <v>43885.916666666664</v>
      </c>
      <c r="K173" s="7">
        <v>43886.777777777781</v>
      </c>
      <c r="L173" s="6" t="s">
        <v>18</v>
      </c>
      <c r="M173" s="6" t="s">
        <v>1789</v>
      </c>
      <c r="N173" s="6" t="s">
        <v>18</v>
      </c>
      <c r="O173" s="6" t="s">
        <v>1790</v>
      </c>
      <c r="P173" s="13">
        <v>95.451999999999998</v>
      </c>
      <c r="Q173" s="6" t="s">
        <v>1791</v>
      </c>
      <c r="R173" s="6" t="s">
        <v>26</v>
      </c>
      <c r="S173" s="8">
        <v>43886.880173611113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164</v>
      </c>
      <c r="F174" s="6" t="s">
        <v>18</v>
      </c>
      <c r="G174" s="6" t="s">
        <v>165</v>
      </c>
      <c r="H174" s="6" t="s">
        <v>166</v>
      </c>
      <c r="I174" s="6" t="s">
        <v>166</v>
      </c>
      <c r="J174" s="7">
        <v>43885.916666666664</v>
      </c>
      <c r="K174" s="7">
        <v>43886.916655092595</v>
      </c>
      <c r="L174" s="6" t="s">
        <v>18</v>
      </c>
      <c r="M174" s="6" t="s">
        <v>1792</v>
      </c>
      <c r="N174" s="6" t="s">
        <v>18</v>
      </c>
      <c r="O174" s="6" t="s">
        <v>1793</v>
      </c>
      <c r="P174" s="13">
        <v>417.69299999999998</v>
      </c>
      <c r="Q174" s="6" t="s">
        <v>169</v>
      </c>
      <c r="R174" s="6" t="s">
        <v>37</v>
      </c>
      <c r="S174" s="8">
        <v>43887.334652777776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68</v>
      </c>
      <c r="F175" s="6" t="s">
        <v>18</v>
      </c>
      <c r="G175" s="6" t="s">
        <v>69</v>
      </c>
      <c r="H175" s="6" t="s">
        <v>70</v>
      </c>
      <c r="I175" s="6" t="s">
        <v>70</v>
      </c>
      <c r="J175" s="7">
        <v>43885.916666666664</v>
      </c>
      <c r="K175" s="7">
        <v>43886.708333333336</v>
      </c>
      <c r="L175" s="6" t="s">
        <v>18</v>
      </c>
      <c r="M175" s="6" t="s">
        <v>1794</v>
      </c>
      <c r="N175" s="6" t="s">
        <v>18</v>
      </c>
      <c r="O175" s="6" t="s">
        <v>886</v>
      </c>
      <c r="P175" s="13">
        <v>4466.5159999999996</v>
      </c>
      <c r="Q175" s="6" t="s">
        <v>768</v>
      </c>
      <c r="R175" s="6" t="s">
        <v>498</v>
      </c>
      <c r="S175" s="8">
        <v>43886.720185185186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170</v>
      </c>
      <c r="F176" s="6" t="s">
        <v>18</v>
      </c>
      <c r="G176" s="6">
        <v>3350</v>
      </c>
      <c r="H176" s="6" t="s">
        <v>22</v>
      </c>
      <c r="I176" s="6" t="s">
        <v>22</v>
      </c>
      <c r="J176" s="7">
        <v>43885.916666666664</v>
      </c>
      <c r="K176" s="7">
        <v>43886.916655092595</v>
      </c>
      <c r="L176" s="6" t="s">
        <v>18</v>
      </c>
      <c r="M176" s="6" t="s">
        <v>18</v>
      </c>
      <c r="N176" s="6" t="s">
        <v>18</v>
      </c>
      <c r="O176" s="6" t="s">
        <v>18</v>
      </c>
      <c r="P176" s="13">
        <v>573.62400000000002</v>
      </c>
      <c r="Q176" s="6" t="s">
        <v>1741</v>
      </c>
      <c r="R176" s="6" t="s">
        <v>172</v>
      </c>
      <c r="S176" s="8">
        <v>43886.949270833335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173</v>
      </c>
      <c r="F177" s="6" t="s">
        <v>18</v>
      </c>
      <c r="G177" s="6" t="s">
        <v>174</v>
      </c>
      <c r="H177" s="6" t="s">
        <v>175</v>
      </c>
      <c r="I177" s="6" t="s">
        <v>175</v>
      </c>
      <c r="J177" s="7">
        <v>43885.916666666664</v>
      </c>
      <c r="K177" s="7">
        <v>43886.916655092595</v>
      </c>
      <c r="L177" s="6" t="s">
        <v>18</v>
      </c>
      <c r="M177" s="6" t="s">
        <v>18</v>
      </c>
      <c r="N177" s="6" t="s">
        <v>18</v>
      </c>
      <c r="O177" s="6" t="s">
        <v>18</v>
      </c>
      <c r="P177" s="13">
        <v>1117.885</v>
      </c>
      <c r="Q177" s="6" t="s">
        <v>176</v>
      </c>
      <c r="R177" s="6" t="s">
        <v>172</v>
      </c>
      <c r="S177" s="8">
        <v>43886.949340277781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177</v>
      </c>
      <c r="F178" s="6" t="s">
        <v>18</v>
      </c>
      <c r="G178" s="6" t="s">
        <v>178</v>
      </c>
      <c r="H178" s="6" t="s">
        <v>179</v>
      </c>
      <c r="I178" s="6" t="s">
        <v>179</v>
      </c>
      <c r="J178" s="7">
        <v>43885.916666666664</v>
      </c>
      <c r="K178" s="7">
        <v>43886.916655092595</v>
      </c>
      <c r="L178" s="6" t="s">
        <v>18</v>
      </c>
      <c r="M178" s="6" t="s">
        <v>18</v>
      </c>
      <c r="N178" s="6" t="s">
        <v>18</v>
      </c>
      <c r="O178" s="6" t="s">
        <v>18</v>
      </c>
      <c r="P178" s="13">
        <v>604.15700000000004</v>
      </c>
      <c r="Q178" s="6" t="s">
        <v>180</v>
      </c>
      <c r="R178" s="6" t="s">
        <v>37</v>
      </c>
      <c r="S178" s="8">
        <v>43887.381886574076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177</v>
      </c>
      <c r="F179" s="6" t="s">
        <v>18</v>
      </c>
      <c r="G179" s="6" t="s">
        <v>181</v>
      </c>
      <c r="H179" s="6" t="s">
        <v>179</v>
      </c>
      <c r="I179" s="6" t="s">
        <v>179</v>
      </c>
      <c r="J179" s="7">
        <v>43885.916666666664</v>
      </c>
      <c r="K179" s="7">
        <v>43886.916655092595</v>
      </c>
      <c r="L179" s="6" t="s">
        <v>18</v>
      </c>
      <c r="M179" s="6" t="s">
        <v>18</v>
      </c>
      <c r="N179" s="6" t="s">
        <v>18</v>
      </c>
      <c r="O179" s="6" t="s">
        <v>18</v>
      </c>
      <c r="P179" s="13">
        <v>1090.559</v>
      </c>
      <c r="Q179" s="6" t="s">
        <v>182</v>
      </c>
      <c r="R179" s="6" t="s">
        <v>172</v>
      </c>
      <c r="S179" s="8">
        <v>43886.949363425927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183</v>
      </c>
      <c r="F180" s="6" t="s">
        <v>18</v>
      </c>
      <c r="G180" s="6" t="s">
        <v>184</v>
      </c>
      <c r="H180" s="6" t="s">
        <v>185</v>
      </c>
      <c r="I180" s="6" t="s">
        <v>185</v>
      </c>
      <c r="J180" s="7">
        <v>43885.916666666664</v>
      </c>
      <c r="K180" s="7">
        <v>43886.916655092595</v>
      </c>
      <c r="L180" s="6" t="s">
        <v>18</v>
      </c>
      <c r="M180" s="6" t="s">
        <v>18</v>
      </c>
      <c r="N180" s="6" t="s">
        <v>18</v>
      </c>
      <c r="O180" s="6" t="s">
        <v>18</v>
      </c>
      <c r="P180" s="13">
        <v>1113.432</v>
      </c>
      <c r="Q180" s="6" t="s">
        <v>186</v>
      </c>
      <c r="R180" s="6" t="s">
        <v>172</v>
      </c>
      <c r="S180" s="8">
        <v>43886.949374999997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187</v>
      </c>
      <c r="F181" s="6" t="s">
        <v>18</v>
      </c>
      <c r="G181" s="6" t="s">
        <v>188</v>
      </c>
      <c r="H181" s="6" t="s">
        <v>189</v>
      </c>
      <c r="I181" s="6" t="s">
        <v>189</v>
      </c>
      <c r="J181" s="7">
        <v>43885.916666666664</v>
      </c>
      <c r="K181" s="7">
        <v>43886.916655092595</v>
      </c>
      <c r="L181" s="6" t="s">
        <v>18</v>
      </c>
      <c r="M181" s="6" t="s">
        <v>18</v>
      </c>
      <c r="N181" s="6" t="s">
        <v>18</v>
      </c>
      <c r="O181" s="6" t="s">
        <v>18</v>
      </c>
      <c r="P181" s="13">
        <v>1296.922</v>
      </c>
      <c r="Q181" s="6" t="s">
        <v>190</v>
      </c>
      <c r="R181" s="6" t="s">
        <v>172</v>
      </c>
      <c r="S181" s="8">
        <v>43886.949386574073</v>
      </c>
    </row>
    <row r="182" spans="2:19" x14ac:dyDescent="0.25">
      <c r="B182" s="5" t="s">
        <v>18</v>
      </c>
      <c r="C182" s="6" t="s">
        <v>112</v>
      </c>
      <c r="D182" s="6" t="s">
        <v>20</v>
      </c>
      <c r="E182" s="6" t="s">
        <v>113</v>
      </c>
      <c r="F182" s="6" t="s">
        <v>18</v>
      </c>
      <c r="G182" s="6" t="s">
        <v>114</v>
      </c>
      <c r="H182" s="6" t="s">
        <v>115</v>
      </c>
      <c r="I182" s="6" t="s">
        <v>115</v>
      </c>
      <c r="J182" s="7">
        <v>43885.916666666664</v>
      </c>
      <c r="K182" s="7">
        <v>43886.916655092595</v>
      </c>
      <c r="L182" s="6" t="s">
        <v>18</v>
      </c>
      <c r="M182" s="6" t="s">
        <v>1795</v>
      </c>
      <c r="N182" s="6" t="s">
        <v>18</v>
      </c>
      <c r="O182" s="6" t="s">
        <v>1740</v>
      </c>
      <c r="P182" s="13">
        <v>16.402999999999999</v>
      </c>
      <c r="Q182" s="6" t="s">
        <v>118</v>
      </c>
      <c r="R182" s="6" t="s">
        <v>37</v>
      </c>
      <c r="S182" s="8">
        <v>43909.366608796299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55</v>
      </c>
      <c r="F183" s="6" t="s">
        <v>18</v>
      </c>
      <c r="G183" s="6" t="s">
        <v>155</v>
      </c>
      <c r="H183" s="6" t="s">
        <v>57</v>
      </c>
      <c r="I183" s="6" t="s">
        <v>57</v>
      </c>
      <c r="J183" s="7">
        <v>43885.770833333336</v>
      </c>
      <c r="K183" s="7">
        <v>43885.916655092595</v>
      </c>
      <c r="L183" s="6" t="s">
        <v>18</v>
      </c>
      <c r="M183" s="6" t="s">
        <v>1796</v>
      </c>
      <c r="N183" s="6" t="s">
        <v>18</v>
      </c>
      <c r="O183" s="6" t="s">
        <v>1786</v>
      </c>
      <c r="P183" s="13">
        <v>59.048000000000002</v>
      </c>
      <c r="Q183" s="6" t="s">
        <v>372</v>
      </c>
      <c r="R183" s="6" t="s">
        <v>26</v>
      </c>
      <c r="S183" s="8">
        <v>43886.327430555553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40</v>
      </c>
      <c r="F184" s="6" t="s">
        <v>18</v>
      </c>
      <c r="G184" s="6" t="s">
        <v>143</v>
      </c>
      <c r="H184" s="6" t="s">
        <v>144</v>
      </c>
      <c r="I184" s="6" t="s">
        <v>144</v>
      </c>
      <c r="J184" s="7">
        <v>43885.666666666664</v>
      </c>
      <c r="K184" s="7">
        <v>43885.916655092595</v>
      </c>
      <c r="L184" s="6" t="s">
        <v>18</v>
      </c>
      <c r="M184" s="6" t="s">
        <v>1797</v>
      </c>
      <c r="N184" s="6" t="s">
        <v>18</v>
      </c>
      <c r="O184" s="6" t="s">
        <v>1329</v>
      </c>
      <c r="P184" s="13">
        <v>534.18600000000004</v>
      </c>
      <c r="Q184" s="6" t="s">
        <v>1798</v>
      </c>
      <c r="R184" s="6" t="s">
        <v>498</v>
      </c>
      <c r="S184" s="8">
        <v>43886.627118055556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40</v>
      </c>
      <c r="F185" s="6" t="s">
        <v>18</v>
      </c>
      <c r="G185" s="6" t="s">
        <v>41</v>
      </c>
      <c r="H185" s="6" t="s">
        <v>42</v>
      </c>
      <c r="I185" s="6" t="s">
        <v>42</v>
      </c>
      <c r="J185" s="7">
        <v>43885.510416666664</v>
      </c>
      <c r="K185" s="7">
        <v>43885.666666666664</v>
      </c>
      <c r="L185" s="6" t="s">
        <v>18</v>
      </c>
      <c r="M185" s="6" t="s">
        <v>1799</v>
      </c>
      <c r="N185" s="6" t="s">
        <v>18</v>
      </c>
      <c r="O185" s="6" t="s">
        <v>1800</v>
      </c>
      <c r="P185" s="13">
        <v>558.20000000000005</v>
      </c>
      <c r="Q185" s="6" t="s">
        <v>532</v>
      </c>
      <c r="R185" s="6" t="s">
        <v>37</v>
      </c>
      <c r="S185" s="8">
        <v>43886.489664351851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40</v>
      </c>
      <c r="F186" s="6" t="s">
        <v>18</v>
      </c>
      <c r="G186" s="6" t="s">
        <v>325</v>
      </c>
      <c r="H186" s="6" t="s">
        <v>42</v>
      </c>
      <c r="I186" s="6" t="s">
        <v>42</v>
      </c>
      <c r="J186" s="7">
        <v>43885.510416666664</v>
      </c>
      <c r="K186" s="7">
        <v>43885.916655092595</v>
      </c>
      <c r="L186" s="6" t="s">
        <v>18</v>
      </c>
      <c r="M186" s="6" t="s">
        <v>1801</v>
      </c>
      <c r="N186" s="6" t="s">
        <v>18</v>
      </c>
      <c r="O186" s="6" t="s">
        <v>1780</v>
      </c>
      <c r="P186" s="13">
        <v>617.83900000000006</v>
      </c>
      <c r="Q186" s="6" t="s">
        <v>1802</v>
      </c>
      <c r="R186" s="6" t="s">
        <v>37</v>
      </c>
      <c r="S186" s="8">
        <v>43887.361886574072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40</v>
      </c>
      <c r="F187" s="6" t="s">
        <v>18</v>
      </c>
      <c r="G187" s="6" t="s">
        <v>84</v>
      </c>
      <c r="H187" s="6" t="s">
        <v>85</v>
      </c>
      <c r="I187" s="6" t="s">
        <v>85</v>
      </c>
      <c r="J187" s="7">
        <v>43885.510416666664</v>
      </c>
      <c r="K187" s="7">
        <v>43885.916655092595</v>
      </c>
      <c r="L187" s="6" t="s">
        <v>18</v>
      </c>
      <c r="M187" s="6" t="s">
        <v>1803</v>
      </c>
      <c r="N187" s="6" t="s">
        <v>18</v>
      </c>
      <c r="O187" s="6" t="s">
        <v>1782</v>
      </c>
      <c r="P187" s="13">
        <v>185.495</v>
      </c>
      <c r="Q187" s="6" t="s">
        <v>1758</v>
      </c>
      <c r="R187" s="6" t="s">
        <v>498</v>
      </c>
      <c r="S187" s="8">
        <v>43886.626863425925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40</v>
      </c>
      <c r="F188" s="6" t="s">
        <v>18</v>
      </c>
      <c r="G188" s="6" t="s">
        <v>143</v>
      </c>
      <c r="H188" s="6" t="s">
        <v>144</v>
      </c>
      <c r="I188" s="6" t="s">
        <v>144</v>
      </c>
      <c r="J188" s="7">
        <v>43885.479166666664</v>
      </c>
      <c r="K188" s="7">
        <v>43885.666666666664</v>
      </c>
      <c r="L188" s="6" t="s">
        <v>18</v>
      </c>
      <c r="M188" s="6" t="s">
        <v>1804</v>
      </c>
      <c r="N188" s="6" t="s">
        <v>18</v>
      </c>
      <c r="O188" s="6" t="s">
        <v>1797</v>
      </c>
      <c r="P188" s="13">
        <v>373.81200000000001</v>
      </c>
      <c r="Q188" s="6" t="s">
        <v>1805</v>
      </c>
      <c r="R188" s="6" t="s">
        <v>26</v>
      </c>
      <c r="S188" s="8">
        <v>43885.906539351854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395</v>
      </c>
      <c r="F189" s="6" t="s">
        <v>18</v>
      </c>
      <c r="G189" s="6" t="s">
        <v>1788</v>
      </c>
      <c r="H189" s="6" t="s">
        <v>397</v>
      </c>
      <c r="I189" s="6" t="s">
        <v>397</v>
      </c>
      <c r="J189" s="7">
        <v>43885.455555555556</v>
      </c>
      <c r="K189" s="7">
        <v>43885.916655092595</v>
      </c>
      <c r="L189" s="6" t="s">
        <v>18</v>
      </c>
      <c r="M189" s="6" t="s">
        <v>1806</v>
      </c>
      <c r="N189" s="6" t="s">
        <v>18</v>
      </c>
      <c r="O189" s="6" t="s">
        <v>1789</v>
      </c>
      <c r="P189" s="13">
        <v>122.35</v>
      </c>
      <c r="Q189" s="6" t="s">
        <v>1791</v>
      </c>
      <c r="R189" s="6" t="s">
        <v>26</v>
      </c>
      <c r="S189" s="8">
        <v>43886.880173611113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33</v>
      </c>
      <c r="F190" s="6" t="s">
        <v>18</v>
      </c>
      <c r="G190" s="6" t="s">
        <v>28</v>
      </c>
      <c r="H190" s="6" t="s">
        <v>29</v>
      </c>
      <c r="I190" s="6" t="s">
        <v>29</v>
      </c>
      <c r="J190" s="7">
        <v>43885.426388888889</v>
      </c>
      <c r="K190" s="7">
        <v>43885.916655092595</v>
      </c>
      <c r="L190" s="6" t="s">
        <v>18</v>
      </c>
      <c r="M190" s="6" t="s">
        <v>1807</v>
      </c>
      <c r="N190" s="6" t="s">
        <v>18</v>
      </c>
      <c r="O190" s="6" t="s">
        <v>1808</v>
      </c>
      <c r="P190" s="13">
        <v>155.79499999999999</v>
      </c>
      <c r="Q190" s="6" t="s">
        <v>139</v>
      </c>
      <c r="R190" s="6" t="s">
        <v>37</v>
      </c>
      <c r="S190" s="8">
        <v>43887.366203703707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27</v>
      </c>
      <c r="F191" s="6" t="s">
        <v>18</v>
      </c>
      <c r="G191" s="6" t="s">
        <v>28</v>
      </c>
      <c r="H191" s="6" t="s">
        <v>29</v>
      </c>
      <c r="I191" s="6" t="s">
        <v>29</v>
      </c>
      <c r="J191" s="7">
        <v>43885.426388888889</v>
      </c>
      <c r="K191" s="7">
        <v>43885.916655092595</v>
      </c>
      <c r="L191" s="6" t="s">
        <v>18</v>
      </c>
      <c r="M191" s="6" t="s">
        <v>1807</v>
      </c>
      <c r="N191" s="6" t="s">
        <v>18</v>
      </c>
      <c r="O191" s="6" t="s">
        <v>1808</v>
      </c>
      <c r="P191" s="13">
        <v>730.44399999999996</v>
      </c>
      <c r="Q191" s="6" t="s">
        <v>474</v>
      </c>
      <c r="R191" s="6" t="s">
        <v>37</v>
      </c>
      <c r="S191" s="8">
        <v>43887.373611111114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38</v>
      </c>
      <c r="F192" s="6" t="s">
        <v>18</v>
      </c>
      <c r="G192" s="6" t="s">
        <v>28</v>
      </c>
      <c r="H192" s="6" t="s">
        <v>29</v>
      </c>
      <c r="I192" s="6" t="s">
        <v>29</v>
      </c>
      <c r="J192" s="7">
        <v>43885.426388888889</v>
      </c>
      <c r="K192" s="7">
        <v>43885.916655092595</v>
      </c>
      <c r="L192" s="6" t="s">
        <v>18</v>
      </c>
      <c r="M192" s="6" t="s">
        <v>1807</v>
      </c>
      <c r="N192" s="6" t="s">
        <v>18</v>
      </c>
      <c r="O192" s="6" t="s">
        <v>1808</v>
      </c>
      <c r="P192" s="13">
        <v>66.180999999999997</v>
      </c>
      <c r="Q192" s="6" t="s">
        <v>39</v>
      </c>
      <c r="R192" s="6" t="s">
        <v>37</v>
      </c>
      <c r="S192" s="8">
        <v>43887.366932870369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77</v>
      </c>
      <c r="F193" s="6" t="s">
        <v>18</v>
      </c>
      <c r="G193" s="6" t="s">
        <v>566</v>
      </c>
      <c r="H193" s="6" t="s">
        <v>79</v>
      </c>
      <c r="I193" s="6" t="s">
        <v>79</v>
      </c>
      <c r="J193" s="7">
        <v>43885.114583333336</v>
      </c>
      <c r="K193" s="7">
        <v>43885.916655092595</v>
      </c>
      <c r="L193" s="6" t="s">
        <v>18</v>
      </c>
      <c r="M193" s="6" t="s">
        <v>1809</v>
      </c>
      <c r="N193" s="6" t="s">
        <v>18</v>
      </c>
      <c r="O193" s="6" t="s">
        <v>1776</v>
      </c>
      <c r="P193" s="13">
        <v>218.51599999999999</v>
      </c>
      <c r="Q193" s="6" t="s">
        <v>624</v>
      </c>
      <c r="R193" s="6" t="s">
        <v>26</v>
      </c>
      <c r="S193" s="8">
        <v>43886.276331018518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55</v>
      </c>
      <c r="F194" s="6" t="s">
        <v>18</v>
      </c>
      <c r="G194" s="6" t="s">
        <v>226</v>
      </c>
      <c r="H194" s="6" t="s">
        <v>57</v>
      </c>
      <c r="I194" s="6" t="s">
        <v>57</v>
      </c>
      <c r="J194" s="7">
        <v>43885.072916666664</v>
      </c>
      <c r="K194" s="7">
        <v>43885.770833333336</v>
      </c>
      <c r="L194" s="6" t="s">
        <v>18</v>
      </c>
      <c r="M194" s="6" t="s">
        <v>1810</v>
      </c>
      <c r="N194" s="6" t="s">
        <v>18</v>
      </c>
      <c r="O194" s="6" t="s">
        <v>771</v>
      </c>
      <c r="P194" s="13">
        <v>259.87</v>
      </c>
      <c r="Q194" s="6" t="s">
        <v>1811</v>
      </c>
      <c r="R194" s="6" t="s">
        <v>498</v>
      </c>
      <c r="S194" s="8">
        <v>43885.784780092596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96</v>
      </c>
      <c r="F195" s="6" t="s">
        <v>18</v>
      </c>
      <c r="G195" s="6">
        <v>432</v>
      </c>
      <c r="H195" s="6" t="s">
        <v>927</v>
      </c>
      <c r="I195" s="6" t="s">
        <v>927</v>
      </c>
      <c r="J195" s="7">
        <v>43884.96875</v>
      </c>
      <c r="K195" s="7">
        <v>43885.086805555555</v>
      </c>
      <c r="L195" s="6" t="s">
        <v>18</v>
      </c>
      <c r="M195" s="6" t="s">
        <v>1812</v>
      </c>
      <c r="N195" s="6" t="s">
        <v>18</v>
      </c>
      <c r="O195" s="6" t="s">
        <v>1813</v>
      </c>
      <c r="P195" s="13">
        <v>180.107</v>
      </c>
      <c r="Q195" s="6" t="s">
        <v>501</v>
      </c>
      <c r="R195" s="6" t="s">
        <v>37</v>
      </c>
      <c r="S195" s="8">
        <v>43886.503391203703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1773</v>
      </c>
      <c r="F196" s="6" t="s">
        <v>18</v>
      </c>
      <c r="G196" s="6" t="s">
        <v>552</v>
      </c>
      <c r="H196" s="6" t="s">
        <v>553</v>
      </c>
      <c r="I196" s="6" t="s">
        <v>553</v>
      </c>
      <c r="J196" s="7">
        <v>43884.916666666664</v>
      </c>
      <c r="K196" s="7">
        <v>43885.916655092595</v>
      </c>
      <c r="L196" s="6" t="s">
        <v>18</v>
      </c>
      <c r="M196" s="6" t="s">
        <v>1814</v>
      </c>
      <c r="N196" s="6" t="s">
        <v>18</v>
      </c>
      <c r="O196" s="6" t="s">
        <v>1774</v>
      </c>
      <c r="P196" s="13">
        <v>40.497999999999998</v>
      </c>
      <c r="Q196" s="6" t="s">
        <v>556</v>
      </c>
      <c r="R196" s="6" t="s">
        <v>498</v>
      </c>
      <c r="S196" s="8">
        <v>43886.783032407409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62</v>
      </c>
      <c r="F197" s="6" t="s">
        <v>18</v>
      </c>
      <c r="G197" s="6" t="s">
        <v>346</v>
      </c>
      <c r="H197" s="6" t="s">
        <v>64</v>
      </c>
      <c r="I197" s="6" t="s">
        <v>64</v>
      </c>
      <c r="J197" s="7">
        <v>43884.916666666664</v>
      </c>
      <c r="K197" s="7">
        <v>43885.916655092595</v>
      </c>
      <c r="L197" s="6" t="s">
        <v>18</v>
      </c>
      <c r="M197" s="6" t="s">
        <v>1815</v>
      </c>
      <c r="N197" s="6" t="s">
        <v>18</v>
      </c>
      <c r="O197" s="6" t="s">
        <v>1307</v>
      </c>
      <c r="P197" s="13">
        <v>137.39500000000001</v>
      </c>
      <c r="Q197" s="6" t="s">
        <v>1596</v>
      </c>
      <c r="R197" s="6" t="s">
        <v>498</v>
      </c>
      <c r="S197" s="8">
        <v>43888.427384259259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395</v>
      </c>
      <c r="F198" s="6" t="s">
        <v>18</v>
      </c>
      <c r="G198" s="6" t="s">
        <v>396</v>
      </c>
      <c r="H198" s="6" t="s">
        <v>397</v>
      </c>
      <c r="I198" s="6" t="s">
        <v>397</v>
      </c>
      <c r="J198" s="7">
        <v>43884.916666666664</v>
      </c>
      <c r="K198" s="7">
        <v>43885.455555555556</v>
      </c>
      <c r="L198" s="6" t="s">
        <v>18</v>
      </c>
      <c r="M198" s="6" t="s">
        <v>1816</v>
      </c>
      <c r="N198" s="6" t="s">
        <v>18</v>
      </c>
      <c r="O198" s="6" t="s">
        <v>1817</v>
      </c>
      <c r="P198" s="13">
        <v>75.245000000000005</v>
      </c>
      <c r="Q198" s="6" t="s">
        <v>1818</v>
      </c>
      <c r="R198" s="6" t="s">
        <v>37</v>
      </c>
      <c r="S198" s="8">
        <v>43885.515694444446</v>
      </c>
    </row>
    <row r="199" spans="2:19" x14ac:dyDescent="0.25">
      <c r="B199" s="5" t="s">
        <v>18</v>
      </c>
      <c r="C199" s="6" t="s">
        <v>112</v>
      </c>
      <c r="D199" s="6" t="s">
        <v>20</v>
      </c>
      <c r="E199" s="6" t="s">
        <v>68</v>
      </c>
      <c r="F199" s="6" t="s">
        <v>18</v>
      </c>
      <c r="G199" s="6" t="s">
        <v>136</v>
      </c>
      <c r="H199" s="6" t="s">
        <v>70</v>
      </c>
      <c r="I199" s="6" t="s">
        <v>70</v>
      </c>
      <c r="J199" s="7">
        <v>43884.916666666664</v>
      </c>
      <c r="K199" s="7">
        <v>43885.916655092595</v>
      </c>
      <c r="L199" s="6" t="s">
        <v>18</v>
      </c>
      <c r="M199" s="6" t="s">
        <v>1819</v>
      </c>
      <c r="N199" s="6" t="s">
        <v>18</v>
      </c>
      <c r="O199" s="6" t="s">
        <v>1820</v>
      </c>
      <c r="P199" s="13">
        <v>5613.375</v>
      </c>
      <c r="Q199" s="6" t="s">
        <v>768</v>
      </c>
      <c r="R199" s="6" t="s">
        <v>37</v>
      </c>
      <c r="S199" s="8">
        <v>43887.452962962961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77</v>
      </c>
      <c r="F200" s="6" t="s">
        <v>18</v>
      </c>
      <c r="G200" s="6" t="s">
        <v>621</v>
      </c>
      <c r="H200" s="6" t="s">
        <v>79</v>
      </c>
      <c r="I200" s="6" t="s">
        <v>79</v>
      </c>
      <c r="J200" s="7">
        <v>43884.916666666664</v>
      </c>
      <c r="K200" s="7">
        <v>43885.114583333336</v>
      </c>
      <c r="L200" s="6" t="s">
        <v>18</v>
      </c>
      <c r="M200" s="6" t="s">
        <v>1821</v>
      </c>
      <c r="N200" s="6" t="s">
        <v>18</v>
      </c>
      <c r="O200" s="6" t="s">
        <v>889</v>
      </c>
      <c r="P200" s="13">
        <v>56.320999999999998</v>
      </c>
      <c r="Q200" s="6" t="s">
        <v>624</v>
      </c>
      <c r="R200" s="6" t="s">
        <v>26</v>
      </c>
      <c r="S200" s="8">
        <v>43885.136423611111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55</v>
      </c>
      <c r="F201" s="6" t="s">
        <v>18</v>
      </c>
      <c r="G201" s="6" t="s">
        <v>211</v>
      </c>
      <c r="H201" s="6" t="s">
        <v>57</v>
      </c>
      <c r="I201" s="6" t="s">
        <v>57</v>
      </c>
      <c r="J201" s="7">
        <v>43884.916666666664</v>
      </c>
      <c r="K201" s="7">
        <v>43885.072916666664</v>
      </c>
      <c r="L201" s="6" t="s">
        <v>18</v>
      </c>
      <c r="M201" s="6" t="s">
        <v>1822</v>
      </c>
      <c r="N201" s="6" t="s">
        <v>18</v>
      </c>
      <c r="O201" s="6" t="s">
        <v>982</v>
      </c>
      <c r="P201" s="13">
        <v>61.195999999999998</v>
      </c>
      <c r="Q201" s="6" t="s">
        <v>60</v>
      </c>
      <c r="R201" s="6" t="s">
        <v>26</v>
      </c>
      <c r="S201" s="8">
        <v>43885.074212962965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264</v>
      </c>
      <c r="F202" s="6" t="s">
        <v>18</v>
      </c>
      <c r="G202" s="6" t="s">
        <v>460</v>
      </c>
      <c r="H202" s="6" t="s">
        <v>64</v>
      </c>
      <c r="I202" s="6" t="s">
        <v>64</v>
      </c>
      <c r="J202" s="7">
        <v>43884.916666666664</v>
      </c>
      <c r="K202" s="7">
        <v>43885.679166666669</v>
      </c>
      <c r="L202" s="6" t="s">
        <v>18</v>
      </c>
      <c r="M202" s="6" t="s">
        <v>888</v>
      </c>
      <c r="N202" s="6" t="s">
        <v>18</v>
      </c>
      <c r="O202" s="6" t="s">
        <v>1823</v>
      </c>
      <c r="P202" s="13">
        <v>93.921999999999997</v>
      </c>
      <c r="Q202" s="6" t="s">
        <v>368</v>
      </c>
      <c r="R202" s="6" t="s">
        <v>498</v>
      </c>
      <c r="S202" s="8">
        <v>43885.684618055559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40</v>
      </c>
      <c r="F203" s="6" t="s">
        <v>18</v>
      </c>
      <c r="G203" s="6" t="s">
        <v>143</v>
      </c>
      <c r="H203" s="6" t="s">
        <v>144</v>
      </c>
      <c r="I203" s="6" t="s">
        <v>144</v>
      </c>
      <c r="J203" s="7">
        <v>43884.916666666664</v>
      </c>
      <c r="K203" s="7">
        <v>43885.479166666664</v>
      </c>
      <c r="L203" s="6" t="s">
        <v>18</v>
      </c>
      <c r="M203" s="6" t="s">
        <v>1824</v>
      </c>
      <c r="N203" s="6" t="s">
        <v>18</v>
      </c>
      <c r="O203" s="6" t="s">
        <v>1804</v>
      </c>
      <c r="P203" s="13">
        <v>1356.329</v>
      </c>
      <c r="Q203" s="6" t="s">
        <v>1499</v>
      </c>
      <c r="R203" s="6" t="s">
        <v>498</v>
      </c>
      <c r="S203" s="8">
        <v>43885.495451388888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40</v>
      </c>
      <c r="F204" s="6" t="s">
        <v>18</v>
      </c>
      <c r="G204" s="6" t="s">
        <v>312</v>
      </c>
      <c r="H204" s="6" t="s">
        <v>85</v>
      </c>
      <c r="I204" s="6" t="s">
        <v>85</v>
      </c>
      <c r="J204" s="7">
        <v>43884.916666666664</v>
      </c>
      <c r="K204" s="7">
        <v>43885.479166666664</v>
      </c>
      <c r="L204" s="6" t="s">
        <v>18</v>
      </c>
      <c r="M204" s="6" t="s">
        <v>1825</v>
      </c>
      <c r="N204" s="6" t="s">
        <v>18</v>
      </c>
      <c r="O204" s="6" t="s">
        <v>1826</v>
      </c>
      <c r="P204" s="13">
        <v>1207.0519999999999</v>
      </c>
      <c r="Q204" s="6" t="s">
        <v>1827</v>
      </c>
      <c r="R204" s="6" t="s">
        <v>37</v>
      </c>
      <c r="S204" s="8">
        <v>43886.351921296293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40</v>
      </c>
      <c r="F205" s="6" t="s">
        <v>18</v>
      </c>
      <c r="G205" s="6" t="s">
        <v>41</v>
      </c>
      <c r="H205" s="6" t="s">
        <v>42</v>
      </c>
      <c r="I205" s="6" t="s">
        <v>42</v>
      </c>
      <c r="J205" s="7">
        <v>43884.916666666664</v>
      </c>
      <c r="K205" s="7">
        <v>43885.479166666664</v>
      </c>
      <c r="L205" s="6" t="s">
        <v>18</v>
      </c>
      <c r="M205" s="6" t="s">
        <v>1828</v>
      </c>
      <c r="N205" s="6" t="s">
        <v>18</v>
      </c>
      <c r="O205" s="6" t="s">
        <v>1829</v>
      </c>
      <c r="P205" s="13">
        <v>1036.6379999999999</v>
      </c>
      <c r="Q205" s="6" t="s">
        <v>1830</v>
      </c>
      <c r="R205" s="6" t="s">
        <v>498</v>
      </c>
      <c r="S205" s="8">
        <v>43885.487557870372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33</v>
      </c>
      <c r="F206" s="6" t="s">
        <v>18</v>
      </c>
      <c r="G206" s="6" t="s">
        <v>150</v>
      </c>
      <c r="H206" s="6" t="s">
        <v>29</v>
      </c>
      <c r="I206" s="6" t="s">
        <v>29</v>
      </c>
      <c r="J206" s="7">
        <v>43884.916666666664</v>
      </c>
      <c r="K206" s="7">
        <v>43885.426388888889</v>
      </c>
      <c r="L206" s="6" t="s">
        <v>18</v>
      </c>
      <c r="M206" s="6" t="s">
        <v>1831</v>
      </c>
      <c r="N206" s="6" t="s">
        <v>18</v>
      </c>
      <c r="O206" s="6" t="s">
        <v>1832</v>
      </c>
      <c r="P206" s="13">
        <v>157.77099999999999</v>
      </c>
      <c r="Q206" s="6" t="s">
        <v>139</v>
      </c>
      <c r="R206" s="6" t="s">
        <v>37</v>
      </c>
      <c r="S206" s="8">
        <v>43886.35052083333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27</v>
      </c>
      <c r="F207" s="6" t="s">
        <v>18</v>
      </c>
      <c r="G207" s="6" t="s">
        <v>150</v>
      </c>
      <c r="H207" s="6" t="s">
        <v>29</v>
      </c>
      <c r="I207" s="6" t="s">
        <v>29</v>
      </c>
      <c r="J207" s="7">
        <v>43884.916666666664</v>
      </c>
      <c r="K207" s="7">
        <v>43885.426388888889</v>
      </c>
      <c r="L207" s="6" t="s">
        <v>18</v>
      </c>
      <c r="M207" s="6" t="s">
        <v>1831</v>
      </c>
      <c r="N207" s="6" t="s">
        <v>18</v>
      </c>
      <c r="O207" s="6" t="s">
        <v>1832</v>
      </c>
      <c r="P207" s="13">
        <v>787.09900000000005</v>
      </c>
      <c r="Q207" s="6" t="s">
        <v>1617</v>
      </c>
      <c r="R207" s="6" t="s">
        <v>37</v>
      </c>
      <c r="S207" s="8">
        <v>43886.35119212963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38</v>
      </c>
      <c r="F208" s="6" t="s">
        <v>18</v>
      </c>
      <c r="G208" s="6" t="s">
        <v>150</v>
      </c>
      <c r="H208" s="6" t="s">
        <v>29</v>
      </c>
      <c r="I208" s="6" t="s">
        <v>29</v>
      </c>
      <c r="J208" s="7">
        <v>43884.916666666664</v>
      </c>
      <c r="K208" s="7">
        <v>43885.426388888889</v>
      </c>
      <c r="L208" s="6" t="s">
        <v>18</v>
      </c>
      <c r="M208" s="6" t="s">
        <v>1831</v>
      </c>
      <c r="N208" s="6" t="s">
        <v>18</v>
      </c>
      <c r="O208" s="6" t="s">
        <v>1832</v>
      </c>
      <c r="P208" s="13">
        <v>69.097999999999999</v>
      </c>
      <c r="Q208" s="6" t="s">
        <v>474</v>
      </c>
      <c r="R208" s="6" t="s">
        <v>37</v>
      </c>
      <c r="S208" s="8">
        <v>43886.350740740738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164</v>
      </c>
      <c r="F209" s="6" t="s">
        <v>18</v>
      </c>
      <c r="G209" s="6" t="s">
        <v>165</v>
      </c>
      <c r="H209" s="6" t="s">
        <v>166</v>
      </c>
      <c r="I209" s="6" t="s">
        <v>166</v>
      </c>
      <c r="J209" s="7">
        <v>43884.916666666664</v>
      </c>
      <c r="K209" s="7">
        <v>43885.916655092595</v>
      </c>
      <c r="L209" s="6" t="s">
        <v>18</v>
      </c>
      <c r="M209" s="6" t="s">
        <v>1833</v>
      </c>
      <c r="N209" s="6" t="s">
        <v>18</v>
      </c>
      <c r="O209" s="6" t="s">
        <v>1834</v>
      </c>
      <c r="P209" s="13">
        <v>370.56299999999999</v>
      </c>
      <c r="Q209" s="6" t="s">
        <v>169</v>
      </c>
      <c r="R209" s="6" t="s">
        <v>37</v>
      </c>
      <c r="S209" s="8">
        <v>43886.345451388886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170</v>
      </c>
      <c r="F210" s="6" t="s">
        <v>18</v>
      </c>
      <c r="G210" s="6">
        <v>3350</v>
      </c>
      <c r="H210" s="6" t="s">
        <v>22</v>
      </c>
      <c r="I210" s="6" t="s">
        <v>22</v>
      </c>
      <c r="J210" s="7">
        <v>43884.916666666664</v>
      </c>
      <c r="K210" s="7">
        <v>43885.916655092595</v>
      </c>
      <c r="L210" s="6" t="s">
        <v>18</v>
      </c>
      <c r="M210" s="6" t="s">
        <v>18</v>
      </c>
      <c r="N210" s="6" t="s">
        <v>18</v>
      </c>
      <c r="O210" s="6" t="s">
        <v>18</v>
      </c>
      <c r="P210" s="13">
        <v>681.73299999999995</v>
      </c>
      <c r="Q210" s="6" t="s">
        <v>1835</v>
      </c>
      <c r="R210" s="6" t="s">
        <v>172</v>
      </c>
      <c r="S210" s="8">
        <v>43885.949293981481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173</v>
      </c>
      <c r="F211" s="6" t="s">
        <v>18</v>
      </c>
      <c r="G211" s="6" t="s">
        <v>174</v>
      </c>
      <c r="H211" s="6" t="s">
        <v>175</v>
      </c>
      <c r="I211" s="6" t="s">
        <v>175</v>
      </c>
      <c r="J211" s="7">
        <v>43884.916666666664</v>
      </c>
      <c r="K211" s="7">
        <v>43885.916655092595</v>
      </c>
      <c r="L211" s="6" t="s">
        <v>18</v>
      </c>
      <c r="M211" s="6" t="s">
        <v>18</v>
      </c>
      <c r="N211" s="6" t="s">
        <v>18</v>
      </c>
      <c r="O211" s="6" t="s">
        <v>18</v>
      </c>
      <c r="P211" s="13">
        <v>1119.739</v>
      </c>
      <c r="Q211" s="6" t="s">
        <v>176</v>
      </c>
      <c r="R211" s="6" t="s">
        <v>172</v>
      </c>
      <c r="S211" s="8">
        <v>43885.949363425927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177</v>
      </c>
      <c r="F212" s="6" t="s">
        <v>18</v>
      </c>
      <c r="G212" s="6" t="s">
        <v>178</v>
      </c>
      <c r="H212" s="6" t="s">
        <v>179</v>
      </c>
      <c r="I212" s="6" t="s">
        <v>179</v>
      </c>
      <c r="J212" s="7">
        <v>43884.916666666664</v>
      </c>
      <c r="K212" s="7">
        <v>43885.916655092595</v>
      </c>
      <c r="L212" s="6" t="s">
        <v>18</v>
      </c>
      <c r="M212" s="6" t="s">
        <v>18</v>
      </c>
      <c r="N212" s="6" t="s">
        <v>18</v>
      </c>
      <c r="O212" s="6" t="s">
        <v>18</v>
      </c>
      <c r="P212" s="13">
        <v>568.33100000000002</v>
      </c>
      <c r="Q212" s="6" t="s">
        <v>180</v>
      </c>
      <c r="R212" s="6" t="s">
        <v>172</v>
      </c>
      <c r="S212" s="8">
        <v>43885.949386574073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177</v>
      </c>
      <c r="F213" s="6" t="s">
        <v>18</v>
      </c>
      <c r="G213" s="6" t="s">
        <v>181</v>
      </c>
      <c r="H213" s="6" t="s">
        <v>179</v>
      </c>
      <c r="I213" s="6" t="s">
        <v>179</v>
      </c>
      <c r="J213" s="7">
        <v>43884.916666666664</v>
      </c>
      <c r="K213" s="7">
        <v>43885.916655092595</v>
      </c>
      <c r="L213" s="6" t="s">
        <v>18</v>
      </c>
      <c r="M213" s="6" t="s">
        <v>18</v>
      </c>
      <c r="N213" s="6" t="s">
        <v>18</v>
      </c>
      <c r="O213" s="6" t="s">
        <v>18</v>
      </c>
      <c r="P213" s="13">
        <v>1159.1500000000001</v>
      </c>
      <c r="Q213" s="6" t="s">
        <v>182</v>
      </c>
      <c r="R213" s="6" t="s">
        <v>172</v>
      </c>
      <c r="S213" s="8">
        <v>43885.949386574073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183</v>
      </c>
      <c r="F214" s="6" t="s">
        <v>18</v>
      </c>
      <c r="G214" s="6" t="s">
        <v>184</v>
      </c>
      <c r="H214" s="6" t="s">
        <v>185</v>
      </c>
      <c r="I214" s="6" t="s">
        <v>185</v>
      </c>
      <c r="J214" s="7">
        <v>43884.916666666664</v>
      </c>
      <c r="K214" s="7">
        <v>43885.916655092595</v>
      </c>
      <c r="L214" s="6" t="s">
        <v>18</v>
      </c>
      <c r="M214" s="6" t="s">
        <v>18</v>
      </c>
      <c r="N214" s="6" t="s">
        <v>18</v>
      </c>
      <c r="O214" s="6" t="s">
        <v>18</v>
      </c>
      <c r="P214" s="13">
        <v>1283.627</v>
      </c>
      <c r="Q214" s="6" t="s">
        <v>186</v>
      </c>
      <c r="R214" s="6" t="s">
        <v>172</v>
      </c>
      <c r="S214" s="8">
        <v>43885.94939814815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187</v>
      </c>
      <c r="F215" s="6" t="s">
        <v>18</v>
      </c>
      <c r="G215" s="6" t="s">
        <v>188</v>
      </c>
      <c r="H215" s="6" t="s">
        <v>189</v>
      </c>
      <c r="I215" s="6" t="s">
        <v>189</v>
      </c>
      <c r="J215" s="7">
        <v>43884.916666666664</v>
      </c>
      <c r="K215" s="7">
        <v>43885.916655092595</v>
      </c>
      <c r="L215" s="6" t="s">
        <v>18</v>
      </c>
      <c r="M215" s="6" t="s">
        <v>18</v>
      </c>
      <c r="N215" s="6" t="s">
        <v>18</v>
      </c>
      <c r="O215" s="6" t="s">
        <v>18</v>
      </c>
      <c r="P215" s="13">
        <v>1329.3979999999999</v>
      </c>
      <c r="Q215" s="6" t="s">
        <v>190</v>
      </c>
      <c r="R215" s="6" t="s">
        <v>172</v>
      </c>
      <c r="S215" s="8">
        <v>43885.94939814815</v>
      </c>
    </row>
    <row r="216" spans="2:19" x14ac:dyDescent="0.25">
      <c r="B216" s="5" t="s">
        <v>18</v>
      </c>
      <c r="C216" s="6" t="s">
        <v>112</v>
      </c>
      <c r="D216" s="6" t="s">
        <v>20</v>
      </c>
      <c r="E216" s="6" t="s">
        <v>113</v>
      </c>
      <c r="F216" s="6" t="s">
        <v>18</v>
      </c>
      <c r="G216" s="6" t="s">
        <v>114</v>
      </c>
      <c r="H216" s="6" t="s">
        <v>115</v>
      </c>
      <c r="I216" s="6" t="s">
        <v>115</v>
      </c>
      <c r="J216" s="7">
        <v>43884.916666666664</v>
      </c>
      <c r="K216" s="7">
        <v>43885.916655092595</v>
      </c>
      <c r="L216" s="6" t="s">
        <v>18</v>
      </c>
      <c r="M216" s="6" t="s">
        <v>1836</v>
      </c>
      <c r="N216" s="6" t="s">
        <v>18</v>
      </c>
      <c r="O216" s="6" t="s">
        <v>1795</v>
      </c>
      <c r="P216" s="13">
        <v>6.87</v>
      </c>
      <c r="Q216" s="6" t="s">
        <v>1837</v>
      </c>
      <c r="R216" s="6" t="s">
        <v>37</v>
      </c>
      <c r="S216" s="8">
        <v>43909.366608796299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33</v>
      </c>
      <c r="F217" s="6" t="s">
        <v>18</v>
      </c>
      <c r="G217" s="6" t="s">
        <v>150</v>
      </c>
      <c r="H217" s="6" t="s">
        <v>29</v>
      </c>
      <c r="I217" s="6" t="s">
        <v>29</v>
      </c>
      <c r="J217" s="7">
        <v>43884.697916666664</v>
      </c>
      <c r="K217" s="7">
        <v>43884.916655092595</v>
      </c>
      <c r="L217" s="6" t="s">
        <v>18</v>
      </c>
      <c r="M217" s="6" t="s">
        <v>1838</v>
      </c>
      <c r="N217" s="6" t="s">
        <v>18</v>
      </c>
      <c r="O217" s="6" t="s">
        <v>1831</v>
      </c>
      <c r="P217" s="13">
        <v>66.87</v>
      </c>
      <c r="Q217" s="6" t="s">
        <v>139</v>
      </c>
      <c r="R217" s="6" t="s">
        <v>37</v>
      </c>
      <c r="S217" s="8">
        <v>43886.35052083333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27</v>
      </c>
      <c r="F218" s="6" t="s">
        <v>18</v>
      </c>
      <c r="G218" s="6" t="s">
        <v>150</v>
      </c>
      <c r="H218" s="6" t="s">
        <v>29</v>
      </c>
      <c r="I218" s="6" t="s">
        <v>29</v>
      </c>
      <c r="J218" s="7">
        <v>43884.697916666664</v>
      </c>
      <c r="K218" s="7">
        <v>43884.916655092595</v>
      </c>
      <c r="L218" s="6" t="s">
        <v>18</v>
      </c>
      <c r="M218" s="6" t="s">
        <v>1838</v>
      </c>
      <c r="N218" s="6" t="s">
        <v>18</v>
      </c>
      <c r="O218" s="6" t="s">
        <v>1831</v>
      </c>
      <c r="P218" s="13">
        <v>309.61500000000001</v>
      </c>
      <c r="Q218" s="6" t="s">
        <v>474</v>
      </c>
      <c r="R218" s="6" t="s">
        <v>37</v>
      </c>
      <c r="S218" s="8">
        <v>43886.35119212963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38</v>
      </c>
      <c r="F219" s="6" t="s">
        <v>18</v>
      </c>
      <c r="G219" s="6" t="s">
        <v>150</v>
      </c>
      <c r="H219" s="6" t="s">
        <v>29</v>
      </c>
      <c r="I219" s="6" t="s">
        <v>29</v>
      </c>
      <c r="J219" s="7">
        <v>43884.697916666664</v>
      </c>
      <c r="K219" s="7">
        <v>43884.916655092595</v>
      </c>
      <c r="L219" s="6" t="s">
        <v>18</v>
      </c>
      <c r="M219" s="6" t="s">
        <v>1838</v>
      </c>
      <c r="N219" s="6" t="s">
        <v>18</v>
      </c>
      <c r="O219" s="6" t="s">
        <v>1831</v>
      </c>
      <c r="P219" s="13">
        <v>29.744</v>
      </c>
      <c r="Q219" s="6" t="s">
        <v>474</v>
      </c>
      <c r="R219" s="6" t="s">
        <v>37</v>
      </c>
      <c r="S219" s="8">
        <v>43886.350740740738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40</v>
      </c>
      <c r="F220" s="6" t="s">
        <v>18</v>
      </c>
      <c r="G220" s="6" t="s">
        <v>143</v>
      </c>
      <c r="H220" s="6" t="s">
        <v>144</v>
      </c>
      <c r="I220" s="6" t="s">
        <v>144</v>
      </c>
      <c r="J220" s="7">
        <v>43884.631944444445</v>
      </c>
      <c r="K220" s="7">
        <v>43884.916655092595</v>
      </c>
      <c r="L220" s="6" t="s">
        <v>18</v>
      </c>
      <c r="M220" s="6" t="s">
        <v>1009</v>
      </c>
      <c r="N220" s="6" t="s">
        <v>18</v>
      </c>
      <c r="O220" s="6" t="s">
        <v>1824</v>
      </c>
      <c r="P220" s="13">
        <v>684.57299999999998</v>
      </c>
      <c r="Q220" s="6" t="s">
        <v>1219</v>
      </c>
      <c r="R220" s="6" t="s">
        <v>498</v>
      </c>
      <c r="S220" s="8">
        <v>43885.495451388888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40</v>
      </c>
      <c r="F221" s="6" t="s">
        <v>18</v>
      </c>
      <c r="G221" s="6" t="s">
        <v>312</v>
      </c>
      <c r="H221" s="6" t="s">
        <v>85</v>
      </c>
      <c r="I221" s="6" t="s">
        <v>85</v>
      </c>
      <c r="J221" s="7">
        <v>43884.631944444445</v>
      </c>
      <c r="K221" s="7">
        <v>43884.916655092595</v>
      </c>
      <c r="L221" s="6" t="s">
        <v>18</v>
      </c>
      <c r="M221" s="6" t="s">
        <v>1839</v>
      </c>
      <c r="N221" s="6" t="s">
        <v>18</v>
      </c>
      <c r="O221" s="6" t="s">
        <v>1825</v>
      </c>
      <c r="P221" s="13">
        <v>701.68899999999996</v>
      </c>
      <c r="Q221" s="6" t="s">
        <v>1840</v>
      </c>
      <c r="R221" s="6" t="s">
        <v>37</v>
      </c>
      <c r="S221" s="8">
        <v>43886.351921296293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40</v>
      </c>
      <c r="F222" s="6" t="s">
        <v>18</v>
      </c>
      <c r="G222" s="6" t="s">
        <v>41</v>
      </c>
      <c r="H222" s="6" t="s">
        <v>42</v>
      </c>
      <c r="I222" s="6" t="s">
        <v>42</v>
      </c>
      <c r="J222" s="7">
        <v>43884.631944444445</v>
      </c>
      <c r="K222" s="7">
        <v>43884.916655092595</v>
      </c>
      <c r="L222" s="6" t="s">
        <v>18</v>
      </c>
      <c r="M222" s="6" t="s">
        <v>1841</v>
      </c>
      <c r="N222" s="6" t="s">
        <v>18</v>
      </c>
      <c r="O222" s="6" t="s">
        <v>1828</v>
      </c>
      <c r="P222" s="13">
        <v>551.05399999999997</v>
      </c>
      <c r="Q222" s="6" t="s">
        <v>525</v>
      </c>
      <c r="R222" s="6" t="s">
        <v>498</v>
      </c>
      <c r="S222" s="8">
        <v>43885.487557870372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40</v>
      </c>
      <c r="F223" s="6" t="s">
        <v>18</v>
      </c>
      <c r="G223" s="6" t="s">
        <v>41</v>
      </c>
      <c r="H223" s="6" t="s">
        <v>42</v>
      </c>
      <c r="I223" s="6" t="s">
        <v>42</v>
      </c>
      <c r="J223" s="7">
        <v>43884.567361111112</v>
      </c>
      <c r="K223" s="7">
        <v>43884.631944444445</v>
      </c>
      <c r="L223" s="6" t="s">
        <v>18</v>
      </c>
      <c r="M223" s="6" t="s">
        <v>1842</v>
      </c>
      <c r="N223" s="6" t="s">
        <v>18</v>
      </c>
      <c r="O223" s="6" t="s">
        <v>1841</v>
      </c>
      <c r="P223" s="13">
        <v>180.78200000000001</v>
      </c>
      <c r="Q223" s="6" t="s">
        <v>1843</v>
      </c>
      <c r="R223" s="6" t="s">
        <v>37</v>
      </c>
      <c r="S223" s="8">
        <v>43885.520289351851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264</v>
      </c>
      <c r="F224" s="6" t="s">
        <v>18</v>
      </c>
      <c r="G224" s="6" t="s">
        <v>460</v>
      </c>
      <c r="H224" s="6" t="s">
        <v>64</v>
      </c>
      <c r="I224" s="6" t="s">
        <v>64</v>
      </c>
      <c r="J224" s="7">
        <v>43884.486111111109</v>
      </c>
      <c r="K224" s="7">
        <v>43884.916655092595</v>
      </c>
      <c r="L224" s="6" t="s">
        <v>18</v>
      </c>
      <c r="M224" s="6" t="s">
        <v>1844</v>
      </c>
      <c r="N224" s="6" t="s">
        <v>18</v>
      </c>
      <c r="O224" s="6" t="s">
        <v>888</v>
      </c>
      <c r="P224" s="13">
        <v>30.876000000000001</v>
      </c>
      <c r="Q224" s="6" t="s">
        <v>368</v>
      </c>
      <c r="R224" s="6" t="s">
        <v>498</v>
      </c>
      <c r="S224" s="8">
        <v>43885.684618055559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55</v>
      </c>
      <c r="F225" s="6" t="s">
        <v>18</v>
      </c>
      <c r="G225" s="6" t="s">
        <v>211</v>
      </c>
      <c r="H225" s="6" t="s">
        <v>57</v>
      </c>
      <c r="I225" s="6" t="s">
        <v>57</v>
      </c>
      <c r="J225" s="7">
        <v>43884.444444444445</v>
      </c>
      <c r="K225" s="7">
        <v>43884.916655092595</v>
      </c>
      <c r="L225" s="6" t="s">
        <v>18</v>
      </c>
      <c r="M225" s="6" t="s">
        <v>1845</v>
      </c>
      <c r="N225" s="6" t="s">
        <v>18</v>
      </c>
      <c r="O225" s="6" t="s">
        <v>1822</v>
      </c>
      <c r="P225" s="13">
        <v>173.15799999999999</v>
      </c>
      <c r="Q225" s="6" t="s">
        <v>60</v>
      </c>
      <c r="R225" s="6" t="s">
        <v>26</v>
      </c>
      <c r="S225" s="8">
        <v>43885.074212962965</v>
      </c>
    </row>
    <row r="226" spans="2:19" x14ac:dyDescent="0.25">
      <c r="B226" s="5" t="s">
        <v>18</v>
      </c>
      <c r="C226" s="6" t="s">
        <v>112</v>
      </c>
      <c r="D226" s="6" t="s">
        <v>20</v>
      </c>
      <c r="E226" s="6" t="s">
        <v>68</v>
      </c>
      <c r="F226" s="6" t="s">
        <v>18</v>
      </c>
      <c r="G226" s="6" t="s">
        <v>136</v>
      </c>
      <c r="H226" s="6" t="s">
        <v>70</v>
      </c>
      <c r="I226" s="6" t="s">
        <v>70</v>
      </c>
      <c r="J226" s="7">
        <v>43884.295138888891</v>
      </c>
      <c r="K226" s="7">
        <v>43884.916655092595</v>
      </c>
      <c r="L226" s="6" t="s">
        <v>18</v>
      </c>
      <c r="M226" s="6" t="s">
        <v>1846</v>
      </c>
      <c r="N226" s="6" t="s">
        <v>18</v>
      </c>
      <c r="O226" s="6" t="s">
        <v>1819</v>
      </c>
      <c r="P226" s="13">
        <v>3469.2919999999999</v>
      </c>
      <c r="Q226" s="6" t="s">
        <v>768</v>
      </c>
      <c r="R226" s="6" t="s">
        <v>37</v>
      </c>
      <c r="S226" s="8">
        <v>43887.452962962961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33</v>
      </c>
      <c r="F227" s="6" t="s">
        <v>18</v>
      </c>
      <c r="G227" s="6" t="s">
        <v>28</v>
      </c>
      <c r="H227" s="6" t="s">
        <v>29</v>
      </c>
      <c r="I227" s="6" t="s">
        <v>29</v>
      </c>
      <c r="J227" s="7">
        <v>43884.135416666664</v>
      </c>
      <c r="K227" s="7">
        <v>43884.697916666664</v>
      </c>
      <c r="L227" s="6" t="s">
        <v>18</v>
      </c>
      <c r="M227" s="6" t="s">
        <v>1847</v>
      </c>
      <c r="N227" s="6" t="s">
        <v>18</v>
      </c>
      <c r="O227" s="6" t="s">
        <v>1848</v>
      </c>
      <c r="P227" s="13">
        <v>184.44399999999999</v>
      </c>
      <c r="Q227" s="6" t="s">
        <v>139</v>
      </c>
      <c r="R227" s="6" t="s">
        <v>37</v>
      </c>
      <c r="S227" s="8">
        <v>43885.498819444445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27</v>
      </c>
      <c r="F228" s="6" t="s">
        <v>18</v>
      </c>
      <c r="G228" s="6" t="s">
        <v>28</v>
      </c>
      <c r="H228" s="6" t="s">
        <v>29</v>
      </c>
      <c r="I228" s="6" t="s">
        <v>29</v>
      </c>
      <c r="J228" s="7">
        <v>43884.135416666664</v>
      </c>
      <c r="K228" s="7">
        <v>43884.697916666664</v>
      </c>
      <c r="L228" s="6" t="s">
        <v>18</v>
      </c>
      <c r="M228" s="6" t="s">
        <v>1847</v>
      </c>
      <c r="N228" s="6" t="s">
        <v>18</v>
      </c>
      <c r="O228" s="6" t="s">
        <v>1848</v>
      </c>
      <c r="P228" s="13">
        <v>802.15300000000002</v>
      </c>
      <c r="Q228" s="6" t="s">
        <v>474</v>
      </c>
      <c r="R228" s="6" t="s">
        <v>37</v>
      </c>
      <c r="S228" s="8">
        <v>43888.457071759258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38</v>
      </c>
      <c r="F229" s="6" t="s">
        <v>18</v>
      </c>
      <c r="G229" s="6" t="s">
        <v>28</v>
      </c>
      <c r="H229" s="6" t="s">
        <v>29</v>
      </c>
      <c r="I229" s="6" t="s">
        <v>29</v>
      </c>
      <c r="J229" s="7">
        <v>43884.135416666664</v>
      </c>
      <c r="K229" s="7">
        <v>43884.697916666664</v>
      </c>
      <c r="L229" s="6" t="s">
        <v>18</v>
      </c>
      <c r="M229" s="6" t="s">
        <v>1847</v>
      </c>
      <c r="N229" s="6" t="s">
        <v>18</v>
      </c>
      <c r="O229" s="6" t="s">
        <v>1848</v>
      </c>
      <c r="P229" s="13">
        <v>75.765000000000001</v>
      </c>
      <c r="Q229" s="6" t="s">
        <v>39</v>
      </c>
      <c r="R229" s="6" t="s">
        <v>37</v>
      </c>
      <c r="S229" s="8">
        <v>43885.498993055553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77</v>
      </c>
      <c r="F230" s="6" t="s">
        <v>18</v>
      </c>
      <c r="G230" s="6" t="s">
        <v>621</v>
      </c>
      <c r="H230" s="6" t="s">
        <v>79</v>
      </c>
      <c r="I230" s="6" t="s">
        <v>79</v>
      </c>
      <c r="J230" s="7">
        <v>43884.134027777778</v>
      </c>
      <c r="K230" s="7">
        <v>43884.916655092595</v>
      </c>
      <c r="L230" s="6" t="s">
        <v>18</v>
      </c>
      <c r="M230" s="6" t="s">
        <v>1849</v>
      </c>
      <c r="N230" s="6" t="s">
        <v>18</v>
      </c>
      <c r="O230" s="6" t="s">
        <v>1821</v>
      </c>
      <c r="P230" s="13">
        <v>215.369</v>
      </c>
      <c r="Q230" s="6" t="s">
        <v>624</v>
      </c>
      <c r="R230" s="6" t="s">
        <v>26</v>
      </c>
      <c r="S230" s="8">
        <v>43885.136423611111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68</v>
      </c>
      <c r="F231" s="6" t="s">
        <v>18</v>
      </c>
      <c r="G231" s="6">
        <v>337</v>
      </c>
      <c r="H231" s="6" t="s">
        <v>70</v>
      </c>
      <c r="I231" s="6" t="s">
        <v>70</v>
      </c>
      <c r="J231" s="7">
        <v>43883.986111111109</v>
      </c>
      <c r="K231" s="7">
        <v>43884.295138888891</v>
      </c>
      <c r="L231" s="6" t="s">
        <v>18</v>
      </c>
      <c r="M231" s="6" t="s">
        <v>466</v>
      </c>
      <c r="N231" s="6" t="s">
        <v>18</v>
      </c>
      <c r="O231" s="6" t="s">
        <v>1850</v>
      </c>
      <c r="P231" s="13">
        <v>1810.607</v>
      </c>
      <c r="Q231" s="6" t="s">
        <v>645</v>
      </c>
      <c r="R231" s="6" t="s">
        <v>131</v>
      </c>
      <c r="S231" s="8">
        <v>43885.506851851853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1773</v>
      </c>
      <c r="F232" s="6" t="s">
        <v>18</v>
      </c>
      <c r="G232" s="6" t="s">
        <v>552</v>
      </c>
      <c r="H232" s="6" t="s">
        <v>553</v>
      </c>
      <c r="I232" s="6" t="s">
        <v>553</v>
      </c>
      <c r="J232" s="7">
        <v>43883.916666666664</v>
      </c>
      <c r="K232" s="7">
        <v>43884.916655092595</v>
      </c>
      <c r="L232" s="6" t="s">
        <v>18</v>
      </c>
      <c r="M232" s="6" t="s">
        <v>1851</v>
      </c>
      <c r="N232" s="6" t="s">
        <v>18</v>
      </c>
      <c r="O232" s="6" t="s">
        <v>1814</v>
      </c>
      <c r="P232" s="13">
        <v>38.792999999999999</v>
      </c>
      <c r="Q232" s="6" t="s">
        <v>556</v>
      </c>
      <c r="R232" s="6" t="s">
        <v>498</v>
      </c>
      <c r="S232" s="8">
        <v>43886.783032407409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62</v>
      </c>
      <c r="F233" s="6" t="s">
        <v>18</v>
      </c>
      <c r="G233" s="6" t="s">
        <v>346</v>
      </c>
      <c r="H233" s="6" t="s">
        <v>64</v>
      </c>
      <c r="I233" s="6" t="s">
        <v>64</v>
      </c>
      <c r="J233" s="7">
        <v>43883.916666666664</v>
      </c>
      <c r="K233" s="7">
        <v>43884.916655092595</v>
      </c>
      <c r="L233" s="6" t="s">
        <v>18</v>
      </c>
      <c r="M233" s="6" t="s">
        <v>1852</v>
      </c>
      <c r="N233" s="6" t="s">
        <v>18</v>
      </c>
      <c r="O233" s="6" t="s">
        <v>1815</v>
      </c>
      <c r="P233" s="13">
        <v>140.31299999999999</v>
      </c>
      <c r="Q233" s="6" t="s">
        <v>1596</v>
      </c>
      <c r="R233" s="6" t="s">
        <v>498</v>
      </c>
      <c r="S233" s="8">
        <v>43888.427384259259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264</v>
      </c>
      <c r="F234" s="6" t="s">
        <v>18</v>
      </c>
      <c r="G234" s="6" t="s">
        <v>365</v>
      </c>
      <c r="H234" s="6" t="s">
        <v>64</v>
      </c>
      <c r="I234" s="6" t="s">
        <v>64</v>
      </c>
      <c r="J234" s="7">
        <v>43883.916666666664</v>
      </c>
      <c r="K234" s="7">
        <v>43884.486111111109</v>
      </c>
      <c r="L234" s="6" t="s">
        <v>18</v>
      </c>
      <c r="M234" s="6" t="s">
        <v>1853</v>
      </c>
      <c r="N234" s="6" t="s">
        <v>18</v>
      </c>
      <c r="O234" s="6" t="s">
        <v>1854</v>
      </c>
      <c r="P234" s="13">
        <v>64.902000000000001</v>
      </c>
      <c r="Q234" s="6" t="s">
        <v>1028</v>
      </c>
      <c r="R234" s="6" t="s">
        <v>498</v>
      </c>
      <c r="S234" s="8">
        <v>43884.487384259257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77</v>
      </c>
      <c r="F235" s="6" t="s">
        <v>18</v>
      </c>
      <c r="G235" s="6" t="s">
        <v>457</v>
      </c>
      <c r="H235" s="6" t="s">
        <v>79</v>
      </c>
      <c r="I235" s="6" t="s">
        <v>79</v>
      </c>
      <c r="J235" s="7">
        <v>43883.916666666664</v>
      </c>
      <c r="K235" s="7">
        <v>43884.134027777778</v>
      </c>
      <c r="L235" s="6" t="s">
        <v>18</v>
      </c>
      <c r="M235" s="6" t="s">
        <v>1855</v>
      </c>
      <c r="N235" s="6" t="s">
        <v>18</v>
      </c>
      <c r="O235" s="6" t="s">
        <v>1251</v>
      </c>
      <c r="P235" s="13">
        <v>68.381</v>
      </c>
      <c r="Q235" s="6" t="s">
        <v>569</v>
      </c>
      <c r="R235" s="6" t="s">
        <v>498</v>
      </c>
      <c r="S235" s="8">
        <v>43884.474953703706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27</v>
      </c>
      <c r="F236" s="6" t="s">
        <v>18</v>
      </c>
      <c r="G236" s="6" t="s">
        <v>150</v>
      </c>
      <c r="H236" s="6" t="s">
        <v>29</v>
      </c>
      <c r="I236" s="6" t="s">
        <v>29</v>
      </c>
      <c r="J236" s="7">
        <v>43883.916666666664</v>
      </c>
      <c r="K236" s="7">
        <v>43884.135416666664</v>
      </c>
      <c r="L236" s="6" t="s">
        <v>18</v>
      </c>
      <c r="M236" s="6" t="s">
        <v>1856</v>
      </c>
      <c r="N236" s="6" t="s">
        <v>18</v>
      </c>
      <c r="O236" s="6" t="s">
        <v>1857</v>
      </c>
      <c r="P236" s="13">
        <v>302.10199999999998</v>
      </c>
      <c r="Q236" s="6" t="s">
        <v>1858</v>
      </c>
      <c r="R236" s="6" t="s">
        <v>37</v>
      </c>
      <c r="S236" s="8">
        <v>43885.501180555555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33</v>
      </c>
      <c r="F237" s="6" t="s">
        <v>18</v>
      </c>
      <c r="G237" s="6" t="s">
        <v>150</v>
      </c>
      <c r="H237" s="6" t="s">
        <v>29</v>
      </c>
      <c r="I237" s="6" t="s">
        <v>29</v>
      </c>
      <c r="J237" s="7">
        <v>43883.916666666664</v>
      </c>
      <c r="K237" s="7">
        <v>43884.135416666664</v>
      </c>
      <c r="L237" s="6" t="s">
        <v>18</v>
      </c>
      <c r="M237" s="6" t="s">
        <v>1856</v>
      </c>
      <c r="N237" s="6" t="s">
        <v>18</v>
      </c>
      <c r="O237" s="6" t="s">
        <v>1857</v>
      </c>
      <c r="P237" s="13">
        <v>66.998000000000005</v>
      </c>
      <c r="Q237" s="6" t="s">
        <v>139</v>
      </c>
      <c r="R237" s="6" t="s">
        <v>37</v>
      </c>
      <c r="S237" s="8">
        <v>43885.500231481485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38</v>
      </c>
      <c r="F238" s="6" t="s">
        <v>18</v>
      </c>
      <c r="G238" s="6" t="s">
        <v>150</v>
      </c>
      <c r="H238" s="6" t="s">
        <v>29</v>
      </c>
      <c r="I238" s="6" t="s">
        <v>29</v>
      </c>
      <c r="J238" s="7">
        <v>43883.916666666664</v>
      </c>
      <c r="K238" s="7">
        <v>43884.135416666664</v>
      </c>
      <c r="L238" s="6" t="s">
        <v>18</v>
      </c>
      <c r="M238" s="6" t="s">
        <v>1856</v>
      </c>
      <c r="N238" s="6" t="s">
        <v>18</v>
      </c>
      <c r="O238" s="6" t="s">
        <v>1857</v>
      </c>
      <c r="P238" s="13">
        <v>29.541</v>
      </c>
      <c r="Q238" s="6" t="s">
        <v>1858</v>
      </c>
      <c r="R238" s="6" t="s">
        <v>37</v>
      </c>
      <c r="S238" s="8">
        <v>43885.517083333332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40</v>
      </c>
      <c r="F239" s="6" t="s">
        <v>18</v>
      </c>
      <c r="G239" s="6" t="s">
        <v>312</v>
      </c>
      <c r="H239" s="6" t="s">
        <v>85</v>
      </c>
      <c r="I239" s="6" t="s">
        <v>85</v>
      </c>
      <c r="J239" s="7">
        <v>43883.916666666664</v>
      </c>
      <c r="K239" s="7">
        <v>43884.631944444445</v>
      </c>
      <c r="L239" s="6" t="s">
        <v>18</v>
      </c>
      <c r="M239" s="6" t="s">
        <v>1859</v>
      </c>
      <c r="N239" s="6" t="s">
        <v>18</v>
      </c>
      <c r="O239" s="6" t="s">
        <v>1839</v>
      </c>
      <c r="P239" s="13">
        <v>1506.941</v>
      </c>
      <c r="Q239" s="6" t="s">
        <v>1860</v>
      </c>
      <c r="R239" s="6" t="s">
        <v>37</v>
      </c>
      <c r="S239" s="8">
        <v>43885.494675925926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40</v>
      </c>
      <c r="F240" s="6" t="s">
        <v>18</v>
      </c>
      <c r="G240" s="6" t="s">
        <v>89</v>
      </c>
      <c r="H240" s="6" t="s">
        <v>42</v>
      </c>
      <c r="I240" s="6" t="s">
        <v>42</v>
      </c>
      <c r="J240" s="7">
        <v>43883.916666666664</v>
      </c>
      <c r="K240" s="7">
        <v>43884.567361111112</v>
      </c>
      <c r="L240" s="6" t="s">
        <v>18</v>
      </c>
      <c r="M240" s="6" t="s">
        <v>1861</v>
      </c>
      <c r="N240" s="6" t="s">
        <v>18</v>
      </c>
      <c r="O240" s="6" t="s">
        <v>1862</v>
      </c>
      <c r="P240" s="13">
        <v>1758.289</v>
      </c>
      <c r="Q240" s="6" t="s">
        <v>1863</v>
      </c>
      <c r="R240" s="6" t="s">
        <v>37</v>
      </c>
      <c r="S240" s="8">
        <v>43885.498182870368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395</v>
      </c>
      <c r="F241" s="6" t="s">
        <v>18</v>
      </c>
      <c r="G241" s="6" t="s">
        <v>396</v>
      </c>
      <c r="H241" s="6" t="s">
        <v>397</v>
      </c>
      <c r="I241" s="6" t="s">
        <v>397</v>
      </c>
      <c r="J241" s="7">
        <v>43883.916666666664</v>
      </c>
      <c r="K241" s="7">
        <v>43884.916655092595</v>
      </c>
      <c r="L241" s="6" t="s">
        <v>18</v>
      </c>
      <c r="M241" s="6" t="s">
        <v>1864</v>
      </c>
      <c r="N241" s="6" t="s">
        <v>18</v>
      </c>
      <c r="O241" s="6" t="s">
        <v>1816</v>
      </c>
      <c r="P241" s="13">
        <v>141.67099999999999</v>
      </c>
      <c r="Q241" s="6" t="s">
        <v>1865</v>
      </c>
      <c r="R241" s="6" t="s">
        <v>37</v>
      </c>
      <c r="S241" s="8">
        <v>43885.515694444446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40</v>
      </c>
      <c r="F242" s="6" t="s">
        <v>18</v>
      </c>
      <c r="G242" s="6" t="s">
        <v>46</v>
      </c>
      <c r="H242" s="6" t="s">
        <v>42</v>
      </c>
      <c r="I242" s="6" t="s">
        <v>42</v>
      </c>
      <c r="J242" s="7">
        <v>43883.916666666664</v>
      </c>
      <c r="K242" s="7">
        <v>43884.631944444445</v>
      </c>
      <c r="L242" s="6" t="s">
        <v>18</v>
      </c>
      <c r="M242" s="6" t="s">
        <v>1866</v>
      </c>
      <c r="N242" s="6" t="s">
        <v>18</v>
      </c>
      <c r="O242" s="6" t="s">
        <v>1867</v>
      </c>
      <c r="P242" s="13">
        <v>1715.952</v>
      </c>
      <c r="Q242" s="6" t="s">
        <v>1868</v>
      </c>
      <c r="R242" s="6" t="s">
        <v>37</v>
      </c>
      <c r="S242" s="8">
        <v>43888.45416666667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55</v>
      </c>
      <c r="F243" s="6" t="s">
        <v>18</v>
      </c>
      <c r="G243" s="6" t="s">
        <v>155</v>
      </c>
      <c r="H243" s="6" t="s">
        <v>57</v>
      </c>
      <c r="I243" s="6" t="s">
        <v>57</v>
      </c>
      <c r="J243" s="7">
        <v>43883.916666666664</v>
      </c>
      <c r="K243" s="7">
        <v>43884.444444444445</v>
      </c>
      <c r="L243" s="6" t="s">
        <v>18</v>
      </c>
      <c r="M243" s="6" t="s">
        <v>1869</v>
      </c>
      <c r="N243" s="6" t="s">
        <v>18</v>
      </c>
      <c r="O243" s="6" t="s">
        <v>1239</v>
      </c>
      <c r="P243" s="13">
        <v>218.221</v>
      </c>
      <c r="Q243" s="6" t="s">
        <v>585</v>
      </c>
      <c r="R243" s="6" t="s">
        <v>131</v>
      </c>
      <c r="S243" s="8">
        <v>43885.513981481483</v>
      </c>
    </row>
    <row r="244" spans="2:19" x14ac:dyDescent="0.25">
      <c r="B244" s="5" t="s">
        <v>18</v>
      </c>
      <c r="C244" s="6" t="s">
        <v>112</v>
      </c>
      <c r="D244" s="6" t="s">
        <v>20</v>
      </c>
      <c r="E244" s="6" t="s">
        <v>113</v>
      </c>
      <c r="F244" s="6" t="s">
        <v>18</v>
      </c>
      <c r="G244" s="6" t="s">
        <v>114</v>
      </c>
      <c r="H244" s="6" t="s">
        <v>115</v>
      </c>
      <c r="I244" s="6" t="s">
        <v>115</v>
      </c>
      <c r="J244" s="7">
        <v>43883.916666666664</v>
      </c>
      <c r="K244" s="7">
        <v>43884.916655092595</v>
      </c>
      <c r="L244" s="6" t="s">
        <v>18</v>
      </c>
      <c r="M244" s="6" t="s">
        <v>1870</v>
      </c>
      <c r="N244" s="6" t="s">
        <v>18</v>
      </c>
      <c r="O244" s="6" t="s">
        <v>1836</v>
      </c>
      <c r="P244" s="13">
        <v>33.015999999999998</v>
      </c>
      <c r="Q244" s="6" t="s">
        <v>118</v>
      </c>
      <c r="R244" s="6" t="s">
        <v>37</v>
      </c>
      <c r="S244" s="8">
        <v>43909.366608796299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68</v>
      </c>
      <c r="F245" s="6" t="s">
        <v>18</v>
      </c>
      <c r="G245" s="6" t="s">
        <v>234</v>
      </c>
      <c r="H245" s="6" t="s">
        <v>70</v>
      </c>
      <c r="I245" s="6" t="s">
        <v>70</v>
      </c>
      <c r="J245" s="7">
        <v>43883.916666666664</v>
      </c>
      <c r="K245" s="7">
        <v>43883.986111111109</v>
      </c>
      <c r="L245" s="6" t="s">
        <v>18</v>
      </c>
      <c r="M245" s="6" t="s">
        <v>1363</v>
      </c>
      <c r="N245" s="6" t="s">
        <v>18</v>
      </c>
      <c r="O245" s="6" t="s">
        <v>1484</v>
      </c>
      <c r="P245" s="13">
        <v>373.18</v>
      </c>
      <c r="Q245" s="6" t="s">
        <v>695</v>
      </c>
      <c r="R245" s="6" t="s">
        <v>61</v>
      </c>
      <c r="S245" s="8">
        <v>43883.988587962966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164</v>
      </c>
      <c r="F246" s="6" t="s">
        <v>18</v>
      </c>
      <c r="G246" s="6" t="s">
        <v>165</v>
      </c>
      <c r="H246" s="6" t="s">
        <v>166</v>
      </c>
      <c r="I246" s="6" t="s">
        <v>166</v>
      </c>
      <c r="J246" s="7">
        <v>43883.916666666664</v>
      </c>
      <c r="K246" s="7">
        <v>43884.916655092595</v>
      </c>
      <c r="L246" s="6" t="s">
        <v>18</v>
      </c>
      <c r="M246" s="6" t="s">
        <v>1871</v>
      </c>
      <c r="N246" s="6" t="s">
        <v>18</v>
      </c>
      <c r="O246" s="6" t="s">
        <v>1833</v>
      </c>
      <c r="P246" s="13">
        <v>568.08100000000002</v>
      </c>
      <c r="Q246" s="6" t="s">
        <v>169</v>
      </c>
      <c r="R246" s="6" t="s">
        <v>37</v>
      </c>
      <c r="S246" s="8">
        <v>43885.509143518517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170</v>
      </c>
      <c r="F247" s="6" t="s">
        <v>18</v>
      </c>
      <c r="G247" s="6">
        <v>3350</v>
      </c>
      <c r="H247" s="6" t="s">
        <v>22</v>
      </c>
      <c r="I247" s="6" t="s">
        <v>22</v>
      </c>
      <c r="J247" s="7">
        <v>43883.916666666664</v>
      </c>
      <c r="K247" s="7">
        <v>43884.916655092595</v>
      </c>
      <c r="L247" s="6" t="s">
        <v>18</v>
      </c>
      <c r="M247" s="6" t="s">
        <v>18</v>
      </c>
      <c r="N247" s="6" t="s">
        <v>18</v>
      </c>
      <c r="O247" s="6" t="s">
        <v>18</v>
      </c>
      <c r="P247" s="13">
        <v>588.40499999999997</v>
      </c>
      <c r="Q247" s="6" t="s">
        <v>1872</v>
      </c>
      <c r="R247" s="6" t="s">
        <v>172</v>
      </c>
      <c r="S247" s="8">
        <v>43884.988553240742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173</v>
      </c>
      <c r="F248" s="6" t="s">
        <v>18</v>
      </c>
      <c r="G248" s="6" t="s">
        <v>174</v>
      </c>
      <c r="H248" s="6" t="s">
        <v>175</v>
      </c>
      <c r="I248" s="6" t="s">
        <v>175</v>
      </c>
      <c r="J248" s="7">
        <v>43883.916666666664</v>
      </c>
      <c r="K248" s="7">
        <v>43884.916655092595</v>
      </c>
      <c r="L248" s="6" t="s">
        <v>18</v>
      </c>
      <c r="M248" s="6" t="s">
        <v>18</v>
      </c>
      <c r="N248" s="6" t="s">
        <v>18</v>
      </c>
      <c r="O248" s="6" t="s">
        <v>18</v>
      </c>
      <c r="P248" s="13">
        <v>1116.944</v>
      </c>
      <c r="Q248" s="6" t="s">
        <v>176</v>
      </c>
      <c r="R248" s="6" t="s">
        <v>172</v>
      </c>
      <c r="S248" s="8">
        <v>43884.988622685189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177</v>
      </c>
      <c r="F249" s="6" t="s">
        <v>18</v>
      </c>
      <c r="G249" s="6" t="s">
        <v>178</v>
      </c>
      <c r="H249" s="6" t="s">
        <v>179</v>
      </c>
      <c r="I249" s="6" t="s">
        <v>179</v>
      </c>
      <c r="J249" s="7">
        <v>43883.916666666664</v>
      </c>
      <c r="K249" s="7">
        <v>43884.916655092595</v>
      </c>
      <c r="L249" s="6" t="s">
        <v>18</v>
      </c>
      <c r="M249" s="6" t="s">
        <v>18</v>
      </c>
      <c r="N249" s="6" t="s">
        <v>18</v>
      </c>
      <c r="O249" s="6" t="s">
        <v>18</v>
      </c>
      <c r="P249" s="13">
        <v>518.74400000000003</v>
      </c>
      <c r="Q249" s="6" t="s">
        <v>180</v>
      </c>
      <c r="R249" s="6" t="s">
        <v>172</v>
      </c>
      <c r="S249" s="8">
        <v>43884.988645833335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177</v>
      </c>
      <c r="F250" s="6" t="s">
        <v>18</v>
      </c>
      <c r="G250" s="6" t="s">
        <v>181</v>
      </c>
      <c r="H250" s="6" t="s">
        <v>179</v>
      </c>
      <c r="I250" s="6" t="s">
        <v>179</v>
      </c>
      <c r="J250" s="7">
        <v>43883.916666666664</v>
      </c>
      <c r="K250" s="7">
        <v>43884.916655092595</v>
      </c>
      <c r="L250" s="6" t="s">
        <v>18</v>
      </c>
      <c r="M250" s="6" t="s">
        <v>18</v>
      </c>
      <c r="N250" s="6" t="s">
        <v>18</v>
      </c>
      <c r="O250" s="6" t="s">
        <v>18</v>
      </c>
      <c r="P250" s="13">
        <v>1334.136</v>
      </c>
      <c r="Q250" s="6" t="s">
        <v>182</v>
      </c>
      <c r="R250" s="6" t="s">
        <v>172</v>
      </c>
      <c r="S250" s="8">
        <v>43884.988657407404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183</v>
      </c>
      <c r="F251" s="6" t="s">
        <v>18</v>
      </c>
      <c r="G251" s="6" t="s">
        <v>184</v>
      </c>
      <c r="H251" s="6" t="s">
        <v>185</v>
      </c>
      <c r="I251" s="6" t="s">
        <v>185</v>
      </c>
      <c r="J251" s="7">
        <v>43883.916666666664</v>
      </c>
      <c r="K251" s="7">
        <v>43884.916655092595</v>
      </c>
      <c r="L251" s="6" t="s">
        <v>18</v>
      </c>
      <c r="M251" s="6" t="s">
        <v>18</v>
      </c>
      <c r="N251" s="6" t="s">
        <v>18</v>
      </c>
      <c r="O251" s="6" t="s">
        <v>18</v>
      </c>
      <c r="P251" s="13">
        <v>1364.037</v>
      </c>
      <c r="Q251" s="6" t="s">
        <v>186</v>
      </c>
      <c r="R251" s="6" t="s">
        <v>172</v>
      </c>
      <c r="S251" s="8">
        <v>43884.988668981481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187</v>
      </c>
      <c r="F252" s="6" t="s">
        <v>18</v>
      </c>
      <c r="G252" s="6" t="s">
        <v>188</v>
      </c>
      <c r="H252" s="6" t="s">
        <v>189</v>
      </c>
      <c r="I252" s="6" t="s">
        <v>189</v>
      </c>
      <c r="J252" s="7">
        <v>43883.916666666664</v>
      </c>
      <c r="K252" s="7">
        <v>43884.916655092595</v>
      </c>
      <c r="L252" s="6" t="s">
        <v>18</v>
      </c>
      <c r="M252" s="6" t="s">
        <v>18</v>
      </c>
      <c r="N252" s="6" t="s">
        <v>18</v>
      </c>
      <c r="O252" s="6" t="s">
        <v>18</v>
      </c>
      <c r="P252" s="13">
        <v>1359.963</v>
      </c>
      <c r="Q252" s="6" t="s">
        <v>190</v>
      </c>
      <c r="R252" s="6" t="s">
        <v>172</v>
      </c>
      <c r="S252" s="8">
        <v>43884.988680555558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55</v>
      </c>
      <c r="F253" s="6" t="s">
        <v>18</v>
      </c>
      <c r="G253" s="6" t="s">
        <v>155</v>
      </c>
      <c r="H253" s="6" t="s">
        <v>57</v>
      </c>
      <c r="I253" s="6" t="s">
        <v>57</v>
      </c>
      <c r="J253" s="7">
        <v>43883.90625</v>
      </c>
      <c r="K253" s="7">
        <v>43883.916655092595</v>
      </c>
      <c r="L253" s="6" t="s">
        <v>18</v>
      </c>
      <c r="M253" s="6" t="s">
        <v>1873</v>
      </c>
      <c r="N253" s="6" t="s">
        <v>18</v>
      </c>
      <c r="O253" s="6" t="s">
        <v>1869</v>
      </c>
      <c r="P253" s="13">
        <v>3.4969999999999999</v>
      </c>
      <c r="Q253" s="6" t="s">
        <v>585</v>
      </c>
      <c r="R253" s="6" t="s">
        <v>131</v>
      </c>
      <c r="S253" s="8">
        <v>43885.513981481483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395</v>
      </c>
      <c r="F254" s="6" t="s">
        <v>18</v>
      </c>
      <c r="G254" s="6" t="s">
        <v>396</v>
      </c>
      <c r="H254" s="6" t="s">
        <v>397</v>
      </c>
      <c r="I254" s="6" t="s">
        <v>397</v>
      </c>
      <c r="J254" s="7">
        <v>43883.674305555556</v>
      </c>
      <c r="K254" s="7">
        <v>43883.916655092595</v>
      </c>
      <c r="L254" s="6" t="s">
        <v>18</v>
      </c>
      <c r="M254" s="6" t="s">
        <v>1874</v>
      </c>
      <c r="N254" s="6" t="s">
        <v>18</v>
      </c>
      <c r="O254" s="6" t="s">
        <v>1864</v>
      </c>
      <c r="P254" s="13">
        <v>33.752000000000002</v>
      </c>
      <c r="Q254" s="6" t="s">
        <v>1875</v>
      </c>
      <c r="R254" s="6" t="s">
        <v>37</v>
      </c>
      <c r="S254" s="8">
        <v>43885.515694444446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395</v>
      </c>
      <c r="F255" s="6" t="s">
        <v>18</v>
      </c>
      <c r="G255" s="6" t="s">
        <v>120</v>
      </c>
      <c r="H255" s="6" t="s">
        <v>121</v>
      </c>
      <c r="I255" s="6" t="s">
        <v>121</v>
      </c>
      <c r="J255" s="7">
        <v>43883.637499999997</v>
      </c>
      <c r="K255" s="7">
        <v>43883.674305555556</v>
      </c>
      <c r="L255" s="6" t="s">
        <v>18</v>
      </c>
      <c r="M255" s="6" t="s">
        <v>1876</v>
      </c>
      <c r="N255" s="6" t="s">
        <v>18</v>
      </c>
      <c r="O255" s="6" t="s">
        <v>1877</v>
      </c>
      <c r="P255" s="13">
        <v>178.48500000000001</v>
      </c>
      <c r="Q255" s="6" t="s">
        <v>263</v>
      </c>
      <c r="R255" s="6" t="s">
        <v>37</v>
      </c>
      <c r="S255" s="8">
        <v>43885.429097222222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40</v>
      </c>
      <c r="F256" s="6" t="s">
        <v>18</v>
      </c>
      <c r="G256" s="6" t="s">
        <v>312</v>
      </c>
      <c r="H256" s="6" t="s">
        <v>85</v>
      </c>
      <c r="I256" s="6" t="s">
        <v>85</v>
      </c>
      <c r="J256" s="7">
        <v>43883.59375</v>
      </c>
      <c r="K256" s="7">
        <v>43883.916655092595</v>
      </c>
      <c r="L256" s="6" t="s">
        <v>18</v>
      </c>
      <c r="M256" s="6" t="s">
        <v>1878</v>
      </c>
      <c r="N256" s="6" t="s">
        <v>18</v>
      </c>
      <c r="O256" s="6" t="s">
        <v>1859</v>
      </c>
      <c r="P256" s="13">
        <v>884.40200000000004</v>
      </c>
      <c r="Q256" s="6" t="s">
        <v>1879</v>
      </c>
      <c r="R256" s="6" t="s">
        <v>37</v>
      </c>
      <c r="S256" s="8">
        <v>43885.494675925926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40</v>
      </c>
      <c r="F257" s="6" t="s">
        <v>18</v>
      </c>
      <c r="G257" s="6" t="s">
        <v>89</v>
      </c>
      <c r="H257" s="6" t="s">
        <v>42</v>
      </c>
      <c r="I257" s="6" t="s">
        <v>42</v>
      </c>
      <c r="J257" s="7">
        <v>43883.59375</v>
      </c>
      <c r="K257" s="7">
        <v>43883.916655092595</v>
      </c>
      <c r="L257" s="6" t="s">
        <v>18</v>
      </c>
      <c r="M257" s="6" t="s">
        <v>446</v>
      </c>
      <c r="N257" s="6" t="s">
        <v>18</v>
      </c>
      <c r="O257" s="6" t="s">
        <v>1861</v>
      </c>
      <c r="P257" s="13">
        <v>841.47500000000002</v>
      </c>
      <c r="Q257" s="6" t="s">
        <v>484</v>
      </c>
      <c r="R257" s="6" t="s">
        <v>37</v>
      </c>
      <c r="S257" s="8">
        <v>43885.498182870368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40</v>
      </c>
      <c r="F258" s="6" t="s">
        <v>18</v>
      </c>
      <c r="G258" s="6" t="s">
        <v>46</v>
      </c>
      <c r="H258" s="6" t="s">
        <v>42</v>
      </c>
      <c r="I258" s="6" t="s">
        <v>42</v>
      </c>
      <c r="J258" s="7">
        <v>43883.59375</v>
      </c>
      <c r="K258" s="7">
        <v>43883.916655092595</v>
      </c>
      <c r="L258" s="6" t="s">
        <v>18</v>
      </c>
      <c r="M258" s="6" t="s">
        <v>1279</v>
      </c>
      <c r="N258" s="6" t="s">
        <v>18</v>
      </c>
      <c r="O258" s="6" t="s">
        <v>1866</v>
      </c>
      <c r="P258" s="13">
        <v>623.66</v>
      </c>
      <c r="Q258" s="6" t="s">
        <v>1054</v>
      </c>
      <c r="R258" s="6" t="s">
        <v>37</v>
      </c>
      <c r="S258" s="8">
        <v>43888.45416666667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40</v>
      </c>
      <c r="F259" s="6" t="s">
        <v>18</v>
      </c>
      <c r="G259" s="6" t="s">
        <v>89</v>
      </c>
      <c r="H259" s="6" t="s">
        <v>42</v>
      </c>
      <c r="I259" s="6" t="s">
        <v>42</v>
      </c>
      <c r="J259" s="7">
        <v>43883.541666666664</v>
      </c>
      <c r="K259" s="7">
        <v>43883.59375</v>
      </c>
      <c r="L259" s="6" t="s">
        <v>18</v>
      </c>
      <c r="M259" s="6" t="s">
        <v>1880</v>
      </c>
      <c r="N259" s="6" t="s">
        <v>18</v>
      </c>
      <c r="O259" s="6" t="s">
        <v>446</v>
      </c>
      <c r="P259" s="13">
        <v>121.325</v>
      </c>
      <c r="Q259" s="6" t="s">
        <v>484</v>
      </c>
      <c r="R259" s="6" t="s">
        <v>37</v>
      </c>
      <c r="S259" s="8">
        <v>43885.516643518517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27</v>
      </c>
      <c r="F260" s="6" t="s">
        <v>18</v>
      </c>
      <c r="G260" s="6" t="s">
        <v>150</v>
      </c>
      <c r="H260" s="6" t="s">
        <v>29</v>
      </c>
      <c r="I260" s="6" t="s">
        <v>29</v>
      </c>
      <c r="J260" s="7">
        <v>43883.464583333334</v>
      </c>
      <c r="K260" s="7">
        <v>43883.916655092595</v>
      </c>
      <c r="L260" s="6" t="s">
        <v>18</v>
      </c>
      <c r="M260" s="6" t="s">
        <v>1406</v>
      </c>
      <c r="N260" s="6" t="s">
        <v>18</v>
      </c>
      <c r="O260" s="6" t="s">
        <v>1856</v>
      </c>
      <c r="P260" s="13">
        <v>651.45799999999997</v>
      </c>
      <c r="Q260" s="6" t="s">
        <v>1339</v>
      </c>
      <c r="R260" s="6" t="s">
        <v>37</v>
      </c>
      <c r="S260" s="8">
        <v>43885.501180555555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33</v>
      </c>
      <c r="F261" s="6" t="s">
        <v>18</v>
      </c>
      <c r="G261" s="6" t="s">
        <v>150</v>
      </c>
      <c r="H261" s="6" t="s">
        <v>29</v>
      </c>
      <c r="I261" s="6" t="s">
        <v>29</v>
      </c>
      <c r="J261" s="7">
        <v>43883.464583333334</v>
      </c>
      <c r="K261" s="7">
        <v>43883.916655092595</v>
      </c>
      <c r="L261" s="6" t="s">
        <v>18</v>
      </c>
      <c r="M261" s="6" t="s">
        <v>1406</v>
      </c>
      <c r="N261" s="6" t="s">
        <v>18</v>
      </c>
      <c r="O261" s="6" t="s">
        <v>1856</v>
      </c>
      <c r="P261" s="13">
        <v>140.80500000000001</v>
      </c>
      <c r="Q261" s="6" t="s">
        <v>1881</v>
      </c>
      <c r="R261" s="6" t="s">
        <v>37</v>
      </c>
      <c r="S261" s="8">
        <v>43885.500231481485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38</v>
      </c>
      <c r="F262" s="6" t="s">
        <v>18</v>
      </c>
      <c r="G262" s="6" t="s">
        <v>150</v>
      </c>
      <c r="H262" s="6" t="s">
        <v>29</v>
      </c>
      <c r="I262" s="6" t="s">
        <v>29</v>
      </c>
      <c r="J262" s="7">
        <v>43883.464583333334</v>
      </c>
      <c r="K262" s="7">
        <v>43883.916655092595</v>
      </c>
      <c r="L262" s="6" t="s">
        <v>18</v>
      </c>
      <c r="M262" s="6" t="s">
        <v>1406</v>
      </c>
      <c r="N262" s="6" t="s">
        <v>18</v>
      </c>
      <c r="O262" s="6" t="s">
        <v>1856</v>
      </c>
      <c r="P262" s="13">
        <v>61.006999999999998</v>
      </c>
      <c r="Q262" s="6" t="s">
        <v>1339</v>
      </c>
      <c r="R262" s="6" t="s">
        <v>37</v>
      </c>
      <c r="S262" s="8">
        <v>43885.517083333332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77</v>
      </c>
      <c r="F263" s="6" t="s">
        <v>18</v>
      </c>
      <c r="G263" s="6" t="s">
        <v>457</v>
      </c>
      <c r="H263" s="6" t="s">
        <v>79</v>
      </c>
      <c r="I263" s="6" t="s">
        <v>79</v>
      </c>
      <c r="J263" s="7">
        <v>43883.295138888891</v>
      </c>
      <c r="K263" s="7">
        <v>43883.916655092595</v>
      </c>
      <c r="L263" s="6" t="s">
        <v>18</v>
      </c>
      <c r="M263" s="6" t="s">
        <v>1882</v>
      </c>
      <c r="N263" s="6" t="s">
        <v>18</v>
      </c>
      <c r="O263" s="6" t="s">
        <v>1855</v>
      </c>
      <c r="P263" s="13">
        <v>178.81100000000001</v>
      </c>
      <c r="Q263" s="6" t="s">
        <v>569</v>
      </c>
      <c r="R263" s="6" t="s">
        <v>498</v>
      </c>
      <c r="S263" s="8">
        <v>43884.474953703706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55</v>
      </c>
      <c r="F264" s="6" t="s">
        <v>18</v>
      </c>
      <c r="G264" s="6" t="s">
        <v>226</v>
      </c>
      <c r="H264" s="6" t="s">
        <v>57</v>
      </c>
      <c r="I264" s="6" t="s">
        <v>57</v>
      </c>
      <c r="J264" s="7">
        <v>43883.277777777781</v>
      </c>
      <c r="K264" s="7">
        <v>43883.90625</v>
      </c>
      <c r="L264" s="6" t="s">
        <v>18</v>
      </c>
      <c r="M264" s="6" t="s">
        <v>1883</v>
      </c>
      <c r="N264" s="6" t="s">
        <v>18</v>
      </c>
      <c r="O264" s="6" t="s">
        <v>1884</v>
      </c>
      <c r="P264" s="13">
        <v>232.524</v>
      </c>
      <c r="Q264" s="6" t="s">
        <v>1885</v>
      </c>
      <c r="R264" s="6" t="s">
        <v>61</v>
      </c>
      <c r="S264" s="8">
        <v>43883.911458333336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68</v>
      </c>
      <c r="F265" s="6" t="s">
        <v>18</v>
      </c>
      <c r="G265" s="6" t="s">
        <v>234</v>
      </c>
      <c r="H265" s="6" t="s">
        <v>70</v>
      </c>
      <c r="I265" s="6" t="s">
        <v>70</v>
      </c>
      <c r="J265" s="7">
        <v>43883.268055555556</v>
      </c>
      <c r="K265" s="7">
        <v>43883.916655092595</v>
      </c>
      <c r="L265" s="6" t="s">
        <v>18</v>
      </c>
      <c r="M265" s="6" t="s">
        <v>1886</v>
      </c>
      <c r="N265" s="6" t="s">
        <v>18</v>
      </c>
      <c r="O265" s="6" t="s">
        <v>1363</v>
      </c>
      <c r="P265" s="13">
        <v>3523.107</v>
      </c>
      <c r="Q265" s="6" t="s">
        <v>695</v>
      </c>
      <c r="R265" s="6" t="s">
        <v>498</v>
      </c>
      <c r="S265" s="8">
        <v>43884.476006944446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926</v>
      </c>
      <c r="F266" s="6" t="s">
        <v>18</v>
      </c>
      <c r="G266" s="6">
        <v>432</v>
      </c>
      <c r="H266" s="6" t="s">
        <v>927</v>
      </c>
      <c r="I266" s="6" t="s">
        <v>927</v>
      </c>
      <c r="J266" s="7">
        <v>43883.246527777781</v>
      </c>
      <c r="K266" s="7">
        <v>43883.604166666664</v>
      </c>
      <c r="L266" s="6" t="s">
        <v>18</v>
      </c>
      <c r="M266" s="6" t="s">
        <v>1887</v>
      </c>
      <c r="N266" s="6" t="s">
        <v>18</v>
      </c>
      <c r="O266" s="6" t="s">
        <v>1888</v>
      </c>
      <c r="P266" s="13">
        <v>330.00700000000001</v>
      </c>
      <c r="Q266" s="6" t="s">
        <v>930</v>
      </c>
      <c r="R266" s="6" t="s">
        <v>37</v>
      </c>
      <c r="S266" s="8">
        <v>43885.517337962963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68</v>
      </c>
      <c r="F267" s="6" t="s">
        <v>18</v>
      </c>
      <c r="G267" s="6" t="s">
        <v>136</v>
      </c>
      <c r="H267" s="6" t="s">
        <v>70</v>
      </c>
      <c r="I267" s="6" t="s">
        <v>70</v>
      </c>
      <c r="J267" s="7">
        <v>43883.213194444441</v>
      </c>
      <c r="K267" s="7">
        <v>43883.268055555556</v>
      </c>
      <c r="L267" s="6" t="s">
        <v>18</v>
      </c>
      <c r="M267" s="6" t="s">
        <v>161</v>
      </c>
      <c r="N267" s="6" t="s">
        <v>18</v>
      </c>
      <c r="O267" s="6" t="s">
        <v>1889</v>
      </c>
      <c r="P267" s="13">
        <v>324.11500000000001</v>
      </c>
      <c r="Q267" s="6" t="s">
        <v>768</v>
      </c>
      <c r="R267" s="6" t="s">
        <v>111</v>
      </c>
      <c r="S267" s="8">
        <v>43883.268726851849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264</v>
      </c>
      <c r="F268" s="6" t="s">
        <v>18</v>
      </c>
      <c r="G268" s="6" t="s">
        <v>365</v>
      </c>
      <c r="H268" s="6" t="s">
        <v>64</v>
      </c>
      <c r="I268" s="6" t="s">
        <v>64</v>
      </c>
      <c r="J268" s="7">
        <v>43883.086805555555</v>
      </c>
      <c r="K268" s="7">
        <v>43883.916655092595</v>
      </c>
      <c r="L268" s="6" t="s">
        <v>18</v>
      </c>
      <c r="M268" s="6" t="s">
        <v>1890</v>
      </c>
      <c r="N268" s="6" t="s">
        <v>18</v>
      </c>
      <c r="O268" s="6" t="s">
        <v>1853</v>
      </c>
      <c r="P268" s="13">
        <v>67.296999999999997</v>
      </c>
      <c r="Q268" s="6" t="s">
        <v>1028</v>
      </c>
      <c r="R268" s="6" t="s">
        <v>498</v>
      </c>
      <c r="S268" s="8">
        <v>43884.487384259257</v>
      </c>
    </row>
    <row r="269" spans="2:19" x14ac:dyDescent="0.25">
      <c r="B269" s="5" t="s">
        <v>18</v>
      </c>
      <c r="C269" s="6" t="s">
        <v>112</v>
      </c>
      <c r="D269" s="6" t="s">
        <v>20</v>
      </c>
      <c r="E269" s="6" t="s">
        <v>125</v>
      </c>
      <c r="F269" s="6" t="s">
        <v>18</v>
      </c>
      <c r="G269" s="6" t="s">
        <v>1891</v>
      </c>
      <c r="H269" s="6" t="s">
        <v>127</v>
      </c>
      <c r="I269" s="6" t="s">
        <v>127</v>
      </c>
      <c r="J269" s="7">
        <v>43882.916666666664</v>
      </c>
      <c r="K269" s="7">
        <v>43883.916655092595</v>
      </c>
      <c r="L269" s="6" t="s">
        <v>18</v>
      </c>
      <c r="M269" s="6" t="s">
        <v>1892</v>
      </c>
      <c r="N269" s="6" t="s">
        <v>18</v>
      </c>
      <c r="O269" s="6" t="s">
        <v>1893</v>
      </c>
      <c r="P269" s="13">
        <v>12.275</v>
      </c>
      <c r="Q269" s="6" t="s">
        <v>1894</v>
      </c>
      <c r="R269" s="6" t="s">
        <v>131</v>
      </c>
      <c r="S269" s="8">
        <v>43888.368298611109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1773</v>
      </c>
      <c r="F270" s="6" t="s">
        <v>18</v>
      </c>
      <c r="G270" s="6" t="s">
        <v>552</v>
      </c>
      <c r="H270" s="6" t="s">
        <v>553</v>
      </c>
      <c r="I270" s="6" t="s">
        <v>553</v>
      </c>
      <c r="J270" s="7">
        <v>43882.916666666664</v>
      </c>
      <c r="K270" s="7">
        <v>43883.658333333333</v>
      </c>
      <c r="L270" s="6" t="s">
        <v>18</v>
      </c>
      <c r="M270" s="6" t="s">
        <v>1895</v>
      </c>
      <c r="N270" s="6" t="s">
        <v>18</v>
      </c>
      <c r="O270" s="6" t="s">
        <v>1896</v>
      </c>
      <c r="P270" s="13">
        <v>27.672000000000001</v>
      </c>
      <c r="Q270" s="6" t="s">
        <v>556</v>
      </c>
      <c r="R270" s="6" t="s">
        <v>498</v>
      </c>
      <c r="S270" s="8">
        <v>43886.783032407409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62</v>
      </c>
      <c r="F271" s="6" t="s">
        <v>18</v>
      </c>
      <c r="G271" s="6" t="s">
        <v>346</v>
      </c>
      <c r="H271" s="6" t="s">
        <v>64</v>
      </c>
      <c r="I271" s="6" t="s">
        <v>64</v>
      </c>
      <c r="J271" s="7">
        <v>43882.916666666664</v>
      </c>
      <c r="K271" s="7">
        <v>43883.916655092595</v>
      </c>
      <c r="L271" s="6" t="s">
        <v>18</v>
      </c>
      <c r="M271" s="6" t="s">
        <v>1897</v>
      </c>
      <c r="N271" s="6" t="s">
        <v>18</v>
      </c>
      <c r="O271" s="6" t="s">
        <v>1852</v>
      </c>
      <c r="P271" s="13">
        <v>142.76400000000001</v>
      </c>
      <c r="Q271" s="6" t="s">
        <v>1596</v>
      </c>
      <c r="R271" s="6" t="s">
        <v>498</v>
      </c>
      <c r="S271" s="8">
        <v>43888.427384259259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926</v>
      </c>
      <c r="F272" s="6" t="s">
        <v>18</v>
      </c>
      <c r="G272" s="6" t="s">
        <v>1147</v>
      </c>
      <c r="H272" s="6" t="s">
        <v>1301</v>
      </c>
      <c r="I272" s="6" t="s">
        <v>1301</v>
      </c>
      <c r="J272" s="7">
        <v>43882.916666666664</v>
      </c>
      <c r="K272" s="7">
        <v>43883.246527777781</v>
      </c>
      <c r="L272" s="6" t="s">
        <v>18</v>
      </c>
      <c r="M272" s="6" t="s">
        <v>1898</v>
      </c>
      <c r="N272" s="6" t="s">
        <v>18</v>
      </c>
      <c r="O272" s="6" t="s">
        <v>1899</v>
      </c>
      <c r="P272" s="13">
        <v>504.93299999999999</v>
      </c>
      <c r="Q272" s="6" t="s">
        <v>1304</v>
      </c>
      <c r="R272" s="6" t="s">
        <v>37</v>
      </c>
      <c r="S272" s="8">
        <v>43885.478819444441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264</v>
      </c>
      <c r="F273" s="6" t="s">
        <v>18</v>
      </c>
      <c r="G273" s="6" t="s">
        <v>63</v>
      </c>
      <c r="H273" s="6" t="s">
        <v>64</v>
      </c>
      <c r="I273" s="6" t="s">
        <v>64</v>
      </c>
      <c r="J273" s="7">
        <v>43882.916666666664</v>
      </c>
      <c r="K273" s="7">
        <v>43883.086805555555</v>
      </c>
      <c r="L273" s="6" t="s">
        <v>18</v>
      </c>
      <c r="M273" s="6" t="s">
        <v>1900</v>
      </c>
      <c r="N273" s="6" t="s">
        <v>18</v>
      </c>
      <c r="O273" s="6" t="s">
        <v>1901</v>
      </c>
      <c r="P273" s="13">
        <v>25.715</v>
      </c>
      <c r="Q273" s="6" t="s">
        <v>205</v>
      </c>
      <c r="R273" s="6" t="s">
        <v>111</v>
      </c>
      <c r="S273" s="8">
        <v>43883.087465277778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77</v>
      </c>
      <c r="F274" s="6" t="s">
        <v>18</v>
      </c>
      <c r="G274" s="6" t="s">
        <v>78</v>
      </c>
      <c r="H274" s="6" t="s">
        <v>79</v>
      </c>
      <c r="I274" s="6" t="s">
        <v>79</v>
      </c>
      <c r="J274" s="7">
        <v>43882.916666666664</v>
      </c>
      <c r="K274" s="7">
        <v>43883.295138888891</v>
      </c>
      <c r="L274" s="6" t="s">
        <v>18</v>
      </c>
      <c r="M274" s="6" t="s">
        <v>1902</v>
      </c>
      <c r="N274" s="6" t="s">
        <v>18</v>
      </c>
      <c r="O274" s="6" t="s">
        <v>832</v>
      </c>
      <c r="P274" s="13">
        <v>137.72200000000001</v>
      </c>
      <c r="Q274" s="6" t="s">
        <v>624</v>
      </c>
      <c r="R274" s="6" t="s">
        <v>111</v>
      </c>
      <c r="S274" s="8">
        <v>43883.302777777775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55</v>
      </c>
      <c r="F275" s="6" t="s">
        <v>18</v>
      </c>
      <c r="G275" s="6" t="s">
        <v>369</v>
      </c>
      <c r="H275" s="6" t="s">
        <v>57</v>
      </c>
      <c r="I275" s="6" t="s">
        <v>57</v>
      </c>
      <c r="J275" s="7">
        <v>43882.916666666664</v>
      </c>
      <c r="K275" s="7">
        <v>43883.277777777781</v>
      </c>
      <c r="L275" s="6" t="s">
        <v>18</v>
      </c>
      <c r="M275" s="6" t="s">
        <v>1903</v>
      </c>
      <c r="N275" s="6" t="s">
        <v>18</v>
      </c>
      <c r="O275" s="6" t="s">
        <v>1631</v>
      </c>
      <c r="P275" s="13">
        <v>133.16900000000001</v>
      </c>
      <c r="Q275" s="6" t="s">
        <v>323</v>
      </c>
      <c r="R275" s="6" t="s">
        <v>111</v>
      </c>
      <c r="S275" s="8">
        <v>43883.296215277776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312</v>
      </c>
      <c r="H276" s="6" t="s">
        <v>85</v>
      </c>
      <c r="I276" s="6" t="s">
        <v>85</v>
      </c>
      <c r="J276" s="7">
        <v>43882.916666666664</v>
      </c>
      <c r="K276" s="7">
        <v>43883.59375</v>
      </c>
      <c r="L276" s="6" t="s">
        <v>18</v>
      </c>
      <c r="M276" s="6" t="s">
        <v>1904</v>
      </c>
      <c r="N276" s="6" t="s">
        <v>18</v>
      </c>
      <c r="O276" s="6" t="s">
        <v>1878</v>
      </c>
      <c r="P276" s="13">
        <v>2795.4160000000002</v>
      </c>
      <c r="Q276" s="6" t="s">
        <v>1905</v>
      </c>
      <c r="R276" s="6" t="s">
        <v>37</v>
      </c>
      <c r="S276" s="8">
        <v>43885.427881944444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40</v>
      </c>
      <c r="F277" s="6" t="s">
        <v>18</v>
      </c>
      <c r="G277" s="6" t="s">
        <v>50</v>
      </c>
      <c r="H277" s="6" t="s">
        <v>51</v>
      </c>
      <c r="I277" s="6" t="s">
        <v>51</v>
      </c>
      <c r="J277" s="7">
        <v>43882.916666666664</v>
      </c>
      <c r="K277" s="7">
        <v>43883.541666666664</v>
      </c>
      <c r="L277" s="6" t="s">
        <v>18</v>
      </c>
      <c r="M277" s="6" t="s">
        <v>1906</v>
      </c>
      <c r="N277" s="6" t="s">
        <v>18</v>
      </c>
      <c r="O277" s="6" t="s">
        <v>1907</v>
      </c>
      <c r="P277" s="13">
        <v>1226.9380000000001</v>
      </c>
      <c r="Q277" s="6" t="s">
        <v>1908</v>
      </c>
      <c r="R277" s="6" t="s">
        <v>37</v>
      </c>
      <c r="S277" s="8">
        <v>43887.670914351853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395</v>
      </c>
      <c r="F278" s="6" t="s">
        <v>18</v>
      </c>
      <c r="G278" s="6" t="s">
        <v>396</v>
      </c>
      <c r="H278" s="6" t="s">
        <v>397</v>
      </c>
      <c r="I278" s="6" t="s">
        <v>397</v>
      </c>
      <c r="J278" s="7">
        <v>43882.916666666664</v>
      </c>
      <c r="K278" s="7">
        <v>43883.637499999997</v>
      </c>
      <c r="L278" s="6" t="s">
        <v>18</v>
      </c>
      <c r="M278" s="6" t="s">
        <v>1909</v>
      </c>
      <c r="N278" s="6" t="s">
        <v>18</v>
      </c>
      <c r="O278" s="6" t="s">
        <v>1910</v>
      </c>
      <c r="P278" s="13">
        <v>101.824</v>
      </c>
      <c r="Q278" s="6" t="s">
        <v>1875</v>
      </c>
      <c r="R278" s="6" t="s">
        <v>37</v>
      </c>
      <c r="S278" s="8">
        <v>43885.512835648151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27</v>
      </c>
      <c r="F279" s="6" t="s">
        <v>18</v>
      </c>
      <c r="G279" s="6" t="s">
        <v>28</v>
      </c>
      <c r="H279" s="6" t="s">
        <v>29</v>
      </c>
      <c r="I279" s="6" t="s">
        <v>29</v>
      </c>
      <c r="J279" s="7">
        <v>43882.916666666664</v>
      </c>
      <c r="K279" s="7">
        <v>43883.464583333334</v>
      </c>
      <c r="L279" s="6" t="s">
        <v>18</v>
      </c>
      <c r="M279" s="6" t="s">
        <v>1911</v>
      </c>
      <c r="N279" s="6" t="s">
        <v>18</v>
      </c>
      <c r="O279" s="6" t="s">
        <v>1912</v>
      </c>
      <c r="P279" s="13">
        <v>884.95399999999995</v>
      </c>
      <c r="Q279" s="6" t="s">
        <v>480</v>
      </c>
      <c r="R279" s="6" t="s">
        <v>37</v>
      </c>
      <c r="S279" s="8">
        <v>43885.458020833335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33</v>
      </c>
      <c r="F280" s="6" t="s">
        <v>18</v>
      </c>
      <c r="G280" s="6" t="s">
        <v>28</v>
      </c>
      <c r="H280" s="6" t="s">
        <v>29</v>
      </c>
      <c r="I280" s="6" t="s">
        <v>29</v>
      </c>
      <c r="J280" s="7">
        <v>43882.916666666664</v>
      </c>
      <c r="K280" s="7">
        <v>43883.464583333334</v>
      </c>
      <c r="L280" s="6" t="s">
        <v>18</v>
      </c>
      <c r="M280" s="6" t="s">
        <v>1911</v>
      </c>
      <c r="N280" s="6" t="s">
        <v>18</v>
      </c>
      <c r="O280" s="6" t="s">
        <v>1912</v>
      </c>
      <c r="P280" s="13">
        <v>175.131</v>
      </c>
      <c r="Q280" s="6" t="s">
        <v>1881</v>
      </c>
      <c r="R280" s="6" t="s">
        <v>37</v>
      </c>
      <c r="S280" s="8">
        <v>43885.457349537035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38</v>
      </c>
      <c r="F281" s="6" t="s">
        <v>18</v>
      </c>
      <c r="G281" s="6" t="s">
        <v>28</v>
      </c>
      <c r="H281" s="6" t="s">
        <v>29</v>
      </c>
      <c r="I281" s="6" t="s">
        <v>29</v>
      </c>
      <c r="J281" s="7">
        <v>43882.916666666664</v>
      </c>
      <c r="K281" s="7">
        <v>43883.464583333334</v>
      </c>
      <c r="L281" s="6" t="s">
        <v>18</v>
      </c>
      <c r="M281" s="6" t="s">
        <v>1911</v>
      </c>
      <c r="N281" s="6" t="s">
        <v>18</v>
      </c>
      <c r="O281" s="6" t="s">
        <v>1912</v>
      </c>
      <c r="P281" s="13">
        <v>73.850999999999999</v>
      </c>
      <c r="Q281" s="6" t="s">
        <v>39</v>
      </c>
      <c r="R281" s="6" t="s">
        <v>37</v>
      </c>
      <c r="S281" s="8">
        <v>43885.457592592589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68</v>
      </c>
      <c r="F282" s="6" t="s">
        <v>18</v>
      </c>
      <c r="G282" s="6">
        <v>336</v>
      </c>
      <c r="H282" s="6" t="s">
        <v>70</v>
      </c>
      <c r="I282" s="6" t="s">
        <v>70</v>
      </c>
      <c r="J282" s="7">
        <v>43882.916666666664</v>
      </c>
      <c r="K282" s="7">
        <v>43883.213194444441</v>
      </c>
      <c r="L282" s="6" t="s">
        <v>18</v>
      </c>
      <c r="M282" s="6" t="s">
        <v>75</v>
      </c>
      <c r="N282" s="6" t="s">
        <v>18</v>
      </c>
      <c r="O282" s="6" t="s">
        <v>1913</v>
      </c>
      <c r="P282" s="13">
        <v>1808.598</v>
      </c>
      <c r="Q282" s="6" t="s">
        <v>695</v>
      </c>
      <c r="R282" s="6" t="s">
        <v>37</v>
      </c>
      <c r="S282" s="8">
        <v>43885.442094907405</v>
      </c>
    </row>
    <row r="283" spans="2:19" x14ac:dyDescent="0.25">
      <c r="B283" s="5" t="s">
        <v>18</v>
      </c>
      <c r="C283" s="6" t="s">
        <v>112</v>
      </c>
      <c r="D283" s="6" t="s">
        <v>20</v>
      </c>
      <c r="E283" s="6" t="s">
        <v>164</v>
      </c>
      <c r="F283" s="6" t="s">
        <v>18</v>
      </c>
      <c r="G283" s="6" t="s">
        <v>165</v>
      </c>
      <c r="H283" s="6" t="s">
        <v>166</v>
      </c>
      <c r="I283" s="6" t="s">
        <v>166</v>
      </c>
      <c r="J283" s="7">
        <v>43882.916666666664</v>
      </c>
      <c r="K283" s="7">
        <v>43883.916655092595</v>
      </c>
      <c r="L283" s="6" t="s">
        <v>18</v>
      </c>
      <c r="M283" s="6" t="s">
        <v>1914</v>
      </c>
      <c r="N283" s="6" t="s">
        <v>18</v>
      </c>
      <c r="O283" s="6" t="s">
        <v>1871</v>
      </c>
      <c r="P283" s="13">
        <v>457.86700000000002</v>
      </c>
      <c r="Q283" s="6" t="s">
        <v>169</v>
      </c>
      <c r="R283" s="6" t="s">
        <v>37</v>
      </c>
      <c r="S283" s="8">
        <v>43885.422094907408</v>
      </c>
    </row>
    <row r="284" spans="2:19" x14ac:dyDescent="0.25">
      <c r="B284" s="5" t="s">
        <v>18</v>
      </c>
      <c r="C284" s="6" t="s">
        <v>112</v>
      </c>
      <c r="D284" s="6" t="s">
        <v>20</v>
      </c>
      <c r="E284" s="6" t="s">
        <v>113</v>
      </c>
      <c r="F284" s="6" t="s">
        <v>18</v>
      </c>
      <c r="G284" s="6" t="s">
        <v>114</v>
      </c>
      <c r="H284" s="6" t="s">
        <v>115</v>
      </c>
      <c r="I284" s="6" t="s">
        <v>115</v>
      </c>
      <c r="J284" s="7">
        <v>43882.916666666664</v>
      </c>
      <c r="K284" s="7">
        <v>43883.916655092595</v>
      </c>
      <c r="L284" s="6" t="s">
        <v>18</v>
      </c>
      <c r="M284" s="6" t="s">
        <v>1915</v>
      </c>
      <c r="N284" s="6" t="s">
        <v>18</v>
      </c>
      <c r="O284" s="6" t="s">
        <v>1870</v>
      </c>
      <c r="P284" s="13">
        <v>73.974000000000004</v>
      </c>
      <c r="Q284" s="6" t="s">
        <v>118</v>
      </c>
      <c r="R284" s="6" t="s">
        <v>37</v>
      </c>
      <c r="S284" s="8">
        <v>43909.366608796299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170</v>
      </c>
      <c r="F285" s="6" t="s">
        <v>18</v>
      </c>
      <c r="G285" s="6">
        <v>3350</v>
      </c>
      <c r="H285" s="6" t="s">
        <v>22</v>
      </c>
      <c r="I285" s="6" t="s">
        <v>22</v>
      </c>
      <c r="J285" s="7">
        <v>43882.916666666664</v>
      </c>
      <c r="K285" s="7">
        <v>43883.916655092595</v>
      </c>
      <c r="L285" s="6" t="s">
        <v>18</v>
      </c>
      <c r="M285" s="6" t="s">
        <v>18</v>
      </c>
      <c r="N285" s="6" t="s">
        <v>18</v>
      </c>
      <c r="O285" s="6" t="s">
        <v>18</v>
      </c>
      <c r="P285" s="13">
        <v>558.45600000000002</v>
      </c>
      <c r="Q285" s="6" t="s">
        <v>1916</v>
      </c>
      <c r="R285" s="6" t="s">
        <v>172</v>
      </c>
      <c r="S285" s="8">
        <v>43883.949386574073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173</v>
      </c>
      <c r="F286" s="6" t="s">
        <v>18</v>
      </c>
      <c r="G286" s="6" t="s">
        <v>174</v>
      </c>
      <c r="H286" s="6" t="s">
        <v>175</v>
      </c>
      <c r="I286" s="6" t="s">
        <v>175</v>
      </c>
      <c r="J286" s="7">
        <v>43882.916666666664</v>
      </c>
      <c r="K286" s="7">
        <v>43883.916655092595</v>
      </c>
      <c r="L286" s="6" t="s">
        <v>18</v>
      </c>
      <c r="M286" s="6" t="s">
        <v>18</v>
      </c>
      <c r="N286" s="6" t="s">
        <v>18</v>
      </c>
      <c r="O286" s="6" t="s">
        <v>18</v>
      </c>
      <c r="P286" s="13">
        <v>1123.0219999999999</v>
      </c>
      <c r="Q286" s="6" t="s">
        <v>176</v>
      </c>
      <c r="R286" s="6" t="s">
        <v>172</v>
      </c>
      <c r="S286" s="8">
        <v>43883.949456018519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177</v>
      </c>
      <c r="F287" s="6" t="s">
        <v>18</v>
      </c>
      <c r="G287" s="6" t="s">
        <v>178</v>
      </c>
      <c r="H287" s="6" t="s">
        <v>179</v>
      </c>
      <c r="I287" s="6" t="s">
        <v>179</v>
      </c>
      <c r="J287" s="7">
        <v>43882.916666666664</v>
      </c>
      <c r="K287" s="7">
        <v>43883.916655092595</v>
      </c>
      <c r="L287" s="6" t="s">
        <v>18</v>
      </c>
      <c r="M287" s="6" t="s">
        <v>18</v>
      </c>
      <c r="N287" s="6" t="s">
        <v>18</v>
      </c>
      <c r="O287" s="6" t="s">
        <v>18</v>
      </c>
      <c r="P287" s="13">
        <v>578.49</v>
      </c>
      <c r="Q287" s="6" t="s">
        <v>180</v>
      </c>
      <c r="R287" s="6" t="s">
        <v>172</v>
      </c>
      <c r="S287" s="8">
        <v>43883.949479166666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177</v>
      </c>
      <c r="F288" s="6" t="s">
        <v>18</v>
      </c>
      <c r="G288" s="6" t="s">
        <v>181</v>
      </c>
      <c r="H288" s="6" t="s">
        <v>179</v>
      </c>
      <c r="I288" s="6" t="s">
        <v>179</v>
      </c>
      <c r="J288" s="7">
        <v>43882.916666666664</v>
      </c>
      <c r="K288" s="7">
        <v>43883.916655092595</v>
      </c>
      <c r="L288" s="6" t="s">
        <v>18</v>
      </c>
      <c r="M288" s="6" t="s">
        <v>18</v>
      </c>
      <c r="N288" s="6" t="s">
        <v>18</v>
      </c>
      <c r="O288" s="6" t="s">
        <v>18</v>
      </c>
      <c r="P288" s="13">
        <v>1122.5540000000001</v>
      </c>
      <c r="Q288" s="6" t="s">
        <v>182</v>
      </c>
      <c r="R288" s="6" t="s">
        <v>172</v>
      </c>
      <c r="S288" s="8">
        <v>43883.949479166666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183</v>
      </c>
      <c r="F289" s="6" t="s">
        <v>18</v>
      </c>
      <c r="G289" s="6" t="s">
        <v>184</v>
      </c>
      <c r="H289" s="6" t="s">
        <v>185</v>
      </c>
      <c r="I289" s="6" t="s">
        <v>185</v>
      </c>
      <c r="J289" s="7">
        <v>43882.916666666664</v>
      </c>
      <c r="K289" s="7">
        <v>43883.916655092595</v>
      </c>
      <c r="L289" s="6" t="s">
        <v>18</v>
      </c>
      <c r="M289" s="6" t="s">
        <v>18</v>
      </c>
      <c r="N289" s="6" t="s">
        <v>18</v>
      </c>
      <c r="O289" s="6" t="s">
        <v>18</v>
      </c>
      <c r="P289" s="13">
        <v>1333.8019999999999</v>
      </c>
      <c r="Q289" s="6" t="s">
        <v>186</v>
      </c>
      <c r="R289" s="6" t="s">
        <v>172</v>
      </c>
      <c r="S289" s="8">
        <v>43883.949490740742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187</v>
      </c>
      <c r="F290" s="6" t="s">
        <v>18</v>
      </c>
      <c r="G290" s="6" t="s">
        <v>188</v>
      </c>
      <c r="H290" s="6" t="s">
        <v>189</v>
      </c>
      <c r="I290" s="6" t="s">
        <v>189</v>
      </c>
      <c r="J290" s="7">
        <v>43882.916666666664</v>
      </c>
      <c r="K290" s="7">
        <v>43883.916655092595</v>
      </c>
      <c r="L290" s="6" t="s">
        <v>18</v>
      </c>
      <c r="M290" s="6" t="s">
        <v>18</v>
      </c>
      <c r="N290" s="6" t="s">
        <v>18</v>
      </c>
      <c r="O290" s="6" t="s">
        <v>18</v>
      </c>
      <c r="P290" s="13">
        <v>1369.5920000000001</v>
      </c>
      <c r="Q290" s="6" t="s">
        <v>190</v>
      </c>
      <c r="R290" s="6" t="s">
        <v>172</v>
      </c>
      <c r="S290" s="8">
        <v>43883.949502314812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68</v>
      </c>
      <c r="F291" s="6" t="s">
        <v>18</v>
      </c>
      <c r="G291" s="6">
        <v>336</v>
      </c>
      <c r="H291" s="6" t="s">
        <v>70</v>
      </c>
      <c r="I291" s="6" t="s">
        <v>70</v>
      </c>
      <c r="J291" s="7">
        <v>43882.864583333336</v>
      </c>
      <c r="K291" s="7">
        <v>43882.916655092595</v>
      </c>
      <c r="L291" s="6" t="s">
        <v>18</v>
      </c>
      <c r="M291" s="6" t="s">
        <v>1917</v>
      </c>
      <c r="N291" s="6" t="s">
        <v>18</v>
      </c>
      <c r="O291" s="6" t="s">
        <v>1918</v>
      </c>
      <c r="P291" s="13">
        <v>315.17</v>
      </c>
      <c r="Q291" s="6" t="s">
        <v>695</v>
      </c>
      <c r="R291" s="6" t="s">
        <v>37</v>
      </c>
      <c r="S291" s="8">
        <v>43885.442094907405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27</v>
      </c>
      <c r="F292" s="6" t="s">
        <v>18</v>
      </c>
      <c r="G292" s="6" t="s">
        <v>28</v>
      </c>
      <c r="H292" s="6" t="s">
        <v>29</v>
      </c>
      <c r="I292" s="6" t="s">
        <v>29</v>
      </c>
      <c r="J292" s="7">
        <v>43882.790277777778</v>
      </c>
      <c r="K292" s="7">
        <v>43882.916655092595</v>
      </c>
      <c r="L292" s="6" t="s">
        <v>18</v>
      </c>
      <c r="M292" s="6" t="s">
        <v>1919</v>
      </c>
      <c r="N292" s="6" t="s">
        <v>18</v>
      </c>
      <c r="O292" s="6" t="s">
        <v>1920</v>
      </c>
      <c r="P292" s="13">
        <v>296.14100000000002</v>
      </c>
      <c r="Q292" s="6" t="s">
        <v>1743</v>
      </c>
      <c r="R292" s="6" t="s">
        <v>37</v>
      </c>
      <c r="S292" s="8">
        <v>43885.458020833335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33</v>
      </c>
      <c r="F293" s="6" t="s">
        <v>18</v>
      </c>
      <c r="G293" s="6" t="s">
        <v>28</v>
      </c>
      <c r="H293" s="6" t="s">
        <v>29</v>
      </c>
      <c r="I293" s="6" t="s">
        <v>29</v>
      </c>
      <c r="J293" s="7">
        <v>43882.790277777778</v>
      </c>
      <c r="K293" s="7">
        <v>43882.916655092595</v>
      </c>
      <c r="L293" s="6" t="s">
        <v>18</v>
      </c>
      <c r="M293" s="6" t="s">
        <v>1919</v>
      </c>
      <c r="N293" s="6" t="s">
        <v>18</v>
      </c>
      <c r="O293" s="6" t="s">
        <v>1920</v>
      </c>
      <c r="P293" s="13">
        <v>42.588000000000001</v>
      </c>
      <c r="Q293" s="6" t="s">
        <v>1921</v>
      </c>
      <c r="R293" s="6" t="s">
        <v>37</v>
      </c>
      <c r="S293" s="8">
        <v>43885.457349537035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38</v>
      </c>
      <c r="F294" s="6" t="s">
        <v>18</v>
      </c>
      <c r="G294" s="6" t="s">
        <v>28</v>
      </c>
      <c r="H294" s="6" t="s">
        <v>29</v>
      </c>
      <c r="I294" s="6" t="s">
        <v>29</v>
      </c>
      <c r="J294" s="7">
        <v>43882.790277777778</v>
      </c>
      <c r="K294" s="7">
        <v>43882.916655092595</v>
      </c>
      <c r="L294" s="6" t="s">
        <v>18</v>
      </c>
      <c r="M294" s="6" t="s">
        <v>1919</v>
      </c>
      <c r="N294" s="6" t="s">
        <v>18</v>
      </c>
      <c r="O294" s="6" t="s">
        <v>1920</v>
      </c>
      <c r="P294" s="13">
        <v>17.044</v>
      </c>
      <c r="Q294" s="6" t="s">
        <v>39</v>
      </c>
      <c r="R294" s="6" t="s">
        <v>37</v>
      </c>
      <c r="S294" s="8">
        <v>43885.457592592589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395</v>
      </c>
      <c r="F295" s="6" t="s">
        <v>18</v>
      </c>
      <c r="G295" s="6" t="s">
        <v>396</v>
      </c>
      <c r="H295" s="6" t="s">
        <v>397</v>
      </c>
      <c r="I295" s="6" t="s">
        <v>397</v>
      </c>
      <c r="J295" s="7">
        <v>43882.720138888886</v>
      </c>
      <c r="K295" s="7">
        <v>43882.916655092595</v>
      </c>
      <c r="L295" s="6" t="s">
        <v>18</v>
      </c>
      <c r="M295" s="6" t="s">
        <v>1922</v>
      </c>
      <c r="N295" s="6" t="s">
        <v>18</v>
      </c>
      <c r="O295" s="6" t="s">
        <v>1909</v>
      </c>
      <c r="P295" s="13">
        <v>27.062999999999999</v>
      </c>
      <c r="Q295" s="6" t="s">
        <v>1875</v>
      </c>
      <c r="R295" s="6" t="s">
        <v>37</v>
      </c>
      <c r="S295" s="8">
        <v>43885.512835648151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119</v>
      </c>
      <c r="F296" s="6" t="s">
        <v>18</v>
      </c>
      <c r="G296" s="6" t="s">
        <v>120</v>
      </c>
      <c r="H296" s="6" t="s">
        <v>121</v>
      </c>
      <c r="I296" s="6" t="s">
        <v>121</v>
      </c>
      <c r="J296" s="7">
        <v>43882.666666666664</v>
      </c>
      <c r="K296" s="7">
        <v>43882.720138888886</v>
      </c>
      <c r="L296" s="6" t="s">
        <v>18</v>
      </c>
      <c r="M296" s="6" t="s">
        <v>1923</v>
      </c>
      <c r="N296" s="6" t="s">
        <v>18</v>
      </c>
      <c r="O296" s="6" t="s">
        <v>1924</v>
      </c>
      <c r="P296" s="13">
        <v>1.6739999999999999</v>
      </c>
      <c r="Q296" s="6" t="s">
        <v>263</v>
      </c>
      <c r="R296" s="6" t="s">
        <v>37</v>
      </c>
      <c r="S296" s="8">
        <v>43885.381319444445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40</v>
      </c>
      <c r="F297" s="6" t="s">
        <v>18</v>
      </c>
      <c r="G297" s="6" t="s">
        <v>312</v>
      </c>
      <c r="H297" s="6" t="s">
        <v>85</v>
      </c>
      <c r="I297" s="6" t="s">
        <v>85</v>
      </c>
      <c r="J297" s="7">
        <v>43882.635416666664</v>
      </c>
      <c r="K297" s="7">
        <v>43882.916655092595</v>
      </c>
      <c r="L297" s="6" t="s">
        <v>18</v>
      </c>
      <c r="M297" s="6" t="s">
        <v>1925</v>
      </c>
      <c r="N297" s="6" t="s">
        <v>18</v>
      </c>
      <c r="O297" s="6" t="s">
        <v>1904</v>
      </c>
      <c r="P297" s="13">
        <v>1523.461</v>
      </c>
      <c r="Q297" s="6" t="s">
        <v>1926</v>
      </c>
      <c r="R297" s="6" t="s">
        <v>37</v>
      </c>
      <c r="S297" s="8">
        <v>43885.427881944444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40</v>
      </c>
      <c r="F298" s="6" t="s">
        <v>18</v>
      </c>
      <c r="G298" s="6" t="s">
        <v>50</v>
      </c>
      <c r="H298" s="6" t="s">
        <v>51</v>
      </c>
      <c r="I298" s="6" t="s">
        <v>51</v>
      </c>
      <c r="J298" s="7">
        <v>43882.635416666664</v>
      </c>
      <c r="K298" s="7">
        <v>43882.916655092595</v>
      </c>
      <c r="L298" s="6" t="s">
        <v>18</v>
      </c>
      <c r="M298" s="6" t="s">
        <v>1927</v>
      </c>
      <c r="N298" s="6" t="s">
        <v>18</v>
      </c>
      <c r="O298" s="6" t="s">
        <v>1906</v>
      </c>
      <c r="P298" s="13">
        <v>541.95500000000004</v>
      </c>
      <c r="Q298" s="6" t="s">
        <v>532</v>
      </c>
      <c r="R298" s="6" t="s">
        <v>37</v>
      </c>
      <c r="S298" s="8">
        <v>43887.670914351853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55</v>
      </c>
      <c r="F299" s="6" t="s">
        <v>18</v>
      </c>
      <c r="G299" s="6" t="s">
        <v>369</v>
      </c>
      <c r="H299" s="6" t="s">
        <v>57</v>
      </c>
      <c r="I299" s="6" t="s">
        <v>57</v>
      </c>
      <c r="J299" s="7">
        <v>43882.600694444445</v>
      </c>
      <c r="K299" s="7">
        <v>43882.916655092595</v>
      </c>
      <c r="L299" s="6" t="s">
        <v>18</v>
      </c>
      <c r="M299" s="6" t="s">
        <v>1928</v>
      </c>
      <c r="N299" s="6" t="s">
        <v>18</v>
      </c>
      <c r="O299" s="6" t="s">
        <v>1903</v>
      </c>
      <c r="P299" s="13">
        <v>101.197</v>
      </c>
      <c r="Q299" s="6" t="s">
        <v>323</v>
      </c>
      <c r="R299" s="6" t="s">
        <v>111</v>
      </c>
      <c r="S299" s="8">
        <v>43883.296215277776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40</v>
      </c>
      <c r="F300" s="6" t="s">
        <v>18</v>
      </c>
      <c r="G300" s="6" t="s">
        <v>325</v>
      </c>
      <c r="H300" s="6" t="s">
        <v>42</v>
      </c>
      <c r="I300" s="6" t="s">
        <v>42</v>
      </c>
      <c r="J300" s="7">
        <v>43882.489583333336</v>
      </c>
      <c r="K300" s="7">
        <v>43882.635416666664</v>
      </c>
      <c r="L300" s="6" t="s">
        <v>18</v>
      </c>
      <c r="M300" s="6" t="s">
        <v>1929</v>
      </c>
      <c r="N300" s="6" t="s">
        <v>18</v>
      </c>
      <c r="O300" s="6" t="s">
        <v>595</v>
      </c>
      <c r="P300" s="13">
        <v>967.47</v>
      </c>
      <c r="Q300" s="6" t="s">
        <v>1930</v>
      </c>
      <c r="R300" s="6" t="s">
        <v>26</v>
      </c>
      <c r="S300" s="8">
        <v>43882.642754629633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77</v>
      </c>
      <c r="F301" s="6" t="s">
        <v>18</v>
      </c>
      <c r="G301" s="6" t="s">
        <v>78</v>
      </c>
      <c r="H301" s="6" t="s">
        <v>79</v>
      </c>
      <c r="I301" s="6" t="s">
        <v>79</v>
      </c>
      <c r="J301" s="7">
        <v>43882.420138888891</v>
      </c>
      <c r="K301" s="7">
        <v>43882.916655092595</v>
      </c>
      <c r="L301" s="6" t="s">
        <v>18</v>
      </c>
      <c r="M301" s="6" t="s">
        <v>1931</v>
      </c>
      <c r="N301" s="6" t="s">
        <v>18</v>
      </c>
      <c r="O301" s="6" t="s">
        <v>1902</v>
      </c>
      <c r="P301" s="13">
        <v>120.714</v>
      </c>
      <c r="Q301" s="6" t="s">
        <v>624</v>
      </c>
      <c r="R301" s="6" t="s">
        <v>111</v>
      </c>
      <c r="S301" s="8">
        <v>43883.302777777775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68</v>
      </c>
      <c r="F302" s="6" t="s">
        <v>18</v>
      </c>
      <c r="G302" s="6" t="s">
        <v>69</v>
      </c>
      <c r="H302" s="6" t="s">
        <v>70</v>
      </c>
      <c r="I302" s="6" t="s">
        <v>70</v>
      </c>
      <c r="J302" s="7">
        <v>43882.371527777781</v>
      </c>
      <c r="K302" s="7">
        <v>43882.864583333336</v>
      </c>
      <c r="L302" s="6" t="s">
        <v>18</v>
      </c>
      <c r="M302" s="6" t="s">
        <v>1932</v>
      </c>
      <c r="N302" s="6" t="s">
        <v>18</v>
      </c>
      <c r="O302" s="6" t="s">
        <v>1933</v>
      </c>
      <c r="P302" s="13">
        <v>3044.395</v>
      </c>
      <c r="Q302" s="6" t="s">
        <v>634</v>
      </c>
      <c r="R302" s="6" t="s">
        <v>111</v>
      </c>
      <c r="S302" s="8">
        <v>43882.883657407408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68</v>
      </c>
      <c r="F303" s="6" t="s">
        <v>18</v>
      </c>
      <c r="G303" s="6" t="s">
        <v>319</v>
      </c>
      <c r="H303" s="6" t="s">
        <v>70</v>
      </c>
      <c r="I303" s="6" t="s">
        <v>70</v>
      </c>
      <c r="J303" s="7">
        <v>43882.286111111112</v>
      </c>
      <c r="K303" s="7">
        <v>43882.371527777781</v>
      </c>
      <c r="L303" s="6" t="s">
        <v>18</v>
      </c>
      <c r="M303" s="6" t="s">
        <v>1934</v>
      </c>
      <c r="N303" s="6" t="s">
        <v>18</v>
      </c>
      <c r="O303" s="6" t="s">
        <v>1935</v>
      </c>
      <c r="P303" s="13">
        <v>660.03300000000002</v>
      </c>
      <c r="Q303" s="6" t="s">
        <v>634</v>
      </c>
      <c r="R303" s="6" t="s">
        <v>26</v>
      </c>
      <c r="S303" s="8">
        <v>43882.400370370371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119</v>
      </c>
      <c r="F304" s="6" t="s">
        <v>18</v>
      </c>
      <c r="G304" s="6" t="s">
        <v>396</v>
      </c>
      <c r="H304" s="6" t="s">
        <v>397</v>
      </c>
      <c r="I304" s="6" t="s">
        <v>397</v>
      </c>
      <c r="J304" s="7">
        <v>43882.253472222219</v>
      </c>
      <c r="K304" s="7">
        <v>43882.666666666664</v>
      </c>
      <c r="L304" s="6" t="s">
        <v>18</v>
      </c>
      <c r="M304" s="6" t="s">
        <v>1936</v>
      </c>
      <c r="N304" s="6" t="s">
        <v>18</v>
      </c>
      <c r="O304" s="6" t="s">
        <v>1922</v>
      </c>
      <c r="P304" s="13">
        <v>62.677999999999997</v>
      </c>
      <c r="Q304" s="6" t="s">
        <v>1875</v>
      </c>
      <c r="R304" s="6" t="s">
        <v>37</v>
      </c>
      <c r="S304" s="8">
        <v>43885.513067129628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27</v>
      </c>
      <c r="F305" s="6" t="s">
        <v>18</v>
      </c>
      <c r="G305" s="6" t="s">
        <v>150</v>
      </c>
      <c r="H305" s="6" t="s">
        <v>29</v>
      </c>
      <c r="I305" s="6" t="s">
        <v>29</v>
      </c>
      <c r="J305" s="7">
        <v>43882.175694444442</v>
      </c>
      <c r="K305" s="7">
        <v>43882.790277777778</v>
      </c>
      <c r="L305" s="6" t="s">
        <v>18</v>
      </c>
      <c r="M305" s="6" t="s">
        <v>906</v>
      </c>
      <c r="N305" s="6" t="s">
        <v>18</v>
      </c>
      <c r="O305" s="6" t="s">
        <v>1937</v>
      </c>
      <c r="P305" s="13">
        <v>917.58</v>
      </c>
      <c r="Q305" s="6" t="s">
        <v>1339</v>
      </c>
      <c r="R305" s="6" t="s">
        <v>37</v>
      </c>
      <c r="S305" s="8">
        <v>43885.392731481479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38</v>
      </c>
      <c r="F306" s="6" t="s">
        <v>18</v>
      </c>
      <c r="G306" s="6" t="s">
        <v>150</v>
      </c>
      <c r="H306" s="6" t="s">
        <v>29</v>
      </c>
      <c r="I306" s="6" t="s">
        <v>29</v>
      </c>
      <c r="J306" s="7">
        <v>43882.175694444442</v>
      </c>
      <c r="K306" s="7">
        <v>43882.790277777778</v>
      </c>
      <c r="L306" s="6" t="s">
        <v>18</v>
      </c>
      <c r="M306" s="6" t="s">
        <v>906</v>
      </c>
      <c r="N306" s="6" t="s">
        <v>18</v>
      </c>
      <c r="O306" s="6" t="s">
        <v>1937</v>
      </c>
      <c r="P306" s="13">
        <v>82.775000000000006</v>
      </c>
      <c r="Q306" s="6" t="s">
        <v>1339</v>
      </c>
      <c r="R306" s="6" t="s">
        <v>37</v>
      </c>
      <c r="S306" s="8">
        <v>43885.513310185182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33</v>
      </c>
      <c r="F307" s="6" t="s">
        <v>18</v>
      </c>
      <c r="G307" s="6" t="s">
        <v>150</v>
      </c>
      <c r="H307" s="6" t="s">
        <v>29</v>
      </c>
      <c r="I307" s="6" t="s">
        <v>29</v>
      </c>
      <c r="J307" s="7">
        <v>43882.175694444442</v>
      </c>
      <c r="K307" s="7">
        <v>43882.790277777778</v>
      </c>
      <c r="L307" s="6" t="s">
        <v>18</v>
      </c>
      <c r="M307" s="6" t="s">
        <v>906</v>
      </c>
      <c r="N307" s="6" t="s">
        <v>18</v>
      </c>
      <c r="O307" s="6" t="s">
        <v>1937</v>
      </c>
      <c r="P307" s="13">
        <v>200.1</v>
      </c>
      <c r="Q307" s="6" t="s">
        <v>1921</v>
      </c>
      <c r="R307" s="6" t="s">
        <v>37</v>
      </c>
      <c r="S307" s="8">
        <v>43885.390636574077</v>
      </c>
    </row>
    <row r="308" spans="2:19" x14ac:dyDescent="0.25">
      <c r="B308" s="5" t="s">
        <v>18</v>
      </c>
      <c r="C308" s="6" t="s">
        <v>112</v>
      </c>
      <c r="D308" s="6" t="s">
        <v>20</v>
      </c>
      <c r="E308" s="6" t="s">
        <v>125</v>
      </c>
      <c r="F308" s="6" t="s">
        <v>18</v>
      </c>
      <c r="G308" s="6" t="s">
        <v>1891</v>
      </c>
      <c r="H308" s="6" t="s">
        <v>127</v>
      </c>
      <c r="I308" s="6" t="s">
        <v>127</v>
      </c>
      <c r="J308" s="7">
        <v>43881.916666666664</v>
      </c>
      <c r="K308" s="7">
        <v>43882.916655092595</v>
      </c>
      <c r="L308" s="6" t="s">
        <v>18</v>
      </c>
      <c r="M308" s="6" t="s">
        <v>1915</v>
      </c>
      <c r="N308" s="6" t="s">
        <v>18</v>
      </c>
      <c r="O308" s="6" t="s">
        <v>1892</v>
      </c>
      <c r="P308" s="13">
        <v>23.576000000000001</v>
      </c>
      <c r="Q308" s="6" t="s">
        <v>1894</v>
      </c>
      <c r="R308" s="6" t="s">
        <v>131</v>
      </c>
      <c r="S308" s="8">
        <v>43888.368298611109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1773</v>
      </c>
      <c r="F309" s="6" t="s">
        <v>18</v>
      </c>
      <c r="G309" s="6" t="s">
        <v>552</v>
      </c>
      <c r="H309" s="6" t="s">
        <v>553</v>
      </c>
      <c r="I309" s="6" t="s">
        <v>553</v>
      </c>
      <c r="J309" s="7">
        <v>43881.916666666664</v>
      </c>
      <c r="K309" s="7">
        <v>43882.916655092595</v>
      </c>
      <c r="L309" s="6" t="s">
        <v>18</v>
      </c>
      <c r="M309" s="6" t="s">
        <v>1938</v>
      </c>
      <c r="N309" s="6" t="s">
        <v>18</v>
      </c>
      <c r="O309" s="6" t="s">
        <v>1895</v>
      </c>
      <c r="P309" s="13">
        <v>40.81</v>
      </c>
      <c r="Q309" s="6" t="s">
        <v>556</v>
      </c>
      <c r="R309" s="6" t="s">
        <v>498</v>
      </c>
      <c r="S309" s="8">
        <v>43886.783032407409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926</v>
      </c>
      <c r="F310" s="6" t="s">
        <v>18</v>
      </c>
      <c r="G310" s="6" t="s">
        <v>1147</v>
      </c>
      <c r="H310" s="6" t="s">
        <v>1301</v>
      </c>
      <c r="I310" s="6" t="s">
        <v>1301</v>
      </c>
      <c r="J310" s="7">
        <v>43881.916666666664</v>
      </c>
      <c r="K310" s="7">
        <v>43882.916655092595</v>
      </c>
      <c r="L310" s="6" t="s">
        <v>18</v>
      </c>
      <c r="M310" s="6" t="s">
        <v>1939</v>
      </c>
      <c r="N310" s="6" t="s">
        <v>18</v>
      </c>
      <c r="O310" s="6" t="s">
        <v>1898</v>
      </c>
      <c r="P310" s="13">
        <v>1451.932</v>
      </c>
      <c r="Q310" s="6" t="s">
        <v>1304</v>
      </c>
      <c r="R310" s="6" t="s">
        <v>37</v>
      </c>
      <c r="S310" s="8">
        <v>43885.478819444441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264</v>
      </c>
      <c r="F311" s="6" t="s">
        <v>18</v>
      </c>
      <c r="G311" s="6" t="s">
        <v>63</v>
      </c>
      <c r="H311" s="6" t="s">
        <v>64</v>
      </c>
      <c r="I311" s="6" t="s">
        <v>64</v>
      </c>
      <c r="J311" s="7">
        <v>43881.916666666664</v>
      </c>
      <c r="K311" s="7">
        <v>43882.916655092595</v>
      </c>
      <c r="L311" s="6" t="s">
        <v>18</v>
      </c>
      <c r="M311" s="6" t="s">
        <v>1940</v>
      </c>
      <c r="N311" s="6" t="s">
        <v>18</v>
      </c>
      <c r="O311" s="6" t="s">
        <v>1900</v>
      </c>
      <c r="P311" s="13">
        <v>41.454999999999998</v>
      </c>
      <c r="Q311" s="6" t="s">
        <v>205</v>
      </c>
      <c r="R311" s="6" t="s">
        <v>111</v>
      </c>
      <c r="S311" s="8">
        <v>43883.087465277778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68</v>
      </c>
      <c r="F312" s="6" t="s">
        <v>18</v>
      </c>
      <c r="G312" s="6" t="s">
        <v>234</v>
      </c>
      <c r="H312" s="6" t="s">
        <v>70</v>
      </c>
      <c r="I312" s="6" t="s">
        <v>70</v>
      </c>
      <c r="J312" s="7">
        <v>43881.916666666664</v>
      </c>
      <c r="K312" s="7">
        <v>43882.286111111112</v>
      </c>
      <c r="L312" s="6" t="s">
        <v>18</v>
      </c>
      <c r="M312" s="6" t="s">
        <v>1941</v>
      </c>
      <c r="N312" s="6" t="s">
        <v>18</v>
      </c>
      <c r="O312" s="6" t="s">
        <v>274</v>
      </c>
      <c r="P312" s="13">
        <v>2302.569</v>
      </c>
      <c r="Q312" s="6" t="s">
        <v>645</v>
      </c>
      <c r="R312" s="6" t="s">
        <v>111</v>
      </c>
      <c r="S312" s="8">
        <v>43882.294386574074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27</v>
      </c>
      <c r="F313" s="6" t="s">
        <v>18</v>
      </c>
      <c r="G313" s="6" t="s">
        <v>28</v>
      </c>
      <c r="H313" s="6" t="s">
        <v>29</v>
      </c>
      <c r="I313" s="6" t="s">
        <v>29</v>
      </c>
      <c r="J313" s="7">
        <v>43881.916666666664</v>
      </c>
      <c r="K313" s="7">
        <v>43882.175694444442</v>
      </c>
      <c r="L313" s="6" t="s">
        <v>18</v>
      </c>
      <c r="M313" s="6" t="s">
        <v>1942</v>
      </c>
      <c r="N313" s="6" t="s">
        <v>18</v>
      </c>
      <c r="O313" s="6" t="s">
        <v>1943</v>
      </c>
      <c r="P313" s="13">
        <v>276.44</v>
      </c>
      <c r="Q313" s="6" t="s">
        <v>475</v>
      </c>
      <c r="R313" s="6" t="s">
        <v>37</v>
      </c>
      <c r="S313" s="8">
        <v>43885.388414351852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33</v>
      </c>
      <c r="F314" s="6" t="s">
        <v>18</v>
      </c>
      <c r="G314" s="6" t="s">
        <v>28</v>
      </c>
      <c r="H314" s="6" t="s">
        <v>29</v>
      </c>
      <c r="I314" s="6" t="s">
        <v>29</v>
      </c>
      <c r="J314" s="7">
        <v>43881.916666666664</v>
      </c>
      <c r="K314" s="7">
        <v>43882.175694444442</v>
      </c>
      <c r="L314" s="6" t="s">
        <v>18</v>
      </c>
      <c r="M314" s="6" t="s">
        <v>1942</v>
      </c>
      <c r="N314" s="6" t="s">
        <v>18</v>
      </c>
      <c r="O314" s="6" t="s">
        <v>1943</v>
      </c>
      <c r="P314" s="13">
        <v>89.903000000000006</v>
      </c>
      <c r="Q314" s="6" t="s">
        <v>1944</v>
      </c>
      <c r="R314" s="6" t="s">
        <v>37</v>
      </c>
      <c r="S314" s="8">
        <v>43885.383275462962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38</v>
      </c>
      <c r="F315" s="6" t="s">
        <v>18</v>
      </c>
      <c r="G315" s="6" t="s">
        <v>28</v>
      </c>
      <c r="H315" s="6" t="s">
        <v>29</v>
      </c>
      <c r="I315" s="6" t="s">
        <v>29</v>
      </c>
      <c r="J315" s="7">
        <v>43881.916666666664</v>
      </c>
      <c r="K315" s="7">
        <v>43882.175694444442</v>
      </c>
      <c r="L315" s="6" t="s">
        <v>18</v>
      </c>
      <c r="M315" s="6" t="s">
        <v>1942</v>
      </c>
      <c r="N315" s="6" t="s">
        <v>18</v>
      </c>
      <c r="O315" s="6" t="s">
        <v>1943</v>
      </c>
      <c r="P315" s="13">
        <v>34.914999999999999</v>
      </c>
      <c r="Q315" s="6" t="s">
        <v>39</v>
      </c>
      <c r="R315" s="6" t="s">
        <v>37</v>
      </c>
      <c r="S315" s="8">
        <v>43885.38349537037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119</v>
      </c>
      <c r="F316" s="6" t="s">
        <v>18</v>
      </c>
      <c r="G316" s="6" t="s">
        <v>120</v>
      </c>
      <c r="H316" s="6" t="s">
        <v>121</v>
      </c>
      <c r="I316" s="6" t="s">
        <v>121</v>
      </c>
      <c r="J316" s="7">
        <v>43881.916666666664</v>
      </c>
      <c r="K316" s="7">
        <v>43882.253472222219</v>
      </c>
      <c r="L316" s="6" t="s">
        <v>18</v>
      </c>
      <c r="M316" s="6" t="s">
        <v>1945</v>
      </c>
      <c r="N316" s="6" t="s">
        <v>18</v>
      </c>
      <c r="O316" s="6" t="s">
        <v>1946</v>
      </c>
      <c r="P316" s="13">
        <v>75.832999999999998</v>
      </c>
      <c r="Q316" s="6" t="s">
        <v>263</v>
      </c>
      <c r="R316" s="6" t="s">
        <v>37</v>
      </c>
      <c r="S316" s="8">
        <v>43882.524641203701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77</v>
      </c>
      <c r="F317" s="6" t="s">
        <v>18</v>
      </c>
      <c r="G317" s="6" t="s">
        <v>683</v>
      </c>
      <c r="H317" s="6" t="s">
        <v>79</v>
      </c>
      <c r="I317" s="6" t="s">
        <v>79</v>
      </c>
      <c r="J317" s="7">
        <v>43881.916666666664</v>
      </c>
      <c r="K317" s="7">
        <v>43882.420138888891</v>
      </c>
      <c r="L317" s="6" t="s">
        <v>18</v>
      </c>
      <c r="M317" s="6" t="s">
        <v>1947</v>
      </c>
      <c r="N317" s="6" t="s">
        <v>18</v>
      </c>
      <c r="O317" s="6" t="s">
        <v>1417</v>
      </c>
      <c r="P317" s="13">
        <v>166.10599999999999</v>
      </c>
      <c r="Q317" s="6" t="s">
        <v>228</v>
      </c>
      <c r="R317" s="6" t="s">
        <v>26</v>
      </c>
      <c r="S317" s="8">
        <v>43882.430046296293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40</v>
      </c>
      <c r="F318" s="6" t="s">
        <v>18</v>
      </c>
      <c r="G318" s="6" t="s">
        <v>325</v>
      </c>
      <c r="H318" s="6" t="s">
        <v>42</v>
      </c>
      <c r="I318" s="6" t="s">
        <v>42</v>
      </c>
      <c r="J318" s="7">
        <v>43881.916666666664</v>
      </c>
      <c r="K318" s="7">
        <v>43882.489583333336</v>
      </c>
      <c r="L318" s="6" t="s">
        <v>18</v>
      </c>
      <c r="M318" s="6" t="s">
        <v>996</v>
      </c>
      <c r="N318" s="6" t="s">
        <v>18</v>
      </c>
      <c r="O318" s="6" t="s">
        <v>1929</v>
      </c>
      <c r="P318" s="13">
        <v>1941.7360000000001</v>
      </c>
      <c r="Q318" s="6" t="s">
        <v>1628</v>
      </c>
      <c r="R318" s="6" t="s">
        <v>26</v>
      </c>
      <c r="S318" s="8">
        <v>43882.618090277778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40</v>
      </c>
      <c r="F319" s="6" t="s">
        <v>18</v>
      </c>
      <c r="G319" s="6" t="s">
        <v>312</v>
      </c>
      <c r="H319" s="6" t="s">
        <v>85</v>
      </c>
      <c r="I319" s="6" t="s">
        <v>85</v>
      </c>
      <c r="J319" s="7">
        <v>43881.916666666664</v>
      </c>
      <c r="K319" s="7">
        <v>43882.489583333336</v>
      </c>
      <c r="L319" s="6" t="s">
        <v>18</v>
      </c>
      <c r="M319" s="6" t="s">
        <v>1919</v>
      </c>
      <c r="N319" s="6" t="s">
        <v>18</v>
      </c>
      <c r="O319" s="6" t="s">
        <v>1948</v>
      </c>
      <c r="P319" s="13">
        <v>1475.624</v>
      </c>
      <c r="Q319" s="6" t="s">
        <v>1949</v>
      </c>
      <c r="R319" s="6" t="s">
        <v>37</v>
      </c>
      <c r="S319" s="8">
        <v>43885.379467592589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55</v>
      </c>
      <c r="F320" s="6" t="s">
        <v>18</v>
      </c>
      <c r="G320" s="6" t="s">
        <v>226</v>
      </c>
      <c r="H320" s="6" t="s">
        <v>57</v>
      </c>
      <c r="I320" s="6" t="s">
        <v>57</v>
      </c>
      <c r="J320" s="7">
        <v>43881.916666666664</v>
      </c>
      <c r="K320" s="7">
        <v>43882.600694444445</v>
      </c>
      <c r="L320" s="6" t="s">
        <v>18</v>
      </c>
      <c r="M320" s="6" t="s">
        <v>1950</v>
      </c>
      <c r="N320" s="6" t="s">
        <v>18</v>
      </c>
      <c r="O320" s="6" t="s">
        <v>737</v>
      </c>
      <c r="P320" s="13">
        <v>244.47399999999999</v>
      </c>
      <c r="Q320" s="6" t="s">
        <v>323</v>
      </c>
      <c r="R320" s="6" t="s">
        <v>26</v>
      </c>
      <c r="S320" s="8">
        <v>43882.619189814817</v>
      </c>
    </row>
    <row r="321" spans="2:19" x14ac:dyDescent="0.25">
      <c r="B321" s="5" t="s">
        <v>18</v>
      </c>
      <c r="C321" s="6" t="s">
        <v>112</v>
      </c>
      <c r="D321" s="6" t="s">
        <v>20</v>
      </c>
      <c r="E321" s="6" t="s">
        <v>164</v>
      </c>
      <c r="F321" s="6" t="s">
        <v>18</v>
      </c>
      <c r="G321" s="6" t="s">
        <v>165</v>
      </c>
      <c r="H321" s="6" t="s">
        <v>166</v>
      </c>
      <c r="I321" s="6" t="s">
        <v>166</v>
      </c>
      <c r="J321" s="7">
        <v>43881.916666666664</v>
      </c>
      <c r="K321" s="7">
        <v>43882.916655092595</v>
      </c>
      <c r="L321" s="6" t="s">
        <v>18</v>
      </c>
      <c r="M321" s="6" t="s">
        <v>1951</v>
      </c>
      <c r="N321" s="6" t="s">
        <v>18</v>
      </c>
      <c r="O321" s="6" t="s">
        <v>1914</v>
      </c>
      <c r="P321" s="13">
        <v>443.55900000000003</v>
      </c>
      <c r="Q321" s="6" t="s">
        <v>169</v>
      </c>
      <c r="R321" s="6" t="s">
        <v>37</v>
      </c>
      <c r="S321" s="8">
        <v>43885.363680555558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170</v>
      </c>
      <c r="F322" s="6" t="s">
        <v>18</v>
      </c>
      <c r="G322" s="6">
        <v>3350</v>
      </c>
      <c r="H322" s="6" t="s">
        <v>22</v>
      </c>
      <c r="I322" s="6" t="s">
        <v>22</v>
      </c>
      <c r="J322" s="7">
        <v>43881.916666666664</v>
      </c>
      <c r="K322" s="7">
        <v>43882.916655092595</v>
      </c>
      <c r="L322" s="6" t="s">
        <v>18</v>
      </c>
      <c r="M322" s="6" t="s">
        <v>18</v>
      </c>
      <c r="N322" s="6" t="s">
        <v>18</v>
      </c>
      <c r="O322" s="6" t="s">
        <v>18</v>
      </c>
      <c r="P322" s="13">
        <v>575.62199999999996</v>
      </c>
      <c r="Q322" s="6" t="s">
        <v>171</v>
      </c>
      <c r="R322" s="6" t="s">
        <v>172</v>
      </c>
      <c r="S322" s="8">
        <v>43882.949432870373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173</v>
      </c>
      <c r="F323" s="6" t="s">
        <v>18</v>
      </c>
      <c r="G323" s="6" t="s">
        <v>174</v>
      </c>
      <c r="H323" s="6" t="s">
        <v>175</v>
      </c>
      <c r="I323" s="6" t="s">
        <v>175</v>
      </c>
      <c r="J323" s="7">
        <v>43881.916666666664</v>
      </c>
      <c r="K323" s="7">
        <v>43882.916655092595</v>
      </c>
      <c r="L323" s="6" t="s">
        <v>18</v>
      </c>
      <c r="M323" s="6" t="s">
        <v>18</v>
      </c>
      <c r="N323" s="6" t="s">
        <v>18</v>
      </c>
      <c r="O323" s="6" t="s">
        <v>18</v>
      </c>
      <c r="P323" s="13">
        <v>1074.1510000000001</v>
      </c>
      <c r="Q323" s="6" t="s">
        <v>176</v>
      </c>
      <c r="R323" s="6" t="s">
        <v>172</v>
      </c>
      <c r="S323" s="8">
        <v>43882.949502314812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177</v>
      </c>
      <c r="F324" s="6" t="s">
        <v>18</v>
      </c>
      <c r="G324" s="6" t="s">
        <v>178</v>
      </c>
      <c r="H324" s="6" t="s">
        <v>179</v>
      </c>
      <c r="I324" s="6" t="s">
        <v>179</v>
      </c>
      <c r="J324" s="7">
        <v>43881.916666666664</v>
      </c>
      <c r="K324" s="7">
        <v>43882.916655092595</v>
      </c>
      <c r="L324" s="6" t="s">
        <v>18</v>
      </c>
      <c r="M324" s="6" t="s">
        <v>18</v>
      </c>
      <c r="N324" s="6" t="s">
        <v>18</v>
      </c>
      <c r="O324" s="6" t="s">
        <v>18</v>
      </c>
      <c r="P324" s="13">
        <v>715.92100000000005</v>
      </c>
      <c r="Q324" s="6" t="s">
        <v>180</v>
      </c>
      <c r="R324" s="6" t="s">
        <v>172</v>
      </c>
      <c r="S324" s="8">
        <v>43882.949525462966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177</v>
      </c>
      <c r="F325" s="6" t="s">
        <v>18</v>
      </c>
      <c r="G325" s="6" t="s">
        <v>181</v>
      </c>
      <c r="H325" s="6" t="s">
        <v>179</v>
      </c>
      <c r="I325" s="6" t="s">
        <v>179</v>
      </c>
      <c r="J325" s="7">
        <v>43881.916666666664</v>
      </c>
      <c r="K325" s="7">
        <v>43882.916655092595</v>
      </c>
      <c r="L325" s="6" t="s">
        <v>18</v>
      </c>
      <c r="M325" s="6" t="s">
        <v>18</v>
      </c>
      <c r="N325" s="6" t="s">
        <v>18</v>
      </c>
      <c r="O325" s="6" t="s">
        <v>18</v>
      </c>
      <c r="P325" s="13">
        <v>727.96500000000003</v>
      </c>
      <c r="Q325" s="6" t="s">
        <v>182</v>
      </c>
      <c r="R325" s="6" t="s">
        <v>172</v>
      </c>
      <c r="S325" s="8">
        <v>43882.949525462966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183</v>
      </c>
      <c r="F326" s="6" t="s">
        <v>18</v>
      </c>
      <c r="G326" s="6" t="s">
        <v>184</v>
      </c>
      <c r="H326" s="6" t="s">
        <v>185</v>
      </c>
      <c r="I326" s="6" t="s">
        <v>185</v>
      </c>
      <c r="J326" s="7">
        <v>43881.916666666664</v>
      </c>
      <c r="K326" s="7">
        <v>43882.916655092595</v>
      </c>
      <c r="L326" s="6" t="s">
        <v>18</v>
      </c>
      <c r="M326" s="6" t="s">
        <v>18</v>
      </c>
      <c r="N326" s="6" t="s">
        <v>18</v>
      </c>
      <c r="O326" s="6" t="s">
        <v>18</v>
      </c>
      <c r="P326" s="13">
        <v>1322.009</v>
      </c>
      <c r="Q326" s="6" t="s">
        <v>186</v>
      </c>
      <c r="R326" s="6" t="s">
        <v>172</v>
      </c>
      <c r="S326" s="8">
        <v>43882.949537037035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187</v>
      </c>
      <c r="F327" s="6" t="s">
        <v>18</v>
      </c>
      <c r="G327" s="6" t="s">
        <v>188</v>
      </c>
      <c r="H327" s="6" t="s">
        <v>189</v>
      </c>
      <c r="I327" s="6" t="s">
        <v>189</v>
      </c>
      <c r="J327" s="7">
        <v>43881.916666666664</v>
      </c>
      <c r="K327" s="7">
        <v>43882.916655092595</v>
      </c>
      <c r="L327" s="6" t="s">
        <v>18</v>
      </c>
      <c r="M327" s="6" t="s">
        <v>18</v>
      </c>
      <c r="N327" s="6" t="s">
        <v>18</v>
      </c>
      <c r="O327" s="6" t="s">
        <v>18</v>
      </c>
      <c r="P327" s="13">
        <v>1422.0139999999999</v>
      </c>
      <c r="Q327" s="6" t="s">
        <v>190</v>
      </c>
      <c r="R327" s="6" t="s">
        <v>172</v>
      </c>
      <c r="S327" s="8">
        <v>43882.949548611112</v>
      </c>
    </row>
    <row r="328" spans="2:19" x14ac:dyDescent="0.25">
      <c r="B328" s="5" t="s">
        <v>18</v>
      </c>
      <c r="C328" s="6" t="s">
        <v>112</v>
      </c>
      <c r="D328" s="6" t="s">
        <v>20</v>
      </c>
      <c r="E328" s="6" t="s">
        <v>113</v>
      </c>
      <c r="F328" s="6" t="s">
        <v>18</v>
      </c>
      <c r="G328" s="6" t="s">
        <v>114</v>
      </c>
      <c r="H328" s="6" t="s">
        <v>115</v>
      </c>
      <c r="I328" s="6" t="s">
        <v>115</v>
      </c>
      <c r="J328" s="7">
        <v>43881.916666666664</v>
      </c>
      <c r="K328" s="7">
        <v>43882.916655092595</v>
      </c>
      <c r="L328" s="6" t="s">
        <v>18</v>
      </c>
      <c r="M328" s="6" t="s">
        <v>1952</v>
      </c>
      <c r="N328" s="6" t="s">
        <v>18</v>
      </c>
      <c r="O328" s="6" t="s">
        <v>1915</v>
      </c>
      <c r="P328" s="13">
        <v>56.161999999999999</v>
      </c>
      <c r="Q328" s="6" t="s">
        <v>118</v>
      </c>
      <c r="R328" s="6" t="s">
        <v>37</v>
      </c>
      <c r="S328" s="8">
        <v>43909.366608796299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55</v>
      </c>
      <c r="F329" s="6" t="s">
        <v>18</v>
      </c>
      <c r="G329" s="6" t="s">
        <v>226</v>
      </c>
      <c r="H329" s="6" t="s">
        <v>57</v>
      </c>
      <c r="I329" s="6" t="s">
        <v>57</v>
      </c>
      <c r="J329" s="7">
        <v>43881.881944444445</v>
      </c>
      <c r="K329" s="7">
        <v>43881.916655092595</v>
      </c>
      <c r="L329" s="6" t="s">
        <v>18</v>
      </c>
      <c r="M329" s="6" t="s">
        <v>1341</v>
      </c>
      <c r="N329" s="6" t="s">
        <v>18</v>
      </c>
      <c r="O329" s="6" t="s">
        <v>1950</v>
      </c>
      <c r="P329" s="13">
        <v>11.935</v>
      </c>
      <c r="Q329" s="6" t="s">
        <v>323</v>
      </c>
      <c r="R329" s="6" t="s">
        <v>26</v>
      </c>
      <c r="S329" s="8">
        <v>43882.619189814817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40</v>
      </c>
      <c r="F330" s="6" t="s">
        <v>18</v>
      </c>
      <c r="G330" s="6" t="s">
        <v>325</v>
      </c>
      <c r="H330" s="6" t="s">
        <v>42</v>
      </c>
      <c r="I330" s="6" t="s">
        <v>42</v>
      </c>
      <c r="J330" s="7">
        <v>43881.756944444445</v>
      </c>
      <c r="K330" s="7">
        <v>43881.916655092595</v>
      </c>
      <c r="L330" s="6" t="s">
        <v>18</v>
      </c>
      <c r="M330" s="6" t="s">
        <v>1953</v>
      </c>
      <c r="N330" s="6" t="s">
        <v>18</v>
      </c>
      <c r="O330" s="6" t="s">
        <v>996</v>
      </c>
      <c r="P330" s="13">
        <v>415.11</v>
      </c>
      <c r="Q330" s="6" t="s">
        <v>1628</v>
      </c>
      <c r="R330" s="6" t="s">
        <v>26</v>
      </c>
      <c r="S330" s="8">
        <v>43882.618090277778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40</v>
      </c>
      <c r="F331" s="6" t="s">
        <v>18</v>
      </c>
      <c r="G331" s="6" t="s">
        <v>312</v>
      </c>
      <c r="H331" s="6" t="s">
        <v>85</v>
      </c>
      <c r="I331" s="6" t="s">
        <v>85</v>
      </c>
      <c r="J331" s="7">
        <v>43881.756944444445</v>
      </c>
      <c r="K331" s="7">
        <v>43881.916655092595</v>
      </c>
      <c r="L331" s="6" t="s">
        <v>18</v>
      </c>
      <c r="M331" s="6" t="s">
        <v>286</v>
      </c>
      <c r="N331" s="6" t="s">
        <v>18</v>
      </c>
      <c r="O331" s="6" t="s">
        <v>1919</v>
      </c>
      <c r="P331" s="13">
        <v>537.08199999999999</v>
      </c>
      <c r="Q331" s="6" t="s">
        <v>1949</v>
      </c>
      <c r="R331" s="6" t="s">
        <v>37</v>
      </c>
      <c r="S331" s="8">
        <v>43885.379467592589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77</v>
      </c>
      <c r="F332" s="6" t="s">
        <v>18</v>
      </c>
      <c r="G332" s="6" t="s">
        <v>683</v>
      </c>
      <c r="H332" s="6" t="s">
        <v>79</v>
      </c>
      <c r="I332" s="6" t="s">
        <v>79</v>
      </c>
      <c r="J332" s="7">
        <v>43881.724305555559</v>
      </c>
      <c r="K332" s="7">
        <v>43881.916655092595</v>
      </c>
      <c r="L332" s="6" t="s">
        <v>18</v>
      </c>
      <c r="M332" s="6" t="s">
        <v>1434</v>
      </c>
      <c r="N332" s="6" t="s">
        <v>18</v>
      </c>
      <c r="O332" s="6" t="s">
        <v>1947</v>
      </c>
      <c r="P332" s="13">
        <v>50.115000000000002</v>
      </c>
      <c r="Q332" s="6" t="s">
        <v>228</v>
      </c>
      <c r="R332" s="6" t="s">
        <v>26</v>
      </c>
      <c r="S332" s="8">
        <v>43882.430046296293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119</v>
      </c>
      <c r="F333" s="6" t="s">
        <v>18</v>
      </c>
      <c r="G333" s="6" t="s">
        <v>120</v>
      </c>
      <c r="H333" s="6" t="s">
        <v>121</v>
      </c>
      <c r="I333" s="6" t="s">
        <v>121</v>
      </c>
      <c r="J333" s="7">
        <v>43881.686805555553</v>
      </c>
      <c r="K333" s="7">
        <v>43881.916655092595</v>
      </c>
      <c r="L333" s="6" t="s">
        <v>18</v>
      </c>
      <c r="M333" s="6" t="s">
        <v>1954</v>
      </c>
      <c r="N333" s="6" t="s">
        <v>18</v>
      </c>
      <c r="O333" s="6" t="s">
        <v>1945</v>
      </c>
      <c r="P333" s="13">
        <v>85.566999999999993</v>
      </c>
      <c r="Q333" s="6" t="s">
        <v>263</v>
      </c>
      <c r="R333" s="6" t="s">
        <v>37</v>
      </c>
      <c r="S333" s="8">
        <v>43882.524641203701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27</v>
      </c>
      <c r="F334" s="6" t="s">
        <v>18</v>
      </c>
      <c r="G334" s="6" t="s">
        <v>28</v>
      </c>
      <c r="H334" s="6" t="s">
        <v>29</v>
      </c>
      <c r="I334" s="6" t="s">
        <v>29</v>
      </c>
      <c r="J334" s="7">
        <v>43881.597222222219</v>
      </c>
      <c r="K334" s="7">
        <v>43881.916655092595</v>
      </c>
      <c r="L334" s="6" t="s">
        <v>18</v>
      </c>
      <c r="M334" s="6" t="s">
        <v>324</v>
      </c>
      <c r="N334" s="6" t="s">
        <v>18</v>
      </c>
      <c r="O334" s="6" t="s">
        <v>1955</v>
      </c>
      <c r="P334" s="13">
        <v>498.27600000000001</v>
      </c>
      <c r="Q334" s="6" t="s">
        <v>1174</v>
      </c>
      <c r="R334" s="6" t="s">
        <v>37</v>
      </c>
      <c r="S334" s="8">
        <v>43885.388414351852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33</v>
      </c>
      <c r="F335" s="6" t="s">
        <v>18</v>
      </c>
      <c r="G335" s="6" t="s">
        <v>28</v>
      </c>
      <c r="H335" s="6" t="s">
        <v>29</v>
      </c>
      <c r="I335" s="6" t="s">
        <v>29</v>
      </c>
      <c r="J335" s="7">
        <v>43881.597222222219</v>
      </c>
      <c r="K335" s="7">
        <v>43881.916655092595</v>
      </c>
      <c r="L335" s="6" t="s">
        <v>18</v>
      </c>
      <c r="M335" s="6" t="s">
        <v>324</v>
      </c>
      <c r="N335" s="6" t="s">
        <v>18</v>
      </c>
      <c r="O335" s="6" t="s">
        <v>1955</v>
      </c>
      <c r="P335" s="13">
        <v>125.749</v>
      </c>
      <c r="Q335" s="6" t="s">
        <v>194</v>
      </c>
      <c r="R335" s="6" t="s">
        <v>37</v>
      </c>
      <c r="S335" s="8">
        <v>43885.383275462962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38</v>
      </c>
      <c r="F336" s="6" t="s">
        <v>18</v>
      </c>
      <c r="G336" s="6" t="s">
        <v>28</v>
      </c>
      <c r="H336" s="6" t="s">
        <v>29</v>
      </c>
      <c r="I336" s="6" t="s">
        <v>29</v>
      </c>
      <c r="J336" s="7">
        <v>43881.597222222219</v>
      </c>
      <c r="K336" s="7">
        <v>43881.916655092595</v>
      </c>
      <c r="L336" s="6" t="s">
        <v>18</v>
      </c>
      <c r="M336" s="6" t="s">
        <v>18</v>
      </c>
      <c r="N336" s="6" t="s">
        <v>18</v>
      </c>
      <c r="O336" s="6" t="s">
        <v>18</v>
      </c>
      <c r="P336" s="13">
        <v>43.127000000000002</v>
      </c>
      <c r="Q336" s="6" t="s">
        <v>39</v>
      </c>
      <c r="R336" s="6" t="s">
        <v>37</v>
      </c>
      <c r="S336" s="8">
        <v>43885.38349537037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68</v>
      </c>
      <c r="F337" s="6" t="s">
        <v>18</v>
      </c>
      <c r="G337" s="6" t="s">
        <v>234</v>
      </c>
      <c r="H337" s="6" t="s">
        <v>70</v>
      </c>
      <c r="I337" s="6" t="s">
        <v>70</v>
      </c>
      <c r="J337" s="7">
        <v>43881.572916666664</v>
      </c>
      <c r="K337" s="7">
        <v>43881.916655092595</v>
      </c>
      <c r="L337" s="6" t="s">
        <v>18</v>
      </c>
      <c r="M337" s="6" t="s">
        <v>1175</v>
      </c>
      <c r="N337" s="6" t="s">
        <v>18</v>
      </c>
      <c r="O337" s="6" t="s">
        <v>1941</v>
      </c>
      <c r="P337" s="13">
        <v>2171.0160000000001</v>
      </c>
      <c r="Q337" s="6" t="s">
        <v>645</v>
      </c>
      <c r="R337" s="6" t="s">
        <v>111</v>
      </c>
      <c r="S337" s="8">
        <v>43882.294386574074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27</v>
      </c>
      <c r="F338" s="6" t="s">
        <v>18</v>
      </c>
      <c r="G338" s="6" t="s">
        <v>28</v>
      </c>
      <c r="H338" s="6" t="s">
        <v>29</v>
      </c>
      <c r="I338" s="6" t="s">
        <v>29</v>
      </c>
      <c r="J338" s="7">
        <v>43881.456250000003</v>
      </c>
      <c r="K338" s="7">
        <v>43881.597222222219</v>
      </c>
      <c r="L338" s="6" t="s">
        <v>18</v>
      </c>
      <c r="M338" s="6" t="s">
        <v>1956</v>
      </c>
      <c r="N338" s="6" t="s">
        <v>18</v>
      </c>
      <c r="O338" s="6" t="s">
        <v>324</v>
      </c>
      <c r="P338" s="13">
        <v>20.88</v>
      </c>
      <c r="Q338" s="6" t="s">
        <v>1957</v>
      </c>
      <c r="R338" s="6" t="s">
        <v>61</v>
      </c>
      <c r="S338" s="8">
        <v>43881.613912037035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33</v>
      </c>
      <c r="F339" s="6" t="s">
        <v>18</v>
      </c>
      <c r="G339" s="6">
        <v>3452</v>
      </c>
      <c r="H339" s="6" t="s">
        <v>29</v>
      </c>
      <c r="I339" s="6" t="s">
        <v>29</v>
      </c>
      <c r="J339" s="7">
        <v>43881.451388888891</v>
      </c>
      <c r="K339" s="7">
        <v>43881.597222222219</v>
      </c>
      <c r="L339" s="6" t="s">
        <v>18</v>
      </c>
      <c r="M339" s="6" t="s">
        <v>478</v>
      </c>
      <c r="N339" s="6" t="s">
        <v>18</v>
      </c>
      <c r="O339" s="6" t="s">
        <v>1958</v>
      </c>
      <c r="P339" s="13">
        <v>54.695999999999998</v>
      </c>
      <c r="Q339" s="6" t="s">
        <v>194</v>
      </c>
      <c r="R339" s="6" t="s">
        <v>37</v>
      </c>
      <c r="S339" s="8">
        <v>43882.544803240744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38</v>
      </c>
      <c r="F340" s="6" t="s">
        <v>18</v>
      </c>
      <c r="G340" s="6">
        <v>3452</v>
      </c>
      <c r="H340" s="6" t="s">
        <v>29</v>
      </c>
      <c r="I340" s="6" t="s">
        <v>29</v>
      </c>
      <c r="J340" s="7">
        <v>43881.451388888891</v>
      </c>
      <c r="K340" s="7">
        <v>43881.597222222219</v>
      </c>
      <c r="L340" s="6" t="s">
        <v>18</v>
      </c>
      <c r="M340" s="6" t="s">
        <v>478</v>
      </c>
      <c r="N340" s="6" t="s">
        <v>18</v>
      </c>
      <c r="O340" s="6" t="s">
        <v>1958</v>
      </c>
      <c r="P340" s="13">
        <v>511.452</v>
      </c>
      <c r="Q340" s="6" t="s">
        <v>39</v>
      </c>
      <c r="R340" s="6" t="s">
        <v>37</v>
      </c>
      <c r="S340" s="8">
        <v>43887.621180555558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27</v>
      </c>
      <c r="F341" s="6" t="s">
        <v>18</v>
      </c>
      <c r="G341" s="6" t="s">
        <v>150</v>
      </c>
      <c r="H341" s="6" t="s">
        <v>29</v>
      </c>
      <c r="I341" s="6" t="s">
        <v>29</v>
      </c>
      <c r="J341" s="7">
        <v>43881.350694444445</v>
      </c>
      <c r="K341" s="7">
        <v>43881.456250000003</v>
      </c>
      <c r="L341" s="6" t="s">
        <v>18</v>
      </c>
      <c r="M341" s="6" t="s">
        <v>1959</v>
      </c>
      <c r="N341" s="6" t="s">
        <v>18</v>
      </c>
      <c r="O341" s="6" t="s">
        <v>1960</v>
      </c>
      <c r="P341" s="13">
        <v>18.725999999999999</v>
      </c>
      <c r="Q341" s="6" t="s">
        <v>1961</v>
      </c>
      <c r="R341" s="6" t="s">
        <v>26</v>
      </c>
      <c r="S341" s="8">
        <v>43881.457199074073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33</v>
      </c>
      <c r="F342" s="6" t="s">
        <v>18</v>
      </c>
      <c r="G342" s="6" t="s">
        <v>1321</v>
      </c>
      <c r="H342" s="6" t="s">
        <v>29</v>
      </c>
      <c r="I342" s="6" t="s">
        <v>29</v>
      </c>
      <c r="J342" s="7">
        <v>43881.350694444445</v>
      </c>
      <c r="K342" s="7">
        <v>43881.451388888891</v>
      </c>
      <c r="L342" s="6" t="s">
        <v>18</v>
      </c>
      <c r="M342" s="6" t="s">
        <v>1962</v>
      </c>
      <c r="N342" s="6" t="s">
        <v>18</v>
      </c>
      <c r="O342" s="6" t="s">
        <v>1963</v>
      </c>
      <c r="P342" s="13">
        <v>37.893000000000001</v>
      </c>
      <c r="Q342" s="6" t="s">
        <v>194</v>
      </c>
      <c r="R342" s="6" t="s">
        <v>37</v>
      </c>
      <c r="S342" s="8">
        <v>43882.541921296295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38</v>
      </c>
      <c r="F343" s="6" t="s">
        <v>18</v>
      </c>
      <c r="G343" s="6" t="s">
        <v>1321</v>
      </c>
      <c r="H343" s="6" t="s">
        <v>29</v>
      </c>
      <c r="I343" s="6" t="s">
        <v>29</v>
      </c>
      <c r="J343" s="7">
        <v>43881.350694444445</v>
      </c>
      <c r="K343" s="7">
        <v>43881.451388888891</v>
      </c>
      <c r="L343" s="6" t="s">
        <v>18</v>
      </c>
      <c r="M343" s="6" t="s">
        <v>1962</v>
      </c>
      <c r="N343" s="6" t="s">
        <v>18</v>
      </c>
      <c r="O343" s="6" t="s">
        <v>1963</v>
      </c>
      <c r="P343" s="13">
        <v>126.729</v>
      </c>
      <c r="Q343" s="6" t="s">
        <v>39</v>
      </c>
      <c r="R343" s="6" t="s">
        <v>37</v>
      </c>
      <c r="S343" s="8">
        <v>43882.546122685184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55</v>
      </c>
      <c r="F344" s="6" t="s">
        <v>18</v>
      </c>
      <c r="G344" s="6" t="s">
        <v>56</v>
      </c>
      <c r="H344" s="6" t="s">
        <v>57</v>
      </c>
      <c r="I344" s="6" t="s">
        <v>57</v>
      </c>
      <c r="J344" s="7">
        <v>43881.177777777775</v>
      </c>
      <c r="K344" s="7">
        <v>43881.881944444445</v>
      </c>
      <c r="L344" s="6" t="s">
        <v>18</v>
      </c>
      <c r="M344" s="6" t="s">
        <v>1964</v>
      </c>
      <c r="N344" s="6" t="s">
        <v>18</v>
      </c>
      <c r="O344" s="6" t="s">
        <v>134</v>
      </c>
      <c r="P344" s="13">
        <v>254.44</v>
      </c>
      <c r="Q344" s="6" t="s">
        <v>1965</v>
      </c>
      <c r="R344" s="6" t="s">
        <v>111</v>
      </c>
      <c r="S344" s="8">
        <v>43881.912789351853</v>
      </c>
    </row>
    <row r="345" spans="2:19" x14ac:dyDescent="0.25">
      <c r="B345" s="5" t="s">
        <v>18</v>
      </c>
      <c r="C345" s="6" t="s">
        <v>112</v>
      </c>
      <c r="D345" s="6" t="s">
        <v>20</v>
      </c>
      <c r="E345" s="6" t="s">
        <v>125</v>
      </c>
      <c r="F345" s="6" t="s">
        <v>18</v>
      </c>
      <c r="G345" s="6" t="s">
        <v>1891</v>
      </c>
      <c r="H345" s="6" t="s">
        <v>127</v>
      </c>
      <c r="I345" s="6" t="s">
        <v>127</v>
      </c>
      <c r="J345" s="7">
        <v>43880.916666666664</v>
      </c>
      <c r="K345" s="7">
        <v>43881.916655092595</v>
      </c>
      <c r="L345" s="6" t="s">
        <v>18</v>
      </c>
      <c r="M345" s="6" t="s">
        <v>1966</v>
      </c>
      <c r="N345" s="6" t="s">
        <v>18</v>
      </c>
      <c r="O345" s="6" t="s">
        <v>1915</v>
      </c>
      <c r="P345" s="13">
        <v>320.315</v>
      </c>
      <c r="Q345" s="6" t="s">
        <v>1894</v>
      </c>
      <c r="R345" s="6" t="s">
        <v>131</v>
      </c>
      <c r="S345" s="8">
        <v>43888.368298611109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1773</v>
      </c>
      <c r="F346" s="6" t="s">
        <v>18</v>
      </c>
      <c r="G346" s="6" t="s">
        <v>552</v>
      </c>
      <c r="H346" s="6" t="s">
        <v>553</v>
      </c>
      <c r="I346" s="6" t="s">
        <v>553</v>
      </c>
      <c r="J346" s="7">
        <v>43880.916666666664</v>
      </c>
      <c r="K346" s="7">
        <v>43881.916655092595</v>
      </c>
      <c r="L346" s="6" t="s">
        <v>18</v>
      </c>
      <c r="M346" s="6" t="s">
        <v>1519</v>
      </c>
      <c r="N346" s="6" t="s">
        <v>18</v>
      </c>
      <c r="O346" s="6" t="s">
        <v>1938</v>
      </c>
      <c r="P346" s="13">
        <v>40.713000000000001</v>
      </c>
      <c r="Q346" s="6" t="s">
        <v>556</v>
      </c>
      <c r="R346" s="6" t="s">
        <v>498</v>
      </c>
      <c r="S346" s="8">
        <v>43886.783032407409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62</v>
      </c>
      <c r="F347" s="6" t="s">
        <v>18</v>
      </c>
      <c r="G347" s="6" t="s">
        <v>346</v>
      </c>
      <c r="H347" s="6" t="s">
        <v>64</v>
      </c>
      <c r="I347" s="6" t="s">
        <v>64</v>
      </c>
      <c r="J347" s="7">
        <v>43880.916666666664</v>
      </c>
      <c r="K347" s="7">
        <v>43881.916655092595</v>
      </c>
      <c r="L347" s="6" t="s">
        <v>18</v>
      </c>
      <c r="M347" s="6" t="s">
        <v>1967</v>
      </c>
      <c r="N347" s="6" t="s">
        <v>18</v>
      </c>
      <c r="O347" s="6" t="s">
        <v>1968</v>
      </c>
      <c r="P347" s="13">
        <v>164.471</v>
      </c>
      <c r="Q347" s="6" t="s">
        <v>1596</v>
      </c>
      <c r="R347" s="6" t="s">
        <v>498</v>
      </c>
      <c r="S347" s="8">
        <v>43888.427384259259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68</v>
      </c>
      <c r="F348" s="6" t="s">
        <v>18</v>
      </c>
      <c r="G348" s="6" t="s">
        <v>136</v>
      </c>
      <c r="H348" s="6" t="s">
        <v>70</v>
      </c>
      <c r="I348" s="6" t="s">
        <v>70</v>
      </c>
      <c r="J348" s="7">
        <v>43880.916666666664</v>
      </c>
      <c r="K348" s="7">
        <v>43881.572916666664</v>
      </c>
      <c r="L348" s="6" t="s">
        <v>18</v>
      </c>
      <c r="M348" s="6" t="s">
        <v>1969</v>
      </c>
      <c r="N348" s="6" t="s">
        <v>18</v>
      </c>
      <c r="O348" s="6" t="s">
        <v>1063</v>
      </c>
      <c r="P348" s="13">
        <v>3773.4140000000002</v>
      </c>
      <c r="Q348" s="6" t="s">
        <v>1970</v>
      </c>
      <c r="R348" s="6" t="s">
        <v>37</v>
      </c>
      <c r="S348" s="8">
        <v>43882.520231481481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55</v>
      </c>
      <c r="F349" s="6" t="s">
        <v>18</v>
      </c>
      <c r="G349" s="6" t="s">
        <v>211</v>
      </c>
      <c r="H349" s="6" t="s">
        <v>57</v>
      </c>
      <c r="I349" s="6" t="s">
        <v>57</v>
      </c>
      <c r="J349" s="7">
        <v>43880.916666666664</v>
      </c>
      <c r="K349" s="7">
        <v>43881.177777777775</v>
      </c>
      <c r="L349" s="6" t="s">
        <v>18</v>
      </c>
      <c r="M349" s="6" t="s">
        <v>1971</v>
      </c>
      <c r="N349" s="6" t="s">
        <v>18</v>
      </c>
      <c r="O349" s="6" t="s">
        <v>947</v>
      </c>
      <c r="P349" s="13">
        <v>98.042000000000002</v>
      </c>
      <c r="Q349" s="6" t="s">
        <v>228</v>
      </c>
      <c r="R349" s="6" t="s">
        <v>498</v>
      </c>
      <c r="S349" s="8">
        <v>43881.221400462964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40</v>
      </c>
      <c r="F350" s="6" t="s">
        <v>18</v>
      </c>
      <c r="G350" s="6" t="s">
        <v>84</v>
      </c>
      <c r="H350" s="6" t="s">
        <v>85</v>
      </c>
      <c r="I350" s="6" t="s">
        <v>85</v>
      </c>
      <c r="J350" s="7">
        <v>43880.916666666664</v>
      </c>
      <c r="K350" s="7">
        <v>43881.756944444445</v>
      </c>
      <c r="L350" s="6" t="s">
        <v>18</v>
      </c>
      <c r="M350" s="6" t="s">
        <v>1972</v>
      </c>
      <c r="N350" s="6" t="s">
        <v>18</v>
      </c>
      <c r="O350" s="6" t="s">
        <v>1973</v>
      </c>
      <c r="P350" s="13">
        <v>3593.9969999999998</v>
      </c>
      <c r="Q350" s="6" t="s">
        <v>957</v>
      </c>
      <c r="R350" s="6" t="s">
        <v>37</v>
      </c>
      <c r="S350" s="8">
        <v>43882.526423611111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40</v>
      </c>
      <c r="F351" s="6" t="s">
        <v>18</v>
      </c>
      <c r="G351" s="6" t="s">
        <v>46</v>
      </c>
      <c r="H351" s="6" t="s">
        <v>42</v>
      </c>
      <c r="I351" s="6" t="s">
        <v>42</v>
      </c>
      <c r="J351" s="7">
        <v>43880.916666666664</v>
      </c>
      <c r="K351" s="7">
        <v>43881.756944444445</v>
      </c>
      <c r="L351" s="6" t="s">
        <v>18</v>
      </c>
      <c r="M351" s="6" t="s">
        <v>1974</v>
      </c>
      <c r="N351" s="6" t="s">
        <v>18</v>
      </c>
      <c r="O351" s="6" t="s">
        <v>1975</v>
      </c>
      <c r="P351" s="13">
        <v>1442.354</v>
      </c>
      <c r="Q351" s="6" t="s">
        <v>1976</v>
      </c>
      <c r="R351" s="6" t="s">
        <v>131</v>
      </c>
      <c r="S351" s="8">
        <v>43887.633379629631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119</v>
      </c>
      <c r="F352" s="6" t="s">
        <v>18</v>
      </c>
      <c r="G352" s="6" t="s">
        <v>396</v>
      </c>
      <c r="H352" s="6" t="s">
        <v>397</v>
      </c>
      <c r="I352" s="6" t="s">
        <v>397</v>
      </c>
      <c r="J352" s="7">
        <v>43880.916666666664</v>
      </c>
      <c r="K352" s="7">
        <v>43881.686805555553</v>
      </c>
      <c r="L352" s="6" t="s">
        <v>18</v>
      </c>
      <c r="M352" s="6" t="s">
        <v>1977</v>
      </c>
      <c r="N352" s="6" t="s">
        <v>18</v>
      </c>
      <c r="O352" s="6" t="s">
        <v>1978</v>
      </c>
      <c r="P352" s="13">
        <v>151.41300000000001</v>
      </c>
      <c r="Q352" s="6" t="s">
        <v>1875</v>
      </c>
      <c r="R352" s="6" t="s">
        <v>26</v>
      </c>
      <c r="S352" s="8">
        <v>43881.687708333331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27</v>
      </c>
      <c r="F353" s="6" t="s">
        <v>18</v>
      </c>
      <c r="G353" s="6" t="s">
        <v>150</v>
      </c>
      <c r="H353" s="6" t="s">
        <v>29</v>
      </c>
      <c r="I353" s="6" t="s">
        <v>29</v>
      </c>
      <c r="J353" s="7">
        <v>43880.916666666664</v>
      </c>
      <c r="K353" s="7">
        <v>43881.350694444445</v>
      </c>
      <c r="L353" s="6" t="s">
        <v>18</v>
      </c>
      <c r="M353" s="6" t="s">
        <v>1979</v>
      </c>
      <c r="N353" s="6" t="s">
        <v>18</v>
      </c>
      <c r="O353" s="6" t="s">
        <v>1959</v>
      </c>
      <c r="P353" s="13">
        <v>623.71500000000003</v>
      </c>
      <c r="Q353" s="6" t="s">
        <v>1216</v>
      </c>
      <c r="R353" s="6" t="s">
        <v>37</v>
      </c>
      <c r="S353" s="8">
        <v>43882.544328703705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33</v>
      </c>
      <c r="F354" s="6" t="s">
        <v>18</v>
      </c>
      <c r="G354" s="6" t="s">
        <v>150</v>
      </c>
      <c r="H354" s="6" t="s">
        <v>29</v>
      </c>
      <c r="I354" s="6" t="s">
        <v>29</v>
      </c>
      <c r="J354" s="7">
        <v>43880.916666666664</v>
      </c>
      <c r="K354" s="7">
        <v>43881.350694444445</v>
      </c>
      <c r="L354" s="6" t="s">
        <v>18</v>
      </c>
      <c r="M354" s="6" t="s">
        <v>1979</v>
      </c>
      <c r="N354" s="6" t="s">
        <v>18</v>
      </c>
      <c r="O354" s="6" t="s">
        <v>1959</v>
      </c>
      <c r="P354" s="13">
        <v>122.70399999999999</v>
      </c>
      <c r="Q354" s="6" t="s">
        <v>194</v>
      </c>
      <c r="R354" s="6" t="s">
        <v>37</v>
      </c>
      <c r="S354" s="8">
        <v>43882.543692129628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38</v>
      </c>
      <c r="F355" s="6" t="s">
        <v>18</v>
      </c>
      <c r="G355" s="6" t="s">
        <v>150</v>
      </c>
      <c r="H355" s="6" t="s">
        <v>29</v>
      </c>
      <c r="I355" s="6" t="s">
        <v>29</v>
      </c>
      <c r="J355" s="7">
        <v>43880.916666666664</v>
      </c>
      <c r="K355" s="7">
        <v>43881.350694444445</v>
      </c>
      <c r="L355" s="6" t="s">
        <v>18</v>
      </c>
      <c r="M355" s="6" t="s">
        <v>1979</v>
      </c>
      <c r="N355" s="6" t="s">
        <v>18</v>
      </c>
      <c r="O355" s="6" t="s">
        <v>1959</v>
      </c>
      <c r="P355" s="13">
        <v>58.613</v>
      </c>
      <c r="Q355" s="6" t="s">
        <v>1216</v>
      </c>
      <c r="R355" s="6" t="s">
        <v>37</v>
      </c>
      <c r="S355" s="8">
        <v>43882.543923611112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926</v>
      </c>
      <c r="F356" s="6" t="s">
        <v>18</v>
      </c>
      <c r="G356" s="6" t="s">
        <v>1147</v>
      </c>
      <c r="H356" s="6" t="s">
        <v>1301</v>
      </c>
      <c r="I356" s="6" t="s">
        <v>1301</v>
      </c>
      <c r="J356" s="7">
        <v>43880.916666666664</v>
      </c>
      <c r="K356" s="7">
        <v>43881.916655092595</v>
      </c>
      <c r="L356" s="6" t="s">
        <v>18</v>
      </c>
      <c r="M356" s="6" t="s">
        <v>1980</v>
      </c>
      <c r="N356" s="6" t="s">
        <v>18</v>
      </c>
      <c r="O356" s="6" t="s">
        <v>1939</v>
      </c>
      <c r="P356" s="13">
        <v>1421.3050000000001</v>
      </c>
      <c r="Q356" s="6" t="s">
        <v>1304</v>
      </c>
      <c r="R356" s="6" t="s">
        <v>37</v>
      </c>
      <c r="S356" s="8">
        <v>43885.478819444441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77</v>
      </c>
      <c r="F357" s="6" t="s">
        <v>18</v>
      </c>
      <c r="G357" s="6" t="s">
        <v>280</v>
      </c>
      <c r="H357" s="6" t="s">
        <v>79</v>
      </c>
      <c r="I357" s="6" t="s">
        <v>79</v>
      </c>
      <c r="J357" s="7">
        <v>43880.916666666664</v>
      </c>
      <c r="K357" s="7">
        <v>43881.724305555559</v>
      </c>
      <c r="L357" s="6" t="s">
        <v>18</v>
      </c>
      <c r="M357" s="6" t="s">
        <v>1026</v>
      </c>
      <c r="N357" s="6" t="s">
        <v>18</v>
      </c>
      <c r="O357" s="6" t="s">
        <v>244</v>
      </c>
      <c r="P357" s="13">
        <v>236.94</v>
      </c>
      <c r="Q357" s="6" t="s">
        <v>569</v>
      </c>
      <c r="R357" s="6" t="s">
        <v>26</v>
      </c>
      <c r="S357" s="8">
        <v>43881.725671296299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264</v>
      </c>
      <c r="F358" s="6" t="s">
        <v>18</v>
      </c>
      <c r="G358" s="6" t="s">
        <v>63</v>
      </c>
      <c r="H358" s="6" t="s">
        <v>64</v>
      </c>
      <c r="I358" s="6" t="s">
        <v>64</v>
      </c>
      <c r="J358" s="7">
        <v>43880.916666666664</v>
      </c>
      <c r="K358" s="7">
        <v>43881.916655092595</v>
      </c>
      <c r="L358" s="6" t="s">
        <v>18</v>
      </c>
      <c r="M358" s="6" t="s">
        <v>1981</v>
      </c>
      <c r="N358" s="6" t="s">
        <v>18</v>
      </c>
      <c r="O358" s="6" t="s">
        <v>1940</v>
      </c>
      <c r="P358" s="13">
        <v>57.99</v>
      </c>
      <c r="Q358" s="6" t="s">
        <v>205</v>
      </c>
      <c r="R358" s="6" t="s">
        <v>111</v>
      </c>
      <c r="S358" s="8">
        <v>43883.087465277778</v>
      </c>
    </row>
    <row r="359" spans="2:19" x14ac:dyDescent="0.25">
      <c r="B359" s="5" t="s">
        <v>18</v>
      </c>
      <c r="C359" s="6" t="s">
        <v>112</v>
      </c>
      <c r="D359" s="6" t="s">
        <v>20</v>
      </c>
      <c r="E359" s="6" t="s">
        <v>164</v>
      </c>
      <c r="F359" s="6" t="s">
        <v>18</v>
      </c>
      <c r="G359" s="6" t="s">
        <v>165</v>
      </c>
      <c r="H359" s="6" t="s">
        <v>166</v>
      </c>
      <c r="I359" s="6" t="s">
        <v>166</v>
      </c>
      <c r="J359" s="7">
        <v>43880.916666666664</v>
      </c>
      <c r="K359" s="7">
        <v>43881.916655092595</v>
      </c>
      <c r="L359" s="6" t="s">
        <v>18</v>
      </c>
      <c r="M359" s="6" t="s">
        <v>1982</v>
      </c>
      <c r="N359" s="6" t="s">
        <v>18</v>
      </c>
      <c r="O359" s="6" t="s">
        <v>1951</v>
      </c>
      <c r="P359" s="13">
        <v>495.22500000000002</v>
      </c>
      <c r="Q359" s="6" t="s">
        <v>169</v>
      </c>
      <c r="R359" s="6" t="s">
        <v>37</v>
      </c>
      <c r="S359" s="8">
        <v>43882.522800925923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170</v>
      </c>
      <c r="F360" s="6" t="s">
        <v>18</v>
      </c>
      <c r="G360" s="6">
        <v>3350</v>
      </c>
      <c r="H360" s="6" t="s">
        <v>22</v>
      </c>
      <c r="I360" s="6" t="s">
        <v>22</v>
      </c>
      <c r="J360" s="7">
        <v>43880.916666666664</v>
      </c>
      <c r="K360" s="7">
        <v>43881.916655092595</v>
      </c>
      <c r="L360" s="6" t="s">
        <v>18</v>
      </c>
      <c r="M360" s="6" t="s">
        <v>18</v>
      </c>
      <c r="N360" s="6" t="s">
        <v>18</v>
      </c>
      <c r="O360" s="6" t="s">
        <v>18</v>
      </c>
      <c r="P360" s="13">
        <v>441.64100000000002</v>
      </c>
      <c r="Q360" s="6" t="s">
        <v>1983</v>
      </c>
      <c r="R360" s="6" t="s">
        <v>172</v>
      </c>
      <c r="S360" s="8">
        <v>43881.949328703704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173</v>
      </c>
      <c r="F361" s="6" t="s">
        <v>18</v>
      </c>
      <c r="G361" s="6" t="s">
        <v>174</v>
      </c>
      <c r="H361" s="6" t="s">
        <v>175</v>
      </c>
      <c r="I361" s="6" t="s">
        <v>175</v>
      </c>
      <c r="J361" s="7">
        <v>43880.916666666664</v>
      </c>
      <c r="K361" s="7">
        <v>43881.916655092595</v>
      </c>
      <c r="L361" s="6" t="s">
        <v>18</v>
      </c>
      <c r="M361" s="6" t="s">
        <v>18</v>
      </c>
      <c r="N361" s="6" t="s">
        <v>18</v>
      </c>
      <c r="O361" s="6" t="s">
        <v>18</v>
      </c>
      <c r="P361" s="13">
        <v>972.14800000000002</v>
      </c>
      <c r="Q361" s="6" t="s">
        <v>176</v>
      </c>
      <c r="R361" s="6" t="s">
        <v>172</v>
      </c>
      <c r="S361" s="8">
        <v>43881.94939814815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177</v>
      </c>
      <c r="F362" s="6" t="s">
        <v>18</v>
      </c>
      <c r="G362" s="6" t="s">
        <v>178</v>
      </c>
      <c r="H362" s="6" t="s">
        <v>179</v>
      </c>
      <c r="I362" s="6" t="s">
        <v>179</v>
      </c>
      <c r="J362" s="7">
        <v>43880.916666666664</v>
      </c>
      <c r="K362" s="7">
        <v>43881.916655092595</v>
      </c>
      <c r="L362" s="6" t="s">
        <v>18</v>
      </c>
      <c r="M362" s="6" t="s">
        <v>18</v>
      </c>
      <c r="N362" s="6" t="s">
        <v>18</v>
      </c>
      <c r="O362" s="6" t="s">
        <v>18</v>
      </c>
      <c r="P362" s="13">
        <v>760.60400000000004</v>
      </c>
      <c r="Q362" s="6" t="s">
        <v>180</v>
      </c>
      <c r="R362" s="6" t="s">
        <v>172</v>
      </c>
      <c r="S362" s="8">
        <v>43881.949421296296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177</v>
      </c>
      <c r="F363" s="6" t="s">
        <v>18</v>
      </c>
      <c r="G363" s="6" t="s">
        <v>181</v>
      </c>
      <c r="H363" s="6" t="s">
        <v>179</v>
      </c>
      <c r="I363" s="6" t="s">
        <v>179</v>
      </c>
      <c r="J363" s="7">
        <v>43880.916666666664</v>
      </c>
      <c r="K363" s="7">
        <v>43881.916655092595</v>
      </c>
      <c r="L363" s="6" t="s">
        <v>18</v>
      </c>
      <c r="M363" s="6" t="s">
        <v>18</v>
      </c>
      <c r="N363" s="6" t="s">
        <v>18</v>
      </c>
      <c r="O363" s="6" t="s">
        <v>18</v>
      </c>
      <c r="P363" s="13">
        <v>755.37099999999998</v>
      </c>
      <c r="Q363" s="6" t="s">
        <v>182</v>
      </c>
      <c r="R363" s="6" t="s">
        <v>172</v>
      </c>
      <c r="S363" s="8">
        <v>43881.949421296296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183</v>
      </c>
      <c r="F364" s="6" t="s">
        <v>18</v>
      </c>
      <c r="G364" s="6" t="s">
        <v>184</v>
      </c>
      <c r="H364" s="6" t="s">
        <v>185</v>
      </c>
      <c r="I364" s="6" t="s">
        <v>185</v>
      </c>
      <c r="J364" s="7">
        <v>43880.916666666664</v>
      </c>
      <c r="K364" s="7">
        <v>43881.916655092595</v>
      </c>
      <c r="L364" s="6" t="s">
        <v>18</v>
      </c>
      <c r="M364" s="6" t="s">
        <v>18</v>
      </c>
      <c r="N364" s="6" t="s">
        <v>18</v>
      </c>
      <c r="O364" s="6" t="s">
        <v>18</v>
      </c>
      <c r="P364" s="13">
        <v>1351.787</v>
      </c>
      <c r="Q364" s="6" t="s">
        <v>186</v>
      </c>
      <c r="R364" s="6" t="s">
        <v>172</v>
      </c>
      <c r="S364" s="8">
        <v>43881.949432870373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187</v>
      </c>
      <c r="F365" s="6" t="s">
        <v>18</v>
      </c>
      <c r="G365" s="6" t="s">
        <v>188</v>
      </c>
      <c r="H365" s="6" t="s">
        <v>189</v>
      </c>
      <c r="I365" s="6" t="s">
        <v>189</v>
      </c>
      <c r="J365" s="7">
        <v>43880.916666666664</v>
      </c>
      <c r="K365" s="7">
        <v>43881.916655092595</v>
      </c>
      <c r="L365" s="6" t="s">
        <v>18</v>
      </c>
      <c r="M365" s="6" t="s">
        <v>18</v>
      </c>
      <c r="N365" s="6" t="s">
        <v>18</v>
      </c>
      <c r="O365" s="6" t="s">
        <v>18</v>
      </c>
      <c r="P365" s="13">
        <v>1499.078</v>
      </c>
      <c r="Q365" s="6" t="s">
        <v>190</v>
      </c>
      <c r="R365" s="6" t="s">
        <v>172</v>
      </c>
      <c r="S365" s="8">
        <v>43881.949444444443</v>
      </c>
    </row>
    <row r="366" spans="2:19" x14ac:dyDescent="0.25">
      <c r="B366" s="5" t="s">
        <v>18</v>
      </c>
      <c r="C366" s="6" t="s">
        <v>112</v>
      </c>
      <c r="D366" s="6" t="s">
        <v>20</v>
      </c>
      <c r="E366" s="6" t="s">
        <v>113</v>
      </c>
      <c r="F366" s="6" t="s">
        <v>18</v>
      </c>
      <c r="G366" s="6" t="s">
        <v>114</v>
      </c>
      <c r="H366" s="6" t="s">
        <v>115</v>
      </c>
      <c r="I366" s="6" t="s">
        <v>115</v>
      </c>
      <c r="J366" s="7">
        <v>43880.916666666664</v>
      </c>
      <c r="K366" s="7">
        <v>43881.916655092595</v>
      </c>
      <c r="L366" s="6" t="s">
        <v>18</v>
      </c>
      <c r="M366" s="6" t="s">
        <v>1984</v>
      </c>
      <c r="N366" s="6" t="s">
        <v>18</v>
      </c>
      <c r="O366" s="6" t="s">
        <v>1952</v>
      </c>
      <c r="P366" s="13">
        <v>109.946</v>
      </c>
      <c r="Q366" s="6" t="s">
        <v>118</v>
      </c>
      <c r="R366" s="6" t="s">
        <v>37</v>
      </c>
      <c r="S366" s="8">
        <v>43909.366608796299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264</v>
      </c>
      <c r="F367" s="6" t="s">
        <v>18</v>
      </c>
      <c r="G367" s="6" t="s">
        <v>63</v>
      </c>
      <c r="H367" s="6" t="s">
        <v>64</v>
      </c>
      <c r="I367" s="6" t="s">
        <v>64</v>
      </c>
      <c r="J367" s="7">
        <v>43880.861111111109</v>
      </c>
      <c r="K367" s="7">
        <v>43880.916655092595</v>
      </c>
      <c r="L367" s="6" t="s">
        <v>18</v>
      </c>
      <c r="M367" s="6" t="s">
        <v>1985</v>
      </c>
      <c r="N367" s="6" t="s">
        <v>18</v>
      </c>
      <c r="O367" s="6" t="s">
        <v>1981</v>
      </c>
      <c r="P367" s="13">
        <v>10.811999999999999</v>
      </c>
      <c r="Q367" s="6" t="s">
        <v>205</v>
      </c>
      <c r="R367" s="6" t="s">
        <v>111</v>
      </c>
      <c r="S367" s="8">
        <v>43883.087465277778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77</v>
      </c>
      <c r="F368" s="6" t="s">
        <v>18</v>
      </c>
      <c r="G368" s="6" t="s">
        <v>280</v>
      </c>
      <c r="H368" s="6" t="s">
        <v>79</v>
      </c>
      <c r="I368" s="6" t="s">
        <v>79</v>
      </c>
      <c r="J368" s="7">
        <v>43880.800694444442</v>
      </c>
      <c r="K368" s="7">
        <v>43880.916655092595</v>
      </c>
      <c r="L368" s="6" t="s">
        <v>18</v>
      </c>
      <c r="M368" s="6" t="s">
        <v>1986</v>
      </c>
      <c r="N368" s="6" t="s">
        <v>18</v>
      </c>
      <c r="O368" s="6" t="s">
        <v>1026</v>
      </c>
      <c r="P368" s="13">
        <v>27.914999999999999</v>
      </c>
      <c r="Q368" s="6" t="s">
        <v>569</v>
      </c>
      <c r="R368" s="6" t="s">
        <v>26</v>
      </c>
      <c r="S368" s="8">
        <v>43881.725671296299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926</v>
      </c>
      <c r="F369" s="6" t="s">
        <v>18</v>
      </c>
      <c r="G369" s="6" t="s">
        <v>1147</v>
      </c>
      <c r="H369" s="6" t="s">
        <v>1301</v>
      </c>
      <c r="I369" s="6" t="s">
        <v>1301</v>
      </c>
      <c r="J369" s="7">
        <v>43880.770833333336</v>
      </c>
      <c r="K369" s="7">
        <v>43880.916655092595</v>
      </c>
      <c r="L369" s="6" t="s">
        <v>18</v>
      </c>
      <c r="M369" s="6" t="s">
        <v>391</v>
      </c>
      <c r="N369" s="6" t="s">
        <v>18</v>
      </c>
      <c r="O369" s="6" t="s">
        <v>1980</v>
      </c>
      <c r="P369" s="13">
        <v>183.80099999999999</v>
      </c>
      <c r="Q369" s="6" t="s">
        <v>1304</v>
      </c>
      <c r="R369" s="6" t="s">
        <v>37</v>
      </c>
      <c r="S369" s="8">
        <v>43885.478819444441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27</v>
      </c>
      <c r="F370" s="6" t="s">
        <v>18</v>
      </c>
      <c r="G370" s="6" t="s">
        <v>150</v>
      </c>
      <c r="H370" s="6" t="s">
        <v>29</v>
      </c>
      <c r="I370" s="6" t="s">
        <v>29</v>
      </c>
      <c r="J370" s="7">
        <v>43880.725694444445</v>
      </c>
      <c r="K370" s="7">
        <v>43880.916655092595</v>
      </c>
      <c r="L370" s="6" t="s">
        <v>18</v>
      </c>
      <c r="M370" s="6" t="s">
        <v>1987</v>
      </c>
      <c r="N370" s="6" t="s">
        <v>18</v>
      </c>
      <c r="O370" s="6" t="s">
        <v>1979</v>
      </c>
      <c r="P370" s="13">
        <v>270.976</v>
      </c>
      <c r="Q370" s="6" t="s">
        <v>1216</v>
      </c>
      <c r="R370" s="6" t="s">
        <v>37</v>
      </c>
      <c r="S370" s="8">
        <v>43882.544328703705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33</v>
      </c>
      <c r="F371" s="6" t="s">
        <v>18</v>
      </c>
      <c r="G371" s="6" t="s">
        <v>150</v>
      </c>
      <c r="H371" s="6" t="s">
        <v>29</v>
      </c>
      <c r="I371" s="6" t="s">
        <v>29</v>
      </c>
      <c r="J371" s="7">
        <v>43880.725694444445</v>
      </c>
      <c r="K371" s="7">
        <v>43880.916655092595</v>
      </c>
      <c r="L371" s="6" t="s">
        <v>18</v>
      </c>
      <c r="M371" s="6" t="s">
        <v>1987</v>
      </c>
      <c r="N371" s="6" t="s">
        <v>18</v>
      </c>
      <c r="O371" s="6" t="s">
        <v>1979</v>
      </c>
      <c r="P371" s="13">
        <v>60.154000000000003</v>
      </c>
      <c r="Q371" s="6" t="s">
        <v>364</v>
      </c>
      <c r="R371" s="6" t="s">
        <v>37</v>
      </c>
      <c r="S371" s="8">
        <v>43882.543692129628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38</v>
      </c>
      <c r="F372" s="6" t="s">
        <v>18</v>
      </c>
      <c r="G372" s="6" t="s">
        <v>150</v>
      </c>
      <c r="H372" s="6" t="s">
        <v>29</v>
      </c>
      <c r="I372" s="6" t="s">
        <v>29</v>
      </c>
      <c r="J372" s="7">
        <v>43880.725694444445</v>
      </c>
      <c r="K372" s="7">
        <v>43880.916655092595</v>
      </c>
      <c r="L372" s="6" t="s">
        <v>18</v>
      </c>
      <c r="M372" s="6" t="s">
        <v>1987</v>
      </c>
      <c r="N372" s="6" t="s">
        <v>18</v>
      </c>
      <c r="O372" s="6" t="s">
        <v>1979</v>
      </c>
      <c r="P372" s="13">
        <v>25.774999999999999</v>
      </c>
      <c r="Q372" s="6" t="s">
        <v>1628</v>
      </c>
      <c r="R372" s="6" t="s">
        <v>37</v>
      </c>
      <c r="S372" s="8">
        <v>43882.543923611112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119</v>
      </c>
      <c r="F373" s="6" t="s">
        <v>18</v>
      </c>
      <c r="G373" s="6" t="s">
        <v>396</v>
      </c>
      <c r="H373" s="6" t="s">
        <v>397</v>
      </c>
      <c r="I373" s="6" t="s">
        <v>397</v>
      </c>
      <c r="J373" s="7">
        <v>43880.534722222219</v>
      </c>
      <c r="K373" s="7">
        <v>43880.916655092595</v>
      </c>
      <c r="L373" s="6" t="s">
        <v>18</v>
      </c>
      <c r="M373" s="6" t="s">
        <v>1988</v>
      </c>
      <c r="N373" s="6" t="s">
        <v>18</v>
      </c>
      <c r="O373" s="6" t="s">
        <v>1977</v>
      </c>
      <c r="P373" s="13">
        <v>26.513999999999999</v>
      </c>
      <c r="Q373" s="6" t="s">
        <v>1875</v>
      </c>
      <c r="R373" s="6" t="s">
        <v>26</v>
      </c>
      <c r="S373" s="8">
        <v>43881.687708333331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40</v>
      </c>
      <c r="F374" s="6" t="s">
        <v>18</v>
      </c>
      <c r="G374" s="6" t="s">
        <v>84</v>
      </c>
      <c r="H374" s="6" t="s">
        <v>85</v>
      </c>
      <c r="I374" s="6" t="s">
        <v>85</v>
      </c>
      <c r="J374" s="7">
        <v>43880.520833333336</v>
      </c>
      <c r="K374" s="7">
        <v>43880.916655092595</v>
      </c>
      <c r="L374" s="6" t="s">
        <v>18</v>
      </c>
      <c r="M374" s="6" t="s">
        <v>1989</v>
      </c>
      <c r="N374" s="6" t="s">
        <v>18</v>
      </c>
      <c r="O374" s="6" t="s">
        <v>1972</v>
      </c>
      <c r="P374" s="13">
        <v>1821.4670000000001</v>
      </c>
      <c r="Q374" s="6" t="s">
        <v>618</v>
      </c>
      <c r="R374" s="6" t="s">
        <v>37</v>
      </c>
      <c r="S374" s="8">
        <v>43882.526423611111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40</v>
      </c>
      <c r="F375" s="6" t="s">
        <v>18</v>
      </c>
      <c r="G375" s="6" t="s">
        <v>46</v>
      </c>
      <c r="H375" s="6" t="s">
        <v>42</v>
      </c>
      <c r="I375" s="6" t="s">
        <v>42</v>
      </c>
      <c r="J375" s="7">
        <v>43880.520833333336</v>
      </c>
      <c r="K375" s="7">
        <v>43880.916655092595</v>
      </c>
      <c r="L375" s="6" t="s">
        <v>18</v>
      </c>
      <c r="M375" s="6" t="s">
        <v>907</v>
      </c>
      <c r="N375" s="6" t="s">
        <v>18</v>
      </c>
      <c r="O375" s="6" t="s">
        <v>1974</v>
      </c>
      <c r="P375" s="13">
        <v>1028.08</v>
      </c>
      <c r="Q375" s="6" t="s">
        <v>1628</v>
      </c>
      <c r="R375" s="6" t="s">
        <v>131</v>
      </c>
      <c r="S375" s="8">
        <v>43887.633379629631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55</v>
      </c>
      <c r="F376" s="6" t="s">
        <v>18</v>
      </c>
      <c r="G376" s="6" t="s">
        <v>211</v>
      </c>
      <c r="H376" s="6" t="s">
        <v>57</v>
      </c>
      <c r="I376" s="6" t="s">
        <v>57</v>
      </c>
      <c r="J376" s="7">
        <v>43880.440972222219</v>
      </c>
      <c r="K376" s="7">
        <v>43880.916655092595</v>
      </c>
      <c r="L376" s="6" t="s">
        <v>18</v>
      </c>
      <c r="M376" s="6" t="s">
        <v>704</v>
      </c>
      <c r="N376" s="6" t="s">
        <v>18</v>
      </c>
      <c r="O376" s="6" t="s">
        <v>1971</v>
      </c>
      <c r="P376" s="13">
        <v>163.589</v>
      </c>
      <c r="Q376" s="6" t="s">
        <v>228</v>
      </c>
      <c r="R376" s="6" t="s">
        <v>498</v>
      </c>
      <c r="S376" s="8">
        <v>43881.221400462964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68</v>
      </c>
      <c r="F377" s="6" t="s">
        <v>18</v>
      </c>
      <c r="G377" s="6" t="s">
        <v>136</v>
      </c>
      <c r="H377" s="6" t="s">
        <v>70</v>
      </c>
      <c r="I377" s="6" t="s">
        <v>70</v>
      </c>
      <c r="J377" s="7">
        <v>43880.368055555555</v>
      </c>
      <c r="K377" s="7">
        <v>43880.916655092595</v>
      </c>
      <c r="L377" s="6" t="s">
        <v>18</v>
      </c>
      <c r="M377" s="6" t="s">
        <v>1990</v>
      </c>
      <c r="N377" s="6" t="s">
        <v>18</v>
      </c>
      <c r="O377" s="6" t="s">
        <v>1969</v>
      </c>
      <c r="P377" s="13">
        <v>3415.1689999999999</v>
      </c>
      <c r="Q377" s="6" t="s">
        <v>1921</v>
      </c>
      <c r="R377" s="6" t="s">
        <v>37</v>
      </c>
      <c r="S377" s="8">
        <v>43882.520231481481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926</v>
      </c>
      <c r="F378" s="6" t="s">
        <v>18</v>
      </c>
      <c r="G378" s="6">
        <v>432</v>
      </c>
      <c r="H378" s="6" t="s">
        <v>927</v>
      </c>
      <c r="I378" s="6" t="s">
        <v>927</v>
      </c>
      <c r="J378" s="7">
        <v>43880.315972222219</v>
      </c>
      <c r="K378" s="7">
        <v>43880.767361111109</v>
      </c>
      <c r="L378" s="6" t="s">
        <v>18</v>
      </c>
      <c r="M378" s="6" t="s">
        <v>595</v>
      </c>
      <c r="N378" s="6" t="s">
        <v>18</v>
      </c>
      <c r="O378" s="6" t="s">
        <v>1991</v>
      </c>
      <c r="P378" s="13">
        <v>275.58699999999999</v>
      </c>
      <c r="Q378" s="6" t="s">
        <v>970</v>
      </c>
      <c r="R378" s="6" t="s">
        <v>37</v>
      </c>
      <c r="S378" s="8">
        <v>43881.52449074074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264</v>
      </c>
      <c r="F379" s="6" t="s">
        <v>18</v>
      </c>
      <c r="G379" s="6" t="s">
        <v>102</v>
      </c>
      <c r="H379" s="6" t="s">
        <v>64</v>
      </c>
      <c r="I379" s="6" t="s">
        <v>64</v>
      </c>
      <c r="J379" s="7">
        <v>43880.260416666664</v>
      </c>
      <c r="K379" s="7">
        <v>43880.861111111109</v>
      </c>
      <c r="L379" s="6" t="s">
        <v>18</v>
      </c>
      <c r="M379" s="6" t="s">
        <v>1992</v>
      </c>
      <c r="N379" s="6" t="s">
        <v>18</v>
      </c>
      <c r="O379" s="6" t="s">
        <v>1993</v>
      </c>
      <c r="P379" s="13">
        <v>135.376</v>
      </c>
      <c r="Q379" s="6" t="s">
        <v>105</v>
      </c>
      <c r="R379" s="6" t="s">
        <v>498</v>
      </c>
      <c r="S379" s="8">
        <v>43880.87091435185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40</v>
      </c>
      <c r="F380" s="6" t="s">
        <v>18</v>
      </c>
      <c r="G380" s="6" t="s">
        <v>143</v>
      </c>
      <c r="H380" s="6" t="s">
        <v>144</v>
      </c>
      <c r="I380" s="6" t="s">
        <v>144</v>
      </c>
      <c r="J380" s="7">
        <v>43880.097222222219</v>
      </c>
      <c r="K380" s="7">
        <v>43880.371527777781</v>
      </c>
      <c r="L380" s="6" t="s">
        <v>18</v>
      </c>
      <c r="M380" s="6" t="s">
        <v>1994</v>
      </c>
      <c r="N380" s="6" t="s">
        <v>18</v>
      </c>
      <c r="O380" s="6" t="s">
        <v>1995</v>
      </c>
      <c r="P380" s="13">
        <v>184.78100000000001</v>
      </c>
      <c r="Q380" s="6" t="s">
        <v>1996</v>
      </c>
      <c r="R380" s="6" t="s">
        <v>37</v>
      </c>
      <c r="S380" s="8">
        <v>43881.490567129629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1997</v>
      </c>
      <c r="F381" s="6" t="s">
        <v>18</v>
      </c>
      <c r="G381" s="6" t="s">
        <v>120</v>
      </c>
      <c r="H381" s="6" t="s">
        <v>121</v>
      </c>
      <c r="I381" s="6" t="s">
        <v>121</v>
      </c>
      <c r="J381" s="7">
        <v>43880.083333333336</v>
      </c>
      <c r="K381" s="7">
        <v>43880.534722222219</v>
      </c>
      <c r="L381" s="6" t="s">
        <v>18</v>
      </c>
      <c r="M381" s="6" t="s">
        <v>1998</v>
      </c>
      <c r="N381" s="6" t="s">
        <v>18</v>
      </c>
      <c r="O381" s="6" t="s">
        <v>388</v>
      </c>
      <c r="P381" s="13">
        <v>10.055999999999999</v>
      </c>
      <c r="Q381" s="6" t="s">
        <v>263</v>
      </c>
      <c r="R381" s="6" t="s">
        <v>37</v>
      </c>
      <c r="S381" s="8">
        <v>43881.453333333331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40</v>
      </c>
      <c r="F382" s="6" t="s">
        <v>18</v>
      </c>
      <c r="G382" s="6" t="s">
        <v>312</v>
      </c>
      <c r="H382" s="6" t="s">
        <v>85</v>
      </c>
      <c r="I382" s="6" t="s">
        <v>85</v>
      </c>
      <c r="J382" s="7">
        <v>43880.083333333336</v>
      </c>
      <c r="K382" s="7">
        <v>43880.371527777781</v>
      </c>
      <c r="L382" s="6" t="s">
        <v>18</v>
      </c>
      <c r="M382" s="6" t="s">
        <v>1999</v>
      </c>
      <c r="N382" s="6" t="s">
        <v>18</v>
      </c>
      <c r="O382" s="6" t="s">
        <v>2000</v>
      </c>
      <c r="P382" s="13">
        <v>865.43499999999995</v>
      </c>
      <c r="Q382" s="6" t="s">
        <v>2001</v>
      </c>
      <c r="R382" s="6" t="s">
        <v>26</v>
      </c>
      <c r="S382" s="8">
        <v>43880.402581018519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40</v>
      </c>
      <c r="F383" s="6" t="s">
        <v>18</v>
      </c>
      <c r="G383" s="6" t="s">
        <v>84</v>
      </c>
      <c r="H383" s="6" t="s">
        <v>85</v>
      </c>
      <c r="I383" s="6" t="s">
        <v>85</v>
      </c>
      <c r="J383" s="7">
        <v>43880.083333333336</v>
      </c>
      <c r="K383" s="7">
        <v>43880.520833333336</v>
      </c>
      <c r="L383" s="6" t="s">
        <v>18</v>
      </c>
      <c r="M383" s="6" t="s">
        <v>2002</v>
      </c>
      <c r="N383" s="6" t="s">
        <v>18</v>
      </c>
      <c r="O383" s="6" t="s">
        <v>1989</v>
      </c>
      <c r="P383" s="13">
        <v>1066.9100000000001</v>
      </c>
      <c r="Q383" s="6" t="s">
        <v>722</v>
      </c>
      <c r="R383" s="6" t="s">
        <v>37</v>
      </c>
      <c r="S383" s="8">
        <v>43881.458969907406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40</v>
      </c>
      <c r="F384" s="6" t="s">
        <v>18</v>
      </c>
      <c r="G384" s="6" t="s">
        <v>50</v>
      </c>
      <c r="H384" s="6" t="s">
        <v>51</v>
      </c>
      <c r="I384" s="6" t="s">
        <v>51</v>
      </c>
      <c r="J384" s="7">
        <v>43880.083333333336</v>
      </c>
      <c r="K384" s="7">
        <v>43880.520833333336</v>
      </c>
      <c r="L384" s="6" t="s">
        <v>18</v>
      </c>
      <c r="M384" s="6" t="s">
        <v>2003</v>
      </c>
      <c r="N384" s="6" t="s">
        <v>18</v>
      </c>
      <c r="O384" s="6" t="s">
        <v>2004</v>
      </c>
      <c r="P384" s="13">
        <v>933.69200000000001</v>
      </c>
      <c r="Q384" s="6" t="s">
        <v>2005</v>
      </c>
      <c r="R384" s="6" t="s">
        <v>37</v>
      </c>
      <c r="S384" s="8">
        <v>43881.454259259262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33</v>
      </c>
      <c r="F385" s="6" t="s">
        <v>18</v>
      </c>
      <c r="G385" s="6" t="s">
        <v>28</v>
      </c>
      <c r="H385" s="6" t="s">
        <v>29</v>
      </c>
      <c r="I385" s="6" t="s">
        <v>29</v>
      </c>
      <c r="J385" s="7">
        <v>43879.95</v>
      </c>
      <c r="K385" s="7">
        <v>43880.725694444445</v>
      </c>
      <c r="L385" s="6" t="s">
        <v>18</v>
      </c>
      <c r="M385" s="6" t="s">
        <v>2006</v>
      </c>
      <c r="N385" s="6" t="s">
        <v>18</v>
      </c>
      <c r="O385" s="6" t="s">
        <v>1800</v>
      </c>
      <c r="P385" s="13">
        <v>189.69900000000001</v>
      </c>
      <c r="Q385" s="6" t="s">
        <v>364</v>
      </c>
      <c r="R385" s="6" t="s">
        <v>37</v>
      </c>
      <c r="S385" s="8">
        <v>43881.480914351851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27</v>
      </c>
      <c r="F386" s="6" t="s">
        <v>18</v>
      </c>
      <c r="G386" s="6" t="s">
        <v>28</v>
      </c>
      <c r="H386" s="6" t="s">
        <v>29</v>
      </c>
      <c r="I386" s="6" t="s">
        <v>29</v>
      </c>
      <c r="J386" s="7">
        <v>43879.95</v>
      </c>
      <c r="K386" s="7">
        <v>43880.725694444445</v>
      </c>
      <c r="L386" s="6" t="s">
        <v>18</v>
      </c>
      <c r="M386" s="6" t="s">
        <v>2006</v>
      </c>
      <c r="N386" s="6" t="s">
        <v>18</v>
      </c>
      <c r="O386" s="6" t="s">
        <v>1800</v>
      </c>
      <c r="P386" s="13">
        <v>1096.838</v>
      </c>
      <c r="Q386" s="6" t="s">
        <v>2007</v>
      </c>
      <c r="R386" s="6" t="s">
        <v>37</v>
      </c>
      <c r="S386" s="8">
        <v>43881.481562499997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38</v>
      </c>
      <c r="F387" s="6" t="s">
        <v>18</v>
      </c>
      <c r="G387" s="6" t="s">
        <v>28</v>
      </c>
      <c r="H387" s="6" t="s">
        <v>29</v>
      </c>
      <c r="I387" s="6" t="s">
        <v>29</v>
      </c>
      <c r="J387" s="7">
        <v>43879.95</v>
      </c>
      <c r="K387" s="7">
        <v>43880.725694444445</v>
      </c>
      <c r="L387" s="6" t="s">
        <v>18</v>
      </c>
      <c r="M387" s="6" t="s">
        <v>2006</v>
      </c>
      <c r="N387" s="6" t="s">
        <v>18</v>
      </c>
      <c r="O387" s="6" t="s">
        <v>1800</v>
      </c>
      <c r="P387" s="13">
        <v>104.684</v>
      </c>
      <c r="Q387" s="6" t="s">
        <v>39</v>
      </c>
      <c r="R387" s="6" t="s">
        <v>37</v>
      </c>
      <c r="S387" s="8">
        <v>43881.481099537035</v>
      </c>
    </row>
    <row r="388" spans="2:19" x14ac:dyDescent="0.25">
      <c r="B388" s="5" t="s">
        <v>18</v>
      </c>
      <c r="C388" s="6" t="s">
        <v>112</v>
      </c>
      <c r="D388" s="6" t="s">
        <v>20</v>
      </c>
      <c r="E388" s="6" t="s">
        <v>125</v>
      </c>
      <c r="F388" s="6" t="s">
        <v>18</v>
      </c>
      <c r="G388" s="6" t="s">
        <v>1891</v>
      </c>
      <c r="H388" s="6" t="s">
        <v>127</v>
      </c>
      <c r="I388" s="6" t="s">
        <v>127</v>
      </c>
      <c r="J388" s="7">
        <v>43879.916666666664</v>
      </c>
      <c r="K388" s="7">
        <v>43880.916655092595</v>
      </c>
      <c r="L388" s="6" t="s">
        <v>18</v>
      </c>
      <c r="M388" s="6" t="s">
        <v>2008</v>
      </c>
      <c r="N388" s="6" t="s">
        <v>18</v>
      </c>
      <c r="O388" s="6" t="s">
        <v>1966</v>
      </c>
      <c r="P388" s="13">
        <v>1.2170000000000001</v>
      </c>
      <c r="Q388" s="6" t="s">
        <v>1894</v>
      </c>
      <c r="R388" s="6" t="s">
        <v>131</v>
      </c>
      <c r="S388" s="8">
        <v>43888.368298611109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1773</v>
      </c>
      <c r="F389" s="6" t="s">
        <v>18</v>
      </c>
      <c r="G389" s="6" t="s">
        <v>552</v>
      </c>
      <c r="H389" s="6" t="s">
        <v>553</v>
      </c>
      <c r="I389" s="6" t="s">
        <v>553</v>
      </c>
      <c r="J389" s="7">
        <v>43879.916666666664</v>
      </c>
      <c r="K389" s="7">
        <v>43880.916655092595</v>
      </c>
      <c r="L389" s="6" t="s">
        <v>18</v>
      </c>
      <c r="M389" s="6" t="s">
        <v>403</v>
      </c>
      <c r="N389" s="6" t="s">
        <v>18</v>
      </c>
      <c r="O389" s="6" t="s">
        <v>1519</v>
      </c>
      <c r="P389" s="13">
        <v>40.704000000000001</v>
      </c>
      <c r="Q389" s="6" t="s">
        <v>556</v>
      </c>
      <c r="R389" s="6" t="s">
        <v>498</v>
      </c>
      <c r="S389" s="8">
        <v>43886.783032407409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62</v>
      </c>
      <c r="F390" s="6" t="s">
        <v>18</v>
      </c>
      <c r="G390" s="6" t="s">
        <v>346</v>
      </c>
      <c r="H390" s="6" t="s">
        <v>64</v>
      </c>
      <c r="I390" s="6" t="s">
        <v>64</v>
      </c>
      <c r="J390" s="7">
        <v>43879.916666666664</v>
      </c>
      <c r="K390" s="7">
        <v>43880.916655092595</v>
      </c>
      <c r="L390" s="6" t="s">
        <v>18</v>
      </c>
      <c r="M390" s="6" t="s">
        <v>2009</v>
      </c>
      <c r="N390" s="6" t="s">
        <v>18</v>
      </c>
      <c r="O390" s="6" t="s">
        <v>1967</v>
      </c>
      <c r="P390" s="13">
        <v>60.024000000000001</v>
      </c>
      <c r="Q390" s="6" t="s">
        <v>1596</v>
      </c>
      <c r="R390" s="6" t="s">
        <v>498</v>
      </c>
      <c r="S390" s="8">
        <v>43888.427384259259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264</v>
      </c>
      <c r="F391" s="6" t="s">
        <v>18</v>
      </c>
      <c r="G391" s="6" t="s">
        <v>365</v>
      </c>
      <c r="H391" s="6" t="s">
        <v>64</v>
      </c>
      <c r="I391" s="6" t="s">
        <v>64</v>
      </c>
      <c r="J391" s="7">
        <v>43879.916666666664</v>
      </c>
      <c r="K391" s="7">
        <v>43880.260416666664</v>
      </c>
      <c r="L391" s="6" t="s">
        <v>18</v>
      </c>
      <c r="M391" s="6" t="s">
        <v>2010</v>
      </c>
      <c r="N391" s="6" t="s">
        <v>18</v>
      </c>
      <c r="O391" s="6" t="s">
        <v>2011</v>
      </c>
      <c r="P391" s="13">
        <v>17.058</v>
      </c>
      <c r="Q391" s="6" t="s">
        <v>2012</v>
      </c>
      <c r="R391" s="6" t="s">
        <v>498</v>
      </c>
      <c r="S391" s="8">
        <v>43880.270775462966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33</v>
      </c>
      <c r="F392" s="6" t="s">
        <v>18</v>
      </c>
      <c r="G392" s="6" t="s">
        <v>150</v>
      </c>
      <c r="H392" s="6" t="s">
        <v>29</v>
      </c>
      <c r="I392" s="6" t="s">
        <v>29</v>
      </c>
      <c r="J392" s="7">
        <v>43879.916666666664</v>
      </c>
      <c r="K392" s="7">
        <v>43879.95</v>
      </c>
      <c r="L392" s="6" t="s">
        <v>18</v>
      </c>
      <c r="M392" s="6" t="s">
        <v>18</v>
      </c>
      <c r="N392" s="6" t="s">
        <v>18</v>
      </c>
      <c r="O392" s="6" t="s">
        <v>18</v>
      </c>
      <c r="P392" s="13">
        <v>7.923</v>
      </c>
      <c r="Q392" s="6" t="s">
        <v>364</v>
      </c>
      <c r="R392" s="6" t="s">
        <v>37</v>
      </c>
      <c r="S392" s="8">
        <v>43880.449212962965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27</v>
      </c>
      <c r="F393" s="6" t="s">
        <v>18</v>
      </c>
      <c r="G393" s="6" t="s">
        <v>150</v>
      </c>
      <c r="H393" s="6" t="s">
        <v>29</v>
      </c>
      <c r="I393" s="6" t="s">
        <v>29</v>
      </c>
      <c r="J393" s="7">
        <v>43879.916666666664</v>
      </c>
      <c r="K393" s="7">
        <v>43879.95</v>
      </c>
      <c r="L393" s="6" t="s">
        <v>18</v>
      </c>
      <c r="M393" s="6" t="s">
        <v>2013</v>
      </c>
      <c r="N393" s="6" t="s">
        <v>18</v>
      </c>
      <c r="O393" s="6" t="s">
        <v>2014</v>
      </c>
      <c r="P393" s="13">
        <v>40.662999999999997</v>
      </c>
      <c r="Q393" s="6" t="s">
        <v>1216</v>
      </c>
      <c r="R393" s="6" t="s">
        <v>37</v>
      </c>
      <c r="S393" s="8">
        <v>43880.450497685182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38</v>
      </c>
      <c r="F394" s="6" t="s">
        <v>18</v>
      </c>
      <c r="G394" s="6" t="s">
        <v>150</v>
      </c>
      <c r="H394" s="6" t="s">
        <v>29</v>
      </c>
      <c r="I394" s="6" t="s">
        <v>29</v>
      </c>
      <c r="J394" s="7">
        <v>43879.916666666664</v>
      </c>
      <c r="K394" s="7">
        <v>43879.95</v>
      </c>
      <c r="L394" s="6" t="s">
        <v>18</v>
      </c>
      <c r="M394" s="6" t="s">
        <v>18</v>
      </c>
      <c r="N394" s="6" t="s">
        <v>18</v>
      </c>
      <c r="O394" s="6" t="s">
        <v>18</v>
      </c>
      <c r="P394" s="13">
        <v>4.5339999999999998</v>
      </c>
      <c r="Q394" s="6" t="s">
        <v>1216</v>
      </c>
      <c r="R394" s="6" t="s">
        <v>37</v>
      </c>
      <c r="S394" s="8">
        <v>43880.479155092595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40</v>
      </c>
      <c r="F395" s="6" t="s">
        <v>18</v>
      </c>
      <c r="G395" s="6" t="s">
        <v>84</v>
      </c>
      <c r="H395" s="6" t="s">
        <v>85</v>
      </c>
      <c r="I395" s="6" t="s">
        <v>85</v>
      </c>
      <c r="J395" s="7">
        <v>43879.916666666664</v>
      </c>
      <c r="K395" s="7">
        <v>43880.083333333336</v>
      </c>
      <c r="L395" s="6" t="s">
        <v>18</v>
      </c>
      <c r="M395" s="6" t="s">
        <v>1968</v>
      </c>
      <c r="N395" s="6" t="s">
        <v>18</v>
      </c>
      <c r="O395" s="6" t="s">
        <v>2002</v>
      </c>
      <c r="P395" s="13">
        <v>261.8</v>
      </c>
      <c r="Q395" s="6" t="s">
        <v>866</v>
      </c>
      <c r="R395" s="6" t="s">
        <v>131</v>
      </c>
      <c r="S395" s="8">
        <v>43887.405902777777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55</v>
      </c>
      <c r="F396" s="6" t="s">
        <v>18</v>
      </c>
      <c r="G396" s="6" t="s">
        <v>155</v>
      </c>
      <c r="H396" s="6" t="s">
        <v>57</v>
      </c>
      <c r="I396" s="6" t="s">
        <v>57</v>
      </c>
      <c r="J396" s="7">
        <v>43879.916666666664</v>
      </c>
      <c r="K396" s="7">
        <v>43880.440972222219</v>
      </c>
      <c r="L396" s="6" t="s">
        <v>18</v>
      </c>
      <c r="M396" s="6" t="s">
        <v>2015</v>
      </c>
      <c r="N396" s="6" t="s">
        <v>18</v>
      </c>
      <c r="O396" s="6" t="s">
        <v>808</v>
      </c>
      <c r="P396" s="13">
        <v>215.63399999999999</v>
      </c>
      <c r="Q396" s="6" t="s">
        <v>60</v>
      </c>
      <c r="R396" s="6" t="s">
        <v>26</v>
      </c>
      <c r="S396" s="8">
        <v>43880.458819444444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68</v>
      </c>
      <c r="F397" s="6" t="s">
        <v>18</v>
      </c>
      <c r="G397" s="6" t="s">
        <v>69</v>
      </c>
      <c r="H397" s="6" t="s">
        <v>70</v>
      </c>
      <c r="I397" s="6" t="s">
        <v>70</v>
      </c>
      <c r="J397" s="7">
        <v>43879.916666666664</v>
      </c>
      <c r="K397" s="7">
        <v>43880.368055555555</v>
      </c>
      <c r="L397" s="6" t="s">
        <v>18</v>
      </c>
      <c r="M397" s="6" t="s">
        <v>2016</v>
      </c>
      <c r="N397" s="6" t="s">
        <v>18</v>
      </c>
      <c r="O397" s="6" t="s">
        <v>2017</v>
      </c>
      <c r="P397" s="13">
        <v>2630.123</v>
      </c>
      <c r="Q397" s="6" t="s">
        <v>364</v>
      </c>
      <c r="R397" s="6" t="s">
        <v>26</v>
      </c>
      <c r="S397" s="8">
        <v>43880.370057870372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77</v>
      </c>
      <c r="F398" s="6" t="s">
        <v>18</v>
      </c>
      <c r="G398" s="6" t="s">
        <v>242</v>
      </c>
      <c r="H398" s="6" t="s">
        <v>79</v>
      </c>
      <c r="I398" s="6" t="s">
        <v>79</v>
      </c>
      <c r="J398" s="7">
        <v>43879.916666666664</v>
      </c>
      <c r="K398" s="7">
        <v>43880.800694444442</v>
      </c>
      <c r="L398" s="6" t="s">
        <v>18</v>
      </c>
      <c r="M398" s="6" t="s">
        <v>2018</v>
      </c>
      <c r="N398" s="6" t="s">
        <v>18</v>
      </c>
      <c r="O398" s="6" t="s">
        <v>2019</v>
      </c>
      <c r="P398" s="13">
        <v>235.58099999999999</v>
      </c>
      <c r="Q398" s="6" t="s">
        <v>2020</v>
      </c>
      <c r="R398" s="6" t="s">
        <v>26</v>
      </c>
      <c r="S398" s="8">
        <v>43880.801087962966</v>
      </c>
    </row>
    <row r="399" spans="2:19" x14ac:dyDescent="0.25">
      <c r="B399" s="5" t="s">
        <v>18</v>
      </c>
      <c r="C399" s="6" t="s">
        <v>112</v>
      </c>
      <c r="D399" s="6" t="s">
        <v>20</v>
      </c>
      <c r="E399" s="6" t="s">
        <v>164</v>
      </c>
      <c r="F399" s="6" t="s">
        <v>18</v>
      </c>
      <c r="G399" s="6" t="s">
        <v>165</v>
      </c>
      <c r="H399" s="6" t="s">
        <v>166</v>
      </c>
      <c r="I399" s="6" t="s">
        <v>166</v>
      </c>
      <c r="J399" s="7">
        <v>43879.916666666664</v>
      </c>
      <c r="K399" s="7">
        <v>43880.916655092595</v>
      </c>
      <c r="L399" s="6" t="s">
        <v>18</v>
      </c>
      <c r="M399" s="6" t="s">
        <v>2021</v>
      </c>
      <c r="N399" s="6" t="s">
        <v>18</v>
      </c>
      <c r="O399" s="6" t="s">
        <v>2022</v>
      </c>
      <c r="P399" s="13">
        <v>469.58100000000002</v>
      </c>
      <c r="Q399" s="6" t="s">
        <v>169</v>
      </c>
      <c r="R399" s="6" t="s">
        <v>37</v>
      </c>
      <c r="S399" s="8">
        <v>43881.480231481481</v>
      </c>
    </row>
    <row r="400" spans="2:19" x14ac:dyDescent="0.25">
      <c r="B400" s="5" t="s">
        <v>18</v>
      </c>
      <c r="C400" s="6" t="s">
        <v>112</v>
      </c>
      <c r="D400" s="6" t="s">
        <v>20</v>
      </c>
      <c r="E400" s="6" t="s">
        <v>113</v>
      </c>
      <c r="F400" s="6" t="s">
        <v>18</v>
      </c>
      <c r="G400" s="6" t="s">
        <v>114</v>
      </c>
      <c r="H400" s="6" t="s">
        <v>115</v>
      </c>
      <c r="I400" s="6" t="s">
        <v>115</v>
      </c>
      <c r="J400" s="7">
        <v>43879.916666666664</v>
      </c>
      <c r="K400" s="7">
        <v>43880.916655092595</v>
      </c>
      <c r="L400" s="6" t="s">
        <v>18</v>
      </c>
      <c r="M400" s="6" t="s">
        <v>2023</v>
      </c>
      <c r="N400" s="6" t="s">
        <v>18</v>
      </c>
      <c r="O400" s="6" t="s">
        <v>1984</v>
      </c>
      <c r="P400" s="13">
        <v>146.95699999999999</v>
      </c>
      <c r="Q400" s="6" t="s">
        <v>118</v>
      </c>
      <c r="R400" s="6" t="s">
        <v>37</v>
      </c>
      <c r="S400" s="8">
        <v>43909.366608796299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170</v>
      </c>
      <c r="F401" s="6" t="s">
        <v>18</v>
      </c>
      <c r="G401" s="6">
        <v>3350</v>
      </c>
      <c r="H401" s="6" t="s">
        <v>22</v>
      </c>
      <c r="I401" s="6" t="s">
        <v>22</v>
      </c>
      <c r="J401" s="7">
        <v>43879.916666666664</v>
      </c>
      <c r="K401" s="7">
        <v>43880.916655092595</v>
      </c>
      <c r="L401" s="6" t="s">
        <v>18</v>
      </c>
      <c r="M401" s="6" t="s">
        <v>18</v>
      </c>
      <c r="N401" s="6" t="s">
        <v>18</v>
      </c>
      <c r="O401" s="6" t="s">
        <v>18</v>
      </c>
      <c r="P401" s="13">
        <v>365.988</v>
      </c>
      <c r="Q401" s="6" t="s">
        <v>2024</v>
      </c>
      <c r="R401" s="6" t="s">
        <v>172</v>
      </c>
      <c r="S401" s="8">
        <v>43880.949386574073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173</v>
      </c>
      <c r="F402" s="6" t="s">
        <v>18</v>
      </c>
      <c r="G402" s="6" t="s">
        <v>174</v>
      </c>
      <c r="H402" s="6" t="s">
        <v>175</v>
      </c>
      <c r="I402" s="6" t="s">
        <v>175</v>
      </c>
      <c r="J402" s="7">
        <v>43879.916666666664</v>
      </c>
      <c r="K402" s="7">
        <v>43880.916655092595</v>
      </c>
      <c r="L402" s="6" t="s">
        <v>18</v>
      </c>
      <c r="M402" s="6" t="s">
        <v>18</v>
      </c>
      <c r="N402" s="6" t="s">
        <v>18</v>
      </c>
      <c r="O402" s="6" t="s">
        <v>18</v>
      </c>
      <c r="P402" s="13">
        <v>979.702</v>
      </c>
      <c r="Q402" s="6" t="s">
        <v>176</v>
      </c>
      <c r="R402" s="6" t="s">
        <v>172</v>
      </c>
      <c r="S402" s="8">
        <v>43880.949467592596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177</v>
      </c>
      <c r="F403" s="6" t="s">
        <v>18</v>
      </c>
      <c r="G403" s="6" t="s">
        <v>178</v>
      </c>
      <c r="H403" s="6" t="s">
        <v>179</v>
      </c>
      <c r="I403" s="6" t="s">
        <v>179</v>
      </c>
      <c r="J403" s="7">
        <v>43879.916666666664</v>
      </c>
      <c r="K403" s="7">
        <v>43880.916655092595</v>
      </c>
      <c r="L403" s="6" t="s">
        <v>18</v>
      </c>
      <c r="M403" s="6" t="s">
        <v>18</v>
      </c>
      <c r="N403" s="6" t="s">
        <v>18</v>
      </c>
      <c r="O403" s="6" t="s">
        <v>18</v>
      </c>
      <c r="P403" s="13">
        <v>1220.9549999999999</v>
      </c>
      <c r="Q403" s="6" t="s">
        <v>180</v>
      </c>
      <c r="R403" s="6" t="s">
        <v>172</v>
      </c>
      <c r="S403" s="8">
        <v>43880.949479166666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177</v>
      </c>
      <c r="F404" s="6" t="s">
        <v>18</v>
      </c>
      <c r="G404" s="6" t="s">
        <v>181</v>
      </c>
      <c r="H404" s="6" t="s">
        <v>179</v>
      </c>
      <c r="I404" s="6" t="s">
        <v>179</v>
      </c>
      <c r="J404" s="7">
        <v>43879.916666666664</v>
      </c>
      <c r="K404" s="7">
        <v>43880.916655092595</v>
      </c>
      <c r="L404" s="6" t="s">
        <v>18</v>
      </c>
      <c r="M404" s="6" t="s">
        <v>18</v>
      </c>
      <c r="N404" s="6" t="s">
        <v>18</v>
      </c>
      <c r="O404" s="6" t="s">
        <v>18</v>
      </c>
      <c r="P404" s="13">
        <v>1116.998</v>
      </c>
      <c r="Q404" s="6" t="s">
        <v>182</v>
      </c>
      <c r="R404" s="6" t="s">
        <v>172</v>
      </c>
      <c r="S404" s="8">
        <v>43880.949490740742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183</v>
      </c>
      <c r="F405" s="6" t="s">
        <v>18</v>
      </c>
      <c r="G405" s="6" t="s">
        <v>184</v>
      </c>
      <c r="H405" s="6" t="s">
        <v>185</v>
      </c>
      <c r="I405" s="6" t="s">
        <v>185</v>
      </c>
      <c r="J405" s="7">
        <v>43879.916666666664</v>
      </c>
      <c r="K405" s="7">
        <v>43880.916655092595</v>
      </c>
      <c r="L405" s="6" t="s">
        <v>18</v>
      </c>
      <c r="M405" s="6" t="s">
        <v>18</v>
      </c>
      <c r="N405" s="6" t="s">
        <v>18</v>
      </c>
      <c r="O405" s="6" t="s">
        <v>18</v>
      </c>
      <c r="P405" s="13">
        <v>1216.93</v>
      </c>
      <c r="Q405" s="6" t="s">
        <v>186</v>
      </c>
      <c r="R405" s="6" t="s">
        <v>172</v>
      </c>
      <c r="S405" s="8">
        <v>43880.949502314812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187</v>
      </c>
      <c r="F406" s="6" t="s">
        <v>18</v>
      </c>
      <c r="G406" s="6" t="s">
        <v>188</v>
      </c>
      <c r="H406" s="6" t="s">
        <v>189</v>
      </c>
      <c r="I406" s="6" t="s">
        <v>189</v>
      </c>
      <c r="J406" s="7">
        <v>43879.916666666664</v>
      </c>
      <c r="K406" s="7">
        <v>43880.916655092595</v>
      </c>
      <c r="L406" s="6" t="s">
        <v>18</v>
      </c>
      <c r="M406" s="6" t="s">
        <v>18</v>
      </c>
      <c r="N406" s="6" t="s">
        <v>18</v>
      </c>
      <c r="O406" s="6" t="s">
        <v>18</v>
      </c>
      <c r="P406" s="13">
        <v>1383.0129999999999</v>
      </c>
      <c r="Q406" s="6" t="s">
        <v>190</v>
      </c>
      <c r="R406" s="6" t="s">
        <v>172</v>
      </c>
      <c r="S406" s="8">
        <v>43880.949502314812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77</v>
      </c>
      <c r="F407" s="6" t="s">
        <v>18</v>
      </c>
      <c r="G407" s="6" t="s">
        <v>242</v>
      </c>
      <c r="H407" s="6" t="s">
        <v>79</v>
      </c>
      <c r="I407" s="6" t="s">
        <v>79</v>
      </c>
      <c r="J407" s="7">
        <v>43879.864583333336</v>
      </c>
      <c r="K407" s="7">
        <v>43879.916655092595</v>
      </c>
      <c r="L407" s="6" t="s">
        <v>18</v>
      </c>
      <c r="M407" s="6" t="s">
        <v>2025</v>
      </c>
      <c r="N407" s="6" t="s">
        <v>18</v>
      </c>
      <c r="O407" s="6" t="s">
        <v>2018</v>
      </c>
      <c r="P407" s="13">
        <v>11.331</v>
      </c>
      <c r="Q407" s="6" t="s">
        <v>890</v>
      </c>
      <c r="R407" s="6" t="s">
        <v>26</v>
      </c>
      <c r="S407" s="8">
        <v>43880.801087962966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1997</v>
      </c>
      <c r="F408" s="6" t="s">
        <v>18</v>
      </c>
      <c r="G408" s="6" t="s">
        <v>1561</v>
      </c>
      <c r="H408" s="6" t="s">
        <v>121</v>
      </c>
      <c r="I408" s="6" t="s">
        <v>121</v>
      </c>
      <c r="J408" s="7">
        <v>43879.836805555555</v>
      </c>
      <c r="K408" s="7">
        <v>43879.916655092595</v>
      </c>
      <c r="L408" s="6" t="s">
        <v>18</v>
      </c>
      <c r="M408" s="6" t="s">
        <v>1562</v>
      </c>
      <c r="N408" s="6" t="s">
        <v>18</v>
      </c>
      <c r="O408" s="6" t="s">
        <v>1167</v>
      </c>
      <c r="P408" s="13">
        <v>13.813000000000001</v>
      </c>
      <c r="Q408" s="6" t="s">
        <v>1564</v>
      </c>
      <c r="R408" s="6" t="s">
        <v>37</v>
      </c>
      <c r="S408" s="8">
        <v>43881.448761574073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40</v>
      </c>
      <c r="F409" s="6" t="s">
        <v>18</v>
      </c>
      <c r="G409" s="6" t="s">
        <v>50</v>
      </c>
      <c r="H409" s="6" t="s">
        <v>51</v>
      </c>
      <c r="I409" s="6" t="s">
        <v>51</v>
      </c>
      <c r="J409" s="7">
        <v>43879.763194444444</v>
      </c>
      <c r="K409" s="7">
        <v>43879.916655092595</v>
      </c>
      <c r="L409" s="6" t="s">
        <v>18</v>
      </c>
      <c r="M409" s="6" t="s">
        <v>2026</v>
      </c>
      <c r="N409" s="6" t="s">
        <v>18</v>
      </c>
      <c r="O409" s="6" t="s">
        <v>1716</v>
      </c>
      <c r="P409" s="13">
        <v>364.33699999999999</v>
      </c>
      <c r="Q409" s="6" t="s">
        <v>2027</v>
      </c>
      <c r="R409" s="6" t="s">
        <v>26</v>
      </c>
      <c r="S409" s="8">
        <v>43880.397905092592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119</v>
      </c>
      <c r="F410" s="6" t="s">
        <v>18</v>
      </c>
      <c r="G410" s="6" t="s">
        <v>396</v>
      </c>
      <c r="H410" s="6" t="s">
        <v>397</v>
      </c>
      <c r="I410" s="6" t="s">
        <v>397</v>
      </c>
      <c r="J410" s="7">
        <v>43879.759027777778</v>
      </c>
      <c r="K410" s="7">
        <v>43879.836805555555</v>
      </c>
      <c r="L410" s="6" t="s">
        <v>18</v>
      </c>
      <c r="M410" s="6" t="s">
        <v>2028</v>
      </c>
      <c r="N410" s="6" t="s">
        <v>18</v>
      </c>
      <c r="O410" s="6" t="s">
        <v>1568</v>
      </c>
      <c r="P410" s="13">
        <v>49.093000000000004</v>
      </c>
      <c r="Q410" s="6" t="s">
        <v>1875</v>
      </c>
      <c r="R410" s="6" t="s">
        <v>37</v>
      </c>
      <c r="S410" s="8">
        <v>43886.382523148146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68</v>
      </c>
      <c r="F411" s="6" t="s">
        <v>18</v>
      </c>
      <c r="G411" s="6" t="s">
        <v>69</v>
      </c>
      <c r="H411" s="6" t="s">
        <v>70</v>
      </c>
      <c r="I411" s="6" t="s">
        <v>70</v>
      </c>
      <c r="J411" s="7">
        <v>43879.752083333333</v>
      </c>
      <c r="K411" s="7">
        <v>43879.916655092595</v>
      </c>
      <c r="L411" s="6" t="s">
        <v>18</v>
      </c>
      <c r="M411" s="6" t="s">
        <v>2029</v>
      </c>
      <c r="N411" s="6" t="s">
        <v>18</v>
      </c>
      <c r="O411" s="6" t="s">
        <v>2016</v>
      </c>
      <c r="P411" s="13">
        <v>1006.63</v>
      </c>
      <c r="Q411" s="6" t="s">
        <v>364</v>
      </c>
      <c r="R411" s="6" t="s">
        <v>26</v>
      </c>
      <c r="S411" s="8">
        <v>43880.370057870372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55</v>
      </c>
      <c r="F412" s="6" t="s">
        <v>18</v>
      </c>
      <c r="G412" s="6" t="s">
        <v>155</v>
      </c>
      <c r="H412" s="6" t="s">
        <v>57</v>
      </c>
      <c r="I412" s="6" t="s">
        <v>57</v>
      </c>
      <c r="J412" s="7">
        <v>43879.743055555555</v>
      </c>
      <c r="K412" s="7">
        <v>43879.916655092595</v>
      </c>
      <c r="L412" s="6" t="s">
        <v>18</v>
      </c>
      <c r="M412" s="6" t="s">
        <v>2030</v>
      </c>
      <c r="N412" s="6" t="s">
        <v>18</v>
      </c>
      <c r="O412" s="6" t="s">
        <v>2015</v>
      </c>
      <c r="P412" s="13">
        <v>57.002000000000002</v>
      </c>
      <c r="Q412" s="6" t="s">
        <v>60</v>
      </c>
      <c r="R412" s="6" t="s">
        <v>26</v>
      </c>
      <c r="S412" s="8">
        <v>43880.458819444444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40</v>
      </c>
      <c r="F413" s="6" t="s">
        <v>18</v>
      </c>
      <c r="G413" s="6" t="s">
        <v>84</v>
      </c>
      <c r="H413" s="6" t="s">
        <v>85</v>
      </c>
      <c r="I413" s="6" t="s">
        <v>85</v>
      </c>
      <c r="J413" s="7">
        <v>43879.555555555555</v>
      </c>
      <c r="K413" s="7">
        <v>43879.916655092595</v>
      </c>
      <c r="L413" s="6" t="s">
        <v>18</v>
      </c>
      <c r="M413" s="6" t="s">
        <v>2031</v>
      </c>
      <c r="N413" s="6" t="s">
        <v>18</v>
      </c>
      <c r="O413" s="6" t="s">
        <v>1968</v>
      </c>
      <c r="P413" s="13">
        <v>1497.6579999999999</v>
      </c>
      <c r="Q413" s="6" t="s">
        <v>866</v>
      </c>
      <c r="R413" s="6" t="s">
        <v>131</v>
      </c>
      <c r="S413" s="8">
        <v>43887.405902777777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40</v>
      </c>
      <c r="F414" s="6" t="s">
        <v>18</v>
      </c>
      <c r="G414" s="6" t="s">
        <v>143</v>
      </c>
      <c r="H414" s="6" t="s">
        <v>144</v>
      </c>
      <c r="I414" s="6" t="s">
        <v>144</v>
      </c>
      <c r="J414" s="7">
        <v>43879.555555555555</v>
      </c>
      <c r="K414" s="7">
        <v>43879.763194444444</v>
      </c>
      <c r="L414" s="6" t="s">
        <v>18</v>
      </c>
      <c r="M414" s="6" t="s">
        <v>2032</v>
      </c>
      <c r="N414" s="6" t="s">
        <v>18</v>
      </c>
      <c r="O414" s="6" t="s">
        <v>1705</v>
      </c>
      <c r="P414" s="13">
        <v>433.404</v>
      </c>
      <c r="Q414" s="6" t="s">
        <v>1219</v>
      </c>
      <c r="R414" s="6" t="s">
        <v>131</v>
      </c>
      <c r="S414" s="8">
        <v>43880.333912037036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68</v>
      </c>
      <c r="F415" s="6" t="s">
        <v>18</v>
      </c>
      <c r="G415" s="6">
        <v>336</v>
      </c>
      <c r="H415" s="6" t="s">
        <v>70</v>
      </c>
      <c r="I415" s="6" t="s">
        <v>70</v>
      </c>
      <c r="J415" s="7">
        <v>43879.375</v>
      </c>
      <c r="K415" s="7">
        <v>43879.752083333333</v>
      </c>
      <c r="L415" s="6" t="s">
        <v>18</v>
      </c>
      <c r="M415" s="6" t="s">
        <v>2033</v>
      </c>
      <c r="N415" s="6" t="s">
        <v>18</v>
      </c>
      <c r="O415" s="6" t="s">
        <v>2034</v>
      </c>
      <c r="P415" s="13">
        <v>2281.9879999999998</v>
      </c>
      <c r="Q415" s="6" t="s">
        <v>695</v>
      </c>
      <c r="R415" s="6" t="s">
        <v>111</v>
      </c>
      <c r="S415" s="8">
        <v>43879.752604166664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33</v>
      </c>
      <c r="F416" s="6" t="s">
        <v>18</v>
      </c>
      <c r="G416" s="6" t="s">
        <v>150</v>
      </c>
      <c r="H416" s="6" t="s">
        <v>29</v>
      </c>
      <c r="I416" s="6" t="s">
        <v>29</v>
      </c>
      <c r="J416" s="7">
        <v>43879.208333333336</v>
      </c>
      <c r="K416" s="7">
        <v>43879.916655092595</v>
      </c>
      <c r="L416" s="6" t="s">
        <v>18</v>
      </c>
      <c r="M416" s="6" t="s">
        <v>2035</v>
      </c>
      <c r="N416" s="6" t="s">
        <v>18</v>
      </c>
      <c r="O416" s="6" t="s">
        <v>2036</v>
      </c>
      <c r="P416" s="13">
        <v>160.37700000000001</v>
      </c>
      <c r="Q416" s="6" t="s">
        <v>634</v>
      </c>
      <c r="R416" s="6" t="s">
        <v>37</v>
      </c>
      <c r="S416" s="8">
        <v>43880.449212962965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27</v>
      </c>
      <c r="F417" s="6" t="s">
        <v>18</v>
      </c>
      <c r="G417" s="6" t="s">
        <v>150</v>
      </c>
      <c r="H417" s="6" t="s">
        <v>29</v>
      </c>
      <c r="I417" s="6" t="s">
        <v>29</v>
      </c>
      <c r="J417" s="7">
        <v>43879.208333333336</v>
      </c>
      <c r="K417" s="7">
        <v>43879.916655092595</v>
      </c>
      <c r="L417" s="6" t="s">
        <v>18</v>
      </c>
      <c r="M417" s="6" t="s">
        <v>2035</v>
      </c>
      <c r="N417" s="6" t="s">
        <v>18</v>
      </c>
      <c r="O417" s="6" t="s">
        <v>2036</v>
      </c>
      <c r="P417" s="13">
        <v>985.93600000000004</v>
      </c>
      <c r="Q417" s="6" t="s">
        <v>1095</v>
      </c>
      <c r="R417" s="6" t="s">
        <v>37</v>
      </c>
      <c r="S417" s="8">
        <v>43880.450497685182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38</v>
      </c>
      <c r="F418" s="6" t="s">
        <v>18</v>
      </c>
      <c r="G418" s="6" t="s">
        <v>150</v>
      </c>
      <c r="H418" s="6" t="s">
        <v>29</v>
      </c>
      <c r="I418" s="6" t="s">
        <v>29</v>
      </c>
      <c r="J418" s="7">
        <v>43879.208333333336</v>
      </c>
      <c r="K418" s="7">
        <v>43879.916655092595</v>
      </c>
      <c r="L418" s="6" t="s">
        <v>18</v>
      </c>
      <c r="M418" s="6" t="s">
        <v>2035</v>
      </c>
      <c r="N418" s="6" t="s">
        <v>18</v>
      </c>
      <c r="O418" s="6" t="s">
        <v>2036</v>
      </c>
      <c r="P418" s="13">
        <v>95.959000000000003</v>
      </c>
      <c r="Q418" s="6" t="s">
        <v>756</v>
      </c>
      <c r="R418" s="6" t="s">
        <v>37</v>
      </c>
      <c r="S418" s="8">
        <v>43880.479155092595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55</v>
      </c>
      <c r="F419" s="6" t="s">
        <v>18</v>
      </c>
      <c r="G419" s="6" t="s">
        <v>369</v>
      </c>
      <c r="H419" s="6" t="s">
        <v>57</v>
      </c>
      <c r="I419" s="6" t="s">
        <v>57</v>
      </c>
      <c r="J419" s="7">
        <v>43879.097222222219</v>
      </c>
      <c r="K419" s="7">
        <v>43879.743055555555</v>
      </c>
      <c r="L419" s="6" t="s">
        <v>18</v>
      </c>
      <c r="M419" s="6" t="s">
        <v>2037</v>
      </c>
      <c r="N419" s="6" t="s">
        <v>18</v>
      </c>
      <c r="O419" s="6" t="s">
        <v>1239</v>
      </c>
      <c r="P419" s="13">
        <v>230.726</v>
      </c>
      <c r="Q419" s="6" t="s">
        <v>323</v>
      </c>
      <c r="R419" s="6" t="s">
        <v>111</v>
      </c>
      <c r="S419" s="8">
        <v>43879.743391203701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33</v>
      </c>
      <c r="F420" s="6" t="s">
        <v>18</v>
      </c>
      <c r="G420" s="6">
        <v>3452</v>
      </c>
      <c r="H420" s="6" t="s">
        <v>29</v>
      </c>
      <c r="I420" s="6" t="s">
        <v>29</v>
      </c>
      <c r="J420" s="7">
        <v>43878.994444444441</v>
      </c>
      <c r="K420" s="7">
        <v>43879.208333333336</v>
      </c>
      <c r="L420" s="6" t="s">
        <v>18</v>
      </c>
      <c r="M420" s="6" t="s">
        <v>2038</v>
      </c>
      <c r="N420" s="6" t="s">
        <v>18</v>
      </c>
      <c r="O420" s="6" t="s">
        <v>225</v>
      </c>
      <c r="P420" s="13">
        <v>44.968000000000004</v>
      </c>
      <c r="Q420" s="6" t="s">
        <v>634</v>
      </c>
      <c r="R420" s="6" t="s">
        <v>131</v>
      </c>
      <c r="S420" s="8">
        <v>43880.328333333331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38</v>
      </c>
      <c r="F421" s="6" t="s">
        <v>18</v>
      </c>
      <c r="G421" s="6">
        <v>3452</v>
      </c>
      <c r="H421" s="6" t="s">
        <v>29</v>
      </c>
      <c r="I421" s="6" t="s">
        <v>29</v>
      </c>
      <c r="J421" s="7">
        <v>43878.994444444441</v>
      </c>
      <c r="K421" s="7">
        <v>43879.208333333336</v>
      </c>
      <c r="L421" s="6" t="s">
        <v>18</v>
      </c>
      <c r="M421" s="6" t="s">
        <v>2038</v>
      </c>
      <c r="N421" s="6" t="s">
        <v>18</v>
      </c>
      <c r="O421" s="6" t="s">
        <v>225</v>
      </c>
      <c r="P421" s="13">
        <v>263.41899999999998</v>
      </c>
      <c r="Q421" s="6" t="s">
        <v>39</v>
      </c>
      <c r="R421" s="6" t="s">
        <v>37</v>
      </c>
      <c r="S421" s="8">
        <v>43880.464641203704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27</v>
      </c>
      <c r="F422" s="6" t="s">
        <v>18</v>
      </c>
      <c r="G422" s="6" t="s">
        <v>150</v>
      </c>
      <c r="H422" s="6" t="s">
        <v>29</v>
      </c>
      <c r="I422" s="6" t="s">
        <v>29</v>
      </c>
      <c r="J422" s="7">
        <v>43878.994444444441</v>
      </c>
      <c r="K422" s="7">
        <v>43879.208333333336</v>
      </c>
      <c r="L422" s="6" t="s">
        <v>18</v>
      </c>
      <c r="M422" s="6" t="s">
        <v>2039</v>
      </c>
      <c r="N422" s="6" t="s">
        <v>18</v>
      </c>
      <c r="O422" s="6" t="s">
        <v>2035</v>
      </c>
      <c r="P422" s="13">
        <v>48.475000000000001</v>
      </c>
      <c r="Q422" s="6" t="s">
        <v>1095</v>
      </c>
      <c r="R422" s="6" t="s">
        <v>498</v>
      </c>
      <c r="S422" s="8">
        <v>43879.238437499997</v>
      </c>
    </row>
    <row r="423" spans="2:19" x14ac:dyDescent="0.25">
      <c r="B423" s="5" t="s">
        <v>18</v>
      </c>
      <c r="C423" s="6" t="s">
        <v>112</v>
      </c>
      <c r="D423" s="6" t="s">
        <v>20</v>
      </c>
      <c r="E423" s="6" t="s">
        <v>125</v>
      </c>
      <c r="F423" s="6" t="s">
        <v>18</v>
      </c>
      <c r="G423" s="6" t="s">
        <v>1891</v>
      </c>
      <c r="H423" s="6" t="s">
        <v>127</v>
      </c>
      <c r="I423" s="6" t="s">
        <v>127</v>
      </c>
      <c r="J423" s="7">
        <v>43878.916666666664</v>
      </c>
      <c r="K423" s="7">
        <v>43879.916655092595</v>
      </c>
      <c r="L423" s="6" t="s">
        <v>18</v>
      </c>
      <c r="M423" s="6" t="s">
        <v>2040</v>
      </c>
      <c r="N423" s="6" t="s">
        <v>18</v>
      </c>
      <c r="O423" s="6" t="s">
        <v>2008</v>
      </c>
      <c r="P423" s="13">
        <v>5.8449999999999998</v>
      </c>
      <c r="Q423" s="6" t="s">
        <v>1894</v>
      </c>
      <c r="R423" s="6" t="s">
        <v>131</v>
      </c>
      <c r="S423" s="8">
        <v>43888.368298611109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119</v>
      </c>
      <c r="F424" s="6" t="s">
        <v>18</v>
      </c>
      <c r="G424" s="6" t="s">
        <v>120</v>
      </c>
      <c r="H424" s="6" t="s">
        <v>121</v>
      </c>
      <c r="I424" s="6" t="s">
        <v>121</v>
      </c>
      <c r="J424" s="7">
        <v>43878.916666666664</v>
      </c>
      <c r="K424" s="7">
        <v>43879.758333333331</v>
      </c>
      <c r="L424" s="6" t="s">
        <v>18</v>
      </c>
      <c r="M424" s="6" t="s">
        <v>1991</v>
      </c>
      <c r="N424" s="6" t="s">
        <v>18</v>
      </c>
      <c r="O424" s="6" t="s">
        <v>1296</v>
      </c>
      <c r="P424" s="13">
        <v>40.034999999999997</v>
      </c>
      <c r="Q424" s="6" t="s">
        <v>263</v>
      </c>
      <c r="R424" s="6" t="s">
        <v>111</v>
      </c>
      <c r="S424" s="8">
        <v>43879.759004629632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1773</v>
      </c>
      <c r="F425" s="6" t="s">
        <v>18</v>
      </c>
      <c r="G425" s="6" t="s">
        <v>552</v>
      </c>
      <c r="H425" s="6" t="s">
        <v>553</v>
      </c>
      <c r="I425" s="6" t="s">
        <v>553</v>
      </c>
      <c r="J425" s="7">
        <v>43878.916666666664</v>
      </c>
      <c r="K425" s="7">
        <v>43879.916655092595</v>
      </c>
      <c r="L425" s="6" t="s">
        <v>18</v>
      </c>
      <c r="M425" s="6" t="s">
        <v>2041</v>
      </c>
      <c r="N425" s="6" t="s">
        <v>18</v>
      </c>
      <c r="O425" s="6" t="s">
        <v>403</v>
      </c>
      <c r="P425" s="13">
        <v>40.762999999999998</v>
      </c>
      <c r="Q425" s="6" t="s">
        <v>556</v>
      </c>
      <c r="R425" s="6" t="s">
        <v>498</v>
      </c>
      <c r="S425" s="8">
        <v>43886.783032407409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62</v>
      </c>
      <c r="F426" s="6" t="s">
        <v>18</v>
      </c>
      <c r="G426" s="6" t="s">
        <v>346</v>
      </c>
      <c r="H426" s="6" t="s">
        <v>64</v>
      </c>
      <c r="I426" s="6" t="s">
        <v>64</v>
      </c>
      <c r="J426" s="7">
        <v>43878.916666666664</v>
      </c>
      <c r="K426" s="7">
        <v>43879.916655092595</v>
      </c>
      <c r="L426" s="6" t="s">
        <v>18</v>
      </c>
      <c r="M426" s="6" t="s">
        <v>2042</v>
      </c>
      <c r="N426" s="6" t="s">
        <v>18</v>
      </c>
      <c r="O426" s="6" t="s">
        <v>2009</v>
      </c>
      <c r="P426" s="13">
        <v>147.71799999999999</v>
      </c>
      <c r="Q426" s="6" t="s">
        <v>1596</v>
      </c>
      <c r="R426" s="6" t="s">
        <v>498</v>
      </c>
      <c r="S426" s="8">
        <v>43888.427384259259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55</v>
      </c>
      <c r="F427" s="6" t="s">
        <v>18</v>
      </c>
      <c r="G427" s="6" t="s">
        <v>226</v>
      </c>
      <c r="H427" s="6" t="s">
        <v>57</v>
      </c>
      <c r="I427" s="6" t="s">
        <v>57</v>
      </c>
      <c r="J427" s="7">
        <v>43878.916666666664</v>
      </c>
      <c r="K427" s="7">
        <v>43879.097222222219</v>
      </c>
      <c r="L427" s="6" t="s">
        <v>18</v>
      </c>
      <c r="M427" s="6" t="s">
        <v>2043</v>
      </c>
      <c r="N427" s="6" t="s">
        <v>18</v>
      </c>
      <c r="O427" s="6" t="s">
        <v>157</v>
      </c>
      <c r="P427" s="13">
        <v>65.55</v>
      </c>
      <c r="Q427" s="6" t="s">
        <v>323</v>
      </c>
      <c r="R427" s="6" t="s">
        <v>498</v>
      </c>
      <c r="S427" s="8">
        <v>43879.239363425928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27</v>
      </c>
      <c r="F428" s="6" t="s">
        <v>18</v>
      </c>
      <c r="G428" s="6" t="s">
        <v>28</v>
      </c>
      <c r="H428" s="6" t="s">
        <v>29</v>
      </c>
      <c r="I428" s="6" t="s">
        <v>29</v>
      </c>
      <c r="J428" s="7">
        <v>43878.916666666664</v>
      </c>
      <c r="K428" s="7">
        <v>43878.994444444441</v>
      </c>
      <c r="L428" s="6" t="s">
        <v>18</v>
      </c>
      <c r="M428" s="6" t="s">
        <v>2044</v>
      </c>
      <c r="N428" s="6" t="s">
        <v>18</v>
      </c>
      <c r="O428" s="6" t="s">
        <v>2045</v>
      </c>
      <c r="P428" s="13">
        <v>113.248</v>
      </c>
      <c r="Q428" s="6" t="s">
        <v>382</v>
      </c>
      <c r="R428" s="6" t="s">
        <v>131</v>
      </c>
      <c r="S428" s="8">
        <v>43880.327592592592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33</v>
      </c>
      <c r="F429" s="6" t="s">
        <v>18</v>
      </c>
      <c r="G429" s="6" t="s">
        <v>28</v>
      </c>
      <c r="H429" s="6" t="s">
        <v>29</v>
      </c>
      <c r="I429" s="6" t="s">
        <v>29</v>
      </c>
      <c r="J429" s="7">
        <v>43878.916666666664</v>
      </c>
      <c r="K429" s="7">
        <v>43878.994444444441</v>
      </c>
      <c r="L429" s="6" t="s">
        <v>18</v>
      </c>
      <c r="M429" s="6" t="s">
        <v>2044</v>
      </c>
      <c r="N429" s="6" t="s">
        <v>18</v>
      </c>
      <c r="O429" s="6" t="s">
        <v>2045</v>
      </c>
      <c r="P429" s="13">
        <v>18.091000000000001</v>
      </c>
      <c r="Q429" s="6" t="s">
        <v>634</v>
      </c>
      <c r="R429" s="6" t="s">
        <v>131</v>
      </c>
      <c r="S429" s="8">
        <v>43880.327141203707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38</v>
      </c>
      <c r="F430" s="6" t="s">
        <v>18</v>
      </c>
      <c r="G430" s="6" t="s">
        <v>28</v>
      </c>
      <c r="H430" s="6" t="s">
        <v>29</v>
      </c>
      <c r="I430" s="6" t="s">
        <v>29</v>
      </c>
      <c r="J430" s="7">
        <v>43878.916666666664</v>
      </c>
      <c r="K430" s="7">
        <v>43878.994444444441</v>
      </c>
      <c r="L430" s="6" t="s">
        <v>18</v>
      </c>
      <c r="M430" s="6" t="s">
        <v>2044</v>
      </c>
      <c r="N430" s="6" t="s">
        <v>18</v>
      </c>
      <c r="O430" s="6" t="s">
        <v>2045</v>
      </c>
      <c r="P430" s="13">
        <v>10.506</v>
      </c>
      <c r="Q430" s="6" t="s">
        <v>39</v>
      </c>
      <c r="R430" s="6" t="s">
        <v>131</v>
      </c>
      <c r="S430" s="8">
        <v>43880.327256944445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40</v>
      </c>
      <c r="F431" s="6" t="s">
        <v>18</v>
      </c>
      <c r="G431" s="6" t="s">
        <v>143</v>
      </c>
      <c r="H431" s="6" t="s">
        <v>144</v>
      </c>
      <c r="I431" s="6" t="s">
        <v>144</v>
      </c>
      <c r="J431" s="7">
        <v>43878.916666666664</v>
      </c>
      <c r="K431" s="7">
        <v>43879.444444444445</v>
      </c>
      <c r="L431" s="6" t="s">
        <v>18</v>
      </c>
      <c r="M431" s="6" t="s">
        <v>2046</v>
      </c>
      <c r="N431" s="6" t="s">
        <v>18</v>
      </c>
      <c r="O431" s="6" t="s">
        <v>1813</v>
      </c>
      <c r="P431" s="13">
        <v>1772.0160000000001</v>
      </c>
      <c r="Q431" s="6" t="s">
        <v>1368</v>
      </c>
      <c r="R431" s="6" t="s">
        <v>131</v>
      </c>
      <c r="S431" s="8">
        <v>43880.33425925926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40</v>
      </c>
      <c r="F432" s="6" t="s">
        <v>18</v>
      </c>
      <c r="G432" s="6" t="s">
        <v>89</v>
      </c>
      <c r="H432" s="6" t="s">
        <v>42</v>
      </c>
      <c r="I432" s="6" t="s">
        <v>42</v>
      </c>
      <c r="J432" s="7">
        <v>43878.916666666664</v>
      </c>
      <c r="K432" s="7">
        <v>43879.555555555555</v>
      </c>
      <c r="L432" s="6" t="s">
        <v>18</v>
      </c>
      <c r="M432" s="6" t="s">
        <v>2047</v>
      </c>
      <c r="N432" s="6" t="s">
        <v>18</v>
      </c>
      <c r="O432" s="6" t="s">
        <v>2048</v>
      </c>
      <c r="P432" s="13">
        <v>1505.3630000000001</v>
      </c>
      <c r="Q432" s="6" t="s">
        <v>1949</v>
      </c>
      <c r="R432" s="6" t="s">
        <v>131</v>
      </c>
      <c r="S432" s="8">
        <v>43880.336018518516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68</v>
      </c>
      <c r="F433" s="6" t="s">
        <v>18</v>
      </c>
      <c r="G433" s="6" t="s">
        <v>234</v>
      </c>
      <c r="H433" s="6" t="s">
        <v>70</v>
      </c>
      <c r="I433" s="6" t="s">
        <v>70</v>
      </c>
      <c r="J433" s="7">
        <v>43878.916666666664</v>
      </c>
      <c r="K433" s="7">
        <v>43879.375</v>
      </c>
      <c r="L433" s="6" t="s">
        <v>18</v>
      </c>
      <c r="M433" s="6" t="s">
        <v>215</v>
      </c>
      <c r="N433" s="6" t="s">
        <v>18</v>
      </c>
      <c r="O433" s="6" t="s">
        <v>2049</v>
      </c>
      <c r="P433" s="13">
        <v>2648.424</v>
      </c>
      <c r="Q433" s="6" t="s">
        <v>768</v>
      </c>
      <c r="R433" s="6" t="s">
        <v>111</v>
      </c>
      <c r="S433" s="8">
        <v>43879.375173611108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40</v>
      </c>
      <c r="F434" s="6" t="s">
        <v>18</v>
      </c>
      <c r="G434" s="6" t="s">
        <v>46</v>
      </c>
      <c r="H434" s="6" t="s">
        <v>42</v>
      </c>
      <c r="I434" s="6" t="s">
        <v>42</v>
      </c>
      <c r="J434" s="7">
        <v>43878.916666666664</v>
      </c>
      <c r="K434" s="7">
        <v>43879.555555555555</v>
      </c>
      <c r="L434" s="6" t="s">
        <v>18</v>
      </c>
      <c r="M434" s="6" t="s">
        <v>2050</v>
      </c>
      <c r="N434" s="6" t="s">
        <v>18</v>
      </c>
      <c r="O434" s="6" t="s">
        <v>2051</v>
      </c>
      <c r="P434" s="13">
        <v>764.30899999999997</v>
      </c>
      <c r="Q434" s="6" t="s">
        <v>598</v>
      </c>
      <c r="R434" s="6" t="s">
        <v>37</v>
      </c>
      <c r="S434" s="8">
        <v>43880.454675925925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264</v>
      </c>
      <c r="F435" s="6" t="s">
        <v>18</v>
      </c>
      <c r="G435" s="6" t="s">
        <v>365</v>
      </c>
      <c r="H435" s="6" t="s">
        <v>64</v>
      </c>
      <c r="I435" s="6" t="s">
        <v>64</v>
      </c>
      <c r="J435" s="7">
        <v>43878.916666666664</v>
      </c>
      <c r="K435" s="7">
        <v>43879.916655092595</v>
      </c>
      <c r="L435" s="6" t="s">
        <v>18</v>
      </c>
      <c r="M435" s="6" t="s">
        <v>1238</v>
      </c>
      <c r="N435" s="6" t="s">
        <v>18</v>
      </c>
      <c r="O435" s="6" t="s">
        <v>2010</v>
      </c>
      <c r="P435" s="13">
        <v>119.143</v>
      </c>
      <c r="Q435" s="6" t="s">
        <v>2012</v>
      </c>
      <c r="R435" s="6" t="s">
        <v>498</v>
      </c>
      <c r="S435" s="8">
        <v>43880.270775462966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77</v>
      </c>
      <c r="F436" s="6" t="s">
        <v>18</v>
      </c>
      <c r="G436" s="6" t="s">
        <v>316</v>
      </c>
      <c r="H436" s="6" t="s">
        <v>79</v>
      </c>
      <c r="I436" s="6" t="s">
        <v>79</v>
      </c>
      <c r="J436" s="7">
        <v>43878.916666666664</v>
      </c>
      <c r="K436" s="7">
        <v>43879.864583333336</v>
      </c>
      <c r="L436" s="6" t="s">
        <v>18</v>
      </c>
      <c r="M436" s="6" t="s">
        <v>2052</v>
      </c>
      <c r="N436" s="6" t="s">
        <v>18</v>
      </c>
      <c r="O436" s="6" t="s">
        <v>2053</v>
      </c>
      <c r="P436" s="13">
        <v>265.625</v>
      </c>
      <c r="Q436" s="6" t="s">
        <v>82</v>
      </c>
      <c r="R436" s="6" t="s">
        <v>498</v>
      </c>
      <c r="S436" s="8">
        <v>43880.206817129627</v>
      </c>
    </row>
    <row r="437" spans="2:19" x14ac:dyDescent="0.25">
      <c r="B437" s="5" t="s">
        <v>18</v>
      </c>
      <c r="C437" s="6" t="s">
        <v>112</v>
      </c>
      <c r="D437" s="6" t="s">
        <v>20</v>
      </c>
      <c r="E437" s="6" t="s">
        <v>164</v>
      </c>
      <c r="F437" s="6" t="s">
        <v>18</v>
      </c>
      <c r="G437" s="6" t="s">
        <v>165</v>
      </c>
      <c r="H437" s="6" t="s">
        <v>166</v>
      </c>
      <c r="I437" s="6" t="s">
        <v>166</v>
      </c>
      <c r="J437" s="7">
        <v>43878.916666666664</v>
      </c>
      <c r="K437" s="7">
        <v>43879.916655092595</v>
      </c>
      <c r="L437" s="6" t="s">
        <v>18</v>
      </c>
      <c r="M437" s="6" t="s">
        <v>2054</v>
      </c>
      <c r="N437" s="6" t="s">
        <v>18</v>
      </c>
      <c r="O437" s="6" t="s">
        <v>2055</v>
      </c>
      <c r="P437" s="13">
        <v>492.28800000000001</v>
      </c>
      <c r="Q437" s="6" t="s">
        <v>169</v>
      </c>
      <c r="R437" s="6" t="s">
        <v>131</v>
      </c>
      <c r="S437" s="8">
        <v>43880.325891203705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170</v>
      </c>
      <c r="F438" s="6" t="s">
        <v>18</v>
      </c>
      <c r="G438" s="6">
        <v>3350</v>
      </c>
      <c r="H438" s="6" t="s">
        <v>22</v>
      </c>
      <c r="I438" s="6" t="s">
        <v>22</v>
      </c>
      <c r="J438" s="7">
        <v>43878.916666666664</v>
      </c>
      <c r="K438" s="7">
        <v>43879.916655092595</v>
      </c>
      <c r="L438" s="6" t="s">
        <v>18</v>
      </c>
      <c r="M438" s="6" t="s">
        <v>18</v>
      </c>
      <c r="N438" s="6" t="s">
        <v>18</v>
      </c>
      <c r="O438" s="6" t="s">
        <v>18</v>
      </c>
      <c r="P438" s="13">
        <v>507.01799999999997</v>
      </c>
      <c r="Q438" s="6" t="s">
        <v>998</v>
      </c>
      <c r="R438" s="6" t="s">
        <v>131</v>
      </c>
      <c r="S438" s="8">
        <v>43880.324143518519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173</v>
      </c>
      <c r="F439" s="6" t="s">
        <v>18</v>
      </c>
      <c r="G439" s="6" t="s">
        <v>174</v>
      </c>
      <c r="H439" s="6" t="s">
        <v>175</v>
      </c>
      <c r="I439" s="6" t="s">
        <v>175</v>
      </c>
      <c r="J439" s="7">
        <v>43878.916666666664</v>
      </c>
      <c r="K439" s="7">
        <v>43879.916655092595</v>
      </c>
      <c r="L439" s="6" t="s">
        <v>18</v>
      </c>
      <c r="M439" s="6" t="s">
        <v>18</v>
      </c>
      <c r="N439" s="6" t="s">
        <v>18</v>
      </c>
      <c r="O439" s="6" t="s">
        <v>18</v>
      </c>
      <c r="P439" s="13">
        <v>1085.722</v>
      </c>
      <c r="Q439" s="6" t="s">
        <v>176</v>
      </c>
      <c r="R439" s="6" t="s">
        <v>172</v>
      </c>
      <c r="S439" s="8">
        <v>43879.949374999997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177</v>
      </c>
      <c r="F440" s="6" t="s">
        <v>18</v>
      </c>
      <c r="G440" s="6" t="s">
        <v>178</v>
      </c>
      <c r="H440" s="6" t="s">
        <v>179</v>
      </c>
      <c r="I440" s="6" t="s">
        <v>179</v>
      </c>
      <c r="J440" s="7">
        <v>43878.916666666664</v>
      </c>
      <c r="K440" s="7">
        <v>43879.916655092595</v>
      </c>
      <c r="L440" s="6" t="s">
        <v>18</v>
      </c>
      <c r="M440" s="6" t="s">
        <v>18</v>
      </c>
      <c r="N440" s="6" t="s">
        <v>18</v>
      </c>
      <c r="O440" s="6" t="s">
        <v>18</v>
      </c>
      <c r="P440" s="13">
        <v>1189.1569999999999</v>
      </c>
      <c r="Q440" s="6" t="s">
        <v>180</v>
      </c>
      <c r="R440" s="6" t="s">
        <v>172</v>
      </c>
      <c r="S440" s="8">
        <v>43879.94939814815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177</v>
      </c>
      <c r="F441" s="6" t="s">
        <v>18</v>
      </c>
      <c r="G441" s="6" t="s">
        <v>181</v>
      </c>
      <c r="H441" s="6" t="s">
        <v>179</v>
      </c>
      <c r="I441" s="6" t="s">
        <v>179</v>
      </c>
      <c r="J441" s="7">
        <v>43878.916666666664</v>
      </c>
      <c r="K441" s="7">
        <v>43879.916655092595</v>
      </c>
      <c r="L441" s="6" t="s">
        <v>18</v>
      </c>
      <c r="M441" s="6" t="s">
        <v>18</v>
      </c>
      <c r="N441" s="6" t="s">
        <v>18</v>
      </c>
      <c r="O441" s="6" t="s">
        <v>18</v>
      </c>
      <c r="P441" s="13">
        <v>1242.3520000000001</v>
      </c>
      <c r="Q441" s="6" t="s">
        <v>182</v>
      </c>
      <c r="R441" s="6" t="s">
        <v>172</v>
      </c>
      <c r="S441" s="8">
        <v>43879.94940972222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183</v>
      </c>
      <c r="F442" s="6" t="s">
        <v>18</v>
      </c>
      <c r="G442" s="6" t="s">
        <v>184</v>
      </c>
      <c r="H442" s="6" t="s">
        <v>185</v>
      </c>
      <c r="I442" s="6" t="s">
        <v>185</v>
      </c>
      <c r="J442" s="7">
        <v>43878.916666666664</v>
      </c>
      <c r="K442" s="7">
        <v>43879.916655092595</v>
      </c>
      <c r="L442" s="6" t="s">
        <v>18</v>
      </c>
      <c r="M442" s="6" t="s">
        <v>18</v>
      </c>
      <c r="N442" s="6" t="s">
        <v>18</v>
      </c>
      <c r="O442" s="6" t="s">
        <v>18</v>
      </c>
      <c r="P442" s="13">
        <v>976.524</v>
      </c>
      <c r="Q442" s="6" t="s">
        <v>186</v>
      </c>
      <c r="R442" s="6" t="s">
        <v>172</v>
      </c>
      <c r="S442" s="8">
        <v>43879.949421296296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187</v>
      </c>
      <c r="F443" s="6" t="s">
        <v>18</v>
      </c>
      <c r="G443" s="6" t="s">
        <v>188</v>
      </c>
      <c r="H443" s="6" t="s">
        <v>189</v>
      </c>
      <c r="I443" s="6" t="s">
        <v>189</v>
      </c>
      <c r="J443" s="7">
        <v>43878.916666666664</v>
      </c>
      <c r="K443" s="7">
        <v>43879.916655092595</v>
      </c>
      <c r="L443" s="6" t="s">
        <v>18</v>
      </c>
      <c r="M443" s="6" t="s">
        <v>18</v>
      </c>
      <c r="N443" s="6" t="s">
        <v>18</v>
      </c>
      <c r="O443" s="6" t="s">
        <v>18</v>
      </c>
      <c r="P443" s="13">
        <v>1306.7439999999999</v>
      </c>
      <c r="Q443" s="6" t="s">
        <v>190</v>
      </c>
      <c r="R443" s="6" t="s">
        <v>172</v>
      </c>
      <c r="S443" s="8">
        <v>43879.949421296296</v>
      </c>
    </row>
    <row r="444" spans="2:19" x14ac:dyDescent="0.25">
      <c r="B444" s="5" t="s">
        <v>18</v>
      </c>
      <c r="C444" s="6" t="s">
        <v>112</v>
      </c>
      <c r="D444" s="6" t="s">
        <v>20</v>
      </c>
      <c r="E444" s="6" t="s">
        <v>113</v>
      </c>
      <c r="F444" s="6" t="s">
        <v>18</v>
      </c>
      <c r="G444" s="6" t="s">
        <v>114</v>
      </c>
      <c r="H444" s="6" t="s">
        <v>115</v>
      </c>
      <c r="I444" s="6" t="s">
        <v>115</v>
      </c>
      <c r="J444" s="7">
        <v>43878.916666666664</v>
      </c>
      <c r="K444" s="7">
        <v>43879.916655092595</v>
      </c>
      <c r="L444" s="6" t="s">
        <v>18</v>
      </c>
      <c r="M444" s="6" t="s">
        <v>2056</v>
      </c>
      <c r="N444" s="6" t="s">
        <v>18</v>
      </c>
      <c r="O444" s="6" t="s">
        <v>2023</v>
      </c>
      <c r="P444" s="13">
        <v>107.491</v>
      </c>
      <c r="Q444" s="6" t="s">
        <v>118</v>
      </c>
      <c r="R444" s="6" t="s">
        <v>37</v>
      </c>
      <c r="S444" s="8">
        <v>43909.366608796299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40</v>
      </c>
      <c r="F445" s="6" t="s">
        <v>18</v>
      </c>
      <c r="G445" s="6" t="s">
        <v>46</v>
      </c>
      <c r="H445" s="6" t="s">
        <v>42</v>
      </c>
      <c r="I445" s="6" t="s">
        <v>42</v>
      </c>
      <c r="J445" s="7">
        <v>43878.645833333336</v>
      </c>
      <c r="K445" s="7">
        <v>43878.916655092595</v>
      </c>
      <c r="L445" s="6" t="s">
        <v>18</v>
      </c>
      <c r="M445" s="6" t="s">
        <v>2057</v>
      </c>
      <c r="N445" s="6" t="s">
        <v>18</v>
      </c>
      <c r="O445" s="6" t="s">
        <v>2050</v>
      </c>
      <c r="P445" s="13">
        <v>333.65100000000001</v>
      </c>
      <c r="Q445" s="6" t="s">
        <v>2058</v>
      </c>
      <c r="R445" s="6" t="s">
        <v>37</v>
      </c>
      <c r="S445" s="8">
        <v>43880.454675925925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68</v>
      </c>
      <c r="F446" s="6" t="s">
        <v>18</v>
      </c>
      <c r="G446" s="6" t="s">
        <v>234</v>
      </c>
      <c r="H446" s="6" t="s">
        <v>70</v>
      </c>
      <c r="I446" s="6" t="s">
        <v>70</v>
      </c>
      <c r="J446" s="7">
        <v>43878.64166666667</v>
      </c>
      <c r="K446" s="7">
        <v>43878.916655092595</v>
      </c>
      <c r="L446" s="6" t="s">
        <v>18</v>
      </c>
      <c r="M446" s="6" t="s">
        <v>2059</v>
      </c>
      <c r="N446" s="6" t="s">
        <v>18</v>
      </c>
      <c r="O446" s="6" t="s">
        <v>215</v>
      </c>
      <c r="P446" s="13">
        <v>1681.405</v>
      </c>
      <c r="Q446" s="6" t="s">
        <v>768</v>
      </c>
      <c r="R446" s="6" t="s">
        <v>111</v>
      </c>
      <c r="S446" s="8">
        <v>43879.375173611108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40</v>
      </c>
      <c r="F447" s="6" t="s">
        <v>18</v>
      </c>
      <c r="G447" s="6" t="s">
        <v>143</v>
      </c>
      <c r="H447" s="6" t="s">
        <v>144</v>
      </c>
      <c r="I447" s="6" t="s">
        <v>144</v>
      </c>
      <c r="J447" s="7">
        <v>43878.548611111109</v>
      </c>
      <c r="K447" s="7">
        <v>43878.916655092595</v>
      </c>
      <c r="L447" s="6" t="s">
        <v>18</v>
      </c>
      <c r="M447" s="6" t="s">
        <v>2060</v>
      </c>
      <c r="N447" s="6" t="s">
        <v>18</v>
      </c>
      <c r="O447" s="6" t="s">
        <v>2046</v>
      </c>
      <c r="P447" s="13">
        <v>1567.0309999999999</v>
      </c>
      <c r="Q447" s="6" t="s">
        <v>2061</v>
      </c>
      <c r="R447" s="6" t="s">
        <v>131</v>
      </c>
      <c r="S447" s="8">
        <v>43880.33425925926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40</v>
      </c>
      <c r="F448" s="6" t="s">
        <v>18</v>
      </c>
      <c r="G448" s="6" t="s">
        <v>89</v>
      </c>
      <c r="H448" s="6" t="s">
        <v>42</v>
      </c>
      <c r="I448" s="6" t="s">
        <v>42</v>
      </c>
      <c r="J448" s="7">
        <v>43878.548611111109</v>
      </c>
      <c r="K448" s="7">
        <v>43878.916655092595</v>
      </c>
      <c r="L448" s="6" t="s">
        <v>18</v>
      </c>
      <c r="M448" s="6" t="s">
        <v>2062</v>
      </c>
      <c r="N448" s="6" t="s">
        <v>18</v>
      </c>
      <c r="O448" s="6" t="s">
        <v>2047</v>
      </c>
      <c r="P448" s="13">
        <v>620.56299999999999</v>
      </c>
      <c r="Q448" s="6" t="s">
        <v>2063</v>
      </c>
      <c r="R448" s="6" t="s">
        <v>131</v>
      </c>
      <c r="S448" s="8">
        <v>43880.336018518516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40</v>
      </c>
      <c r="F449" s="6" t="s">
        <v>18</v>
      </c>
      <c r="G449" s="6" t="s">
        <v>312</v>
      </c>
      <c r="H449" s="6" t="s">
        <v>85</v>
      </c>
      <c r="I449" s="6" t="s">
        <v>85</v>
      </c>
      <c r="J449" s="7">
        <v>43878.548611111109</v>
      </c>
      <c r="K449" s="7">
        <v>43878.645833333336</v>
      </c>
      <c r="L449" s="6" t="s">
        <v>18</v>
      </c>
      <c r="M449" s="6" t="s">
        <v>2064</v>
      </c>
      <c r="N449" s="6" t="s">
        <v>18</v>
      </c>
      <c r="O449" s="6" t="s">
        <v>2065</v>
      </c>
      <c r="P449" s="13">
        <v>99.686000000000007</v>
      </c>
      <c r="Q449" s="6" t="s">
        <v>2066</v>
      </c>
      <c r="R449" s="6" t="s">
        <v>111</v>
      </c>
      <c r="S449" s="8">
        <v>43878.646597222221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27</v>
      </c>
      <c r="F450" s="6" t="s">
        <v>18</v>
      </c>
      <c r="G450" s="6" t="s">
        <v>28</v>
      </c>
      <c r="H450" s="6" t="s">
        <v>29</v>
      </c>
      <c r="I450" s="6" t="s">
        <v>29</v>
      </c>
      <c r="J450" s="7">
        <v>43878.513888888891</v>
      </c>
      <c r="K450" s="7">
        <v>43878.916655092595</v>
      </c>
      <c r="L450" s="6" t="s">
        <v>18</v>
      </c>
      <c r="M450" s="6" t="s">
        <v>2067</v>
      </c>
      <c r="N450" s="6" t="s">
        <v>18</v>
      </c>
      <c r="O450" s="6" t="s">
        <v>2068</v>
      </c>
      <c r="P450" s="13">
        <v>767.28300000000002</v>
      </c>
      <c r="Q450" s="6" t="s">
        <v>382</v>
      </c>
      <c r="R450" s="6" t="s">
        <v>131</v>
      </c>
      <c r="S450" s="8">
        <v>43880.327592592592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33</v>
      </c>
      <c r="F451" s="6" t="s">
        <v>18</v>
      </c>
      <c r="G451" s="6" t="s">
        <v>28</v>
      </c>
      <c r="H451" s="6" t="s">
        <v>29</v>
      </c>
      <c r="I451" s="6" t="s">
        <v>29</v>
      </c>
      <c r="J451" s="7">
        <v>43878.513888888891</v>
      </c>
      <c r="K451" s="7">
        <v>43878.916655092595</v>
      </c>
      <c r="L451" s="6" t="s">
        <v>18</v>
      </c>
      <c r="M451" s="6" t="s">
        <v>2067</v>
      </c>
      <c r="N451" s="6" t="s">
        <v>18</v>
      </c>
      <c r="O451" s="6" t="s">
        <v>2068</v>
      </c>
      <c r="P451" s="13">
        <v>99.372</v>
      </c>
      <c r="Q451" s="6" t="s">
        <v>36</v>
      </c>
      <c r="R451" s="6" t="s">
        <v>131</v>
      </c>
      <c r="S451" s="8">
        <v>43880.327141203707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38</v>
      </c>
      <c r="F452" s="6" t="s">
        <v>18</v>
      </c>
      <c r="G452" s="6" t="s">
        <v>28</v>
      </c>
      <c r="H452" s="6" t="s">
        <v>29</v>
      </c>
      <c r="I452" s="6" t="s">
        <v>29</v>
      </c>
      <c r="J452" s="7">
        <v>43878.513888888891</v>
      </c>
      <c r="K452" s="7">
        <v>43878.916655092595</v>
      </c>
      <c r="L452" s="6" t="s">
        <v>18</v>
      </c>
      <c r="M452" s="6" t="s">
        <v>2067</v>
      </c>
      <c r="N452" s="6" t="s">
        <v>18</v>
      </c>
      <c r="O452" s="6" t="s">
        <v>2068</v>
      </c>
      <c r="P452" s="13">
        <v>54.399000000000001</v>
      </c>
      <c r="Q452" s="6" t="s">
        <v>39</v>
      </c>
      <c r="R452" s="6" t="s">
        <v>131</v>
      </c>
      <c r="S452" s="8">
        <v>43880.327256944445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40</v>
      </c>
      <c r="F453" s="6" t="s">
        <v>18</v>
      </c>
      <c r="G453" s="6" t="s">
        <v>89</v>
      </c>
      <c r="H453" s="6" t="s">
        <v>42</v>
      </c>
      <c r="I453" s="6" t="s">
        <v>42</v>
      </c>
      <c r="J453" s="7">
        <v>43878.444444444445</v>
      </c>
      <c r="K453" s="7">
        <v>43878.548611111109</v>
      </c>
      <c r="L453" s="6" t="s">
        <v>18</v>
      </c>
      <c r="M453" s="6" t="s">
        <v>2069</v>
      </c>
      <c r="N453" s="6" t="s">
        <v>18</v>
      </c>
      <c r="O453" s="6" t="s">
        <v>2062</v>
      </c>
      <c r="P453" s="13">
        <v>370.63299999999998</v>
      </c>
      <c r="Q453" s="6" t="s">
        <v>2070</v>
      </c>
      <c r="R453" s="6" t="s">
        <v>111</v>
      </c>
      <c r="S453" s="8">
        <v>43878.551018518519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55</v>
      </c>
      <c r="F454" s="6" t="s">
        <v>18</v>
      </c>
      <c r="G454" s="6" t="s">
        <v>226</v>
      </c>
      <c r="H454" s="6" t="s">
        <v>57</v>
      </c>
      <c r="I454" s="6" t="s">
        <v>57</v>
      </c>
      <c r="J454" s="7">
        <v>43878.371527777781</v>
      </c>
      <c r="K454" s="7">
        <v>43878.916655092595</v>
      </c>
      <c r="L454" s="6" t="s">
        <v>18</v>
      </c>
      <c r="M454" s="6" t="s">
        <v>487</v>
      </c>
      <c r="N454" s="6" t="s">
        <v>18</v>
      </c>
      <c r="O454" s="6" t="s">
        <v>2043</v>
      </c>
      <c r="P454" s="13">
        <v>185.696</v>
      </c>
      <c r="Q454" s="6" t="s">
        <v>323</v>
      </c>
      <c r="R454" s="6" t="s">
        <v>498</v>
      </c>
      <c r="S454" s="8">
        <v>43879.239363425928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264</v>
      </c>
      <c r="F455" s="6" t="s">
        <v>18</v>
      </c>
      <c r="G455" s="6" t="s">
        <v>460</v>
      </c>
      <c r="H455" s="6" t="s">
        <v>64</v>
      </c>
      <c r="I455" s="6" t="s">
        <v>64</v>
      </c>
      <c r="J455" s="7">
        <v>43878.371527777781</v>
      </c>
      <c r="K455" s="7">
        <v>43878.916655092595</v>
      </c>
      <c r="L455" s="6" t="s">
        <v>18</v>
      </c>
      <c r="M455" s="6" t="s">
        <v>2071</v>
      </c>
      <c r="N455" s="6" t="s">
        <v>18</v>
      </c>
      <c r="O455" s="6" t="s">
        <v>2072</v>
      </c>
      <c r="P455" s="13">
        <v>128.06899999999999</v>
      </c>
      <c r="Q455" s="6" t="s">
        <v>631</v>
      </c>
      <c r="R455" s="6" t="s">
        <v>37</v>
      </c>
      <c r="S455" s="8">
        <v>43879.463136574072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68</v>
      </c>
      <c r="F456" s="6" t="s">
        <v>18</v>
      </c>
      <c r="G456" s="6">
        <v>337</v>
      </c>
      <c r="H456" s="6" t="s">
        <v>70</v>
      </c>
      <c r="I456" s="6" t="s">
        <v>70</v>
      </c>
      <c r="J456" s="7">
        <v>43878.252083333333</v>
      </c>
      <c r="K456" s="7">
        <v>43878.64166666667</v>
      </c>
      <c r="L456" s="6" t="s">
        <v>18</v>
      </c>
      <c r="M456" s="6" t="s">
        <v>1489</v>
      </c>
      <c r="N456" s="6" t="s">
        <v>18</v>
      </c>
      <c r="O456" s="6" t="s">
        <v>1150</v>
      </c>
      <c r="P456" s="13">
        <v>2250.8049999999998</v>
      </c>
      <c r="Q456" s="6" t="s">
        <v>73</v>
      </c>
      <c r="R456" s="6" t="s">
        <v>37</v>
      </c>
      <c r="S456" s="8">
        <v>43879.409710648149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62</v>
      </c>
      <c r="F457" s="6" t="s">
        <v>18</v>
      </c>
      <c r="G457" s="6" t="s">
        <v>346</v>
      </c>
      <c r="H457" s="6" t="s">
        <v>64</v>
      </c>
      <c r="I457" s="6" t="s">
        <v>64</v>
      </c>
      <c r="J457" s="7">
        <v>43878.145833333336</v>
      </c>
      <c r="K457" s="7">
        <v>43878.916655092595</v>
      </c>
      <c r="L457" s="6" t="s">
        <v>18</v>
      </c>
      <c r="M457" s="6" t="s">
        <v>324</v>
      </c>
      <c r="N457" s="6" t="s">
        <v>18</v>
      </c>
      <c r="O457" s="6" t="s">
        <v>2042</v>
      </c>
      <c r="P457" s="13">
        <v>118.172</v>
      </c>
      <c r="Q457" s="6" t="s">
        <v>1596</v>
      </c>
      <c r="R457" s="6" t="s">
        <v>498</v>
      </c>
      <c r="S457" s="8">
        <v>43888.427384259259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40</v>
      </c>
      <c r="F458" s="6" t="s">
        <v>18</v>
      </c>
      <c r="G458" s="6" t="s">
        <v>89</v>
      </c>
      <c r="H458" s="6" t="s">
        <v>42</v>
      </c>
      <c r="I458" s="6" t="s">
        <v>42</v>
      </c>
      <c r="J458" s="7">
        <v>43878.09375</v>
      </c>
      <c r="K458" s="7">
        <v>43878.444444444445</v>
      </c>
      <c r="L458" s="6" t="s">
        <v>18</v>
      </c>
      <c r="M458" s="6" t="s">
        <v>1080</v>
      </c>
      <c r="N458" s="6" t="s">
        <v>18</v>
      </c>
      <c r="O458" s="6" t="s">
        <v>2069</v>
      </c>
      <c r="P458" s="13">
        <v>186.489</v>
      </c>
      <c r="Q458" s="6" t="s">
        <v>2073</v>
      </c>
      <c r="R458" s="6" t="s">
        <v>111</v>
      </c>
      <c r="S458" s="8">
        <v>43878.447523148148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77</v>
      </c>
      <c r="F459" s="6" t="s">
        <v>18</v>
      </c>
      <c r="G459" s="6" t="s">
        <v>350</v>
      </c>
      <c r="H459" s="6" t="s">
        <v>79</v>
      </c>
      <c r="I459" s="6" t="s">
        <v>79</v>
      </c>
      <c r="J459" s="7">
        <v>43878.057638888888</v>
      </c>
      <c r="K459" s="7">
        <v>43878.916655092595</v>
      </c>
      <c r="L459" s="6" t="s">
        <v>18</v>
      </c>
      <c r="M459" s="6" t="s">
        <v>2074</v>
      </c>
      <c r="N459" s="6" t="s">
        <v>18</v>
      </c>
      <c r="O459" s="6" t="s">
        <v>889</v>
      </c>
      <c r="P459" s="13">
        <v>265.73599999999999</v>
      </c>
      <c r="Q459" s="6" t="s">
        <v>833</v>
      </c>
      <c r="R459" s="6" t="s">
        <v>498</v>
      </c>
      <c r="S459" s="8">
        <v>43879.050798611112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40</v>
      </c>
      <c r="F460" s="6" t="s">
        <v>18</v>
      </c>
      <c r="G460" s="6" t="s">
        <v>41</v>
      </c>
      <c r="H460" s="6" t="s">
        <v>42</v>
      </c>
      <c r="I460" s="6" t="s">
        <v>42</v>
      </c>
      <c r="J460" s="7">
        <v>43878.025000000001</v>
      </c>
      <c r="K460" s="7">
        <v>43878.09375</v>
      </c>
      <c r="L460" s="6" t="s">
        <v>18</v>
      </c>
      <c r="M460" s="6" t="s">
        <v>2075</v>
      </c>
      <c r="N460" s="6" t="s">
        <v>18</v>
      </c>
      <c r="O460" s="6" t="s">
        <v>2076</v>
      </c>
      <c r="P460" s="13">
        <v>38.293999999999997</v>
      </c>
      <c r="Q460" s="6" t="s">
        <v>2077</v>
      </c>
      <c r="R460" s="6" t="s">
        <v>37</v>
      </c>
      <c r="S460" s="8">
        <v>43879.419629629629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27</v>
      </c>
      <c r="F461" s="6" t="s">
        <v>18</v>
      </c>
      <c r="G461" s="6" t="s">
        <v>150</v>
      </c>
      <c r="H461" s="6" t="s">
        <v>29</v>
      </c>
      <c r="I461" s="6" t="s">
        <v>29</v>
      </c>
      <c r="J461" s="7">
        <v>43877.934027777781</v>
      </c>
      <c r="K461" s="7">
        <v>43878.513888888891</v>
      </c>
      <c r="L461" s="6" t="s">
        <v>18</v>
      </c>
      <c r="M461" s="6" t="s">
        <v>1620</v>
      </c>
      <c r="N461" s="6" t="s">
        <v>18</v>
      </c>
      <c r="O461" s="6" t="s">
        <v>2078</v>
      </c>
      <c r="P461" s="13">
        <v>1119.999</v>
      </c>
      <c r="Q461" s="6" t="s">
        <v>756</v>
      </c>
      <c r="R461" s="6" t="s">
        <v>37</v>
      </c>
      <c r="S461" s="8">
        <v>43879.459097222221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38</v>
      </c>
      <c r="F462" s="6" t="s">
        <v>18</v>
      </c>
      <c r="G462" s="6" t="s">
        <v>150</v>
      </c>
      <c r="H462" s="6" t="s">
        <v>29</v>
      </c>
      <c r="I462" s="6" t="s">
        <v>29</v>
      </c>
      <c r="J462" s="7">
        <v>43877.934027777781</v>
      </c>
      <c r="K462" s="7">
        <v>43878.513888888891</v>
      </c>
      <c r="L462" s="6" t="s">
        <v>18</v>
      </c>
      <c r="M462" s="6" t="s">
        <v>1620</v>
      </c>
      <c r="N462" s="6" t="s">
        <v>18</v>
      </c>
      <c r="O462" s="6" t="s">
        <v>2078</v>
      </c>
      <c r="P462" s="13">
        <v>78.343999999999994</v>
      </c>
      <c r="Q462" s="6" t="s">
        <v>756</v>
      </c>
      <c r="R462" s="6" t="s">
        <v>37</v>
      </c>
      <c r="S462" s="8">
        <v>43879.458587962959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33</v>
      </c>
      <c r="F463" s="6" t="s">
        <v>18</v>
      </c>
      <c r="G463" s="6" t="s">
        <v>150</v>
      </c>
      <c r="H463" s="6" t="s">
        <v>29</v>
      </c>
      <c r="I463" s="6" t="s">
        <v>29</v>
      </c>
      <c r="J463" s="7">
        <v>43877.934027777781</v>
      </c>
      <c r="K463" s="7">
        <v>43878.513888888891</v>
      </c>
      <c r="L463" s="6" t="s">
        <v>18</v>
      </c>
      <c r="M463" s="6" t="s">
        <v>1620</v>
      </c>
      <c r="N463" s="6" t="s">
        <v>18</v>
      </c>
      <c r="O463" s="6" t="s">
        <v>2078</v>
      </c>
      <c r="P463" s="13">
        <v>133.52099999999999</v>
      </c>
      <c r="Q463" s="6" t="s">
        <v>36</v>
      </c>
      <c r="R463" s="6" t="s">
        <v>37</v>
      </c>
      <c r="S463" s="8">
        <v>43879.458310185182</v>
      </c>
    </row>
    <row r="464" spans="2:19" x14ac:dyDescent="0.25">
      <c r="B464" s="5" t="s">
        <v>18</v>
      </c>
      <c r="C464" s="6" t="s">
        <v>112</v>
      </c>
      <c r="D464" s="6" t="s">
        <v>20</v>
      </c>
      <c r="E464" s="6" t="s">
        <v>125</v>
      </c>
      <c r="F464" s="6" t="s">
        <v>18</v>
      </c>
      <c r="G464" s="6" t="s">
        <v>1891</v>
      </c>
      <c r="H464" s="6" t="s">
        <v>127</v>
      </c>
      <c r="I464" s="6" t="s">
        <v>127</v>
      </c>
      <c r="J464" s="7">
        <v>43877.916666666664</v>
      </c>
      <c r="K464" s="7">
        <v>43878.916655092595</v>
      </c>
      <c r="L464" s="6" t="s">
        <v>18</v>
      </c>
      <c r="M464" s="6" t="s">
        <v>2079</v>
      </c>
      <c r="N464" s="6" t="s">
        <v>18</v>
      </c>
      <c r="O464" s="6" t="s">
        <v>2040</v>
      </c>
      <c r="P464" s="13">
        <v>1.86</v>
      </c>
      <c r="Q464" s="6" t="s">
        <v>1894</v>
      </c>
      <c r="R464" s="6" t="s">
        <v>131</v>
      </c>
      <c r="S464" s="8">
        <v>43888.368298611109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119</v>
      </c>
      <c r="F465" s="6" t="s">
        <v>18</v>
      </c>
      <c r="G465" s="6" t="s">
        <v>120</v>
      </c>
      <c r="H465" s="6" t="s">
        <v>121</v>
      </c>
      <c r="I465" s="6" t="s">
        <v>121</v>
      </c>
      <c r="J465" s="7">
        <v>43877.916666666664</v>
      </c>
      <c r="K465" s="7">
        <v>43878.916655092595</v>
      </c>
      <c r="L465" s="6" t="s">
        <v>18</v>
      </c>
      <c r="M465" s="6" t="s">
        <v>2080</v>
      </c>
      <c r="N465" s="6" t="s">
        <v>18</v>
      </c>
      <c r="O465" s="6" t="s">
        <v>1991</v>
      </c>
      <c r="P465" s="13">
        <v>95.122</v>
      </c>
      <c r="Q465" s="6" t="s">
        <v>263</v>
      </c>
      <c r="R465" s="6" t="s">
        <v>111</v>
      </c>
      <c r="S465" s="8">
        <v>43879.759004629632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1773</v>
      </c>
      <c r="F466" s="6" t="s">
        <v>18</v>
      </c>
      <c r="G466" s="6" t="s">
        <v>552</v>
      </c>
      <c r="H466" s="6" t="s">
        <v>553</v>
      </c>
      <c r="I466" s="6" t="s">
        <v>553</v>
      </c>
      <c r="J466" s="7">
        <v>43877.916666666664</v>
      </c>
      <c r="K466" s="7">
        <v>43878.916655092595</v>
      </c>
      <c r="L466" s="6" t="s">
        <v>18</v>
      </c>
      <c r="M466" s="6" t="s">
        <v>825</v>
      </c>
      <c r="N466" s="6" t="s">
        <v>18</v>
      </c>
      <c r="O466" s="6" t="s">
        <v>2041</v>
      </c>
      <c r="P466" s="13">
        <v>36.167999999999999</v>
      </c>
      <c r="Q466" s="6" t="s">
        <v>752</v>
      </c>
      <c r="R466" s="6" t="s">
        <v>498</v>
      </c>
      <c r="S466" s="8">
        <v>43886.783032407409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62</v>
      </c>
      <c r="F467" s="6" t="s">
        <v>18</v>
      </c>
      <c r="G467" s="6" t="s">
        <v>238</v>
      </c>
      <c r="H467" s="6" t="s">
        <v>64</v>
      </c>
      <c r="I467" s="6" t="s">
        <v>64</v>
      </c>
      <c r="J467" s="7">
        <v>43877.916666666664</v>
      </c>
      <c r="K467" s="7">
        <v>43878.145833333336</v>
      </c>
      <c r="L467" s="6" t="s">
        <v>18</v>
      </c>
      <c r="M467" s="6" t="s">
        <v>2081</v>
      </c>
      <c r="N467" s="6" t="s">
        <v>18</v>
      </c>
      <c r="O467" s="6" t="s">
        <v>2082</v>
      </c>
      <c r="P467" s="13">
        <v>35.536999999999999</v>
      </c>
      <c r="Q467" s="6" t="s">
        <v>1596</v>
      </c>
      <c r="R467" s="6" t="s">
        <v>131</v>
      </c>
      <c r="S467" s="8">
        <v>43880.486342592594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40</v>
      </c>
      <c r="F468" s="6" t="s">
        <v>18</v>
      </c>
      <c r="G468" s="6" t="s">
        <v>312</v>
      </c>
      <c r="H468" s="6" t="s">
        <v>85</v>
      </c>
      <c r="I468" s="6" t="s">
        <v>85</v>
      </c>
      <c r="J468" s="7">
        <v>43877.916666666664</v>
      </c>
      <c r="K468" s="7">
        <v>43878.444444444445</v>
      </c>
      <c r="L468" s="6" t="s">
        <v>18</v>
      </c>
      <c r="M468" s="6" t="s">
        <v>2083</v>
      </c>
      <c r="N468" s="6" t="s">
        <v>18</v>
      </c>
      <c r="O468" s="6" t="s">
        <v>2084</v>
      </c>
      <c r="P468" s="13">
        <v>1447.0930000000001</v>
      </c>
      <c r="Q468" s="6" t="s">
        <v>2085</v>
      </c>
      <c r="R468" s="6" t="s">
        <v>37</v>
      </c>
      <c r="S468" s="8">
        <v>43879.421481481484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40</v>
      </c>
      <c r="F469" s="6" t="s">
        <v>18</v>
      </c>
      <c r="G469" s="6" t="s">
        <v>143</v>
      </c>
      <c r="H469" s="6" t="s">
        <v>144</v>
      </c>
      <c r="I469" s="6" t="s">
        <v>144</v>
      </c>
      <c r="J469" s="7">
        <v>43877.916666666664</v>
      </c>
      <c r="K469" s="7">
        <v>43878.548611111109</v>
      </c>
      <c r="L469" s="6" t="s">
        <v>18</v>
      </c>
      <c r="M469" s="6" t="s">
        <v>2086</v>
      </c>
      <c r="N469" s="6" t="s">
        <v>18</v>
      </c>
      <c r="O469" s="6" t="s">
        <v>2060</v>
      </c>
      <c r="P469" s="13">
        <v>1452.2619999999999</v>
      </c>
      <c r="Q469" s="6" t="s">
        <v>2087</v>
      </c>
      <c r="R469" s="6" t="s">
        <v>111</v>
      </c>
      <c r="S469" s="8">
        <v>43878.551261574074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68</v>
      </c>
      <c r="F470" s="6" t="s">
        <v>18</v>
      </c>
      <c r="G470" s="6" t="s">
        <v>136</v>
      </c>
      <c r="H470" s="6" t="s">
        <v>70</v>
      </c>
      <c r="I470" s="6" t="s">
        <v>70</v>
      </c>
      <c r="J470" s="7">
        <v>43877.916666666664</v>
      </c>
      <c r="K470" s="7">
        <v>43878.252083333333</v>
      </c>
      <c r="L470" s="6" t="s">
        <v>18</v>
      </c>
      <c r="M470" s="6" t="s">
        <v>2088</v>
      </c>
      <c r="N470" s="6" t="s">
        <v>18</v>
      </c>
      <c r="O470" s="6" t="s">
        <v>2089</v>
      </c>
      <c r="P470" s="13">
        <v>1925.1389999999999</v>
      </c>
      <c r="Q470" s="6" t="s">
        <v>645</v>
      </c>
      <c r="R470" s="6" t="s">
        <v>37</v>
      </c>
      <c r="S470" s="8">
        <v>43879.408506944441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77</v>
      </c>
      <c r="F471" s="6" t="s">
        <v>18</v>
      </c>
      <c r="G471" s="6" t="s">
        <v>683</v>
      </c>
      <c r="H471" s="6" t="s">
        <v>79</v>
      </c>
      <c r="I471" s="6" t="s">
        <v>79</v>
      </c>
      <c r="J471" s="7">
        <v>43877.916666666664</v>
      </c>
      <c r="K471" s="7">
        <v>43878.057638888888</v>
      </c>
      <c r="L471" s="6" t="s">
        <v>18</v>
      </c>
      <c r="M471" s="6" t="s">
        <v>2090</v>
      </c>
      <c r="N471" s="6" t="s">
        <v>18</v>
      </c>
      <c r="O471" s="6" t="s">
        <v>670</v>
      </c>
      <c r="P471" s="13">
        <v>49.265000000000001</v>
      </c>
      <c r="Q471" s="6" t="s">
        <v>245</v>
      </c>
      <c r="R471" s="6" t="s">
        <v>106</v>
      </c>
      <c r="S471" s="8">
        <v>43878.058761574073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55</v>
      </c>
      <c r="F472" s="6" t="s">
        <v>18</v>
      </c>
      <c r="G472" s="6" t="s">
        <v>56</v>
      </c>
      <c r="H472" s="6" t="s">
        <v>57</v>
      </c>
      <c r="I472" s="6" t="s">
        <v>57</v>
      </c>
      <c r="J472" s="7">
        <v>43877.916666666664</v>
      </c>
      <c r="K472" s="7">
        <v>43878.371527777781</v>
      </c>
      <c r="L472" s="6" t="s">
        <v>18</v>
      </c>
      <c r="M472" s="6" t="s">
        <v>2091</v>
      </c>
      <c r="N472" s="6" t="s">
        <v>18</v>
      </c>
      <c r="O472" s="6" t="s">
        <v>227</v>
      </c>
      <c r="P472" s="13">
        <v>159.851</v>
      </c>
      <c r="Q472" s="6" t="s">
        <v>323</v>
      </c>
      <c r="R472" s="6" t="s">
        <v>111</v>
      </c>
      <c r="S472" s="8">
        <v>43878.371689814812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264</v>
      </c>
      <c r="F473" s="6" t="s">
        <v>18</v>
      </c>
      <c r="G473" s="6" t="s">
        <v>416</v>
      </c>
      <c r="H473" s="6" t="s">
        <v>64</v>
      </c>
      <c r="I473" s="6" t="s">
        <v>64</v>
      </c>
      <c r="J473" s="7">
        <v>43877.916666666664</v>
      </c>
      <c r="K473" s="7">
        <v>43878.371527777781</v>
      </c>
      <c r="L473" s="6" t="s">
        <v>18</v>
      </c>
      <c r="M473" s="6" t="s">
        <v>2092</v>
      </c>
      <c r="N473" s="6" t="s">
        <v>18</v>
      </c>
      <c r="O473" s="6" t="s">
        <v>2093</v>
      </c>
      <c r="P473" s="13">
        <v>112.59</v>
      </c>
      <c r="Q473" s="6" t="s">
        <v>2094</v>
      </c>
      <c r="R473" s="6" t="s">
        <v>37</v>
      </c>
      <c r="S473" s="8">
        <v>43878.463738425926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27</v>
      </c>
      <c r="F474" s="6" t="s">
        <v>18</v>
      </c>
      <c r="G474" s="6" t="s">
        <v>28</v>
      </c>
      <c r="H474" s="6" t="s">
        <v>29</v>
      </c>
      <c r="I474" s="6" t="s">
        <v>29</v>
      </c>
      <c r="J474" s="7">
        <v>43877.916666666664</v>
      </c>
      <c r="K474" s="7">
        <v>43877.934027777781</v>
      </c>
      <c r="L474" s="6" t="s">
        <v>18</v>
      </c>
      <c r="M474" s="6" t="s">
        <v>2095</v>
      </c>
      <c r="N474" s="6" t="s">
        <v>18</v>
      </c>
      <c r="O474" s="6" t="s">
        <v>2096</v>
      </c>
      <c r="P474" s="13">
        <v>36.908000000000001</v>
      </c>
      <c r="Q474" s="6" t="s">
        <v>382</v>
      </c>
      <c r="R474" s="6" t="s">
        <v>37</v>
      </c>
      <c r="S474" s="8">
        <v>43879.457280092596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38</v>
      </c>
      <c r="F475" s="6" t="s">
        <v>18</v>
      </c>
      <c r="G475" s="6" t="s">
        <v>28</v>
      </c>
      <c r="H475" s="6" t="s">
        <v>29</v>
      </c>
      <c r="I475" s="6" t="s">
        <v>29</v>
      </c>
      <c r="J475" s="7">
        <v>43877.916666666664</v>
      </c>
      <c r="K475" s="7">
        <v>43877.934027777781</v>
      </c>
      <c r="L475" s="6" t="s">
        <v>18</v>
      </c>
      <c r="M475" s="6" t="s">
        <v>2095</v>
      </c>
      <c r="N475" s="6" t="s">
        <v>18</v>
      </c>
      <c r="O475" s="6" t="s">
        <v>2096</v>
      </c>
      <c r="P475" s="13">
        <v>2.3660000000000001</v>
      </c>
      <c r="Q475" s="6" t="s">
        <v>39</v>
      </c>
      <c r="R475" s="6" t="s">
        <v>37</v>
      </c>
      <c r="S475" s="8">
        <v>43879.454108796293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33</v>
      </c>
      <c r="F476" s="6" t="s">
        <v>18</v>
      </c>
      <c r="G476" s="6" t="s">
        <v>28</v>
      </c>
      <c r="H476" s="6" t="s">
        <v>29</v>
      </c>
      <c r="I476" s="6" t="s">
        <v>29</v>
      </c>
      <c r="J476" s="7">
        <v>43877.916666666664</v>
      </c>
      <c r="K476" s="7">
        <v>43877.934027777781</v>
      </c>
      <c r="L476" s="6" t="s">
        <v>18</v>
      </c>
      <c r="M476" s="6" t="s">
        <v>2095</v>
      </c>
      <c r="N476" s="6" t="s">
        <v>18</v>
      </c>
      <c r="O476" s="6" t="s">
        <v>2096</v>
      </c>
      <c r="P476" s="13">
        <v>4.5890000000000004</v>
      </c>
      <c r="Q476" s="6" t="s">
        <v>36</v>
      </c>
      <c r="R476" s="6" t="s">
        <v>37</v>
      </c>
      <c r="S476" s="8">
        <v>43879.453958333332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</v>
      </c>
      <c r="F477" s="6" t="s">
        <v>18</v>
      </c>
      <c r="G477" s="6" t="s">
        <v>89</v>
      </c>
      <c r="H477" s="6" t="s">
        <v>42</v>
      </c>
      <c r="I477" s="6" t="s">
        <v>42</v>
      </c>
      <c r="J477" s="7">
        <v>43877.916666666664</v>
      </c>
      <c r="K477" s="7">
        <v>43878.025000000001</v>
      </c>
      <c r="L477" s="6" t="s">
        <v>18</v>
      </c>
      <c r="M477" s="6" t="s">
        <v>623</v>
      </c>
      <c r="N477" s="6" t="s">
        <v>18</v>
      </c>
      <c r="O477" s="6" t="s">
        <v>2097</v>
      </c>
      <c r="P477" s="13">
        <v>65.626000000000005</v>
      </c>
      <c r="Q477" s="6" t="s">
        <v>2098</v>
      </c>
      <c r="R477" s="6" t="s">
        <v>37</v>
      </c>
      <c r="S477" s="8">
        <v>43879.422708333332</v>
      </c>
    </row>
    <row r="478" spans="2:19" x14ac:dyDescent="0.25">
      <c r="B478" s="5" t="s">
        <v>18</v>
      </c>
      <c r="C478" s="6" t="s">
        <v>112</v>
      </c>
      <c r="D478" s="6" t="s">
        <v>20</v>
      </c>
      <c r="E478" s="6" t="s">
        <v>164</v>
      </c>
      <c r="F478" s="6" t="s">
        <v>18</v>
      </c>
      <c r="G478" s="6" t="s">
        <v>165</v>
      </c>
      <c r="H478" s="6" t="s">
        <v>166</v>
      </c>
      <c r="I478" s="6" t="s">
        <v>166</v>
      </c>
      <c r="J478" s="7">
        <v>43877.916666666664</v>
      </c>
      <c r="K478" s="7">
        <v>43878.916655092595</v>
      </c>
      <c r="L478" s="6" t="s">
        <v>18</v>
      </c>
      <c r="M478" s="6" t="s">
        <v>2099</v>
      </c>
      <c r="N478" s="6" t="s">
        <v>18</v>
      </c>
      <c r="O478" s="6" t="s">
        <v>2054</v>
      </c>
      <c r="P478" s="13">
        <v>458.84399999999999</v>
      </c>
      <c r="Q478" s="6" t="s">
        <v>169</v>
      </c>
      <c r="R478" s="6" t="s">
        <v>37</v>
      </c>
      <c r="S478" s="8">
        <v>43879.396284722221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170</v>
      </c>
      <c r="F479" s="6" t="s">
        <v>18</v>
      </c>
      <c r="G479" s="6">
        <v>3350</v>
      </c>
      <c r="H479" s="6" t="s">
        <v>22</v>
      </c>
      <c r="I479" s="6" t="s">
        <v>22</v>
      </c>
      <c r="J479" s="7">
        <v>43877.916666666664</v>
      </c>
      <c r="K479" s="7">
        <v>43878.916655092595</v>
      </c>
      <c r="L479" s="6" t="s">
        <v>18</v>
      </c>
      <c r="M479" s="6" t="s">
        <v>18</v>
      </c>
      <c r="N479" s="6" t="s">
        <v>18</v>
      </c>
      <c r="O479" s="6" t="s">
        <v>18</v>
      </c>
      <c r="P479" s="13">
        <v>593.62599999999998</v>
      </c>
      <c r="Q479" s="6" t="s">
        <v>2100</v>
      </c>
      <c r="R479" s="6" t="s">
        <v>172</v>
      </c>
      <c r="S479" s="8">
        <v>43878.949247685188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173</v>
      </c>
      <c r="F480" s="6" t="s">
        <v>18</v>
      </c>
      <c r="G480" s="6" t="s">
        <v>174</v>
      </c>
      <c r="H480" s="6" t="s">
        <v>175</v>
      </c>
      <c r="I480" s="6" t="s">
        <v>175</v>
      </c>
      <c r="J480" s="7">
        <v>43877.916666666664</v>
      </c>
      <c r="K480" s="7">
        <v>43878.916655092595</v>
      </c>
      <c r="L480" s="6" t="s">
        <v>18</v>
      </c>
      <c r="M480" s="6" t="s">
        <v>18</v>
      </c>
      <c r="N480" s="6" t="s">
        <v>18</v>
      </c>
      <c r="O480" s="6" t="s">
        <v>18</v>
      </c>
      <c r="P480" s="13">
        <v>1066.511</v>
      </c>
      <c r="Q480" s="6" t="s">
        <v>176</v>
      </c>
      <c r="R480" s="6" t="s">
        <v>172</v>
      </c>
      <c r="S480" s="8">
        <v>43878.949317129627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177</v>
      </c>
      <c r="F481" s="6" t="s">
        <v>18</v>
      </c>
      <c r="G481" s="6" t="s">
        <v>178</v>
      </c>
      <c r="H481" s="6" t="s">
        <v>179</v>
      </c>
      <c r="I481" s="6" t="s">
        <v>179</v>
      </c>
      <c r="J481" s="7">
        <v>43877.916666666664</v>
      </c>
      <c r="K481" s="7">
        <v>43878.916655092595</v>
      </c>
      <c r="L481" s="6" t="s">
        <v>18</v>
      </c>
      <c r="M481" s="6" t="s">
        <v>18</v>
      </c>
      <c r="N481" s="6" t="s">
        <v>18</v>
      </c>
      <c r="O481" s="6" t="s">
        <v>18</v>
      </c>
      <c r="P481" s="13">
        <v>1134.8240000000001</v>
      </c>
      <c r="Q481" s="6" t="s">
        <v>180</v>
      </c>
      <c r="R481" s="6" t="s">
        <v>172</v>
      </c>
      <c r="S481" s="8">
        <v>43878.949340277781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177</v>
      </c>
      <c r="F482" s="6" t="s">
        <v>18</v>
      </c>
      <c r="G482" s="6" t="s">
        <v>181</v>
      </c>
      <c r="H482" s="6" t="s">
        <v>179</v>
      </c>
      <c r="I482" s="6" t="s">
        <v>179</v>
      </c>
      <c r="J482" s="7">
        <v>43877.916666666664</v>
      </c>
      <c r="K482" s="7">
        <v>43878.916655092595</v>
      </c>
      <c r="L482" s="6" t="s">
        <v>18</v>
      </c>
      <c r="M482" s="6" t="s">
        <v>18</v>
      </c>
      <c r="N482" s="6" t="s">
        <v>18</v>
      </c>
      <c r="O482" s="6" t="s">
        <v>18</v>
      </c>
      <c r="P482" s="13">
        <v>1137.318</v>
      </c>
      <c r="Q482" s="6" t="s">
        <v>182</v>
      </c>
      <c r="R482" s="6" t="s">
        <v>172</v>
      </c>
      <c r="S482" s="8">
        <v>43878.949340277781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183</v>
      </c>
      <c r="F483" s="6" t="s">
        <v>18</v>
      </c>
      <c r="G483" s="6" t="s">
        <v>184</v>
      </c>
      <c r="H483" s="6" t="s">
        <v>185</v>
      </c>
      <c r="I483" s="6" t="s">
        <v>185</v>
      </c>
      <c r="J483" s="7">
        <v>43877.916666666664</v>
      </c>
      <c r="K483" s="7">
        <v>43878.916655092595</v>
      </c>
      <c r="L483" s="6" t="s">
        <v>18</v>
      </c>
      <c r="M483" s="6" t="s">
        <v>18</v>
      </c>
      <c r="N483" s="6" t="s">
        <v>18</v>
      </c>
      <c r="O483" s="6" t="s">
        <v>18</v>
      </c>
      <c r="P483" s="13">
        <v>1028.2809999999999</v>
      </c>
      <c r="Q483" s="6" t="s">
        <v>186</v>
      </c>
      <c r="R483" s="6" t="s">
        <v>172</v>
      </c>
      <c r="S483" s="8">
        <v>43878.94935185185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187</v>
      </c>
      <c r="F484" s="6" t="s">
        <v>18</v>
      </c>
      <c r="G484" s="6" t="s">
        <v>188</v>
      </c>
      <c r="H484" s="6" t="s">
        <v>189</v>
      </c>
      <c r="I484" s="6" t="s">
        <v>189</v>
      </c>
      <c r="J484" s="7">
        <v>43877.916666666664</v>
      </c>
      <c r="K484" s="7">
        <v>43878.916655092595</v>
      </c>
      <c r="L484" s="6" t="s">
        <v>18</v>
      </c>
      <c r="M484" s="6" t="s">
        <v>18</v>
      </c>
      <c r="N484" s="6" t="s">
        <v>18</v>
      </c>
      <c r="O484" s="6" t="s">
        <v>18</v>
      </c>
      <c r="P484" s="13">
        <v>1481.165</v>
      </c>
      <c r="Q484" s="6" t="s">
        <v>190</v>
      </c>
      <c r="R484" s="6" t="s">
        <v>172</v>
      </c>
      <c r="S484" s="8">
        <v>43878.94935185185</v>
      </c>
    </row>
    <row r="485" spans="2:19" x14ac:dyDescent="0.25">
      <c r="B485" s="5" t="s">
        <v>18</v>
      </c>
      <c r="C485" s="6" t="s">
        <v>112</v>
      </c>
      <c r="D485" s="6" t="s">
        <v>20</v>
      </c>
      <c r="E485" s="6" t="s">
        <v>113</v>
      </c>
      <c r="F485" s="6" t="s">
        <v>18</v>
      </c>
      <c r="G485" s="6" t="s">
        <v>114</v>
      </c>
      <c r="H485" s="6" t="s">
        <v>115</v>
      </c>
      <c r="I485" s="6" t="s">
        <v>115</v>
      </c>
      <c r="J485" s="7">
        <v>43877.916666666664</v>
      </c>
      <c r="K485" s="7">
        <v>43878.916655092595</v>
      </c>
      <c r="L485" s="6" t="s">
        <v>18</v>
      </c>
      <c r="M485" s="6" t="s">
        <v>2101</v>
      </c>
      <c r="N485" s="6" t="s">
        <v>18</v>
      </c>
      <c r="O485" s="6" t="s">
        <v>2056</v>
      </c>
      <c r="P485" s="13">
        <v>68.585999999999999</v>
      </c>
      <c r="Q485" s="6" t="s">
        <v>118</v>
      </c>
      <c r="R485" s="6" t="s">
        <v>37</v>
      </c>
      <c r="S485" s="8">
        <v>43909.366608796299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40</v>
      </c>
      <c r="F486" s="6" t="s">
        <v>18</v>
      </c>
      <c r="G486" s="6" t="s">
        <v>89</v>
      </c>
      <c r="H486" s="6" t="s">
        <v>42</v>
      </c>
      <c r="I486" s="6" t="s">
        <v>42</v>
      </c>
      <c r="J486" s="7">
        <v>43877.791666666664</v>
      </c>
      <c r="K486" s="7">
        <v>43877.916655092595</v>
      </c>
      <c r="L486" s="6" t="s">
        <v>18</v>
      </c>
      <c r="M486" s="6" t="s">
        <v>1629</v>
      </c>
      <c r="N486" s="6" t="s">
        <v>18</v>
      </c>
      <c r="O486" s="6" t="s">
        <v>623</v>
      </c>
      <c r="P486" s="13">
        <v>177.88900000000001</v>
      </c>
      <c r="Q486" s="6" t="s">
        <v>2098</v>
      </c>
      <c r="R486" s="6" t="s">
        <v>37</v>
      </c>
      <c r="S486" s="8">
        <v>43879.422708333332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27</v>
      </c>
      <c r="F487" s="6" t="s">
        <v>18</v>
      </c>
      <c r="G487" s="6" t="s">
        <v>28</v>
      </c>
      <c r="H487" s="6" t="s">
        <v>29</v>
      </c>
      <c r="I487" s="6" t="s">
        <v>29</v>
      </c>
      <c r="J487" s="7">
        <v>43877.765277777777</v>
      </c>
      <c r="K487" s="7">
        <v>43877.916655092595</v>
      </c>
      <c r="L487" s="6" t="s">
        <v>18</v>
      </c>
      <c r="M487" s="6" t="s">
        <v>2051</v>
      </c>
      <c r="N487" s="6" t="s">
        <v>18</v>
      </c>
      <c r="O487" s="6" t="s">
        <v>2102</v>
      </c>
      <c r="P487" s="13">
        <v>306.36</v>
      </c>
      <c r="Q487" s="6" t="s">
        <v>382</v>
      </c>
      <c r="R487" s="6" t="s">
        <v>37</v>
      </c>
      <c r="S487" s="8">
        <v>43879.457280092596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38</v>
      </c>
      <c r="F488" s="6" t="s">
        <v>18</v>
      </c>
      <c r="G488" s="6" t="s">
        <v>28</v>
      </c>
      <c r="H488" s="6" t="s">
        <v>29</v>
      </c>
      <c r="I488" s="6" t="s">
        <v>29</v>
      </c>
      <c r="J488" s="7">
        <v>43877.765277777777</v>
      </c>
      <c r="K488" s="7">
        <v>43877.916655092595</v>
      </c>
      <c r="L488" s="6" t="s">
        <v>18</v>
      </c>
      <c r="M488" s="6" t="s">
        <v>2051</v>
      </c>
      <c r="N488" s="6" t="s">
        <v>18</v>
      </c>
      <c r="O488" s="6" t="s">
        <v>2102</v>
      </c>
      <c r="P488" s="13">
        <v>20.492999999999999</v>
      </c>
      <c r="Q488" s="6" t="s">
        <v>39</v>
      </c>
      <c r="R488" s="6" t="s">
        <v>37</v>
      </c>
      <c r="S488" s="8">
        <v>43879.454108796293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33</v>
      </c>
      <c r="F489" s="6" t="s">
        <v>18</v>
      </c>
      <c r="G489" s="6" t="s">
        <v>28</v>
      </c>
      <c r="H489" s="6" t="s">
        <v>29</v>
      </c>
      <c r="I489" s="6" t="s">
        <v>29</v>
      </c>
      <c r="J489" s="7">
        <v>43877.765277777777</v>
      </c>
      <c r="K489" s="7">
        <v>43877.916655092595</v>
      </c>
      <c r="L489" s="6" t="s">
        <v>18</v>
      </c>
      <c r="M489" s="6" t="s">
        <v>2051</v>
      </c>
      <c r="N489" s="6" t="s">
        <v>18</v>
      </c>
      <c r="O489" s="6" t="s">
        <v>2102</v>
      </c>
      <c r="P489" s="13">
        <v>40.406999999999996</v>
      </c>
      <c r="Q489" s="6" t="s">
        <v>479</v>
      </c>
      <c r="R489" s="6" t="s">
        <v>37</v>
      </c>
      <c r="S489" s="8">
        <v>43879.453958333332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264</v>
      </c>
      <c r="F490" s="6" t="s">
        <v>18</v>
      </c>
      <c r="G490" s="6" t="s">
        <v>416</v>
      </c>
      <c r="H490" s="6" t="s">
        <v>64</v>
      </c>
      <c r="I490" s="6" t="s">
        <v>64</v>
      </c>
      <c r="J490" s="7">
        <v>43877.746527777781</v>
      </c>
      <c r="K490" s="7">
        <v>43877.916655092595</v>
      </c>
      <c r="L490" s="6" t="s">
        <v>18</v>
      </c>
      <c r="M490" s="6" t="s">
        <v>2103</v>
      </c>
      <c r="N490" s="6" t="s">
        <v>18</v>
      </c>
      <c r="O490" s="6" t="s">
        <v>2092</v>
      </c>
      <c r="P490" s="13">
        <v>25.613</v>
      </c>
      <c r="Q490" s="6" t="s">
        <v>2094</v>
      </c>
      <c r="R490" s="6" t="s">
        <v>37</v>
      </c>
      <c r="S490" s="8">
        <v>43878.463738425926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55</v>
      </c>
      <c r="F491" s="6" t="s">
        <v>18</v>
      </c>
      <c r="G491" s="6" t="s">
        <v>56</v>
      </c>
      <c r="H491" s="6" t="s">
        <v>57</v>
      </c>
      <c r="I491" s="6" t="s">
        <v>57</v>
      </c>
      <c r="J491" s="7">
        <v>43877.645833333336</v>
      </c>
      <c r="K491" s="7">
        <v>43877.916655092595</v>
      </c>
      <c r="L491" s="6" t="s">
        <v>18</v>
      </c>
      <c r="M491" s="6" t="s">
        <v>2104</v>
      </c>
      <c r="N491" s="6" t="s">
        <v>18</v>
      </c>
      <c r="O491" s="6" t="s">
        <v>2091</v>
      </c>
      <c r="P491" s="13">
        <v>91.909000000000006</v>
      </c>
      <c r="Q491" s="6" t="s">
        <v>323</v>
      </c>
      <c r="R491" s="6" t="s">
        <v>111</v>
      </c>
      <c r="S491" s="8">
        <v>43878.371689814812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27</v>
      </c>
      <c r="F492" s="6" t="s">
        <v>18</v>
      </c>
      <c r="G492" s="6" t="s">
        <v>28</v>
      </c>
      <c r="H492" s="6" t="s">
        <v>29</v>
      </c>
      <c r="I492" s="6" t="s">
        <v>29</v>
      </c>
      <c r="J492" s="7">
        <v>43877.586805555555</v>
      </c>
      <c r="K492" s="7">
        <v>43877.765277777777</v>
      </c>
      <c r="L492" s="6" t="s">
        <v>18</v>
      </c>
      <c r="M492" s="6" t="s">
        <v>2105</v>
      </c>
      <c r="N492" s="6" t="s">
        <v>18</v>
      </c>
      <c r="O492" s="6" t="s">
        <v>2051</v>
      </c>
      <c r="P492" s="13">
        <v>110.736</v>
      </c>
      <c r="Q492" s="6" t="s">
        <v>2106</v>
      </c>
      <c r="R492" s="6" t="s">
        <v>111</v>
      </c>
      <c r="S492" s="8">
        <v>43877.766018518516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38</v>
      </c>
      <c r="F493" s="6" t="s">
        <v>18</v>
      </c>
      <c r="G493" s="6">
        <v>3452</v>
      </c>
      <c r="H493" s="6" t="s">
        <v>29</v>
      </c>
      <c r="I493" s="6" t="s">
        <v>29</v>
      </c>
      <c r="J493" s="7">
        <v>43877.586805555555</v>
      </c>
      <c r="K493" s="7">
        <v>43877.765277777777</v>
      </c>
      <c r="L493" s="6" t="s">
        <v>18</v>
      </c>
      <c r="M493" s="6" t="s">
        <v>2107</v>
      </c>
      <c r="N493" s="6" t="s">
        <v>18</v>
      </c>
      <c r="O493" s="6" t="s">
        <v>2108</v>
      </c>
      <c r="P493" s="13">
        <v>261.88299999999998</v>
      </c>
      <c r="Q493" s="6" t="s">
        <v>39</v>
      </c>
      <c r="R493" s="6" t="s">
        <v>37</v>
      </c>
      <c r="S493" s="8">
        <v>43878.488900462966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33</v>
      </c>
      <c r="F494" s="6" t="s">
        <v>18</v>
      </c>
      <c r="G494" s="6">
        <v>3452</v>
      </c>
      <c r="H494" s="6" t="s">
        <v>29</v>
      </c>
      <c r="I494" s="6" t="s">
        <v>29</v>
      </c>
      <c r="J494" s="7">
        <v>43877.586805555555</v>
      </c>
      <c r="K494" s="7">
        <v>43877.765277777777</v>
      </c>
      <c r="L494" s="6" t="s">
        <v>18</v>
      </c>
      <c r="M494" s="6" t="s">
        <v>2107</v>
      </c>
      <c r="N494" s="6" t="s">
        <v>18</v>
      </c>
      <c r="O494" s="6" t="s">
        <v>2108</v>
      </c>
      <c r="P494" s="13">
        <v>48.673999999999999</v>
      </c>
      <c r="Q494" s="6" t="s">
        <v>479</v>
      </c>
      <c r="R494" s="6" t="s">
        <v>37</v>
      </c>
      <c r="S494" s="8">
        <v>43878.488344907404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77</v>
      </c>
      <c r="F495" s="6" t="s">
        <v>18</v>
      </c>
      <c r="G495" s="6" t="s">
        <v>683</v>
      </c>
      <c r="H495" s="6" t="s">
        <v>79</v>
      </c>
      <c r="I495" s="6" t="s">
        <v>79</v>
      </c>
      <c r="J495" s="7">
        <v>43877.256249999999</v>
      </c>
      <c r="K495" s="7">
        <v>43877.916655092595</v>
      </c>
      <c r="L495" s="6" t="s">
        <v>18</v>
      </c>
      <c r="M495" s="6" t="s">
        <v>583</v>
      </c>
      <c r="N495" s="6" t="s">
        <v>18</v>
      </c>
      <c r="O495" s="6" t="s">
        <v>2090</v>
      </c>
      <c r="P495" s="13">
        <v>213.68299999999999</v>
      </c>
      <c r="Q495" s="6" t="s">
        <v>245</v>
      </c>
      <c r="R495" s="6" t="s">
        <v>106</v>
      </c>
      <c r="S495" s="8">
        <v>43878.058761574073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27</v>
      </c>
      <c r="F496" s="6" t="s">
        <v>18</v>
      </c>
      <c r="G496" s="6" t="s">
        <v>28</v>
      </c>
      <c r="H496" s="6" t="s">
        <v>29</v>
      </c>
      <c r="I496" s="6" t="s">
        <v>29</v>
      </c>
      <c r="J496" s="7">
        <v>43877.255555555559</v>
      </c>
      <c r="K496" s="7">
        <v>43877.586805555555</v>
      </c>
      <c r="L496" s="6" t="s">
        <v>18</v>
      </c>
      <c r="M496" s="6" t="s">
        <v>2109</v>
      </c>
      <c r="N496" s="6" t="s">
        <v>18</v>
      </c>
      <c r="O496" s="6" t="s">
        <v>2105</v>
      </c>
      <c r="P496" s="13">
        <v>698.04300000000001</v>
      </c>
      <c r="Q496" s="6" t="s">
        <v>1286</v>
      </c>
      <c r="R496" s="6" t="s">
        <v>37</v>
      </c>
      <c r="S496" s="8">
        <v>43878.489317129628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33</v>
      </c>
      <c r="F497" s="6" t="s">
        <v>18</v>
      </c>
      <c r="G497" s="6" t="s">
        <v>28</v>
      </c>
      <c r="H497" s="6" t="s">
        <v>29</v>
      </c>
      <c r="I497" s="6" t="s">
        <v>29</v>
      </c>
      <c r="J497" s="7">
        <v>43877.255555555559</v>
      </c>
      <c r="K497" s="7">
        <v>43877.586805555555</v>
      </c>
      <c r="L497" s="6" t="s">
        <v>18</v>
      </c>
      <c r="M497" s="6" t="s">
        <v>2109</v>
      </c>
      <c r="N497" s="6" t="s">
        <v>18</v>
      </c>
      <c r="O497" s="6" t="s">
        <v>2105</v>
      </c>
      <c r="P497" s="13">
        <v>83.954999999999998</v>
      </c>
      <c r="Q497" s="6" t="s">
        <v>479</v>
      </c>
      <c r="R497" s="6" t="s">
        <v>37</v>
      </c>
      <c r="S497" s="8">
        <v>43878.43954861111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38</v>
      </c>
      <c r="F498" s="6" t="s">
        <v>18</v>
      </c>
      <c r="G498" s="6" t="s">
        <v>28</v>
      </c>
      <c r="H498" s="6" t="s">
        <v>29</v>
      </c>
      <c r="I498" s="6" t="s">
        <v>29</v>
      </c>
      <c r="J498" s="7">
        <v>43877.255555555559</v>
      </c>
      <c r="K498" s="7">
        <v>43877.586805555555</v>
      </c>
      <c r="L498" s="6" t="s">
        <v>18</v>
      </c>
      <c r="M498" s="6" t="s">
        <v>2109</v>
      </c>
      <c r="N498" s="6" t="s">
        <v>18</v>
      </c>
      <c r="O498" s="6" t="s">
        <v>2105</v>
      </c>
      <c r="P498" s="13">
        <v>44.683</v>
      </c>
      <c r="Q498" s="6" t="s">
        <v>39</v>
      </c>
      <c r="R498" s="6" t="s">
        <v>37</v>
      </c>
      <c r="S498" s="8">
        <v>43878.440868055557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55</v>
      </c>
      <c r="F499" s="6" t="s">
        <v>18</v>
      </c>
      <c r="G499" s="6" t="s">
        <v>369</v>
      </c>
      <c r="H499" s="6" t="s">
        <v>57</v>
      </c>
      <c r="I499" s="6" t="s">
        <v>57</v>
      </c>
      <c r="J499" s="7">
        <v>43876.947916666664</v>
      </c>
      <c r="K499" s="7">
        <v>43877.645833333336</v>
      </c>
      <c r="L499" s="6" t="s">
        <v>18</v>
      </c>
      <c r="M499" s="6" t="s">
        <v>2110</v>
      </c>
      <c r="N499" s="6" t="s">
        <v>18</v>
      </c>
      <c r="O499" s="6" t="s">
        <v>2111</v>
      </c>
      <c r="P499" s="13">
        <v>258.60700000000003</v>
      </c>
      <c r="Q499" s="6" t="s">
        <v>2112</v>
      </c>
      <c r="R499" s="6" t="s">
        <v>111</v>
      </c>
      <c r="S499" s="8">
        <v>43877.651701388888</v>
      </c>
    </row>
    <row r="500" spans="2:19" x14ac:dyDescent="0.25">
      <c r="B500" s="5" t="s">
        <v>18</v>
      </c>
      <c r="C500" s="6" t="s">
        <v>112</v>
      </c>
      <c r="D500" s="6" t="s">
        <v>20</v>
      </c>
      <c r="E500" s="6" t="s">
        <v>125</v>
      </c>
      <c r="F500" s="6" t="s">
        <v>18</v>
      </c>
      <c r="G500" s="6" t="s">
        <v>1891</v>
      </c>
      <c r="H500" s="6" t="s">
        <v>127</v>
      </c>
      <c r="I500" s="6" t="s">
        <v>127</v>
      </c>
      <c r="J500" s="7">
        <v>43876.916666666664</v>
      </c>
      <c r="K500" s="7">
        <v>43877.916655092595</v>
      </c>
      <c r="L500" s="6" t="s">
        <v>18</v>
      </c>
      <c r="M500" s="6" t="s">
        <v>994</v>
      </c>
      <c r="N500" s="6" t="s">
        <v>18</v>
      </c>
      <c r="O500" s="6" t="s">
        <v>2079</v>
      </c>
      <c r="P500" s="13">
        <v>2.7869999999999999</v>
      </c>
      <c r="Q500" s="6" t="s">
        <v>1894</v>
      </c>
      <c r="R500" s="6" t="s">
        <v>131</v>
      </c>
      <c r="S500" s="8">
        <v>43888.368298611109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119</v>
      </c>
      <c r="F501" s="6" t="s">
        <v>18</v>
      </c>
      <c r="G501" s="6" t="s">
        <v>120</v>
      </c>
      <c r="H501" s="6" t="s">
        <v>121</v>
      </c>
      <c r="I501" s="6" t="s">
        <v>121</v>
      </c>
      <c r="J501" s="7">
        <v>43876.916666666664</v>
      </c>
      <c r="K501" s="7">
        <v>43877.916655092595</v>
      </c>
      <c r="L501" s="6" t="s">
        <v>18</v>
      </c>
      <c r="M501" s="6" t="s">
        <v>2113</v>
      </c>
      <c r="N501" s="6" t="s">
        <v>18</v>
      </c>
      <c r="O501" s="6" t="s">
        <v>2080</v>
      </c>
      <c r="P501" s="13">
        <v>97.066999999999993</v>
      </c>
      <c r="Q501" s="6" t="s">
        <v>263</v>
      </c>
      <c r="R501" s="6" t="s">
        <v>111</v>
      </c>
      <c r="S501" s="8">
        <v>43879.759004629632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1773</v>
      </c>
      <c r="F502" s="6" t="s">
        <v>18</v>
      </c>
      <c r="G502" s="6" t="s">
        <v>552</v>
      </c>
      <c r="H502" s="6" t="s">
        <v>553</v>
      </c>
      <c r="I502" s="6" t="s">
        <v>553</v>
      </c>
      <c r="J502" s="7">
        <v>43876.916666666664</v>
      </c>
      <c r="K502" s="7">
        <v>43877.916655092595</v>
      </c>
      <c r="L502" s="6" t="s">
        <v>18</v>
      </c>
      <c r="M502" s="6" t="s">
        <v>2029</v>
      </c>
      <c r="N502" s="6" t="s">
        <v>18</v>
      </c>
      <c r="O502" s="6" t="s">
        <v>825</v>
      </c>
      <c r="P502" s="13">
        <v>39.484000000000002</v>
      </c>
      <c r="Q502" s="6" t="s">
        <v>752</v>
      </c>
      <c r="R502" s="6" t="s">
        <v>498</v>
      </c>
      <c r="S502" s="8">
        <v>43886.783032407409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62</v>
      </c>
      <c r="F503" s="6" t="s">
        <v>18</v>
      </c>
      <c r="G503" s="6" t="s">
        <v>238</v>
      </c>
      <c r="H503" s="6" t="s">
        <v>64</v>
      </c>
      <c r="I503" s="6" t="s">
        <v>64</v>
      </c>
      <c r="J503" s="7">
        <v>43876.916666666664</v>
      </c>
      <c r="K503" s="7">
        <v>43877.916655092595</v>
      </c>
      <c r="L503" s="6" t="s">
        <v>18</v>
      </c>
      <c r="M503" s="6" t="s">
        <v>2114</v>
      </c>
      <c r="N503" s="6" t="s">
        <v>18</v>
      </c>
      <c r="O503" s="6" t="s">
        <v>2081</v>
      </c>
      <c r="P503" s="13">
        <v>169.976</v>
      </c>
      <c r="Q503" s="6" t="s">
        <v>1596</v>
      </c>
      <c r="R503" s="6" t="s">
        <v>131</v>
      </c>
      <c r="S503" s="8">
        <v>43880.486342592594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264</v>
      </c>
      <c r="F504" s="6" t="s">
        <v>18</v>
      </c>
      <c r="G504" s="6" t="s">
        <v>844</v>
      </c>
      <c r="H504" s="6" t="s">
        <v>64</v>
      </c>
      <c r="I504" s="6" t="s">
        <v>64</v>
      </c>
      <c r="J504" s="7">
        <v>43876.916666666664</v>
      </c>
      <c r="K504" s="7">
        <v>43877.746527777781</v>
      </c>
      <c r="L504" s="6" t="s">
        <v>18</v>
      </c>
      <c r="M504" s="6" t="s">
        <v>2115</v>
      </c>
      <c r="N504" s="6" t="s">
        <v>18</v>
      </c>
      <c r="O504" s="6" t="s">
        <v>2116</v>
      </c>
      <c r="P504" s="13">
        <v>151.01300000000001</v>
      </c>
      <c r="Q504" s="6" t="s">
        <v>2117</v>
      </c>
      <c r="R504" s="6" t="s">
        <v>37</v>
      </c>
      <c r="S504" s="8">
        <v>43878.493078703701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40</v>
      </c>
      <c r="F505" s="6" t="s">
        <v>18</v>
      </c>
      <c r="G505" s="6" t="s">
        <v>312</v>
      </c>
      <c r="H505" s="6" t="s">
        <v>85</v>
      </c>
      <c r="I505" s="6" t="s">
        <v>85</v>
      </c>
      <c r="J505" s="7">
        <v>43876.916666666664</v>
      </c>
      <c r="K505" s="7">
        <v>43877.916655092595</v>
      </c>
      <c r="L505" s="6" t="s">
        <v>18</v>
      </c>
      <c r="M505" s="6" t="s">
        <v>2118</v>
      </c>
      <c r="N505" s="6" t="s">
        <v>18</v>
      </c>
      <c r="O505" s="6" t="s">
        <v>2083</v>
      </c>
      <c r="P505" s="13">
        <v>2896.8960000000002</v>
      </c>
      <c r="Q505" s="6" t="s">
        <v>2119</v>
      </c>
      <c r="R505" s="6" t="s">
        <v>37</v>
      </c>
      <c r="S505" s="8">
        <v>43879.421481481484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40</v>
      </c>
      <c r="F506" s="6" t="s">
        <v>18</v>
      </c>
      <c r="G506" s="6" t="s">
        <v>143</v>
      </c>
      <c r="H506" s="6" t="s">
        <v>144</v>
      </c>
      <c r="I506" s="6" t="s">
        <v>144</v>
      </c>
      <c r="J506" s="7">
        <v>43876.916666666664</v>
      </c>
      <c r="K506" s="7">
        <v>43877.916655092595</v>
      </c>
      <c r="L506" s="6" t="s">
        <v>18</v>
      </c>
      <c r="M506" s="6" t="s">
        <v>320</v>
      </c>
      <c r="N506" s="6" t="s">
        <v>18</v>
      </c>
      <c r="O506" s="6" t="s">
        <v>2086</v>
      </c>
      <c r="P506" s="13">
        <v>2878.672</v>
      </c>
      <c r="Q506" s="6" t="s">
        <v>198</v>
      </c>
      <c r="R506" s="6" t="s">
        <v>111</v>
      </c>
      <c r="S506" s="8">
        <v>43878.551261574074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40</v>
      </c>
      <c r="F507" s="6" t="s">
        <v>18</v>
      </c>
      <c r="G507" s="6" t="s">
        <v>41</v>
      </c>
      <c r="H507" s="6" t="s">
        <v>42</v>
      </c>
      <c r="I507" s="6" t="s">
        <v>42</v>
      </c>
      <c r="J507" s="7">
        <v>43876.916666666664</v>
      </c>
      <c r="K507" s="7">
        <v>43877.791666666664</v>
      </c>
      <c r="L507" s="6" t="s">
        <v>18</v>
      </c>
      <c r="M507" s="6" t="s">
        <v>2120</v>
      </c>
      <c r="N507" s="6" t="s">
        <v>18</v>
      </c>
      <c r="O507" s="6" t="s">
        <v>2121</v>
      </c>
      <c r="P507" s="13">
        <v>302.36</v>
      </c>
      <c r="Q507" s="6" t="s">
        <v>2122</v>
      </c>
      <c r="R507" s="6" t="s">
        <v>37</v>
      </c>
      <c r="S507" s="8">
        <v>43878.521620370368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55</v>
      </c>
      <c r="F508" s="6" t="s">
        <v>18</v>
      </c>
      <c r="G508" s="6" t="s">
        <v>211</v>
      </c>
      <c r="H508" s="6" t="s">
        <v>57</v>
      </c>
      <c r="I508" s="6" t="s">
        <v>57</v>
      </c>
      <c r="J508" s="7">
        <v>43876.916666666664</v>
      </c>
      <c r="K508" s="7">
        <v>43876.947916666664</v>
      </c>
      <c r="L508" s="6" t="s">
        <v>18</v>
      </c>
      <c r="M508" s="6" t="s">
        <v>2123</v>
      </c>
      <c r="N508" s="6" t="s">
        <v>18</v>
      </c>
      <c r="O508" s="6" t="s">
        <v>1004</v>
      </c>
      <c r="P508" s="13">
        <v>10.086</v>
      </c>
      <c r="Q508" s="6" t="s">
        <v>228</v>
      </c>
      <c r="R508" s="6" t="s">
        <v>26</v>
      </c>
      <c r="S508" s="8">
        <v>43876.948472222219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68</v>
      </c>
      <c r="F509" s="6" t="s">
        <v>18</v>
      </c>
      <c r="G509" s="6" t="s">
        <v>136</v>
      </c>
      <c r="H509" s="6" t="s">
        <v>70</v>
      </c>
      <c r="I509" s="6" t="s">
        <v>70</v>
      </c>
      <c r="J509" s="7">
        <v>43876.916666666664</v>
      </c>
      <c r="K509" s="7">
        <v>43877.916655092595</v>
      </c>
      <c r="L509" s="6" t="s">
        <v>18</v>
      </c>
      <c r="M509" s="6" t="s">
        <v>2124</v>
      </c>
      <c r="N509" s="6" t="s">
        <v>18</v>
      </c>
      <c r="O509" s="6" t="s">
        <v>2088</v>
      </c>
      <c r="P509" s="13">
        <v>5688.18</v>
      </c>
      <c r="Q509" s="6" t="s">
        <v>73</v>
      </c>
      <c r="R509" s="6" t="s">
        <v>37</v>
      </c>
      <c r="S509" s="8">
        <v>43879.408506944441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77</v>
      </c>
      <c r="F510" s="6" t="s">
        <v>18</v>
      </c>
      <c r="G510" s="6" t="s">
        <v>78</v>
      </c>
      <c r="H510" s="6" t="s">
        <v>79</v>
      </c>
      <c r="I510" s="6" t="s">
        <v>79</v>
      </c>
      <c r="J510" s="7">
        <v>43876.916666666664</v>
      </c>
      <c r="K510" s="7">
        <v>43877.256249999999</v>
      </c>
      <c r="L510" s="6" t="s">
        <v>18</v>
      </c>
      <c r="M510" s="6" t="s">
        <v>2125</v>
      </c>
      <c r="N510" s="6" t="s">
        <v>18</v>
      </c>
      <c r="O510" s="6" t="s">
        <v>1043</v>
      </c>
      <c r="P510" s="13">
        <v>110.13200000000001</v>
      </c>
      <c r="Q510" s="6" t="s">
        <v>624</v>
      </c>
      <c r="R510" s="6" t="s">
        <v>26</v>
      </c>
      <c r="S510" s="8">
        <v>43877.256932870368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33</v>
      </c>
      <c r="F511" s="6" t="s">
        <v>18</v>
      </c>
      <c r="G511" s="6" t="s">
        <v>150</v>
      </c>
      <c r="H511" s="6" t="s">
        <v>29</v>
      </c>
      <c r="I511" s="6" t="s">
        <v>29</v>
      </c>
      <c r="J511" s="7">
        <v>43876.916666666664</v>
      </c>
      <c r="K511" s="7">
        <v>43877.255555555559</v>
      </c>
      <c r="L511" s="6" t="s">
        <v>18</v>
      </c>
      <c r="M511" s="6" t="s">
        <v>2126</v>
      </c>
      <c r="N511" s="6" t="s">
        <v>18</v>
      </c>
      <c r="O511" s="6" t="s">
        <v>2127</v>
      </c>
      <c r="P511" s="13">
        <v>84.117000000000004</v>
      </c>
      <c r="Q511" s="6" t="s">
        <v>479</v>
      </c>
      <c r="R511" s="6" t="s">
        <v>37</v>
      </c>
      <c r="S511" s="8">
        <v>43878.486990740741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27</v>
      </c>
      <c r="F512" s="6" t="s">
        <v>18</v>
      </c>
      <c r="G512" s="6" t="s">
        <v>150</v>
      </c>
      <c r="H512" s="6" t="s">
        <v>29</v>
      </c>
      <c r="I512" s="6" t="s">
        <v>29</v>
      </c>
      <c r="J512" s="7">
        <v>43876.916666666664</v>
      </c>
      <c r="K512" s="7">
        <v>43877.255555555559</v>
      </c>
      <c r="L512" s="6" t="s">
        <v>18</v>
      </c>
      <c r="M512" s="6" t="s">
        <v>2126</v>
      </c>
      <c r="N512" s="6" t="s">
        <v>18</v>
      </c>
      <c r="O512" s="6" t="s">
        <v>2127</v>
      </c>
      <c r="P512" s="13">
        <v>665.92</v>
      </c>
      <c r="Q512" s="6" t="s">
        <v>1738</v>
      </c>
      <c r="R512" s="6" t="s">
        <v>37</v>
      </c>
      <c r="S512" s="8">
        <v>43878.48778935185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38</v>
      </c>
      <c r="F513" s="6" t="s">
        <v>18</v>
      </c>
      <c r="G513" s="6" t="s">
        <v>150</v>
      </c>
      <c r="H513" s="6" t="s">
        <v>29</v>
      </c>
      <c r="I513" s="6" t="s">
        <v>29</v>
      </c>
      <c r="J513" s="7">
        <v>43876.916666666664</v>
      </c>
      <c r="K513" s="7">
        <v>43877.255555555559</v>
      </c>
      <c r="L513" s="6" t="s">
        <v>18</v>
      </c>
      <c r="M513" s="6" t="s">
        <v>2126</v>
      </c>
      <c r="N513" s="6" t="s">
        <v>18</v>
      </c>
      <c r="O513" s="6" t="s">
        <v>2127</v>
      </c>
      <c r="P513" s="13">
        <v>45.875</v>
      </c>
      <c r="Q513" s="6" t="s">
        <v>1738</v>
      </c>
      <c r="R513" s="6" t="s">
        <v>37</v>
      </c>
      <c r="S513" s="8">
        <v>43878.487199074072</v>
      </c>
    </row>
    <row r="514" spans="2:19" x14ac:dyDescent="0.25">
      <c r="B514" s="5" t="s">
        <v>18</v>
      </c>
      <c r="C514" s="6" t="s">
        <v>112</v>
      </c>
      <c r="D514" s="6" t="s">
        <v>20</v>
      </c>
      <c r="E514" s="6" t="s">
        <v>164</v>
      </c>
      <c r="F514" s="6" t="s">
        <v>18</v>
      </c>
      <c r="G514" s="6" t="s">
        <v>165</v>
      </c>
      <c r="H514" s="6" t="s">
        <v>166</v>
      </c>
      <c r="I514" s="6" t="s">
        <v>166</v>
      </c>
      <c r="J514" s="7">
        <v>43876.916666666664</v>
      </c>
      <c r="K514" s="7">
        <v>43877.916655092595</v>
      </c>
      <c r="L514" s="6" t="s">
        <v>18</v>
      </c>
      <c r="M514" s="6" t="s">
        <v>2128</v>
      </c>
      <c r="N514" s="6" t="s">
        <v>18</v>
      </c>
      <c r="O514" s="6" t="s">
        <v>2099</v>
      </c>
      <c r="P514" s="13">
        <v>565.57500000000005</v>
      </c>
      <c r="Q514" s="6" t="s">
        <v>169</v>
      </c>
      <c r="R514" s="6" t="s">
        <v>37</v>
      </c>
      <c r="S514" s="8">
        <v>43878.582546296297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170</v>
      </c>
      <c r="F515" s="6" t="s">
        <v>18</v>
      </c>
      <c r="G515" s="6">
        <v>3350</v>
      </c>
      <c r="H515" s="6" t="s">
        <v>22</v>
      </c>
      <c r="I515" s="6" t="s">
        <v>22</v>
      </c>
      <c r="J515" s="7">
        <v>43876.916666666664</v>
      </c>
      <c r="K515" s="7">
        <v>43877.916655092595</v>
      </c>
      <c r="L515" s="6" t="s">
        <v>18</v>
      </c>
      <c r="M515" s="6" t="s">
        <v>18</v>
      </c>
      <c r="N515" s="6" t="s">
        <v>18</v>
      </c>
      <c r="O515" s="6" t="s">
        <v>18</v>
      </c>
      <c r="P515" s="13">
        <v>639.29200000000003</v>
      </c>
      <c r="Q515" s="6" t="s">
        <v>2129</v>
      </c>
      <c r="R515" s="6" t="s">
        <v>172</v>
      </c>
      <c r="S515" s="8">
        <v>43877.94935185185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173</v>
      </c>
      <c r="F516" s="6" t="s">
        <v>18</v>
      </c>
      <c r="G516" s="6" t="s">
        <v>174</v>
      </c>
      <c r="H516" s="6" t="s">
        <v>175</v>
      </c>
      <c r="I516" s="6" t="s">
        <v>175</v>
      </c>
      <c r="J516" s="7">
        <v>43876.916666666664</v>
      </c>
      <c r="K516" s="7">
        <v>43877.916655092595</v>
      </c>
      <c r="L516" s="6" t="s">
        <v>18</v>
      </c>
      <c r="M516" s="6" t="s">
        <v>18</v>
      </c>
      <c r="N516" s="6" t="s">
        <v>18</v>
      </c>
      <c r="O516" s="6" t="s">
        <v>18</v>
      </c>
      <c r="P516" s="13">
        <v>1129.954</v>
      </c>
      <c r="Q516" s="6" t="s">
        <v>176</v>
      </c>
      <c r="R516" s="6" t="s">
        <v>172</v>
      </c>
      <c r="S516" s="8">
        <v>43877.949421296296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177</v>
      </c>
      <c r="F517" s="6" t="s">
        <v>18</v>
      </c>
      <c r="G517" s="6" t="s">
        <v>178</v>
      </c>
      <c r="H517" s="6" t="s">
        <v>179</v>
      </c>
      <c r="I517" s="6" t="s">
        <v>179</v>
      </c>
      <c r="J517" s="7">
        <v>43876.916666666664</v>
      </c>
      <c r="K517" s="7">
        <v>43877.916655092595</v>
      </c>
      <c r="L517" s="6" t="s">
        <v>18</v>
      </c>
      <c r="M517" s="6" t="s">
        <v>18</v>
      </c>
      <c r="N517" s="6" t="s">
        <v>18</v>
      </c>
      <c r="O517" s="6" t="s">
        <v>18</v>
      </c>
      <c r="P517" s="13">
        <v>991.15599999999995</v>
      </c>
      <c r="Q517" s="6" t="s">
        <v>180</v>
      </c>
      <c r="R517" s="6" t="s">
        <v>172</v>
      </c>
      <c r="S517" s="8">
        <v>43877.949444444443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177</v>
      </c>
      <c r="F518" s="6" t="s">
        <v>18</v>
      </c>
      <c r="G518" s="6" t="s">
        <v>181</v>
      </c>
      <c r="H518" s="6" t="s">
        <v>179</v>
      </c>
      <c r="I518" s="6" t="s">
        <v>179</v>
      </c>
      <c r="J518" s="7">
        <v>43876.916666666664</v>
      </c>
      <c r="K518" s="7">
        <v>43877.916655092595</v>
      </c>
      <c r="L518" s="6" t="s">
        <v>18</v>
      </c>
      <c r="M518" s="6" t="s">
        <v>18</v>
      </c>
      <c r="N518" s="6" t="s">
        <v>18</v>
      </c>
      <c r="O518" s="6" t="s">
        <v>18</v>
      </c>
      <c r="P518" s="13">
        <v>1005.0119999999999</v>
      </c>
      <c r="Q518" s="6" t="s">
        <v>182</v>
      </c>
      <c r="R518" s="6" t="s">
        <v>172</v>
      </c>
      <c r="S518" s="8">
        <v>43877.949444444443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183</v>
      </c>
      <c r="F519" s="6" t="s">
        <v>18</v>
      </c>
      <c r="G519" s="6" t="s">
        <v>184</v>
      </c>
      <c r="H519" s="6" t="s">
        <v>185</v>
      </c>
      <c r="I519" s="6" t="s">
        <v>185</v>
      </c>
      <c r="J519" s="7">
        <v>43876.916666666664</v>
      </c>
      <c r="K519" s="7">
        <v>43877.916655092595</v>
      </c>
      <c r="L519" s="6" t="s">
        <v>18</v>
      </c>
      <c r="M519" s="6" t="s">
        <v>18</v>
      </c>
      <c r="N519" s="6" t="s">
        <v>18</v>
      </c>
      <c r="O519" s="6" t="s">
        <v>18</v>
      </c>
      <c r="P519" s="13">
        <v>1171.4359999999999</v>
      </c>
      <c r="Q519" s="6" t="s">
        <v>186</v>
      </c>
      <c r="R519" s="6" t="s">
        <v>172</v>
      </c>
      <c r="S519" s="8">
        <v>43877.949456018519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187</v>
      </c>
      <c r="F520" s="6" t="s">
        <v>18</v>
      </c>
      <c r="G520" s="6" t="s">
        <v>188</v>
      </c>
      <c r="H520" s="6" t="s">
        <v>189</v>
      </c>
      <c r="I520" s="6" t="s">
        <v>189</v>
      </c>
      <c r="J520" s="7">
        <v>43876.916666666664</v>
      </c>
      <c r="K520" s="7">
        <v>43877.916655092595</v>
      </c>
      <c r="L520" s="6" t="s">
        <v>18</v>
      </c>
      <c r="M520" s="6" t="s">
        <v>18</v>
      </c>
      <c r="N520" s="6" t="s">
        <v>18</v>
      </c>
      <c r="O520" s="6" t="s">
        <v>18</v>
      </c>
      <c r="P520" s="13">
        <v>1652.5909999999999</v>
      </c>
      <c r="Q520" s="6" t="s">
        <v>190</v>
      </c>
      <c r="R520" s="6" t="s">
        <v>172</v>
      </c>
      <c r="S520" s="8">
        <v>43877.949467592596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33</v>
      </c>
      <c r="F521" s="6" t="s">
        <v>18</v>
      </c>
      <c r="G521" s="6" t="s">
        <v>150</v>
      </c>
      <c r="H521" s="6" t="s">
        <v>29</v>
      </c>
      <c r="I521" s="6" t="s">
        <v>29</v>
      </c>
      <c r="J521" s="7">
        <v>43876.805555555555</v>
      </c>
      <c r="K521" s="7">
        <v>43876.916655092595</v>
      </c>
      <c r="L521" s="6" t="s">
        <v>18</v>
      </c>
      <c r="M521" s="6" t="s">
        <v>2130</v>
      </c>
      <c r="N521" s="6" t="s">
        <v>18</v>
      </c>
      <c r="O521" s="6" t="s">
        <v>2126</v>
      </c>
      <c r="P521" s="13">
        <v>35.267000000000003</v>
      </c>
      <c r="Q521" s="6" t="s">
        <v>194</v>
      </c>
      <c r="R521" s="6" t="s">
        <v>37</v>
      </c>
      <c r="S521" s="8">
        <v>43878.486990740741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27</v>
      </c>
      <c r="F522" s="6" t="s">
        <v>18</v>
      </c>
      <c r="G522" s="6" t="s">
        <v>150</v>
      </c>
      <c r="H522" s="6" t="s">
        <v>29</v>
      </c>
      <c r="I522" s="6" t="s">
        <v>29</v>
      </c>
      <c r="J522" s="7">
        <v>43876.805555555555</v>
      </c>
      <c r="K522" s="7">
        <v>43876.916655092595</v>
      </c>
      <c r="L522" s="6" t="s">
        <v>18</v>
      </c>
      <c r="M522" s="6" t="s">
        <v>2130</v>
      </c>
      <c r="N522" s="6" t="s">
        <v>18</v>
      </c>
      <c r="O522" s="6" t="s">
        <v>2126</v>
      </c>
      <c r="P522" s="13">
        <v>202.54300000000001</v>
      </c>
      <c r="Q522" s="6" t="s">
        <v>1738</v>
      </c>
      <c r="R522" s="6" t="s">
        <v>37</v>
      </c>
      <c r="S522" s="8">
        <v>43878.48778935185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38</v>
      </c>
      <c r="F523" s="6" t="s">
        <v>18</v>
      </c>
      <c r="G523" s="6" t="s">
        <v>150</v>
      </c>
      <c r="H523" s="6" t="s">
        <v>29</v>
      </c>
      <c r="I523" s="6" t="s">
        <v>29</v>
      </c>
      <c r="J523" s="7">
        <v>43876.805555555555</v>
      </c>
      <c r="K523" s="7">
        <v>43876.916655092595</v>
      </c>
      <c r="L523" s="6" t="s">
        <v>18</v>
      </c>
      <c r="M523" s="6" t="s">
        <v>2130</v>
      </c>
      <c r="N523" s="6" t="s">
        <v>18</v>
      </c>
      <c r="O523" s="6" t="s">
        <v>2126</v>
      </c>
      <c r="P523" s="13">
        <v>15.06</v>
      </c>
      <c r="Q523" s="6" t="s">
        <v>1738</v>
      </c>
      <c r="R523" s="6" t="s">
        <v>37</v>
      </c>
      <c r="S523" s="8">
        <v>43878.487199074072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33</v>
      </c>
      <c r="F524" s="6" t="s">
        <v>18</v>
      </c>
      <c r="G524" s="6" t="s">
        <v>28</v>
      </c>
      <c r="H524" s="6" t="s">
        <v>29</v>
      </c>
      <c r="I524" s="6" t="s">
        <v>29</v>
      </c>
      <c r="J524" s="7">
        <v>43876.592361111114</v>
      </c>
      <c r="K524" s="7">
        <v>43876.805555555555</v>
      </c>
      <c r="L524" s="6" t="s">
        <v>18</v>
      </c>
      <c r="M524" s="6" t="s">
        <v>2131</v>
      </c>
      <c r="N524" s="6" t="s">
        <v>18</v>
      </c>
      <c r="O524" s="6" t="s">
        <v>2132</v>
      </c>
      <c r="P524" s="13">
        <v>67.004999999999995</v>
      </c>
      <c r="Q524" s="6" t="s">
        <v>194</v>
      </c>
      <c r="R524" s="6" t="s">
        <v>37</v>
      </c>
      <c r="S524" s="8">
        <v>43878.44866898148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27</v>
      </c>
      <c r="F525" s="6" t="s">
        <v>18</v>
      </c>
      <c r="G525" s="6" t="s">
        <v>28</v>
      </c>
      <c r="H525" s="6" t="s">
        <v>29</v>
      </c>
      <c r="I525" s="6" t="s">
        <v>29</v>
      </c>
      <c r="J525" s="7">
        <v>43876.592361111114</v>
      </c>
      <c r="K525" s="7">
        <v>43876.805555555555</v>
      </c>
      <c r="L525" s="6" t="s">
        <v>18</v>
      </c>
      <c r="M525" s="6" t="s">
        <v>2131</v>
      </c>
      <c r="N525" s="6" t="s">
        <v>18</v>
      </c>
      <c r="O525" s="6" t="s">
        <v>2132</v>
      </c>
      <c r="P525" s="13">
        <v>390.29899999999998</v>
      </c>
      <c r="Q525" s="6" t="s">
        <v>153</v>
      </c>
      <c r="R525" s="6" t="s">
        <v>37</v>
      </c>
      <c r="S525" s="8">
        <v>43878.450868055559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38</v>
      </c>
      <c r="F526" s="6" t="s">
        <v>18</v>
      </c>
      <c r="G526" s="6" t="s">
        <v>28</v>
      </c>
      <c r="H526" s="6" t="s">
        <v>29</v>
      </c>
      <c r="I526" s="6" t="s">
        <v>29</v>
      </c>
      <c r="J526" s="7">
        <v>43876.592361111114</v>
      </c>
      <c r="K526" s="7">
        <v>43876.805555555555</v>
      </c>
      <c r="L526" s="6" t="s">
        <v>18</v>
      </c>
      <c r="M526" s="6" t="s">
        <v>2131</v>
      </c>
      <c r="N526" s="6" t="s">
        <v>18</v>
      </c>
      <c r="O526" s="6" t="s">
        <v>2132</v>
      </c>
      <c r="P526" s="13">
        <v>29.068000000000001</v>
      </c>
      <c r="Q526" s="6" t="s">
        <v>39</v>
      </c>
      <c r="R526" s="6" t="s">
        <v>37</v>
      </c>
      <c r="S526" s="8">
        <v>43878.449155092596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33</v>
      </c>
      <c r="F527" s="6" t="s">
        <v>18</v>
      </c>
      <c r="G527" s="6" t="s">
        <v>1321</v>
      </c>
      <c r="H527" s="6" t="s">
        <v>29</v>
      </c>
      <c r="I527" s="6" t="s">
        <v>29</v>
      </c>
      <c r="J527" s="7">
        <v>43876.489583333336</v>
      </c>
      <c r="K527" s="7">
        <v>43876.592361111114</v>
      </c>
      <c r="L527" s="6" t="s">
        <v>18</v>
      </c>
      <c r="M527" s="6" t="s">
        <v>2133</v>
      </c>
      <c r="N527" s="6" t="s">
        <v>18</v>
      </c>
      <c r="O527" s="6" t="s">
        <v>2134</v>
      </c>
      <c r="P527" s="13">
        <v>32.415999999999997</v>
      </c>
      <c r="Q527" s="6" t="s">
        <v>194</v>
      </c>
      <c r="R527" s="6" t="s">
        <v>37</v>
      </c>
      <c r="S527" s="8">
        <v>43878.461377314816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38</v>
      </c>
      <c r="F528" s="6" t="s">
        <v>18</v>
      </c>
      <c r="G528" s="6" t="s">
        <v>1321</v>
      </c>
      <c r="H528" s="6" t="s">
        <v>29</v>
      </c>
      <c r="I528" s="6" t="s">
        <v>29</v>
      </c>
      <c r="J528" s="7">
        <v>43876.489583333336</v>
      </c>
      <c r="K528" s="7">
        <v>43876.592361111114</v>
      </c>
      <c r="L528" s="6" t="s">
        <v>18</v>
      </c>
      <c r="M528" s="6" t="s">
        <v>2133</v>
      </c>
      <c r="N528" s="6" t="s">
        <v>18</v>
      </c>
      <c r="O528" s="6" t="s">
        <v>2134</v>
      </c>
      <c r="P528" s="13">
        <v>152.137</v>
      </c>
      <c r="Q528" s="6" t="s">
        <v>39</v>
      </c>
      <c r="R528" s="6" t="s">
        <v>37</v>
      </c>
      <c r="S528" s="8">
        <v>43878.461504629631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27</v>
      </c>
      <c r="F529" s="6" t="s">
        <v>18</v>
      </c>
      <c r="G529" s="6" t="s">
        <v>28</v>
      </c>
      <c r="H529" s="6" t="s">
        <v>29</v>
      </c>
      <c r="I529" s="6" t="s">
        <v>29</v>
      </c>
      <c r="J529" s="7">
        <v>43876.489583333336</v>
      </c>
      <c r="K529" s="7">
        <v>43876.592361111114</v>
      </c>
      <c r="L529" s="6" t="s">
        <v>18</v>
      </c>
      <c r="M529" s="6" t="s">
        <v>2135</v>
      </c>
      <c r="N529" s="6" t="s">
        <v>18</v>
      </c>
      <c r="O529" s="6" t="s">
        <v>2131</v>
      </c>
      <c r="P529" s="13">
        <v>67.84</v>
      </c>
      <c r="Q529" s="6" t="s">
        <v>32</v>
      </c>
      <c r="R529" s="6" t="s">
        <v>498</v>
      </c>
      <c r="S529" s="8">
        <v>43876.726458333331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68</v>
      </c>
      <c r="F530" s="6" t="s">
        <v>18</v>
      </c>
      <c r="G530" s="6" t="s">
        <v>136</v>
      </c>
      <c r="H530" s="6" t="s">
        <v>70</v>
      </c>
      <c r="I530" s="6" t="s">
        <v>70</v>
      </c>
      <c r="J530" s="7">
        <v>43876.431250000001</v>
      </c>
      <c r="K530" s="7">
        <v>43876.916655092595</v>
      </c>
      <c r="L530" s="6" t="s">
        <v>18</v>
      </c>
      <c r="M530" s="6" t="s">
        <v>2136</v>
      </c>
      <c r="N530" s="6" t="s">
        <v>18</v>
      </c>
      <c r="O530" s="6" t="s">
        <v>2124</v>
      </c>
      <c r="P530" s="13">
        <v>2673.3330000000001</v>
      </c>
      <c r="Q530" s="6" t="s">
        <v>73</v>
      </c>
      <c r="R530" s="6" t="s">
        <v>37</v>
      </c>
      <c r="S530" s="8">
        <v>43879.408506944441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77</v>
      </c>
      <c r="F531" s="6" t="s">
        <v>18</v>
      </c>
      <c r="G531" s="6" t="s">
        <v>78</v>
      </c>
      <c r="H531" s="6" t="s">
        <v>79</v>
      </c>
      <c r="I531" s="6" t="s">
        <v>79</v>
      </c>
      <c r="J531" s="7">
        <v>43876.427777777775</v>
      </c>
      <c r="K531" s="7">
        <v>43876.916655092595</v>
      </c>
      <c r="L531" s="6" t="s">
        <v>18</v>
      </c>
      <c r="M531" s="6" t="s">
        <v>2137</v>
      </c>
      <c r="N531" s="6" t="s">
        <v>18</v>
      </c>
      <c r="O531" s="6" t="s">
        <v>2125</v>
      </c>
      <c r="P531" s="13">
        <v>159.30000000000001</v>
      </c>
      <c r="Q531" s="6" t="s">
        <v>624</v>
      </c>
      <c r="R531" s="6" t="s">
        <v>26</v>
      </c>
      <c r="S531" s="8">
        <v>43877.256932870368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55</v>
      </c>
      <c r="F532" s="6" t="s">
        <v>18</v>
      </c>
      <c r="G532" s="6" t="s">
        <v>211</v>
      </c>
      <c r="H532" s="6" t="s">
        <v>57</v>
      </c>
      <c r="I532" s="6" t="s">
        <v>57</v>
      </c>
      <c r="J532" s="7">
        <v>43876.375</v>
      </c>
      <c r="K532" s="7">
        <v>43876.916655092595</v>
      </c>
      <c r="L532" s="6" t="s">
        <v>18</v>
      </c>
      <c r="M532" s="6" t="s">
        <v>2138</v>
      </c>
      <c r="N532" s="6" t="s">
        <v>18</v>
      </c>
      <c r="O532" s="6" t="s">
        <v>2123</v>
      </c>
      <c r="P532" s="13">
        <v>222.68600000000001</v>
      </c>
      <c r="Q532" s="6" t="s">
        <v>228</v>
      </c>
      <c r="R532" s="6" t="s">
        <v>26</v>
      </c>
      <c r="S532" s="8">
        <v>43876.948472222219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27</v>
      </c>
      <c r="F533" s="6" t="s">
        <v>18</v>
      </c>
      <c r="G533" s="6" t="s">
        <v>28</v>
      </c>
      <c r="H533" s="6" t="s">
        <v>29</v>
      </c>
      <c r="I533" s="6" t="s">
        <v>29</v>
      </c>
      <c r="J533" s="7">
        <v>43876.229166666664</v>
      </c>
      <c r="K533" s="7">
        <v>43876.489583333336</v>
      </c>
      <c r="L533" s="6" t="s">
        <v>18</v>
      </c>
      <c r="M533" s="6" t="s">
        <v>2139</v>
      </c>
      <c r="N533" s="6" t="s">
        <v>18</v>
      </c>
      <c r="O533" s="6" t="s">
        <v>2135</v>
      </c>
      <c r="P533" s="13">
        <v>556.74599999999998</v>
      </c>
      <c r="Q533" s="6" t="s">
        <v>95</v>
      </c>
      <c r="R533" s="6" t="s">
        <v>37</v>
      </c>
      <c r="S533" s="8">
        <v>43878.45039351852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33</v>
      </c>
      <c r="F534" s="6" t="s">
        <v>18</v>
      </c>
      <c r="G534" s="6" t="s">
        <v>28</v>
      </c>
      <c r="H534" s="6" t="s">
        <v>29</v>
      </c>
      <c r="I534" s="6" t="s">
        <v>29</v>
      </c>
      <c r="J534" s="7">
        <v>43876.229166666664</v>
      </c>
      <c r="K534" s="7">
        <v>43876.489583333336</v>
      </c>
      <c r="L534" s="6" t="s">
        <v>18</v>
      </c>
      <c r="M534" s="6" t="s">
        <v>2139</v>
      </c>
      <c r="N534" s="6" t="s">
        <v>18</v>
      </c>
      <c r="O534" s="6" t="s">
        <v>2135</v>
      </c>
      <c r="P534" s="13">
        <v>73.459000000000003</v>
      </c>
      <c r="Q534" s="6" t="s">
        <v>194</v>
      </c>
      <c r="R534" s="6" t="s">
        <v>37</v>
      </c>
      <c r="S534" s="8">
        <v>43878.449317129627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38</v>
      </c>
      <c r="F535" s="6" t="s">
        <v>18</v>
      </c>
      <c r="G535" s="6" t="s">
        <v>28</v>
      </c>
      <c r="H535" s="6" t="s">
        <v>29</v>
      </c>
      <c r="I535" s="6" t="s">
        <v>29</v>
      </c>
      <c r="J535" s="7">
        <v>43876.229166666664</v>
      </c>
      <c r="K535" s="7">
        <v>43876.489583333336</v>
      </c>
      <c r="L535" s="6" t="s">
        <v>18</v>
      </c>
      <c r="M535" s="6" t="s">
        <v>2139</v>
      </c>
      <c r="N535" s="6" t="s">
        <v>18</v>
      </c>
      <c r="O535" s="6" t="s">
        <v>2135</v>
      </c>
      <c r="P535" s="13">
        <v>33.826999999999998</v>
      </c>
      <c r="Q535" s="6" t="s">
        <v>39</v>
      </c>
      <c r="R535" s="6" t="s">
        <v>37</v>
      </c>
      <c r="S535" s="8">
        <v>43878.449664351851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40</v>
      </c>
      <c r="F536" s="6" t="s">
        <v>18</v>
      </c>
      <c r="G536" s="6" t="s">
        <v>41</v>
      </c>
      <c r="H536" s="6" t="s">
        <v>42</v>
      </c>
      <c r="I536" s="6" t="s">
        <v>42</v>
      </c>
      <c r="J536" s="7">
        <v>43876.065972222219</v>
      </c>
      <c r="K536" s="7">
        <v>43876.916655092595</v>
      </c>
      <c r="L536" s="6" t="s">
        <v>18</v>
      </c>
      <c r="M536" s="6" t="s">
        <v>2140</v>
      </c>
      <c r="N536" s="6" t="s">
        <v>18</v>
      </c>
      <c r="O536" s="6" t="s">
        <v>2120</v>
      </c>
      <c r="P536" s="13">
        <v>497.27199999999999</v>
      </c>
      <c r="Q536" s="6" t="s">
        <v>2141</v>
      </c>
      <c r="R536" s="6" t="s">
        <v>37</v>
      </c>
      <c r="S536" s="8">
        <v>43878.521620370368</v>
      </c>
    </row>
    <row r="537" spans="2:19" x14ac:dyDescent="0.25">
      <c r="B537" s="5" t="s">
        <v>18</v>
      </c>
      <c r="C537" s="6" t="s">
        <v>112</v>
      </c>
      <c r="D537" s="6" t="s">
        <v>20</v>
      </c>
      <c r="E537" s="6" t="s">
        <v>125</v>
      </c>
      <c r="F537" s="6" t="s">
        <v>18</v>
      </c>
      <c r="G537" s="6" t="s">
        <v>1891</v>
      </c>
      <c r="H537" s="6" t="s">
        <v>127</v>
      </c>
      <c r="I537" s="6" t="s">
        <v>127</v>
      </c>
      <c r="J537" s="7">
        <v>43875.916666666664</v>
      </c>
      <c r="K537" s="7">
        <v>43876.916655092595</v>
      </c>
      <c r="L537" s="6" t="s">
        <v>18</v>
      </c>
      <c r="M537" s="6" t="s">
        <v>2142</v>
      </c>
      <c r="N537" s="6" t="s">
        <v>18</v>
      </c>
      <c r="O537" s="6" t="s">
        <v>994</v>
      </c>
      <c r="P537" s="13">
        <v>2.254</v>
      </c>
      <c r="Q537" s="6" t="s">
        <v>1894</v>
      </c>
      <c r="R537" s="6" t="s">
        <v>131</v>
      </c>
      <c r="S537" s="8">
        <v>43888.368298611109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119</v>
      </c>
      <c r="F538" s="6" t="s">
        <v>18</v>
      </c>
      <c r="G538" s="6" t="s">
        <v>120</v>
      </c>
      <c r="H538" s="6" t="s">
        <v>121</v>
      </c>
      <c r="I538" s="6" t="s">
        <v>121</v>
      </c>
      <c r="J538" s="7">
        <v>43875.916666666664</v>
      </c>
      <c r="K538" s="7">
        <v>43876.916655092595</v>
      </c>
      <c r="L538" s="6" t="s">
        <v>18</v>
      </c>
      <c r="M538" s="6" t="s">
        <v>2143</v>
      </c>
      <c r="N538" s="6" t="s">
        <v>18</v>
      </c>
      <c r="O538" s="6" t="s">
        <v>2113</v>
      </c>
      <c r="P538" s="13">
        <v>85.353999999999999</v>
      </c>
      <c r="Q538" s="6" t="s">
        <v>263</v>
      </c>
      <c r="R538" s="6" t="s">
        <v>111</v>
      </c>
      <c r="S538" s="8">
        <v>43879.759004629632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1773</v>
      </c>
      <c r="F539" s="6" t="s">
        <v>18</v>
      </c>
      <c r="G539" s="6" t="s">
        <v>552</v>
      </c>
      <c r="H539" s="6" t="s">
        <v>553</v>
      </c>
      <c r="I539" s="6" t="s">
        <v>553</v>
      </c>
      <c r="J539" s="7">
        <v>43875.916666666664</v>
      </c>
      <c r="K539" s="7">
        <v>43876.916655092595</v>
      </c>
      <c r="L539" s="6" t="s">
        <v>18</v>
      </c>
      <c r="M539" s="6" t="s">
        <v>2144</v>
      </c>
      <c r="N539" s="6" t="s">
        <v>18</v>
      </c>
      <c r="O539" s="6" t="s">
        <v>2029</v>
      </c>
      <c r="P539" s="13">
        <v>39.445999999999998</v>
      </c>
      <c r="Q539" s="6" t="s">
        <v>556</v>
      </c>
      <c r="R539" s="6" t="s">
        <v>498</v>
      </c>
      <c r="S539" s="8">
        <v>43886.783032407409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62</v>
      </c>
      <c r="F540" s="6" t="s">
        <v>18</v>
      </c>
      <c r="G540" s="6" t="s">
        <v>238</v>
      </c>
      <c r="H540" s="6" t="s">
        <v>64</v>
      </c>
      <c r="I540" s="6" t="s">
        <v>64</v>
      </c>
      <c r="J540" s="7">
        <v>43875.916666666664</v>
      </c>
      <c r="K540" s="7">
        <v>43876.916655092595</v>
      </c>
      <c r="L540" s="6" t="s">
        <v>18</v>
      </c>
      <c r="M540" s="6" t="s">
        <v>2145</v>
      </c>
      <c r="N540" s="6" t="s">
        <v>18</v>
      </c>
      <c r="O540" s="6" t="s">
        <v>2114</v>
      </c>
      <c r="P540" s="13">
        <v>252.48500000000001</v>
      </c>
      <c r="Q540" s="6" t="s">
        <v>1596</v>
      </c>
      <c r="R540" s="6" t="s">
        <v>131</v>
      </c>
      <c r="S540" s="8">
        <v>43880.486342592594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264</v>
      </c>
      <c r="F541" s="6" t="s">
        <v>18</v>
      </c>
      <c r="G541" s="6" t="s">
        <v>844</v>
      </c>
      <c r="H541" s="6" t="s">
        <v>64</v>
      </c>
      <c r="I541" s="6" t="s">
        <v>64</v>
      </c>
      <c r="J541" s="7">
        <v>43875.916666666664</v>
      </c>
      <c r="K541" s="7">
        <v>43876.916655092595</v>
      </c>
      <c r="L541" s="6" t="s">
        <v>18</v>
      </c>
      <c r="M541" s="6" t="s">
        <v>2146</v>
      </c>
      <c r="N541" s="6" t="s">
        <v>18</v>
      </c>
      <c r="O541" s="6" t="s">
        <v>2115</v>
      </c>
      <c r="P541" s="13">
        <v>107.89100000000001</v>
      </c>
      <c r="Q541" s="6" t="s">
        <v>2117</v>
      </c>
      <c r="R541" s="6" t="s">
        <v>37</v>
      </c>
      <c r="S541" s="8">
        <v>43878.493078703701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55</v>
      </c>
      <c r="F542" s="6" t="s">
        <v>18</v>
      </c>
      <c r="G542" s="6" t="s">
        <v>226</v>
      </c>
      <c r="H542" s="6" t="s">
        <v>57</v>
      </c>
      <c r="I542" s="6" t="s">
        <v>57</v>
      </c>
      <c r="J542" s="7">
        <v>43875.916666666664</v>
      </c>
      <c r="K542" s="7">
        <v>43876.375</v>
      </c>
      <c r="L542" s="6" t="s">
        <v>18</v>
      </c>
      <c r="M542" s="6" t="s">
        <v>2006</v>
      </c>
      <c r="N542" s="6" t="s">
        <v>18</v>
      </c>
      <c r="O542" s="6" t="s">
        <v>1239</v>
      </c>
      <c r="P542" s="13">
        <v>161.952</v>
      </c>
      <c r="Q542" s="6" t="s">
        <v>60</v>
      </c>
      <c r="R542" s="6" t="s">
        <v>37</v>
      </c>
      <c r="S542" s="8">
        <v>43878.416643518518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40</v>
      </c>
      <c r="F543" s="6" t="s">
        <v>18</v>
      </c>
      <c r="G543" s="6" t="s">
        <v>312</v>
      </c>
      <c r="H543" s="6" t="s">
        <v>85</v>
      </c>
      <c r="I543" s="6" t="s">
        <v>85</v>
      </c>
      <c r="J543" s="7">
        <v>43875.916666666664</v>
      </c>
      <c r="K543" s="7">
        <v>43876.916655092595</v>
      </c>
      <c r="L543" s="6" t="s">
        <v>18</v>
      </c>
      <c r="M543" s="6" t="s">
        <v>2147</v>
      </c>
      <c r="N543" s="6" t="s">
        <v>18</v>
      </c>
      <c r="O543" s="6" t="s">
        <v>2118</v>
      </c>
      <c r="P543" s="13">
        <v>3725.893</v>
      </c>
      <c r="Q543" s="6" t="s">
        <v>2148</v>
      </c>
      <c r="R543" s="6" t="s">
        <v>37</v>
      </c>
      <c r="S543" s="8">
        <v>43879.421481481484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77</v>
      </c>
      <c r="F544" s="6" t="s">
        <v>18</v>
      </c>
      <c r="G544" s="6" t="s">
        <v>566</v>
      </c>
      <c r="H544" s="6" t="s">
        <v>79</v>
      </c>
      <c r="I544" s="6" t="s">
        <v>79</v>
      </c>
      <c r="J544" s="7">
        <v>43875.916666666664</v>
      </c>
      <c r="K544" s="7">
        <v>43876.427777777775</v>
      </c>
      <c r="L544" s="6" t="s">
        <v>18</v>
      </c>
      <c r="M544" s="6" t="s">
        <v>2149</v>
      </c>
      <c r="N544" s="6" t="s">
        <v>18</v>
      </c>
      <c r="O544" s="6" t="s">
        <v>737</v>
      </c>
      <c r="P544" s="13">
        <v>165.02099999999999</v>
      </c>
      <c r="Q544" s="6" t="s">
        <v>283</v>
      </c>
      <c r="R544" s="6" t="s">
        <v>498</v>
      </c>
      <c r="S544" s="8">
        <v>43876.53733796296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68</v>
      </c>
      <c r="F545" s="6" t="s">
        <v>18</v>
      </c>
      <c r="G545" s="6" t="s">
        <v>234</v>
      </c>
      <c r="H545" s="6" t="s">
        <v>70</v>
      </c>
      <c r="I545" s="6" t="s">
        <v>70</v>
      </c>
      <c r="J545" s="7">
        <v>43875.916666666664</v>
      </c>
      <c r="K545" s="7">
        <v>43876.431250000001</v>
      </c>
      <c r="L545" s="6" t="s">
        <v>18</v>
      </c>
      <c r="M545" s="6" t="s">
        <v>2150</v>
      </c>
      <c r="N545" s="6" t="s">
        <v>18</v>
      </c>
      <c r="O545" s="6" t="s">
        <v>2151</v>
      </c>
      <c r="P545" s="13">
        <v>2873.7660000000001</v>
      </c>
      <c r="Q545" s="6" t="s">
        <v>887</v>
      </c>
      <c r="R545" s="6" t="s">
        <v>498</v>
      </c>
      <c r="S545" s="8">
        <v>43876.521006944444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33</v>
      </c>
      <c r="F546" s="6" t="s">
        <v>18</v>
      </c>
      <c r="G546" s="6" t="s">
        <v>150</v>
      </c>
      <c r="H546" s="6" t="s">
        <v>29</v>
      </c>
      <c r="I546" s="6" t="s">
        <v>29</v>
      </c>
      <c r="J546" s="7">
        <v>43875.916666666664</v>
      </c>
      <c r="K546" s="7">
        <v>43876.229166666664</v>
      </c>
      <c r="L546" s="6" t="s">
        <v>18</v>
      </c>
      <c r="M546" s="6" t="s">
        <v>2152</v>
      </c>
      <c r="N546" s="6" t="s">
        <v>18</v>
      </c>
      <c r="O546" s="6" t="s">
        <v>2153</v>
      </c>
      <c r="P546" s="13">
        <v>87.91</v>
      </c>
      <c r="Q546" s="6" t="s">
        <v>194</v>
      </c>
      <c r="R546" s="6" t="s">
        <v>37</v>
      </c>
      <c r="S546" s="8">
        <v>43878.451064814813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27</v>
      </c>
      <c r="F547" s="6" t="s">
        <v>18</v>
      </c>
      <c r="G547" s="6" t="s">
        <v>150</v>
      </c>
      <c r="H547" s="6" t="s">
        <v>29</v>
      </c>
      <c r="I547" s="6" t="s">
        <v>29</v>
      </c>
      <c r="J547" s="7">
        <v>43875.916666666664</v>
      </c>
      <c r="K547" s="7">
        <v>43876.229166666664</v>
      </c>
      <c r="L547" s="6" t="s">
        <v>18</v>
      </c>
      <c r="M547" s="6" t="s">
        <v>2152</v>
      </c>
      <c r="N547" s="6" t="s">
        <v>18</v>
      </c>
      <c r="O547" s="6" t="s">
        <v>2153</v>
      </c>
      <c r="P547" s="13">
        <v>664.63599999999997</v>
      </c>
      <c r="Q547" s="6" t="s">
        <v>699</v>
      </c>
      <c r="R547" s="6" t="s">
        <v>37</v>
      </c>
      <c r="S547" s="8">
        <v>43878.451817129629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38</v>
      </c>
      <c r="F548" s="6" t="s">
        <v>18</v>
      </c>
      <c r="G548" s="6" t="s">
        <v>150</v>
      </c>
      <c r="H548" s="6" t="s">
        <v>29</v>
      </c>
      <c r="I548" s="6" t="s">
        <v>29</v>
      </c>
      <c r="J548" s="7">
        <v>43875.916666666664</v>
      </c>
      <c r="K548" s="7">
        <v>43876.229166666664</v>
      </c>
      <c r="L548" s="6" t="s">
        <v>18</v>
      </c>
      <c r="M548" s="6" t="s">
        <v>2152</v>
      </c>
      <c r="N548" s="6" t="s">
        <v>18</v>
      </c>
      <c r="O548" s="6" t="s">
        <v>2153</v>
      </c>
      <c r="P548" s="13">
        <v>40.613</v>
      </c>
      <c r="Q548" s="6" t="s">
        <v>277</v>
      </c>
      <c r="R548" s="6" t="s">
        <v>37</v>
      </c>
      <c r="S548" s="8">
        <v>43878.451319444444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40</v>
      </c>
      <c r="F549" s="6" t="s">
        <v>18</v>
      </c>
      <c r="G549" s="6" t="s">
        <v>143</v>
      </c>
      <c r="H549" s="6" t="s">
        <v>144</v>
      </c>
      <c r="I549" s="6" t="s">
        <v>144</v>
      </c>
      <c r="J549" s="7">
        <v>43875.916666666664</v>
      </c>
      <c r="K549" s="7">
        <v>43876.916655092595</v>
      </c>
      <c r="L549" s="6" t="s">
        <v>18</v>
      </c>
      <c r="M549" s="6" t="s">
        <v>1682</v>
      </c>
      <c r="N549" s="6" t="s">
        <v>18</v>
      </c>
      <c r="O549" s="6" t="s">
        <v>320</v>
      </c>
      <c r="P549" s="13">
        <v>2904.1790000000001</v>
      </c>
      <c r="Q549" s="6" t="s">
        <v>2154</v>
      </c>
      <c r="R549" s="6" t="s">
        <v>111</v>
      </c>
      <c r="S549" s="8">
        <v>43878.551261574074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40</v>
      </c>
      <c r="F550" s="6" t="s">
        <v>18</v>
      </c>
      <c r="G550" s="6" t="s">
        <v>325</v>
      </c>
      <c r="H550" s="6" t="s">
        <v>42</v>
      </c>
      <c r="I550" s="6" t="s">
        <v>42</v>
      </c>
      <c r="J550" s="7">
        <v>43875.916666666664</v>
      </c>
      <c r="K550" s="7">
        <v>43876.065972222219</v>
      </c>
      <c r="L550" s="6" t="s">
        <v>18</v>
      </c>
      <c r="M550" s="6" t="s">
        <v>2155</v>
      </c>
      <c r="N550" s="6" t="s">
        <v>18</v>
      </c>
      <c r="O550" s="6" t="s">
        <v>1705</v>
      </c>
      <c r="P550" s="13">
        <v>108.568</v>
      </c>
      <c r="Q550" s="6" t="s">
        <v>1576</v>
      </c>
      <c r="R550" s="6" t="s">
        <v>37</v>
      </c>
      <c r="S550" s="8">
        <v>43879.709074074075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164</v>
      </c>
      <c r="F551" s="6" t="s">
        <v>18</v>
      </c>
      <c r="G551" s="6" t="s">
        <v>165</v>
      </c>
      <c r="H551" s="6" t="s">
        <v>166</v>
      </c>
      <c r="I551" s="6" t="s">
        <v>166</v>
      </c>
      <c r="J551" s="7">
        <v>43875.916666666664</v>
      </c>
      <c r="K551" s="7">
        <v>43876.916655092595</v>
      </c>
      <c r="L551" s="6" t="s">
        <v>18</v>
      </c>
      <c r="M551" s="6" t="s">
        <v>2156</v>
      </c>
      <c r="N551" s="6" t="s">
        <v>18</v>
      </c>
      <c r="O551" s="6" t="s">
        <v>2128</v>
      </c>
      <c r="P551" s="13">
        <v>458.49900000000002</v>
      </c>
      <c r="Q551" s="6" t="s">
        <v>169</v>
      </c>
      <c r="R551" s="6" t="s">
        <v>26</v>
      </c>
      <c r="S551" s="8">
        <v>43877.054930555554</v>
      </c>
    </row>
    <row r="552" spans="2:19" x14ac:dyDescent="0.25">
      <c r="B552" s="5" t="s">
        <v>18</v>
      </c>
      <c r="C552" s="6" t="s">
        <v>112</v>
      </c>
      <c r="D552" s="6" t="s">
        <v>20</v>
      </c>
      <c r="E552" s="6" t="s">
        <v>113</v>
      </c>
      <c r="F552" s="6" t="s">
        <v>18</v>
      </c>
      <c r="G552" s="6" t="s">
        <v>114</v>
      </c>
      <c r="H552" s="6" t="s">
        <v>115</v>
      </c>
      <c r="I552" s="6" t="s">
        <v>115</v>
      </c>
      <c r="J552" s="7">
        <v>43875.916666666664</v>
      </c>
      <c r="K552" s="7">
        <v>43876.916655092595</v>
      </c>
      <c r="L552" s="6" t="s">
        <v>18</v>
      </c>
      <c r="M552" s="6" t="s">
        <v>2157</v>
      </c>
      <c r="N552" s="6" t="s">
        <v>18</v>
      </c>
      <c r="O552" s="6" t="s">
        <v>2158</v>
      </c>
      <c r="P552" s="13">
        <v>0.53600000000000003</v>
      </c>
      <c r="Q552" s="6" t="s">
        <v>118</v>
      </c>
      <c r="R552" s="6" t="s">
        <v>37</v>
      </c>
      <c r="S552" s="8">
        <v>43909.366608796299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170</v>
      </c>
      <c r="F553" s="6" t="s">
        <v>18</v>
      </c>
      <c r="G553" s="6">
        <v>3350</v>
      </c>
      <c r="H553" s="6" t="s">
        <v>22</v>
      </c>
      <c r="I553" s="6" t="s">
        <v>22</v>
      </c>
      <c r="J553" s="7">
        <v>43875.916666666664</v>
      </c>
      <c r="K553" s="7">
        <v>43876.916655092595</v>
      </c>
      <c r="L553" s="6" t="s">
        <v>18</v>
      </c>
      <c r="M553" s="6" t="s">
        <v>18</v>
      </c>
      <c r="N553" s="6" t="s">
        <v>18</v>
      </c>
      <c r="O553" s="6" t="s">
        <v>18</v>
      </c>
      <c r="P553" s="13">
        <v>467.32100000000003</v>
      </c>
      <c r="Q553" s="6" t="s">
        <v>1741</v>
      </c>
      <c r="R553" s="6" t="s">
        <v>172</v>
      </c>
      <c r="S553" s="8">
        <v>43876.950300925928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173</v>
      </c>
      <c r="F554" s="6" t="s">
        <v>18</v>
      </c>
      <c r="G554" s="6" t="s">
        <v>174</v>
      </c>
      <c r="H554" s="6" t="s">
        <v>175</v>
      </c>
      <c r="I554" s="6" t="s">
        <v>175</v>
      </c>
      <c r="J554" s="7">
        <v>43875.916666666664</v>
      </c>
      <c r="K554" s="7">
        <v>43876.916655092595</v>
      </c>
      <c r="L554" s="6" t="s">
        <v>18</v>
      </c>
      <c r="M554" s="6" t="s">
        <v>18</v>
      </c>
      <c r="N554" s="6" t="s">
        <v>18</v>
      </c>
      <c r="O554" s="6" t="s">
        <v>18</v>
      </c>
      <c r="P554" s="13">
        <v>1123.501</v>
      </c>
      <c r="Q554" s="6" t="s">
        <v>176</v>
      </c>
      <c r="R554" s="6" t="s">
        <v>172</v>
      </c>
      <c r="S554" s="8">
        <v>43876.950428240743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177</v>
      </c>
      <c r="F555" s="6" t="s">
        <v>18</v>
      </c>
      <c r="G555" s="6" t="s">
        <v>178</v>
      </c>
      <c r="H555" s="6" t="s">
        <v>179</v>
      </c>
      <c r="I555" s="6" t="s">
        <v>179</v>
      </c>
      <c r="J555" s="7">
        <v>43875.916666666664</v>
      </c>
      <c r="K555" s="7">
        <v>43876.916655092595</v>
      </c>
      <c r="L555" s="6" t="s">
        <v>18</v>
      </c>
      <c r="M555" s="6" t="s">
        <v>18</v>
      </c>
      <c r="N555" s="6" t="s">
        <v>18</v>
      </c>
      <c r="O555" s="6" t="s">
        <v>18</v>
      </c>
      <c r="P555" s="13">
        <v>814.49900000000002</v>
      </c>
      <c r="Q555" s="6" t="s">
        <v>180</v>
      </c>
      <c r="R555" s="6" t="s">
        <v>172</v>
      </c>
      <c r="S555" s="8">
        <v>43876.950462962966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177</v>
      </c>
      <c r="F556" s="6" t="s">
        <v>18</v>
      </c>
      <c r="G556" s="6" t="s">
        <v>181</v>
      </c>
      <c r="H556" s="6" t="s">
        <v>179</v>
      </c>
      <c r="I556" s="6" t="s">
        <v>179</v>
      </c>
      <c r="J556" s="7">
        <v>43875.916666666664</v>
      </c>
      <c r="K556" s="7">
        <v>43876.916655092595</v>
      </c>
      <c r="L556" s="6" t="s">
        <v>18</v>
      </c>
      <c r="M556" s="6" t="s">
        <v>18</v>
      </c>
      <c r="N556" s="6" t="s">
        <v>18</v>
      </c>
      <c r="O556" s="6" t="s">
        <v>18</v>
      </c>
      <c r="P556" s="13">
        <v>827.57100000000003</v>
      </c>
      <c r="Q556" s="6" t="s">
        <v>182</v>
      </c>
      <c r="R556" s="6" t="s">
        <v>172</v>
      </c>
      <c r="S556" s="8">
        <v>43876.950462962966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183</v>
      </c>
      <c r="F557" s="6" t="s">
        <v>18</v>
      </c>
      <c r="G557" s="6" t="s">
        <v>184</v>
      </c>
      <c r="H557" s="6" t="s">
        <v>185</v>
      </c>
      <c r="I557" s="6" t="s">
        <v>185</v>
      </c>
      <c r="J557" s="7">
        <v>43875.916666666664</v>
      </c>
      <c r="K557" s="7">
        <v>43876.916655092595</v>
      </c>
      <c r="L557" s="6" t="s">
        <v>18</v>
      </c>
      <c r="M557" s="6" t="s">
        <v>18</v>
      </c>
      <c r="N557" s="6" t="s">
        <v>18</v>
      </c>
      <c r="O557" s="6" t="s">
        <v>18</v>
      </c>
      <c r="P557" s="13">
        <v>1111.2159999999999</v>
      </c>
      <c r="Q557" s="6" t="s">
        <v>186</v>
      </c>
      <c r="R557" s="6" t="s">
        <v>172</v>
      </c>
      <c r="S557" s="8">
        <v>43876.950486111113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187</v>
      </c>
      <c r="F558" s="6" t="s">
        <v>18</v>
      </c>
      <c r="G558" s="6" t="s">
        <v>188</v>
      </c>
      <c r="H558" s="6" t="s">
        <v>189</v>
      </c>
      <c r="I558" s="6" t="s">
        <v>189</v>
      </c>
      <c r="J558" s="7">
        <v>43875.916666666664</v>
      </c>
      <c r="K558" s="7">
        <v>43876.916655092595</v>
      </c>
      <c r="L558" s="6" t="s">
        <v>18</v>
      </c>
      <c r="M558" s="6" t="s">
        <v>18</v>
      </c>
      <c r="N558" s="6" t="s">
        <v>18</v>
      </c>
      <c r="O558" s="6" t="s">
        <v>18</v>
      </c>
      <c r="P558" s="13">
        <v>1524.259</v>
      </c>
      <c r="Q558" s="6" t="s">
        <v>190</v>
      </c>
      <c r="R558" s="6" t="s">
        <v>172</v>
      </c>
      <c r="S558" s="8">
        <v>43876.950497685182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40</v>
      </c>
      <c r="F559" s="6" t="s">
        <v>18</v>
      </c>
      <c r="G559" s="6" t="s">
        <v>325</v>
      </c>
      <c r="H559" s="6" t="s">
        <v>42</v>
      </c>
      <c r="I559" s="6" t="s">
        <v>42</v>
      </c>
      <c r="J559" s="7">
        <v>43875.888888888891</v>
      </c>
      <c r="K559" s="7">
        <v>43875.916655092595</v>
      </c>
      <c r="L559" s="6" t="s">
        <v>18</v>
      </c>
      <c r="M559" s="6" t="s">
        <v>2159</v>
      </c>
      <c r="N559" s="6" t="s">
        <v>18</v>
      </c>
      <c r="O559" s="6" t="s">
        <v>2155</v>
      </c>
      <c r="P559" s="13">
        <v>7.0010000000000003</v>
      </c>
      <c r="Q559" s="6" t="s">
        <v>2160</v>
      </c>
      <c r="R559" s="6" t="s">
        <v>37</v>
      </c>
      <c r="S559" s="8">
        <v>43879.709074074075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40</v>
      </c>
      <c r="F560" s="6" t="s">
        <v>18</v>
      </c>
      <c r="G560" s="6" t="s">
        <v>143</v>
      </c>
      <c r="H560" s="6" t="s">
        <v>144</v>
      </c>
      <c r="I560" s="6" t="s">
        <v>144</v>
      </c>
      <c r="J560" s="7">
        <v>43875.779166666667</v>
      </c>
      <c r="K560" s="7">
        <v>43875.916655092595</v>
      </c>
      <c r="L560" s="6" t="s">
        <v>18</v>
      </c>
      <c r="M560" s="6" t="s">
        <v>896</v>
      </c>
      <c r="N560" s="6" t="s">
        <v>18</v>
      </c>
      <c r="O560" s="6" t="s">
        <v>1682</v>
      </c>
      <c r="P560" s="13">
        <v>263.01499999999999</v>
      </c>
      <c r="Q560" s="6" t="s">
        <v>147</v>
      </c>
      <c r="R560" s="6" t="s">
        <v>111</v>
      </c>
      <c r="S560" s="8">
        <v>43878.551261574074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33</v>
      </c>
      <c r="F561" s="6" t="s">
        <v>18</v>
      </c>
      <c r="G561" s="6" t="s">
        <v>150</v>
      </c>
      <c r="H561" s="6" t="s">
        <v>29</v>
      </c>
      <c r="I561" s="6" t="s">
        <v>29</v>
      </c>
      <c r="J561" s="7">
        <v>43875.72152777778</v>
      </c>
      <c r="K561" s="7">
        <v>43875.916655092595</v>
      </c>
      <c r="L561" s="6" t="s">
        <v>18</v>
      </c>
      <c r="M561" s="6" t="s">
        <v>896</v>
      </c>
      <c r="N561" s="6" t="s">
        <v>18</v>
      </c>
      <c r="O561" s="6" t="s">
        <v>2152</v>
      </c>
      <c r="P561" s="13">
        <v>62.817</v>
      </c>
      <c r="Q561" s="6" t="s">
        <v>36</v>
      </c>
      <c r="R561" s="6" t="s">
        <v>37</v>
      </c>
      <c r="S561" s="8">
        <v>43878.451064814813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27</v>
      </c>
      <c r="F562" s="6" t="s">
        <v>18</v>
      </c>
      <c r="G562" s="6" t="s">
        <v>150</v>
      </c>
      <c r="H562" s="6" t="s">
        <v>29</v>
      </c>
      <c r="I562" s="6" t="s">
        <v>29</v>
      </c>
      <c r="J562" s="7">
        <v>43875.72152777778</v>
      </c>
      <c r="K562" s="7">
        <v>43875.916655092595</v>
      </c>
      <c r="L562" s="6" t="s">
        <v>18</v>
      </c>
      <c r="M562" s="6" t="s">
        <v>896</v>
      </c>
      <c r="N562" s="6" t="s">
        <v>18</v>
      </c>
      <c r="O562" s="6" t="s">
        <v>2152</v>
      </c>
      <c r="P562" s="13">
        <v>419.50599999999997</v>
      </c>
      <c r="Q562" s="6" t="s">
        <v>699</v>
      </c>
      <c r="R562" s="6" t="s">
        <v>37</v>
      </c>
      <c r="S562" s="8">
        <v>43878.451817129629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38</v>
      </c>
      <c r="F563" s="6" t="s">
        <v>18</v>
      </c>
      <c r="G563" s="6" t="s">
        <v>150</v>
      </c>
      <c r="H563" s="6" t="s">
        <v>29</v>
      </c>
      <c r="I563" s="6" t="s">
        <v>29</v>
      </c>
      <c r="J563" s="7">
        <v>43875.72152777778</v>
      </c>
      <c r="K563" s="7">
        <v>43875.916655092595</v>
      </c>
      <c r="L563" s="6" t="s">
        <v>18</v>
      </c>
      <c r="M563" s="6" t="s">
        <v>896</v>
      </c>
      <c r="N563" s="6" t="s">
        <v>18</v>
      </c>
      <c r="O563" s="6" t="s">
        <v>2152</v>
      </c>
      <c r="P563" s="13">
        <v>25.413</v>
      </c>
      <c r="Q563" s="6" t="s">
        <v>699</v>
      </c>
      <c r="R563" s="6" t="s">
        <v>37</v>
      </c>
      <c r="S563" s="8">
        <v>43878.451319444444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68</v>
      </c>
      <c r="F564" s="6" t="s">
        <v>18</v>
      </c>
      <c r="G564" s="6" t="s">
        <v>234</v>
      </c>
      <c r="H564" s="6" t="s">
        <v>70</v>
      </c>
      <c r="I564" s="6" t="s">
        <v>70</v>
      </c>
      <c r="J564" s="7">
        <v>43875.701388888891</v>
      </c>
      <c r="K564" s="7">
        <v>43875.916655092595</v>
      </c>
      <c r="L564" s="6" t="s">
        <v>18</v>
      </c>
      <c r="M564" s="6" t="s">
        <v>1762</v>
      </c>
      <c r="N564" s="6" t="s">
        <v>18</v>
      </c>
      <c r="O564" s="6" t="s">
        <v>2150</v>
      </c>
      <c r="P564" s="13">
        <v>1207.6220000000001</v>
      </c>
      <c r="Q564" s="6" t="s">
        <v>887</v>
      </c>
      <c r="R564" s="6" t="s">
        <v>498</v>
      </c>
      <c r="S564" s="8">
        <v>43876.521006944444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40</v>
      </c>
      <c r="F565" s="6" t="s">
        <v>18</v>
      </c>
      <c r="G565" s="6" t="s">
        <v>84</v>
      </c>
      <c r="H565" s="6" t="s">
        <v>85</v>
      </c>
      <c r="I565" s="6" t="s">
        <v>85</v>
      </c>
      <c r="J565" s="7">
        <v>43875.680555555555</v>
      </c>
      <c r="K565" s="7">
        <v>43875.820833333331</v>
      </c>
      <c r="L565" s="6" t="s">
        <v>18</v>
      </c>
      <c r="M565" s="6" t="s">
        <v>2161</v>
      </c>
      <c r="N565" s="6" t="s">
        <v>18</v>
      </c>
      <c r="O565" s="6" t="s">
        <v>2162</v>
      </c>
      <c r="P565" s="13">
        <v>370.53800000000001</v>
      </c>
      <c r="Q565" s="6" t="s">
        <v>919</v>
      </c>
      <c r="R565" s="6" t="s">
        <v>37</v>
      </c>
      <c r="S565" s="8">
        <v>43878.399942129632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77</v>
      </c>
      <c r="F566" s="6" t="s">
        <v>18</v>
      </c>
      <c r="G566" s="6" t="s">
        <v>566</v>
      </c>
      <c r="H566" s="6" t="s">
        <v>79</v>
      </c>
      <c r="I566" s="6" t="s">
        <v>79</v>
      </c>
      <c r="J566" s="7">
        <v>43875.631944444445</v>
      </c>
      <c r="K566" s="7">
        <v>43875.916655092595</v>
      </c>
      <c r="L566" s="6" t="s">
        <v>18</v>
      </c>
      <c r="M566" s="6" t="s">
        <v>648</v>
      </c>
      <c r="N566" s="6" t="s">
        <v>18</v>
      </c>
      <c r="O566" s="6" t="s">
        <v>2149</v>
      </c>
      <c r="P566" s="13">
        <v>81.3</v>
      </c>
      <c r="Q566" s="6" t="s">
        <v>283</v>
      </c>
      <c r="R566" s="6" t="s">
        <v>498</v>
      </c>
      <c r="S566" s="8">
        <v>43876.53733796296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40</v>
      </c>
      <c r="F567" s="6" t="s">
        <v>18</v>
      </c>
      <c r="G567" s="6" t="s">
        <v>143</v>
      </c>
      <c r="H567" s="6" t="s">
        <v>144</v>
      </c>
      <c r="I567" s="6" t="s">
        <v>144</v>
      </c>
      <c r="J567" s="7">
        <v>43875.53125</v>
      </c>
      <c r="K567" s="7">
        <v>43875.680555555555</v>
      </c>
      <c r="L567" s="6" t="s">
        <v>18</v>
      </c>
      <c r="M567" s="6" t="s">
        <v>715</v>
      </c>
      <c r="N567" s="6" t="s">
        <v>18</v>
      </c>
      <c r="O567" s="6" t="s">
        <v>896</v>
      </c>
      <c r="P567" s="13">
        <v>231.01300000000001</v>
      </c>
      <c r="Q567" s="6" t="s">
        <v>147</v>
      </c>
      <c r="R567" s="6" t="s">
        <v>498</v>
      </c>
      <c r="S567" s="8">
        <v>43875.82335648148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40</v>
      </c>
      <c r="F568" s="6" t="s">
        <v>18</v>
      </c>
      <c r="G568" s="6" t="s">
        <v>312</v>
      </c>
      <c r="H568" s="6" t="s">
        <v>85</v>
      </c>
      <c r="I568" s="6" t="s">
        <v>85</v>
      </c>
      <c r="J568" s="7">
        <v>43875.53125</v>
      </c>
      <c r="K568" s="7">
        <v>43875.916655092595</v>
      </c>
      <c r="L568" s="6" t="s">
        <v>18</v>
      </c>
      <c r="M568" s="6" t="s">
        <v>2163</v>
      </c>
      <c r="N568" s="6" t="s">
        <v>18</v>
      </c>
      <c r="O568" s="6" t="s">
        <v>2147</v>
      </c>
      <c r="P568" s="13">
        <v>362.69600000000003</v>
      </c>
      <c r="Q568" s="6" t="s">
        <v>919</v>
      </c>
      <c r="R568" s="6" t="s">
        <v>37</v>
      </c>
      <c r="S568" s="8">
        <v>43879.421481481484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40</v>
      </c>
      <c r="F569" s="6" t="s">
        <v>18</v>
      </c>
      <c r="G569" s="6" t="s">
        <v>41</v>
      </c>
      <c r="H569" s="6" t="s">
        <v>42</v>
      </c>
      <c r="I569" s="6" t="s">
        <v>42</v>
      </c>
      <c r="J569" s="7">
        <v>43875.53125</v>
      </c>
      <c r="K569" s="7">
        <v>43875.888888888891</v>
      </c>
      <c r="L569" s="6" t="s">
        <v>18</v>
      </c>
      <c r="M569" s="6" t="s">
        <v>2164</v>
      </c>
      <c r="N569" s="6" t="s">
        <v>18</v>
      </c>
      <c r="O569" s="6" t="s">
        <v>2165</v>
      </c>
      <c r="P569" s="13">
        <v>389.08100000000002</v>
      </c>
      <c r="Q569" s="6" t="s">
        <v>2058</v>
      </c>
      <c r="R569" s="6" t="s">
        <v>37</v>
      </c>
      <c r="S569" s="8">
        <v>43879.709594907406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40</v>
      </c>
      <c r="F570" s="6" t="s">
        <v>18</v>
      </c>
      <c r="G570" s="6" t="s">
        <v>325</v>
      </c>
      <c r="H570" s="6" t="s">
        <v>42</v>
      </c>
      <c r="I570" s="6" t="s">
        <v>42</v>
      </c>
      <c r="J570" s="7">
        <v>43875.381944444445</v>
      </c>
      <c r="K570" s="7">
        <v>43875.53125</v>
      </c>
      <c r="L570" s="6" t="s">
        <v>18</v>
      </c>
      <c r="M570" s="6" t="s">
        <v>1183</v>
      </c>
      <c r="N570" s="6" t="s">
        <v>18</v>
      </c>
      <c r="O570" s="6" t="s">
        <v>2166</v>
      </c>
      <c r="P570" s="13">
        <v>941.77300000000002</v>
      </c>
      <c r="Q570" s="6" t="s">
        <v>655</v>
      </c>
      <c r="R570" s="6" t="s">
        <v>498</v>
      </c>
      <c r="S570" s="8">
        <v>43875.598796296297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27</v>
      </c>
      <c r="F571" s="6" t="s">
        <v>18</v>
      </c>
      <c r="G571" s="6" t="s">
        <v>28</v>
      </c>
      <c r="H571" s="6" t="s">
        <v>29</v>
      </c>
      <c r="I571" s="6" t="s">
        <v>29</v>
      </c>
      <c r="J571" s="7">
        <v>43875.291666666664</v>
      </c>
      <c r="K571" s="7">
        <v>43875.72152777778</v>
      </c>
      <c r="L571" s="6" t="s">
        <v>18</v>
      </c>
      <c r="M571" s="6" t="s">
        <v>954</v>
      </c>
      <c r="N571" s="6" t="s">
        <v>18</v>
      </c>
      <c r="O571" s="6" t="s">
        <v>2167</v>
      </c>
      <c r="P571" s="13">
        <v>923.9</v>
      </c>
      <c r="Q571" s="6" t="s">
        <v>2168</v>
      </c>
      <c r="R571" s="6" t="s">
        <v>37</v>
      </c>
      <c r="S571" s="8">
        <v>43878.389004629629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33</v>
      </c>
      <c r="F572" s="6" t="s">
        <v>18</v>
      </c>
      <c r="G572" s="6" t="s">
        <v>28</v>
      </c>
      <c r="H572" s="6" t="s">
        <v>29</v>
      </c>
      <c r="I572" s="6" t="s">
        <v>29</v>
      </c>
      <c r="J572" s="7">
        <v>43875.291666666664</v>
      </c>
      <c r="K572" s="7">
        <v>43875.72152777778</v>
      </c>
      <c r="L572" s="6" t="s">
        <v>18</v>
      </c>
      <c r="M572" s="6" t="s">
        <v>954</v>
      </c>
      <c r="N572" s="6" t="s">
        <v>18</v>
      </c>
      <c r="O572" s="6" t="s">
        <v>2167</v>
      </c>
      <c r="P572" s="13">
        <v>112.554</v>
      </c>
      <c r="Q572" s="6" t="s">
        <v>36</v>
      </c>
      <c r="R572" s="6" t="s">
        <v>37</v>
      </c>
      <c r="S572" s="8">
        <v>43878.384953703702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38</v>
      </c>
      <c r="F573" s="6" t="s">
        <v>18</v>
      </c>
      <c r="G573" s="6" t="s">
        <v>28</v>
      </c>
      <c r="H573" s="6" t="s">
        <v>29</v>
      </c>
      <c r="I573" s="6" t="s">
        <v>29</v>
      </c>
      <c r="J573" s="7">
        <v>43875.291666666664</v>
      </c>
      <c r="K573" s="7">
        <v>43875.72152777778</v>
      </c>
      <c r="L573" s="6" t="s">
        <v>18</v>
      </c>
      <c r="M573" s="6" t="s">
        <v>954</v>
      </c>
      <c r="N573" s="6" t="s">
        <v>18</v>
      </c>
      <c r="O573" s="6" t="s">
        <v>2167</v>
      </c>
      <c r="P573" s="13">
        <v>55.886000000000003</v>
      </c>
      <c r="Q573" s="6" t="s">
        <v>39</v>
      </c>
      <c r="R573" s="6" t="s">
        <v>37</v>
      </c>
      <c r="S573" s="8">
        <v>43878.385347222225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68</v>
      </c>
      <c r="F574" s="6" t="s">
        <v>18</v>
      </c>
      <c r="G574" s="6">
        <v>336</v>
      </c>
      <c r="H574" s="6" t="s">
        <v>70</v>
      </c>
      <c r="I574" s="6" t="s">
        <v>70</v>
      </c>
      <c r="J574" s="7">
        <v>43875.291666666664</v>
      </c>
      <c r="K574" s="7">
        <v>43875.701388888891</v>
      </c>
      <c r="L574" s="6" t="s">
        <v>18</v>
      </c>
      <c r="M574" s="6" t="s">
        <v>207</v>
      </c>
      <c r="N574" s="6" t="s">
        <v>18</v>
      </c>
      <c r="O574" s="6" t="s">
        <v>541</v>
      </c>
      <c r="P574" s="13">
        <v>2309.7350000000001</v>
      </c>
      <c r="Q574" s="6" t="s">
        <v>73</v>
      </c>
      <c r="R574" s="6" t="s">
        <v>498</v>
      </c>
      <c r="S574" s="8">
        <v>43875.703379629631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55</v>
      </c>
      <c r="F575" s="6" t="s">
        <v>18</v>
      </c>
      <c r="G575" s="6" t="s">
        <v>226</v>
      </c>
      <c r="H575" s="6" t="s">
        <v>57</v>
      </c>
      <c r="I575" s="6" t="s">
        <v>57</v>
      </c>
      <c r="J575" s="7">
        <v>43875.246527777781</v>
      </c>
      <c r="K575" s="7">
        <v>43875.916655092595</v>
      </c>
      <c r="L575" s="6" t="s">
        <v>18</v>
      </c>
      <c r="M575" s="6" t="s">
        <v>2169</v>
      </c>
      <c r="N575" s="6" t="s">
        <v>18</v>
      </c>
      <c r="O575" s="6" t="s">
        <v>2006</v>
      </c>
      <c r="P575" s="13">
        <v>226.62100000000001</v>
      </c>
      <c r="Q575" s="6" t="s">
        <v>2170</v>
      </c>
      <c r="R575" s="6" t="s">
        <v>37</v>
      </c>
      <c r="S575" s="8">
        <v>43878.416643518518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77</v>
      </c>
      <c r="F576" s="6" t="s">
        <v>18</v>
      </c>
      <c r="G576" s="6" t="s">
        <v>621</v>
      </c>
      <c r="H576" s="6" t="s">
        <v>79</v>
      </c>
      <c r="I576" s="6" t="s">
        <v>79</v>
      </c>
      <c r="J576" s="7">
        <v>43875.165972222225</v>
      </c>
      <c r="K576" s="7">
        <v>43875.631944444445</v>
      </c>
      <c r="L576" s="6" t="s">
        <v>18</v>
      </c>
      <c r="M576" s="6" t="s">
        <v>2171</v>
      </c>
      <c r="N576" s="6" t="s">
        <v>18</v>
      </c>
      <c r="O576" s="6" t="s">
        <v>568</v>
      </c>
      <c r="P576" s="13">
        <v>145.477</v>
      </c>
      <c r="Q576" s="6" t="s">
        <v>2172</v>
      </c>
      <c r="R576" s="6" t="s">
        <v>37</v>
      </c>
      <c r="S576" s="8">
        <v>43878.416192129633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264</v>
      </c>
      <c r="F577" s="6" t="s">
        <v>18</v>
      </c>
      <c r="G577" s="6" t="s">
        <v>844</v>
      </c>
      <c r="H577" s="6" t="s">
        <v>64</v>
      </c>
      <c r="I577" s="6" t="s">
        <v>64</v>
      </c>
      <c r="J577" s="7">
        <v>43875.020833333336</v>
      </c>
      <c r="K577" s="7">
        <v>43875.916655092595</v>
      </c>
      <c r="L577" s="6" t="s">
        <v>18</v>
      </c>
      <c r="M577" s="6" t="s">
        <v>1490</v>
      </c>
      <c r="N577" s="6" t="s">
        <v>18</v>
      </c>
      <c r="O577" s="6" t="s">
        <v>2146</v>
      </c>
      <c r="P577" s="13">
        <v>188.71799999999999</v>
      </c>
      <c r="Q577" s="6" t="s">
        <v>162</v>
      </c>
      <c r="R577" s="6" t="s">
        <v>37</v>
      </c>
      <c r="S577" s="8">
        <v>43878.493078703701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62</v>
      </c>
      <c r="F578" s="6" t="s">
        <v>18</v>
      </c>
      <c r="G578" s="6" t="s">
        <v>238</v>
      </c>
      <c r="H578" s="6" t="s">
        <v>64</v>
      </c>
      <c r="I578" s="6" t="s">
        <v>64</v>
      </c>
      <c r="J578" s="7">
        <v>43875.017361111109</v>
      </c>
      <c r="K578" s="7">
        <v>43875.916655092595</v>
      </c>
      <c r="L578" s="6" t="s">
        <v>18</v>
      </c>
      <c r="M578" s="6" t="s">
        <v>2173</v>
      </c>
      <c r="N578" s="6" t="s">
        <v>18</v>
      </c>
      <c r="O578" s="6" t="s">
        <v>2145</v>
      </c>
      <c r="P578" s="13">
        <v>182.316</v>
      </c>
      <c r="Q578" s="6" t="s">
        <v>1596</v>
      </c>
      <c r="R578" s="6" t="s">
        <v>131</v>
      </c>
      <c r="S578" s="8">
        <v>43880.486342592594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27</v>
      </c>
      <c r="F579" s="6" t="s">
        <v>18</v>
      </c>
      <c r="G579" s="6" t="s">
        <v>28</v>
      </c>
      <c r="H579" s="6" t="s">
        <v>29</v>
      </c>
      <c r="I579" s="6" t="s">
        <v>29</v>
      </c>
      <c r="J579" s="7">
        <v>43874.930555555555</v>
      </c>
      <c r="K579" s="7">
        <v>43875.291666666664</v>
      </c>
      <c r="L579" s="6" t="s">
        <v>18</v>
      </c>
      <c r="M579" s="6" t="s">
        <v>2174</v>
      </c>
      <c r="N579" s="6" t="s">
        <v>18</v>
      </c>
      <c r="O579" s="6" t="s">
        <v>954</v>
      </c>
      <c r="P579" s="13">
        <v>251.75899999999999</v>
      </c>
      <c r="Q579" s="6" t="s">
        <v>251</v>
      </c>
      <c r="R579" s="6" t="s">
        <v>26</v>
      </c>
      <c r="S579" s="8">
        <v>43875.29483796296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33</v>
      </c>
      <c r="F580" s="6" t="s">
        <v>18</v>
      </c>
      <c r="G580" s="6">
        <v>3452</v>
      </c>
      <c r="H580" s="6" t="s">
        <v>29</v>
      </c>
      <c r="I580" s="6" t="s">
        <v>29</v>
      </c>
      <c r="J580" s="7">
        <v>43874.930555555555</v>
      </c>
      <c r="K580" s="7">
        <v>43875.291666666664</v>
      </c>
      <c r="L580" s="6" t="s">
        <v>18</v>
      </c>
      <c r="M580" s="6" t="s">
        <v>2175</v>
      </c>
      <c r="N580" s="6" t="s">
        <v>18</v>
      </c>
      <c r="O580" s="6" t="s">
        <v>2176</v>
      </c>
      <c r="P580" s="13">
        <v>93.852000000000004</v>
      </c>
      <c r="Q580" s="6" t="s">
        <v>36</v>
      </c>
      <c r="R580" s="6" t="s">
        <v>37</v>
      </c>
      <c r="S580" s="8">
        <v>43878.385659722226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38</v>
      </c>
      <c r="F581" s="6" t="s">
        <v>18</v>
      </c>
      <c r="G581" s="6">
        <v>3452</v>
      </c>
      <c r="H581" s="6" t="s">
        <v>29</v>
      </c>
      <c r="I581" s="6" t="s">
        <v>29</v>
      </c>
      <c r="J581" s="7">
        <v>43874.930555555555</v>
      </c>
      <c r="K581" s="7">
        <v>43875.291666666664</v>
      </c>
      <c r="L581" s="6" t="s">
        <v>18</v>
      </c>
      <c r="M581" s="6" t="s">
        <v>2175</v>
      </c>
      <c r="N581" s="6" t="s">
        <v>18</v>
      </c>
      <c r="O581" s="6" t="s">
        <v>2176</v>
      </c>
      <c r="P581" s="13">
        <v>509.65199999999999</v>
      </c>
      <c r="Q581" s="6" t="s">
        <v>39</v>
      </c>
      <c r="R581" s="6" t="s">
        <v>37</v>
      </c>
      <c r="S581" s="8">
        <v>43879.70853009259</v>
      </c>
    </row>
    <row r="582" spans="2:19" x14ac:dyDescent="0.25">
      <c r="B582" s="5" t="s">
        <v>18</v>
      </c>
      <c r="C582" s="6" t="s">
        <v>112</v>
      </c>
      <c r="D582" s="6" t="s">
        <v>20</v>
      </c>
      <c r="E582" s="6" t="s">
        <v>125</v>
      </c>
      <c r="F582" s="6" t="s">
        <v>18</v>
      </c>
      <c r="G582" s="6" t="s">
        <v>1891</v>
      </c>
      <c r="H582" s="6" t="s">
        <v>127</v>
      </c>
      <c r="I582" s="6" t="s">
        <v>127</v>
      </c>
      <c r="J582" s="7">
        <v>43874.916666666664</v>
      </c>
      <c r="K582" s="7">
        <v>43875.916655092595</v>
      </c>
      <c r="L582" s="6" t="s">
        <v>18</v>
      </c>
      <c r="M582" s="6" t="s">
        <v>2177</v>
      </c>
      <c r="N582" s="6" t="s">
        <v>18</v>
      </c>
      <c r="O582" s="6" t="s">
        <v>2142</v>
      </c>
      <c r="P582" s="13">
        <v>3.8370000000000002</v>
      </c>
      <c r="Q582" s="6" t="s">
        <v>1894</v>
      </c>
      <c r="R582" s="6" t="s">
        <v>131</v>
      </c>
      <c r="S582" s="8">
        <v>43888.368298611109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62</v>
      </c>
      <c r="F583" s="6" t="s">
        <v>18</v>
      </c>
      <c r="G583" s="6">
        <v>409</v>
      </c>
      <c r="H583" s="6" t="s">
        <v>64</v>
      </c>
      <c r="I583" s="6" t="s">
        <v>64</v>
      </c>
      <c r="J583" s="7">
        <v>43874.916666666664</v>
      </c>
      <c r="K583" s="7">
        <v>43875.017361111109</v>
      </c>
      <c r="L583" s="6" t="s">
        <v>18</v>
      </c>
      <c r="M583" s="6" t="s">
        <v>2178</v>
      </c>
      <c r="N583" s="6" t="s">
        <v>18</v>
      </c>
      <c r="O583" s="6" t="s">
        <v>1346</v>
      </c>
      <c r="P583" s="13">
        <v>9.7929999999999993</v>
      </c>
      <c r="Q583" s="6" t="s">
        <v>1072</v>
      </c>
      <c r="R583" s="6" t="s">
        <v>26</v>
      </c>
      <c r="S583" s="8">
        <v>43875.019861111112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119</v>
      </c>
      <c r="F584" s="6" t="s">
        <v>18</v>
      </c>
      <c r="G584" s="6" t="s">
        <v>120</v>
      </c>
      <c r="H584" s="6" t="s">
        <v>121</v>
      </c>
      <c r="I584" s="6" t="s">
        <v>121</v>
      </c>
      <c r="J584" s="7">
        <v>43874.916666666664</v>
      </c>
      <c r="K584" s="7">
        <v>43875.916655092595</v>
      </c>
      <c r="L584" s="6" t="s">
        <v>18</v>
      </c>
      <c r="M584" s="6" t="s">
        <v>2179</v>
      </c>
      <c r="N584" s="6" t="s">
        <v>18</v>
      </c>
      <c r="O584" s="6" t="s">
        <v>2143</v>
      </c>
      <c r="P584" s="13">
        <v>34.536000000000001</v>
      </c>
      <c r="Q584" s="6" t="s">
        <v>263</v>
      </c>
      <c r="R584" s="6" t="s">
        <v>111</v>
      </c>
      <c r="S584" s="8">
        <v>43879.759004629632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68</v>
      </c>
      <c r="F585" s="6" t="s">
        <v>18</v>
      </c>
      <c r="G585" s="6" t="s">
        <v>319</v>
      </c>
      <c r="H585" s="6" t="s">
        <v>70</v>
      </c>
      <c r="I585" s="6" t="s">
        <v>70</v>
      </c>
      <c r="J585" s="7">
        <v>43874.916666666664</v>
      </c>
      <c r="K585" s="7">
        <v>43875.291666666664</v>
      </c>
      <c r="L585" s="6" t="s">
        <v>18</v>
      </c>
      <c r="M585" s="6" t="s">
        <v>1710</v>
      </c>
      <c r="N585" s="6" t="s">
        <v>18</v>
      </c>
      <c r="O585" s="6" t="s">
        <v>2180</v>
      </c>
      <c r="P585" s="13">
        <v>2068.9850000000001</v>
      </c>
      <c r="Q585" s="6" t="s">
        <v>490</v>
      </c>
      <c r="R585" s="6" t="s">
        <v>26</v>
      </c>
      <c r="S585" s="8">
        <v>43875.294108796297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77</v>
      </c>
      <c r="F586" s="6" t="s">
        <v>18</v>
      </c>
      <c r="G586" s="6" t="s">
        <v>457</v>
      </c>
      <c r="H586" s="6" t="s">
        <v>79</v>
      </c>
      <c r="I586" s="6" t="s">
        <v>79</v>
      </c>
      <c r="J586" s="7">
        <v>43874.916666666664</v>
      </c>
      <c r="K586" s="7">
        <v>43875.165972222225</v>
      </c>
      <c r="L586" s="6" t="s">
        <v>18</v>
      </c>
      <c r="M586" s="6" t="s">
        <v>2181</v>
      </c>
      <c r="N586" s="6" t="s">
        <v>18</v>
      </c>
      <c r="O586" s="6" t="s">
        <v>2182</v>
      </c>
      <c r="P586" s="13">
        <v>75.290999999999997</v>
      </c>
      <c r="Q586" s="6" t="s">
        <v>283</v>
      </c>
      <c r="R586" s="6" t="s">
        <v>26</v>
      </c>
      <c r="S586" s="8">
        <v>43875.16746527778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264</v>
      </c>
      <c r="F587" s="6" t="s">
        <v>18</v>
      </c>
      <c r="G587" s="6" t="s">
        <v>561</v>
      </c>
      <c r="H587" s="6" t="s">
        <v>64</v>
      </c>
      <c r="I587" s="6" t="s">
        <v>64</v>
      </c>
      <c r="J587" s="7">
        <v>43874.916666666664</v>
      </c>
      <c r="K587" s="7">
        <v>43875.020833333336</v>
      </c>
      <c r="L587" s="6" t="s">
        <v>18</v>
      </c>
      <c r="M587" s="6" t="s">
        <v>2183</v>
      </c>
      <c r="N587" s="6" t="s">
        <v>18</v>
      </c>
      <c r="O587" s="6" t="s">
        <v>367</v>
      </c>
      <c r="P587" s="13">
        <v>18.143999999999998</v>
      </c>
      <c r="Q587" s="6" t="s">
        <v>162</v>
      </c>
      <c r="R587" s="6" t="s">
        <v>26</v>
      </c>
      <c r="S587" s="8">
        <v>43875.117696759262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33</v>
      </c>
      <c r="F588" s="6" t="s">
        <v>18</v>
      </c>
      <c r="G588" s="6" t="s">
        <v>150</v>
      </c>
      <c r="H588" s="6" t="s">
        <v>29</v>
      </c>
      <c r="I588" s="6" t="s">
        <v>29</v>
      </c>
      <c r="J588" s="7">
        <v>43874.916666666664</v>
      </c>
      <c r="K588" s="7">
        <v>43874.930555555555</v>
      </c>
      <c r="L588" s="6" t="s">
        <v>18</v>
      </c>
      <c r="M588" s="6" t="s">
        <v>2084</v>
      </c>
      <c r="N588" s="6" t="s">
        <v>18</v>
      </c>
      <c r="O588" s="6" t="s">
        <v>2184</v>
      </c>
      <c r="P588" s="13">
        <v>4.4790000000000001</v>
      </c>
      <c r="Q588" s="6" t="s">
        <v>36</v>
      </c>
      <c r="R588" s="6" t="s">
        <v>37</v>
      </c>
      <c r="S588" s="8">
        <v>43878.387997685182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27</v>
      </c>
      <c r="F589" s="6" t="s">
        <v>18</v>
      </c>
      <c r="G589" s="6" t="s">
        <v>150</v>
      </c>
      <c r="H589" s="6" t="s">
        <v>29</v>
      </c>
      <c r="I589" s="6" t="s">
        <v>29</v>
      </c>
      <c r="J589" s="7">
        <v>43874.916666666664</v>
      </c>
      <c r="K589" s="7">
        <v>43874.930555555555</v>
      </c>
      <c r="L589" s="6" t="s">
        <v>18</v>
      </c>
      <c r="M589" s="6" t="s">
        <v>2084</v>
      </c>
      <c r="N589" s="6" t="s">
        <v>18</v>
      </c>
      <c r="O589" s="6" t="s">
        <v>2184</v>
      </c>
      <c r="P589" s="13">
        <v>28.404</v>
      </c>
      <c r="Q589" s="6" t="s">
        <v>644</v>
      </c>
      <c r="R589" s="6" t="s">
        <v>37</v>
      </c>
      <c r="S589" s="8">
        <v>43878.389976851853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38</v>
      </c>
      <c r="F590" s="6" t="s">
        <v>18</v>
      </c>
      <c r="G590" s="6" t="s">
        <v>150</v>
      </c>
      <c r="H590" s="6" t="s">
        <v>29</v>
      </c>
      <c r="I590" s="6" t="s">
        <v>29</v>
      </c>
      <c r="J590" s="7">
        <v>43874.916666666664</v>
      </c>
      <c r="K590" s="7">
        <v>43874.930555555555</v>
      </c>
      <c r="L590" s="6" t="s">
        <v>18</v>
      </c>
      <c r="M590" s="6" t="s">
        <v>2084</v>
      </c>
      <c r="N590" s="6" t="s">
        <v>18</v>
      </c>
      <c r="O590" s="6" t="s">
        <v>2184</v>
      </c>
      <c r="P590" s="13">
        <v>1.8029999999999999</v>
      </c>
      <c r="Q590" s="6" t="s">
        <v>644</v>
      </c>
      <c r="R590" s="6" t="s">
        <v>37</v>
      </c>
      <c r="S590" s="8">
        <v>43878.38758101852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40</v>
      </c>
      <c r="F591" s="6" t="s">
        <v>18</v>
      </c>
      <c r="G591" s="6" t="s">
        <v>84</v>
      </c>
      <c r="H591" s="6" t="s">
        <v>85</v>
      </c>
      <c r="I591" s="6" t="s">
        <v>85</v>
      </c>
      <c r="J591" s="7">
        <v>43874.916666666664</v>
      </c>
      <c r="K591" s="7">
        <v>43875.381944444445</v>
      </c>
      <c r="L591" s="6" t="s">
        <v>18</v>
      </c>
      <c r="M591" s="6" t="s">
        <v>2185</v>
      </c>
      <c r="N591" s="6" t="s">
        <v>18</v>
      </c>
      <c r="O591" s="6" t="s">
        <v>2186</v>
      </c>
      <c r="P591" s="13">
        <v>3276.6849999999999</v>
      </c>
      <c r="Q591" s="6" t="s">
        <v>2187</v>
      </c>
      <c r="R591" s="6" t="s">
        <v>37</v>
      </c>
      <c r="S591" s="8">
        <v>43878.378229166665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55</v>
      </c>
      <c r="F592" s="6" t="s">
        <v>18</v>
      </c>
      <c r="G592" s="6" t="s">
        <v>493</v>
      </c>
      <c r="H592" s="6" t="s">
        <v>57</v>
      </c>
      <c r="I592" s="6" t="s">
        <v>57</v>
      </c>
      <c r="J592" s="7">
        <v>43874.916666666664</v>
      </c>
      <c r="K592" s="7">
        <v>43875.246527777781</v>
      </c>
      <c r="L592" s="6" t="s">
        <v>18</v>
      </c>
      <c r="M592" s="6" t="s">
        <v>1666</v>
      </c>
      <c r="N592" s="6" t="s">
        <v>18</v>
      </c>
      <c r="O592" s="6" t="s">
        <v>808</v>
      </c>
      <c r="P592" s="13">
        <v>132.84700000000001</v>
      </c>
      <c r="Q592" s="6" t="s">
        <v>158</v>
      </c>
      <c r="R592" s="6" t="s">
        <v>26</v>
      </c>
      <c r="S592" s="8">
        <v>43875.246874999997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1773</v>
      </c>
      <c r="F593" s="6" t="s">
        <v>18</v>
      </c>
      <c r="G593" s="6" t="s">
        <v>552</v>
      </c>
      <c r="H593" s="6" t="s">
        <v>553</v>
      </c>
      <c r="I593" s="6" t="s">
        <v>553</v>
      </c>
      <c r="J593" s="7">
        <v>43874.916666666664</v>
      </c>
      <c r="K593" s="7">
        <v>43875.916655092595</v>
      </c>
      <c r="L593" s="6" t="s">
        <v>18</v>
      </c>
      <c r="M593" s="6" t="s">
        <v>2188</v>
      </c>
      <c r="N593" s="6" t="s">
        <v>18</v>
      </c>
      <c r="O593" s="6" t="s">
        <v>2144</v>
      </c>
      <c r="P593" s="13">
        <v>39.558</v>
      </c>
      <c r="Q593" s="6" t="s">
        <v>556</v>
      </c>
      <c r="R593" s="6" t="s">
        <v>498</v>
      </c>
      <c r="S593" s="8">
        <v>43886.783032407409</v>
      </c>
    </row>
    <row r="594" spans="2:19" x14ac:dyDescent="0.25">
      <c r="B594" s="5" t="s">
        <v>18</v>
      </c>
      <c r="C594" s="6" t="s">
        <v>112</v>
      </c>
      <c r="D594" s="6" t="s">
        <v>20</v>
      </c>
      <c r="E594" s="6" t="s">
        <v>164</v>
      </c>
      <c r="F594" s="6" t="s">
        <v>18</v>
      </c>
      <c r="G594" s="6" t="s">
        <v>165</v>
      </c>
      <c r="H594" s="6" t="s">
        <v>166</v>
      </c>
      <c r="I594" s="6" t="s">
        <v>166</v>
      </c>
      <c r="J594" s="7">
        <v>43874.916666666664</v>
      </c>
      <c r="K594" s="7">
        <v>43875.916655092595</v>
      </c>
      <c r="L594" s="6" t="s">
        <v>18</v>
      </c>
      <c r="M594" s="6" t="s">
        <v>2189</v>
      </c>
      <c r="N594" s="6" t="s">
        <v>18</v>
      </c>
      <c r="O594" s="6" t="s">
        <v>2156</v>
      </c>
      <c r="P594" s="13">
        <v>380.04300000000001</v>
      </c>
      <c r="Q594" s="6" t="s">
        <v>169</v>
      </c>
      <c r="R594" s="6" t="s">
        <v>37</v>
      </c>
      <c r="S594" s="8">
        <v>43878.36173611111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170</v>
      </c>
      <c r="F595" s="6" t="s">
        <v>18</v>
      </c>
      <c r="G595" s="6">
        <v>3350</v>
      </c>
      <c r="H595" s="6" t="s">
        <v>22</v>
      </c>
      <c r="I595" s="6" t="s">
        <v>22</v>
      </c>
      <c r="J595" s="7">
        <v>43874.916666666664</v>
      </c>
      <c r="K595" s="7">
        <v>43875.916655092595</v>
      </c>
      <c r="L595" s="6" t="s">
        <v>18</v>
      </c>
      <c r="M595" s="6" t="s">
        <v>18</v>
      </c>
      <c r="N595" s="6" t="s">
        <v>18</v>
      </c>
      <c r="O595" s="6" t="s">
        <v>18</v>
      </c>
      <c r="P595" s="13">
        <v>533.01599999999996</v>
      </c>
      <c r="Q595" s="6" t="s">
        <v>1741</v>
      </c>
      <c r="R595" s="6" t="s">
        <v>172</v>
      </c>
      <c r="S595" s="8">
        <v>43875.950092592589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173</v>
      </c>
      <c r="F596" s="6" t="s">
        <v>18</v>
      </c>
      <c r="G596" s="6" t="s">
        <v>174</v>
      </c>
      <c r="H596" s="6" t="s">
        <v>175</v>
      </c>
      <c r="I596" s="6" t="s">
        <v>175</v>
      </c>
      <c r="J596" s="7">
        <v>43874.916666666664</v>
      </c>
      <c r="K596" s="7">
        <v>43875.916655092595</v>
      </c>
      <c r="L596" s="6" t="s">
        <v>18</v>
      </c>
      <c r="M596" s="6" t="s">
        <v>18</v>
      </c>
      <c r="N596" s="6" t="s">
        <v>18</v>
      </c>
      <c r="O596" s="6" t="s">
        <v>18</v>
      </c>
      <c r="P596" s="13">
        <v>1122.6859999999999</v>
      </c>
      <c r="Q596" s="6" t="s">
        <v>176</v>
      </c>
      <c r="R596" s="6" t="s">
        <v>172</v>
      </c>
      <c r="S596" s="8">
        <v>43875.950196759259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177</v>
      </c>
      <c r="F597" s="6" t="s">
        <v>18</v>
      </c>
      <c r="G597" s="6" t="s">
        <v>178</v>
      </c>
      <c r="H597" s="6" t="s">
        <v>179</v>
      </c>
      <c r="I597" s="6" t="s">
        <v>179</v>
      </c>
      <c r="J597" s="7">
        <v>43874.916666666664</v>
      </c>
      <c r="K597" s="7">
        <v>43875.916655092595</v>
      </c>
      <c r="L597" s="6" t="s">
        <v>18</v>
      </c>
      <c r="M597" s="6" t="s">
        <v>18</v>
      </c>
      <c r="N597" s="6" t="s">
        <v>18</v>
      </c>
      <c r="O597" s="6" t="s">
        <v>18</v>
      </c>
      <c r="P597" s="13">
        <v>761.077</v>
      </c>
      <c r="Q597" s="6" t="s">
        <v>180</v>
      </c>
      <c r="R597" s="6" t="s">
        <v>172</v>
      </c>
      <c r="S597" s="8">
        <v>43875.950231481482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177</v>
      </c>
      <c r="F598" s="6" t="s">
        <v>18</v>
      </c>
      <c r="G598" s="6" t="s">
        <v>181</v>
      </c>
      <c r="H598" s="6" t="s">
        <v>179</v>
      </c>
      <c r="I598" s="6" t="s">
        <v>179</v>
      </c>
      <c r="J598" s="7">
        <v>43874.916666666664</v>
      </c>
      <c r="K598" s="7">
        <v>43875.916655092595</v>
      </c>
      <c r="L598" s="6" t="s">
        <v>18</v>
      </c>
      <c r="M598" s="6" t="s">
        <v>18</v>
      </c>
      <c r="N598" s="6" t="s">
        <v>18</v>
      </c>
      <c r="O598" s="6" t="s">
        <v>18</v>
      </c>
      <c r="P598" s="13">
        <v>752.52499999999998</v>
      </c>
      <c r="Q598" s="6" t="s">
        <v>182</v>
      </c>
      <c r="R598" s="6" t="s">
        <v>172</v>
      </c>
      <c r="S598" s="8">
        <v>43875.950231481482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183</v>
      </c>
      <c r="F599" s="6" t="s">
        <v>18</v>
      </c>
      <c r="G599" s="6" t="s">
        <v>184</v>
      </c>
      <c r="H599" s="6" t="s">
        <v>185</v>
      </c>
      <c r="I599" s="6" t="s">
        <v>185</v>
      </c>
      <c r="J599" s="7">
        <v>43874.916666666664</v>
      </c>
      <c r="K599" s="7">
        <v>43875.916655092595</v>
      </c>
      <c r="L599" s="6" t="s">
        <v>18</v>
      </c>
      <c r="M599" s="6" t="s">
        <v>18</v>
      </c>
      <c r="N599" s="6" t="s">
        <v>18</v>
      </c>
      <c r="O599" s="6" t="s">
        <v>18</v>
      </c>
      <c r="P599" s="13">
        <v>1202.251</v>
      </c>
      <c r="Q599" s="6" t="s">
        <v>186</v>
      </c>
      <c r="R599" s="6" t="s">
        <v>172</v>
      </c>
      <c r="S599" s="8">
        <v>43875.950254629628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187</v>
      </c>
      <c r="F600" s="6" t="s">
        <v>18</v>
      </c>
      <c r="G600" s="6" t="s">
        <v>188</v>
      </c>
      <c r="H600" s="6" t="s">
        <v>189</v>
      </c>
      <c r="I600" s="6" t="s">
        <v>189</v>
      </c>
      <c r="J600" s="7">
        <v>43874.916666666664</v>
      </c>
      <c r="K600" s="7">
        <v>43875.916655092595</v>
      </c>
      <c r="L600" s="6" t="s">
        <v>18</v>
      </c>
      <c r="M600" s="6" t="s">
        <v>18</v>
      </c>
      <c r="N600" s="6" t="s">
        <v>18</v>
      </c>
      <c r="O600" s="6" t="s">
        <v>18</v>
      </c>
      <c r="P600" s="13">
        <v>1587.88</v>
      </c>
      <c r="Q600" s="6" t="s">
        <v>190</v>
      </c>
      <c r="R600" s="6" t="s">
        <v>172</v>
      </c>
      <c r="S600" s="8">
        <v>43875.950254629628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1773</v>
      </c>
      <c r="F601" s="6" t="s">
        <v>18</v>
      </c>
      <c r="G601" s="6" t="s">
        <v>552</v>
      </c>
      <c r="H601" s="6" t="s">
        <v>553</v>
      </c>
      <c r="I601" s="6" t="s">
        <v>553</v>
      </c>
      <c r="J601" s="7">
        <v>43874.71875</v>
      </c>
      <c r="K601" s="7">
        <v>43874.916655092595</v>
      </c>
      <c r="L601" s="6" t="s">
        <v>18</v>
      </c>
      <c r="M601" s="6" t="s">
        <v>2190</v>
      </c>
      <c r="N601" s="6" t="s">
        <v>18</v>
      </c>
      <c r="O601" s="6" t="s">
        <v>2188</v>
      </c>
      <c r="P601" s="13">
        <v>7.3220000000000001</v>
      </c>
      <c r="Q601" s="6" t="s">
        <v>556</v>
      </c>
      <c r="R601" s="6" t="s">
        <v>498</v>
      </c>
      <c r="S601" s="8">
        <v>43886.783032407409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40</v>
      </c>
      <c r="F602" s="6" t="s">
        <v>18</v>
      </c>
      <c r="G602" s="6" t="s">
        <v>84</v>
      </c>
      <c r="H602" s="6" t="s">
        <v>85</v>
      </c>
      <c r="I602" s="6" t="s">
        <v>85</v>
      </c>
      <c r="J602" s="7">
        <v>43874.635416666664</v>
      </c>
      <c r="K602" s="7">
        <v>43874.916655092595</v>
      </c>
      <c r="L602" s="6" t="s">
        <v>18</v>
      </c>
      <c r="M602" s="6" t="s">
        <v>2191</v>
      </c>
      <c r="N602" s="6" t="s">
        <v>18</v>
      </c>
      <c r="O602" s="6" t="s">
        <v>2185</v>
      </c>
      <c r="P602" s="13">
        <v>1985.7280000000001</v>
      </c>
      <c r="Q602" s="6" t="s">
        <v>2192</v>
      </c>
      <c r="R602" s="6" t="s">
        <v>37</v>
      </c>
      <c r="S602" s="8">
        <v>43878.378229166665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55</v>
      </c>
      <c r="F603" s="6" t="s">
        <v>18</v>
      </c>
      <c r="G603" s="6" t="s">
        <v>493</v>
      </c>
      <c r="H603" s="6" t="s">
        <v>57</v>
      </c>
      <c r="I603" s="6" t="s">
        <v>57</v>
      </c>
      <c r="J603" s="7">
        <v>43874.518750000003</v>
      </c>
      <c r="K603" s="7">
        <v>43874.916655092595</v>
      </c>
      <c r="L603" s="6" t="s">
        <v>18</v>
      </c>
      <c r="M603" s="6" t="s">
        <v>339</v>
      </c>
      <c r="N603" s="6" t="s">
        <v>18</v>
      </c>
      <c r="O603" s="6" t="s">
        <v>1666</v>
      </c>
      <c r="P603" s="13">
        <v>127.414</v>
      </c>
      <c r="Q603" s="6" t="s">
        <v>158</v>
      </c>
      <c r="R603" s="6" t="s">
        <v>26</v>
      </c>
      <c r="S603" s="8">
        <v>43875.246874999997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33</v>
      </c>
      <c r="F604" s="6" t="s">
        <v>18</v>
      </c>
      <c r="G604" s="6" t="s">
        <v>150</v>
      </c>
      <c r="H604" s="6" t="s">
        <v>29</v>
      </c>
      <c r="I604" s="6" t="s">
        <v>29</v>
      </c>
      <c r="J604" s="7">
        <v>43874.510416666664</v>
      </c>
      <c r="K604" s="7">
        <v>43874.916655092595</v>
      </c>
      <c r="L604" s="6" t="s">
        <v>18</v>
      </c>
      <c r="M604" s="6" t="s">
        <v>2193</v>
      </c>
      <c r="N604" s="6" t="s">
        <v>18</v>
      </c>
      <c r="O604" s="6" t="s">
        <v>2084</v>
      </c>
      <c r="P604" s="13">
        <v>137.47200000000001</v>
      </c>
      <c r="Q604" s="6" t="s">
        <v>479</v>
      </c>
      <c r="R604" s="6" t="s">
        <v>37</v>
      </c>
      <c r="S604" s="8">
        <v>43878.387997685182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27</v>
      </c>
      <c r="F605" s="6" t="s">
        <v>18</v>
      </c>
      <c r="G605" s="6" t="s">
        <v>150</v>
      </c>
      <c r="H605" s="6" t="s">
        <v>29</v>
      </c>
      <c r="I605" s="6" t="s">
        <v>29</v>
      </c>
      <c r="J605" s="7">
        <v>43874.510416666664</v>
      </c>
      <c r="K605" s="7">
        <v>43874.916655092595</v>
      </c>
      <c r="L605" s="6" t="s">
        <v>18</v>
      </c>
      <c r="M605" s="6" t="s">
        <v>2193</v>
      </c>
      <c r="N605" s="6" t="s">
        <v>18</v>
      </c>
      <c r="O605" s="6" t="s">
        <v>2084</v>
      </c>
      <c r="P605" s="13">
        <v>846.37400000000002</v>
      </c>
      <c r="Q605" s="6" t="s">
        <v>644</v>
      </c>
      <c r="R605" s="6" t="s">
        <v>37</v>
      </c>
      <c r="S605" s="8">
        <v>43878.389976851853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38</v>
      </c>
      <c r="F606" s="6" t="s">
        <v>18</v>
      </c>
      <c r="G606" s="6" t="s">
        <v>150</v>
      </c>
      <c r="H606" s="6" t="s">
        <v>29</v>
      </c>
      <c r="I606" s="6" t="s">
        <v>29</v>
      </c>
      <c r="J606" s="7">
        <v>43874.510416666664</v>
      </c>
      <c r="K606" s="7">
        <v>43874.916655092595</v>
      </c>
      <c r="L606" s="6" t="s">
        <v>18</v>
      </c>
      <c r="M606" s="6" t="s">
        <v>2193</v>
      </c>
      <c r="N606" s="6" t="s">
        <v>18</v>
      </c>
      <c r="O606" s="6" t="s">
        <v>2084</v>
      </c>
      <c r="P606" s="13">
        <v>52.720999999999997</v>
      </c>
      <c r="Q606" s="6" t="s">
        <v>644</v>
      </c>
      <c r="R606" s="6" t="s">
        <v>37</v>
      </c>
      <c r="S606" s="8">
        <v>43878.38758101852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264</v>
      </c>
      <c r="F607" s="6" t="s">
        <v>18</v>
      </c>
      <c r="G607" s="6" t="s">
        <v>561</v>
      </c>
      <c r="H607" s="6" t="s">
        <v>64</v>
      </c>
      <c r="I607" s="6" t="s">
        <v>64</v>
      </c>
      <c r="J607" s="7">
        <v>43874.458333333336</v>
      </c>
      <c r="K607" s="7">
        <v>43874.916655092595</v>
      </c>
      <c r="L607" s="6" t="s">
        <v>18</v>
      </c>
      <c r="M607" s="6" t="s">
        <v>2194</v>
      </c>
      <c r="N607" s="6" t="s">
        <v>18</v>
      </c>
      <c r="O607" s="6" t="s">
        <v>2183</v>
      </c>
      <c r="P607" s="13">
        <v>110.07899999999999</v>
      </c>
      <c r="Q607" s="6" t="s">
        <v>162</v>
      </c>
      <c r="R607" s="6" t="s">
        <v>26</v>
      </c>
      <c r="S607" s="8">
        <v>43875.117696759262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40</v>
      </c>
      <c r="F608" s="6" t="s">
        <v>18</v>
      </c>
      <c r="G608" s="6" t="s">
        <v>84</v>
      </c>
      <c r="H608" s="6" t="s">
        <v>85</v>
      </c>
      <c r="I608" s="6" t="s">
        <v>85</v>
      </c>
      <c r="J608" s="7">
        <v>43874.434027777781</v>
      </c>
      <c r="K608" s="7">
        <v>43874.635416666664</v>
      </c>
      <c r="L608" s="6" t="s">
        <v>18</v>
      </c>
      <c r="M608" s="6" t="s">
        <v>1142</v>
      </c>
      <c r="N608" s="6" t="s">
        <v>18</v>
      </c>
      <c r="O608" s="6" t="s">
        <v>2191</v>
      </c>
      <c r="P608" s="13">
        <v>1951.0429999999999</v>
      </c>
      <c r="Q608" s="6" t="s">
        <v>2195</v>
      </c>
      <c r="R608" s="6" t="s">
        <v>37</v>
      </c>
      <c r="S608" s="8">
        <v>43875.357465277775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77</v>
      </c>
      <c r="F609" s="6" t="s">
        <v>18</v>
      </c>
      <c r="G609" s="6" t="s">
        <v>457</v>
      </c>
      <c r="H609" s="6" t="s">
        <v>79</v>
      </c>
      <c r="I609" s="6" t="s">
        <v>79</v>
      </c>
      <c r="J609" s="7">
        <v>43874.298611111109</v>
      </c>
      <c r="K609" s="7">
        <v>43874.916655092595</v>
      </c>
      <c r="L609" s="6" t="s">
        <v>18</v>
      </c>
      <c r="M609" s="6" t="s">
        <v>1986</v>
      </c>
      <c r="N609" s="6" t="s">
        <v>18</v>
      </c>
      <c r="O609" s="6" t="s">
        <v>2181</v>
      </c>
      <c r="P609" s="13">
        <v>193.143</v>
      </c>
      <c r="Q609" s="6" t="s">
        <v>283</v>
      </c>
      <c r="R609" s="6" t="s">
        <v>26</v>
      </c>
      <c r="S609" s="8">
        <v>43875.16746527778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40</v>
      </c>
      <c r="F610" s="6" t="s">
        <v>18</v>
      </c>
      <c r="G610" s="6" t="s">
        <v>89</v>
      </c>
      <c r="H610" s="6" t="s">
        <v>42</v>
      </c>
      <c r="I610" s="6" t="s">
        <v>42</v>
      </c>
      <c r="J610" s="7">
        <v>43874.25</v>
      </c>
      <c r="K610" s="7">
        <v>43874.434027777781</v>
      </c>
      <c r="L610" s="6" t="s">
        <v>18</v>
      </c>
      <c r="M610" s="6" t="s">
        <v>772</v>
      </c>
      <c r="N610" s="6" t="s">
        <v>18</v>
      </c>
      <c r="O610" s="6" t="s">
        <v>1268</v>
      </c>
      <c r="P610" s="13">
        <v>471.50900000000001</v>
      </c>
      <c r="Q610" s="6" t="s">
        <v>2196</v>
      </c>
      <c r="R610" s="6" t="s">
        <v>37</v>
      </c>
      <c r="S610" s="8">
        <v>43875.389178240737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40</v>
      </c>
      <c r="F611" s="6" t="s">
        <v>18</v>
      </c>
      <c r="G611" s="6" t="s">
        <v>89</v>
      </c>
      <c r="H611" s="6" t="s">
        <v>42</v>
      </c>
      <c r="I611" s="6" t="s">
        <v>42</v>
      </c>
      <c r="J611" s="7">
        <v>43874.223611111112</v>
      </c>
      <c r="K611" s="7">
        <v>43874.25</v>
      </c>
      <c r="L611" s="6" t="s">
        <v>18</v>
      </c>
      <c r="M611" s="6" t="s">
        <v>2197</v>
      </c>
      <c r="N611" s="6" t="s">
        <v>18</v>
      </c>
      <c r="O611" s="6" t="s">
        <v>772</v>
      </c>
      <c r="P611" s="13">
        <v>35.796999999999997</v>
      </c>
      <c r="Q611" s="6" t="s">
        <v>2196</v>
      </c>
      <c r="R611" s="6" t="s">
        <v>26</v>
      </c>
      <c r="S611" s="8">
        <v>43874.253553240742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264</v>
      </c>
      <c r="F612" s="6" t="s">
        <v>18</v>
      </c>
      <c r="G612" s="6" t="s">
        <v>63</v>
      </c>
      <c r="H612" s="6" t="s">
        <v>64</v>
      </c>
      <c r="I612" s="6" t="s">
        <v>64</v>
      </c>
      <c r="J612" s="7">
        <v>43874.157638888886</v>
      </c>
      <c r="K612" s="7">
        <v>43874.458333333336</v>
      </c>
      <c r="L612" s="6" t="s">
        <v>18</v>
      </c>
      <c r="M612" s="6" t="s">
        <v>267</v>
      </c>
      <c r="N612" s="6" t="s">
        <v>18</v>
      </c>
      <c r="O612" s="6" t="s">
        <v>2198</v>
      </c>
      <c r="P612" s="13">
        <v>80.900000000000006</v>
      </c>
      <c r="Q612" s="6" t="s">
        <v>631</v>
      </c>
      <c r="R612" s="6" t="s">
        <v>498</v>
      </c>
      <c r="S612" s="8">
        <v>43874.458553240744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68</v>
      </c>
      <c r="F613" s="6" t="s">
        <v>18</v>
      </c>
      <c r="G613" s="6" t="s">
        <v>319</v>
      </c>
      <c r="H613" s="6" t="s">
        <v>70</v>
      </c>
      <c r="I613" s="6" t="s">
        <v>70</v>
      </c>
      <c r="J613" s="7">
        <v>43874.054166666669</v>
      </c>
      <c r="K613" s="7">
        <v>43874.916655092595</v>
      </c>
      <c r="L613" s="6" t="s">
        <v>18</v>
      </c>
      <c r="M613" s="6" t="s">
        <v>2199</v>
      </c>
      <c r="N613" s="6" t="s">
        <v>18</v>
      </c>
      <c r="O613" s="6" t="s">
        <v>1710</v>
      </c>
      <c r="P613" s="13">
        <v>4781.366</v>
      </c>
      <c r="Q613" s="6" t="s">
        <v>2200</v>
      </c>
      <c r="R613" s="6" t="s">
        <v>26</v>
      </c>
      <c r="S613" s="8">
        <v>43875.294108796297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68</v>
      </c>
      <c r="F614" s="6" t="s">
        <v>18</v>
      </c>
      <c r="G614" s="6" t="s">
        <v>136</v>
      </c>
      <c r="H614" s="6" t="s">
        <v>70</v>
      </c>
      <c r="I614" s="6" t="s">
        <v>70</v>
      </c>
      <c r="J614" s="7">
        <v>43873.986111111109</v>
      </c>
      <c r="K614" s="7">
        <v>43874.054166666669</v>
      </c>
      <c r="L614" s="6" t="s">
        <v>18</v>
      </c>
      <c r="M614" s="6" t="s">
        <v>871</v>
      </c>
      <c r="N614" s="6" t="s">
        <v>18</v>
      </c>
      <c r="O614" s="6" t="s">
        <v>2136</v>
      </c>
      <c r="P614" s="13">
        <v>484.78300000000002</v>
      </c>
      <c r="Q614" s="6" t="s">
        <v>73</v>
      </c>
      <c r="R614" s="6" t="s">
        <v>37</v>
      </c>
      <c r="S614" s="8">
        <v>43875.410069444442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27</v>
      </c>
      <c r="F615" s="6" t="s">
        <v>18</v>
      </c>
      <c r="G615" s="6" t="s">
        <v>28</v>
      </c>
      <c r="H615" s="6" t="s">
        <v>29</v>
      </c>
      <c r="I615" s="6" t="s">
        <v>29</v>
      </c>
      <c r="J615" s="7">
        <v>43873.923611111109</v>
      </c>
      <c r="K615" s="7">
        <v>43874.510416666664</v>
      </c>
      <c r="L615" s="6" t="s">
        <v>18</v>
      </c>
      <c r="M615" s="6" t="s">
        <v>2201</v>
      </c>
      <c r="N615" s="6" t="s">
        <v>18</v>
      </c>
      <c r="O615" s="6" t="s">
        <v>2202</v>
      </c>
      <c r="P615" s="13">
        <v>1197.4860000000001</v>
      </c>
      <c r="Q615" s="6" t="s">
        <v>1509</v>
      </c>
      <c r="R615" s="6" t="s">
        <v>37</v>
      </c>
      <c r="S615" s="8">
        <v>43875.380613425928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33</v>
      </c>
      <c r="F616" s="6" t="s">
        <v>18</v>
      </c>
      <c r="G616" s="6" t="s">
        <v>28</v>
      </c>
      <c r="H616" s="6" t="s">
        <v>29</v>
      </c>
      <c r="I616" s="6" t="s">
        <v>29</v>
      </c>
      <c r="J616" s="7">
        <v>43873.923611111109</v>
      </c>
      <c r="K616" s="7">
        <v>43874.510416666664</v>
      </c>
      <c r="L616" s="6" t="s">
        <v>18</v>
      </c>
      <c r="M616" s="6" t="s">
        <v>2201</v>
      </c>
      <c r="N616" s="6" t="s">
        <v>18</v>
      </c>
      <c r="O616" s="6" t="s">
        <v>2202</v>
      </c>
      <c r="P616" s="13">
        <v>158.429</v>
      </c>
      <c r="Q616" s="6" t="s">
        <v>479</v>
      </c>
      <c r="R616" s="6" t="s">
        <v>37</v>
      </c>
      <c r="S616" s="8">
        <v>43875.359212962961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38</v>
      </c>
      <c r="F617" s="6" t="s">
        <v>18</v>
      </c>
      <c r="G617" s="6" t="s">
        <v>28</v>
      </c>
      <c r="H617" s="6" t="s">
        <v>29</v>
      </c>
      <c r="I617" s="6" t="s">
        <v>29</v>
      </c>
      <c r="J617" s="7">
        <v>43873.923611111109</v>
      </c>
      <c r="K617" s="7">
        <v>43874.510416666664</v>
      </c>
      <c r="L617" s="6" t="s">
        <v>18</v>
      </c>
      <c r="M617" s="6" t="s">
        <v>2201</v>
      </c>
      <c r="N617" s="6" t="s">
        <v>18</v>
      </c>
      <c r="O617" s="6" t="s">
        <v>2202</v>
      </c>
      <c r="P617" s="13">
        <v>76.242999999999995</v>
      </c>
      <c r="Q617" s="6" t="s">
        <v>39</v>
      </c>
      <c r="R617" s="6" t="s">
        <v>37</v>
      </c>
      <c r="S617" s="8">
        <v>43875.378923611112</v>
      </c>
    </row>
    <row r="618" spans="2:19" x14ac:dyDescent="0.25">
      <c r="B618" s="5" t="s">
        <v>18</v>
      </c>
      <c r="C618" s="6" t="s">
        <v>112</v>
      </c>
      <c r="D618" s="6" t="s">
        <v>20</v>
      </c>
      <c r="E618" s="6" t="s">
        <v>125</v>
      </c>
      <c r="F618" s="6" t="s">
        <v>18</v>
      </c>
      <c r="G618" s="6" t="s">
        <v>1891</v>
      </c>
      <c r="H618" s="6" t="s">
        <v>127</v>
      </c>
      <c r="I618" s="6" t="s">
        <v>127</v>
      </c>
      <c r="J618" s="7">
        <v>43873.916666666664</v>
      </c>
      <c r="K618" s="7">
        <v>43874.916655092595</v>
      </c>
      <c r="L618" s="6" t="s">
        <v>18</v>
      </c>
      <c r="M618" s="6" t="s">
        <v>2203</v>
      </c>
      <c r="N618" s="6" t="s">
        <v>18</v>
      </c>
      <c r="O618" s="6" t="s">
        <v>2177</v>
      </c>
      <c r="P618" s="13">
        <v>2.79</v>
      </c>
      <c r="Q618" s="6" t="s">
        <v>1894</v>
      </c>
      <c r="R618" s="6" t="s">
        <v>131</v>
      </c>
      <c r="S618" s="8">
        <v>43888.368298611109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264</v>
      </c>
      <c r="F619" s="6" t="s">
        <v>18</v>
      </c>
      <c r="G619" s="6" t="s">
        <v>460</v>
      </c>
      <c r="H619" s="6" t="s">
        <v>64</v>
      </c>
      <c r="I619" s="6" t="s">
        <v>64</v>
      </c>
      <c r="J619" s="7">
        <v>43873.916666666664</v>
      </c>
      <c r="K619" s="7">
        <v>43874.157638888886</v>
      </c>
      <c r="L619" s="6" t="s">
        <v>18</v>
      </c>
      <c r="M619" s="6" t="s">
        <v>2204</v>
      </c>
      <c r="N619" s="6" t="s">
        <v>18</v>
      </c>
      <c r="O619" s="6" t="s">
        <v>2205</v>
      </c>
      <c r="P619" s="13">
        <v>53.316000000000003</v>
      </c>
      <c r="Q619" s="6" t="s">
        <v>1028</v>
      </c>
      <c r="R619" s="6" t="s">
        <v>26</v>
      </c>
      <c r="S619" s="8">
        <v>43874.158483796295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62</v>
      </c>
      <c r="F620" s="6" t="s">
        <v>18</v>
      </c>
      <c r="G620" s="6">
        <v>409</v>
      </c>
      <c r="H620" s="6" t="s">
        <v>64</v>
      </c>
      <c r="I620" s="6" t="s">
        <v>64</v>
      </c>
      <c r="J620" s="7">
        <v>43873.916666666664</v>
      </c>
      <c r="K620" s="7">
        <v>43874.916655092595</v>
      </c>
      <c r="L620" s="6" t="s">
        <v>18</v>
      </c>
      <c r="M620" s="6" t="s">
        <v>1426</v>
      </c>
      <c r="N620" s="6" t="s">
        <v>18</v>
      </c>
      <c r="O620" s="6" t="s">
        <v>2178</v>
      </c>
      <c r="P620" s="13">
        <v>152.124</v>
      </c>
      <c r="Q620" s="6" t="s">
        <v>2206</v>
      </c>
      <c r="R620" s="6" t="s">
        <v>26</v>
      </c>
      <c r="S620" s="8">
        <v>43875.019861111112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68</v>
      </c>
      <c r="F621" s="6" t="s">
        <v>18</v>
      </c>
      <c r="G621" s="6" t="s">
        <v>69</v>
      </c>
      <c r="H621" s="6" t="s">
        <v>70</v>
      </c>
      <c r="I621" s="6" t="s">
        <v>70</v>
      </c>
      <c r="J621" s="7">
        <v>43873.916666666664</v>
      </c>
      <c r="K621" s="7">
        <v>43873.986111111109</v>
      </c>
      <c r="L621" s="6" t="s">
        <v>18</v>
      </c>
      <c r="M621" s="6" t="s">
        <v>2207</v>
      </c>
      <c r="N621" s="6" t="s">
        <v>18</v>
      </c>
      <c r="O621" s="6" t="s">
        <v>1429</v>
      </c>
      <c r="P621" s="13">
        <v>351.91300000000001</v>
      </c>
      <c r="Q621" s="6" t="s">
        <v>2208</v>
      </c>
      <c r="R621" s="6" t="s">
        <v>61</v>
      </c>
      <c r="S621" s="8">
        <v>43873.987037037034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27</v>
      </c>
      <c r="F622" s="6" t="s">
        <v>18</v>
      </c>
      <c r="G622" s="6" t="s">
        <v>150</v>
      </c>
      <c r="H622" s="6" t="s">
        <v>29</v>
      </c>
      <c r="I622" s="6" t="s">
        <v>29</v>
      </c>
      <c r="J622" s="7">
        <v>43873.916666666664</v>
      </c>
      <c r="K622" s="7">
        <v>43873.923611111109</v>
      </c>
      <c r="L622" s="6" t="s">
        <v>18</v>
      </c>
      <c r="M622" s="6" t="s">
        <v>2209</v>
      </c>
      <c r="N622" s="6" t="s">
        <v>18</v>
      </c>
      <c r="O622" s="6" t="s">
        <v>1373</v>
      </c>
      <c r="P622" s="13">
        <v>12.871</v>
      </c>
      <c r="Q622" s="6" t="s">
        <v>644</v>
      </c>
      <c r="R622" s="6" t="s">
        <v>37</v>
      </c>
      <c r="S622" s="8">
        <v>43875.382037037038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33</v>
      </c>
      <c r="F623" s="6" t="s">
        <v>18</v>
      </c>
      <c r="G623" s="6" t="s">
        <v>150</v>
      </c>
      <c r="H623" s="6" t="s">
        <v>29</v>
      </c>
      <c r="I623" s="6" t="s">
        <v>29</v>
      </c>
      <c r="J623" s="7">
        <v>43873.916666666664</v>
      </c>
      <c r="K623" s="7">
        <v>43873.923611111109</v>
      </c>
      <c r="L623" s="6" t="s">
        <v>18</v>
      </c>
      <c r="M623" s="6" t="s">
        <v>2209</v>
      </c>
      <c r="N623" s="6" t="s">
        <v>18</v>
      </c>
      <c r="O623" s="6" t="s">
        <v>1373</v>
      </c>
      <c r="P623" s="13">
        <v>1.5229999999999999</v>
      </c>
      <c r="Q623" s="6" t="s">
        <v>479</v>
      </c>
      <c r="R623" s="6" t="s">
        <v>37</v>
      </c>
      <c r="S623" s="8">
        <v>43875.366655092592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38</v>
      </c>
      <c r="F624" s="6" t="s">
        <v>18</v>
      </c>
      <c r="G624" s="6" t="s">
        <v>150</v>
      </c>
      <c r="H624" s="6" t="s">
        <v>29</v>
      </c>
      <c r="I624" s="6" t="s">
        <v>29</v>
      </c>
      <c r="J624" s="7">
        <v>43873.916666666664</v>
      </c>
      <c r="K624" s="7">
        <v>43873.923611111109</v>
      </c>
      <c r="L624" s="6" t="s">
        <v>18</v>
      </c>
      <c r="M624" s="6" t="s">
        <v>2209</v>
      </c>
      <c r="N624" s="6" t="s">
        <v>18</v>
      </c>
      <c r="O624" s="6" t="s">
        <v>1373</v>
      </c>
      <c r="P624" s="13">
        <v>0.90300000000000002</v>
      </c>
      <c r="Q624" s="6" t="s">
        <v>644</v>
      </c>
      <c r="R624" s="6" t="s">
        <v>37</v>
      </c>
      <c r="S624" s="8">
        <v>43875.369039351855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77</v>
      </c>
      <c r="F625" s="6" t="s">
        <v>18</v>
      </c>
      <c r="G625" s="6" t="s">
        <v>78</v>
      </c>
      <c r="H625" s="6" t="s">
        <v>79</v>
      </c>
      <c r="I625" s="6" t="s">
        <v>79</v>
      </c>
      <c r="J625" s="7">
        <v>43873.916666666664</v>
      </c>
      <c r="K625" s="7">
        <v>43874.298611111109</v>
      </c>
      <c r="L625" s="6" t="s">
        <v>18</v>
      </c>
      <c r="M625" s="6" t="s">
        <v>2210</v>
      </c>
      <c r="N625" s="6" t="s">
        <v>18</v>
      </c>
      <c r="O625" s="6" t="s">
        <v>2211</v>
      </c>
      <c r="P625" s="13">
        <v>125.63800000000001</v>
      </c>
      <c r="Q625" s="6" t="s">
        <v>890</v>
      </c>
      <c r="R625" s="6" t="s">
        <v>26</v>
      </c>
      <c r="S625" s="8">
        <v>43874.299502314818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40</v>
      </c>
      <c r="F626" s="6" t="s">
        <v>18</v>
      </c>
      <c r="G626" s="6" t="s">
        <v>50</v>
      </c>
      <c r="H626" s="6" t="s">
        <v>51</v>
      </c>
      <c r="I626" s="6" t="s">
        <v>51</v>
      </c>
      <c r="J626" s="7">
        <v>43873.916666666664</v>
      </c>
      <c r="K626" s="7">
        <v>43874.25</v>
      </c>
      <c r="L626" s="6" t="s">
        <v>18</v>
      </c>
      <c r="M626" s="6" t="s">
        <v>1379</v>
      </c>
      <c r="N626" s="6" t="s">
        <v>18</v>
      </c>
      <c r="O626" s="6" t="s">
        <v>2212</v>
      </c>
      <c r="P626" s="13">
        <v>403.63099999999997</v>
      </c>
      <c r="Q626" s="6" t="s">
        <v>2213</v>
      </c>
      <c r="R626" s="6" t="s">
        <v>37</v>
      </c>
      <c r="S626" s="8">
        <v>43875.356180555558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40</v>
      </c>
      <c r="F627" s="6" t="s">
        <v>18</v>
      </c>
      <c r="G627" s="6" t="s">
        <v>41</v>
      </c>
      <c r="H627" s="6" t="s">
        <v>42</v>
      </c>
      <c r="I627" s="6" t="s">
        <v>42</v>
      </c>
      <c r="J627" s="7">
        <v>43873.916666666664</v>
      </c>
      <c r="K627" s="7">
        <v>43874.223611111112</v>
      </c>
      <c r="L627" s="6" t="s">
        <v>18</v>
      </c>
      <c r="M627" s="6" t="s">
        <v>2214</v>
      </c>
      <c r="N627" s="6" t="s">
        <v>18</v>
      </c>
      <c r="O627" s="6" t="s">
        <v>2215</v>
      </c>
      <c r="P627" s="13">
        <v>296.51299999999998</v>
      </c>
      <c r="Q627" s="6" t="s">
        <v>2216</v>
      </c>
      <c r="R627" s="6" t="s">
        <v>37</v>
      </c>
      <c r="S627" s="8">
        <v>43875.35833333333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55</v>
      </c>
      <c r="F628" s="6" t="s">
        <v>18</v>
      </c>
      <c r="G628" s="6" t="s">
        <v>56</v>
      </c>
      <c r="H628" s="6" t="s">
        <v>57</v>
      </c>
      <c r="I628" s="6" t="s">
        <v>57</v>
      </c>
      <c r="J628" s="7">
        <v>43873.916666666664</v>
      </c>
      <c r="K628" s="7">
        <v>43874.518750000003</v>
      </c>
      <c r="L628" s="6" t="s">
        <v>18</v>
      </c>
      <c r="M628" s="6" t="s">
        <v>1451</v>
      </c>
      <c r="N628" s="6" t="s">
        <v>18</v>
      </c>
      <c r="O628" s="6" t="s">
        <v>1239</v>
      </c>
      <c r="P628" s="13">
        <v>204.13200000000001</v>
      </c>
      <c r="Q628" s="6" t="s">
        <v>2217</v>
      </c>
      <c r="R628" s="6" t="s">
        <v>498</v>
      </c>
      <c r="S628" s="8">
        <v>43874.670416666668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40</v>
      </c>
      <c r="F629" s="6" t="s">
        <v>18</v>
      </c>
      <c r="G629" s="6" t="s">
        <v>84</v>
      </c>
      <c r="H629" s="6" t="s">
        <v>85</v>
      </c>
      <c r="I629" s="6" t="s">
        <v>85</v>
      </c>
      <c r="J629" s="7">
        <v>43873.916666666664</v>
      </c>
      <c r="K629" s="7">
        <v>43874.434027777781</v>
      </c>
      <c r="L629" s="6" t="s">
        <v>18</v>
      </c>
      <c r="M629" s="6" t="s">
        <v>2218</v>
      </c>
      <c r="N629" s="6" t="s">
        <v>18</v>
      </c>
      <c r="O629" s="6" t="s">
        <v>1142</v>
      </c>
      <c r="P629" s="13">
        <v>1445.492</v>
      </c>
      <c r="Q629" s="6" t="s">
        <v>2219</v>
      </c>
      <c r="R629" s="6" t="s">
        <v>37</v>
      </c>
      <c r="S629" s="8">
        <v>43875.357870370368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40</v>
      </c>
      <c r="F630" s="6" t="s">
        <v>18</v>
      </c>
      <c r="G630" s="6" t="s">
        <v>46</v>
      </c>
      <c r="H630" s="6" t="s">
        <v>42</v>
      </c>
      <c r="I630" s="6" t="s">
        <v>42</v>
      </c>
      <c r="J630" s="7">
        <v>43873.916666666664</v>
      </c>
      <c r="K630" s="7">
        <v>43874.378472222219</v>
      </c>
      <c r="L630" s="6" t="s">
        <v>18</v>
      </c>
      <c r="M630" s="6" t="s">
        <v>1639</v>
      </c>
      <c r="N630" s="6" t="s">
        <v>18</v>
      </c>
      <c r="O630" s="6" t="s">
        <v>2220</v>
      </c>
      <c r="P630" s="13">
        <v>311.93700000000001</v>
      </c>
      <c r="Q630" s="6" t="s">
        <v>2073</v>
      </c>
      <c r="R630" s="6" t="s">
        <v>498</v>
      </c>
      <c r="S630" s="8">
        <v>43874.430011574077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119</v>
      </c>
      <c r="F631" s="6" t="s">
        <v>18</v>
      </c>
      <c r="G631" s="6" t="s">
        <v>120</v>
      </c>
      <c r="H631" s="6" t="s">
        <v>121</v>
      </c>
      <c r="I631" s="6" t="s">
        <v>121</v>
      </c>
      <c r="J631" s="7">
        <v>43873.916666666664</v>
      </c>
      <c r="K631" s="7">
        <v>43874.916655092595</v>
      </c>
      <c r="L631" s="6" t="s">
        <v>18</v>
      </c>
      <c r="M631" s="6" t="s">
        <v>2221</v>
      </c>
      <c r="N631" s="6" t="s">
        <v>18</v>
      </c>
      <c r="O631" s="6" t="s">
        <v>2179</v>
      </c>
      <c r="P631" s="13">
        <v>20.71</v>
      </c>
      <c r="Q631" s="6" t="s">
        <v>263</v>
      </c>
      <c r="R631" s="6" t="s">
        <v>111</v>
      </c>
      <c r="S631" s="8">
        <v>43879.759004629632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164</v>
      </c>
      <c r="F632" s="6" t="s">
        <v>18</v>
      </c>
      <c r="G632" s="6" t="s">
        <v>165</v>
      </c>
      <c r="H632" s="6" t="s">
        <v>166</v>
      </c>
      <c r="I632" s="6" t="s">
        <v>166</v>
      </c>
      <c r="J632" s="7">
        <v>43873.916666666664</v>
      </c>
      <c r="K632" s="7">
        <v>43874.916655092595</v>
      </c>
      <c r="L632" s="6" t="s">
        <v>18</v>
      </c>
      <c r="M632" s="6" t="s">
        <v>2222</v>
      </c>
      <c r="N632" s="6" t="s">
        <v>18</v>
      </c>
      <c r="O632" s="6" t="s">
        <v>2189</v>
      </c>
      <c r="P632" s="13">
        <v>368.69799999999998</v>
      </c>
      <c r="Q632" s="6" t="s">
        <v>169</v>
      </c>
      <c r="R632" s="6" t="s">
        <v>37</v>
      </c>
      <c r="S632" s="8">
        <v>43875.342638888891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170</v>
      </c>
      <c r="F633" s="6" t="s">
        <v>18</v>
      </c>
      <c r="G633" s="6">
        <v>3350</v>
      </c>
      <c r="H633" s="6" t="s">
        <v>22</v>
      </c>
      <c r="I633" s="6" t="s">
        <v>22</v>
      </c>
      <c r="J633" s="7">
        <v>43873.916666666664</v>
      </c>
      <c r="K633" s="7">
        <v>43874.916655092595</v>
      </c>
      <c r="L633" s="6" t="s">
        <v>18</v>
      </c>
      <c r="M633" s="6" t="s">
        <v>18</v>
      </c>
      <c r="N633" s="6" t="s">
        <v>18</v>
      </c>
      <c r="O633" s="6" t="s">
        <v>18</v>
      </c>
      <c r="P633" s="13">
        <v>551.70100000000002</v>
      </c>
      <c r="Q633" s="6" t="s">
        <v>2223</v>
      </c>
      <c r="R633" s="6" t="s">
        <v>172</v>
      </c>
      <c r="S633" s="8">
        <v>43874.949282407404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173</v>
      </c>
      <c r="F634" s="6" t="s">
        <v>18</v>
      </c>
      <c r="G634" s="6" t="s">
        <v>174</v>
      </c>
      <c r="H634" s="6" t="s">
        <v>175</v>
      </c>
      <c r="I634" s="6" t="s">
        <v>175</v>
      </c>
      <c r="J634" s="7">
        <v>43873.916666666664</v>
      </c>
      <c r="K634" s="7">
        <v>43874.916655092595</v>
      </c>
      <c r="L634" s="6" t="s">
        <v>18</v>
      </c>
      <c r="M634" s="6" t="s">
        <v>18</v>
      </c>
      <c r="N634" s="6" t="s">
        <v>18</v>
      </c>
      <c r="O634" s="6" t="s">
        <v>18</v>
      </c>
      <c r="P634" s="13">
        <v>1119.144</v>
      </c>
      <c r="Q634" s="6" t="s">
        <v>176</v>
      </c>
      <c r="R634" s="6" t="s">
        <v>172</v>
      </c>
      <c r="S634" s="8">
        <v>43874.94935185185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177</v>
      </c>
      <c r="F635" s="6" t="s">
        <v>18</v>
      </c>
      <c r="G635" s="6" t="s">
        <v>178</v>
      </c>
      <c r="H635" s="6" t="s">
        <v>179</v>
      </c>
      <c r="I635" s="6" t="s">
        <v>179</v>
      </c>
      <c r="J635" s="7">
        <v>43873.916666666664</v>
      </c>
      <c r="K635" s="7">
        <v>43874.916655092595</v>
      </c>
      <c r="L635" s="6" t="s">
        <v>18</v>
      </c>
      <c r="M635" s="6" t="s">
        <v>18</v>
      </c>
      <c r="N635" s="6" t="s">
        <v>18</v>
      </c>
      <c r="O635" s="6" t="s">
        <v>18</v>
      </c>
      <c r="P635" s="13">
        <v>874.654</v>
      </c>
      <c r="Q635" s="6" t="s">
        <v>180</v>
      </c>
      <c r="R635" s="6" t="s">
        <v>172</v>
      </c>
      <c r="S635" s="8">
        <v>43874.949374999997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177</v>
      </c>
      <c r="F636" s="6" t="s">
        <v>18</v>
      </c>
      <c r="G636" s="6" t="s">
        <v>181</v>
      </c>
      <c r="H636" s="6" t="s">
        <v>179</v>
      </c>
      <c r="I636" s="6" t="s">
        <v>179</v>
      </c>
      <c r="J636" s="7">
        <v>43873.916666666664</v>
      </c>
      <c r="K636" s="7">
        <v>43874.916655092595</v>
      </c>
      <c r="L636" s="6" t="s">
        <v>18</v>
      </c>
      <c r="M636" s="6" t="s">
        <v>18</v>
      </c>
      <c r="N636" s="6" t="s">
        <v>18</v>
      </c>
      <c r="O636" s="6" t="s">
        <v>18</v>
      </c>
      <c r="P636" s="13">
        <v>854.37699999999995</v>
      </c>
      <c r="Q636" s="6" t="s">
        <v>182</v>
      </c>
      <c r="R636" s="6" t="s">
        <v>172</v>
      </c>
      <c r="S636" s="8">
        <v>43874.949374999997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183</v>
      </c>
      <c r="F637" s="6" t="s">
        <v>18</v>
      </c>
      <c r="G637" s="6" t="s">
        <v>184</v>
      </c>
      <c r="H637" s="6" t="s">
        <v>185</v>
      </c>
      <c r="I637" s="6" t="s">
        <v>185</v>
      </c>
      <c r="J637" s="7">
        <v>43873.916666666664</v>
      </c>
      <c r="K637" s="7">
        <v>43874.916655092595</v>
      </c>
      <c r="L637" s="6" t="s">
        <v>18</v>
      </c>
      <c r="M637" s="6" t="s">
        <v>18</v>
      </c>
      <c r="N637" s="6" t="s">
        <v>18</v>
      </c>
      <c r="O637" s="6" t="s">
        <v>18</v>
      </c>
      <c r="P637" s="13">
        <v>1222.912</v>
      </c>
      <c r="Q637" s="6" t="s">
        <v>186</v>
      </c>
      <c r="R637" s="6" t="s">
        <v>172</v>
      </c>
      <c r="S637" s="8">
        <v>43874.949386574073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187</v>
      </c>
      <c r="F638" s="6" t="s">
        <v>18</v>
      </c>
      <c r="G638" s="6" t="s">
        <v>188</v>
      </c>
      <c r="H638" s="6" t="s">
        <v>189</v>
      </c>
      <c r="I638" s="6" t="s">
        <v>189</v>
      </c>
      <c r="J638" s="7">
        <v>43873.916666666664</v>
      </c>
      <c r="K638" s="7">
        <v>43874.916655092595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1542.942</v>
      </c>
      <c r="Q638" s="6" t="s">
        <v>190</v>
      </c>
      <c r="R638" s="6" t="s">
        <v>172</v>
      </c>
      <c r="S638" s="8">
        <v>43874.94939814815</v>
      </c>
    </row>
    <row r="639" spans="2:19" x14ac:dyDescent="0.25">
      <c r="B639" s="5" t="s">
        <v>18</v>
      </c>
      <c r="C639" s="6" t="s">
        <v>112</v>
      </c>
      <c r="D639" s="6" t="s">
        <v>20</v>
      </c>
      <c r="E639" s="6" t="s">
        <v>113</v>
      </c>
      <c r="F639" s="6" t="s">
        <v>18</v>
      </c>
      <c r="G639" s="6" t="s">
        <v>114</v>
      </c>
      <c r="H639" s="6" t="s">
        <v>115</v>
      </c>
      <c r="I639" s="6" t="s">
        <v>115</v>
      </c>
      <c r="J639" s="7">
        <v>43873.916666666664</v>
      </c>
      <c r="K639" s="7">
        <v>43874.916655092595</v>
      </c>
      <c r="L639" s="6" t="s">
        <v>18</v>
      </c>
      <c r="M639" s="6" t="s">
        <v>2224</v>
      </c>
      <c r="N639" s="6" t="s">
        <v>18</v>
      </c>
      <c r="O639" s="6" t="s">
        <v>2225</v>
      </c>
      <c r="P639" s="13">
        <v>23.158000000000001</v>
      </c>
      <c r="Q639" s="6" t="s">
        <v>118</v>
      </c>
      <c r="R639" s="6" t="s">
        <v>37</v>
      </c>
      <c r="S639" s="8">
        <v>43909.366608796299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40</v>
      </c>
      <c r="F640" s="6" t="s">
        <v>18</v>
      </c>
      <c r="G640" s="6" t="s">
        <v>84</v>
      </c>
      <c r="H640" s="6" t="s">
        <v>85</v>
      </c>
      <c r="I640" s="6" t="s">
        <v>85</v>
      </c>
      <c r="J640" s="7">
        <v>43873.770833333336</v>
      </c>
      <c r="K640" s="7">
        <v>43873.916655092595</v>
      </c>
      <c r="L640" s="6" t="s">
        <v>18</v>
      </c>
      <c r="M640" s="6" t="s">
        <v>2226</v>
      </c>
      <c r="N640" s="6" t="s">
        <v>18</v>
      </c>
      <c r="O640" s="6" t="s">
        <v>2218</v>
      </c>
      <c r="P640" s="13">
        <v>543.375</v>
      </c>
      <c r="Q640" s="6" t="s">
        <v>384</v>
      </c>
      <c r="R640" s="6" t="s">
        <v>37</v>
      </c>
      <c r="S640" s="8">
        <v>43875.357870370368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40</v>
      </c>
      <c r="F641" s="6" t="s">
        <v>18</v>
      </c>
      <c r="G641" s="6" t="s">
        <v>46</v>
      </c>
      <c r="H641" s="6" t="s">
        <v>42</v>
      </c>
      <c r="I641" s="6" t="s">
        <v>42</v>
      </c>
      <c r="J641" s="7">
        <v>43873.770833333336</v>
      </c>
      <c r="K641" s="7">
        <v>43873.916655092595</v>
      </c>
      <c r="L641" s="6" t="s">
        <v>18</v>
      </c>
      <c r="M641" s="6" t="s">
        <v>1279</v>
      </c>
      <c r="N641" s="6" t="s">
        <v>18</v>
      </c>
      <c r="O641" s="6" t="s">
        <v>1639</v>
      </c>
      <c r="P641" s="13">
        <v>41.908000000000001</v>
      </c>
      <c r="Q641" s="6" t="s">
        <v>2098</v>
      </c>
      <c r="R641" s="6" t="s">
        <v>498</v>
      </c>
      <c r="S641" s="8">
        <v>43874.430011574077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55</v>
      </c>
      <c r="F642" s="6" t="s">
        <v>18</v>
      </c>
      <c r="G642" s="6" t="s">
        <v>56</v>
      </c>
      <c r="H642" s="6" t="s">
        <v>57</v>
      </c>
      <c r="I642" s="6" t="s">
        <v>57</v>
      </c>
      <c r="J642" s="7">
        <v>43873.729166666664</v>
      </c>
      <c r="K642" s="7">
        <v>43873.916655092595</v>
      </c>
      <c r="L642" s="6" t="s">
        <v>18</v>
      </c>
      <c r="M642" s="6" t="s">
        <v>2227</v>
      </c>
      <c r="N642" s="6" t="s">
        <v>18</v>
      </c>
      <c r="O642" s="6" t="s">
        <v>1451</v>
      </c>
      <c r="P642" s="13">
        <v>50.744</v>
      </c>
      <c r="Q642" s="6" t="s">
        <v>60</v>
      </c>
      <c r="R642" s="6" t="s">
        <v>498</v>
      </c>
      <c r="S642" s="8">
        <v>43874.670416666668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40</v>
      </c>
      <c r="F643" s="6" t="s">
        <v>18</v>
      </c>
      <c r="G643" s="6" t="s">
        <v>84</v>
      </c>
      <c r="H643" s="6" t="s">
        <v>85</v>
      </c>
      <c r="I643" s="6" t="s">
        <v>85</v>
      </c>
      <c r="J643" s="7">
        <v>43873.722222222219</v>
      </c>
      <c r="K643" s="7">
        <v>43873.770833333336</v>
      </c>
      <c r="L643" s="6" t="s">
        <v>18</v>
      </c>
      <c r="M643" s="6" t="s">
        <v>2228</v>
      </c>
      <c r="N643" s="6" t="s">
        <v>18</v>
      </c>
      <c r="O643" s="6" t="s">
        <v>2226</v>
      </c>
      <c r="P643" s="13">
        <v>243.58500000000001</v>
      </c>
      <c r="Q643" s="6" t="s">
        <v>384</v>
      </c>
      <c r="R643" s="6" t="s">
        <v>1284</v>
      </c>
      <c r="S643" s="8">
        <v>43873.797094907408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40</v>
      </c>
      <c r="F644" s="6" t="s">
        <v>18</v>
      </c>
      <c r="G644" s="6" t="s">
        <v>41</v>
      </c>
      <c r="H644" s="6" t="s">
        <v>42</v>
      </c>
      <c r="I644" s="6" t="s">
        <v>42</v>
      </c>
      <c r="J644" s="7">
        <v>43873.722222222219</v>
      </c>
      <c r="K644" s="7">
        <v>43873.916655092595</v>
      </c>
      <c r="L644" s="6" t="s">
        <v>18</v>
      </c>
      <c r="M644" s="6" t="s">
        <v>1453</v>
      </c>
      <c r="N644" s="6" t="s">
        <v>18</v>
      </c>
      <c r="O644" s="6" t="s">
        <v>2214</v>
      </c>
      <c r="P644" s="13">
        <v>234.142</v>
      </c>
      <c r="Q644" s="6" t="s">
        <v>2229</v>
      </c>
      <c r="R644" s="6" t="s">
        <v>37</v>
      </c>
      <c r="S644" s="8">
        <v>43875.35833333333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40</v>
      </c>
      <c r="F645" s="6" t="s">
        <v>18</v>
      </c>
      <c r="G645" s="6" t="s">
        <v>84</v>
      </c>
      <c r="H645" s="6" t="s">
        <v>85</v>
      </c>
      <c r="I645" s="6" t="s">
        <v>85</v>
      </c>
      <c r="J645" s="7">
        <v>43873.520833333336</v>
      </c>
      <c r="K645" s="7">
        <v>43873.722222222219</v>
      </c>
      <c r="L645" s="6" t="s">
        <v>18</v>
      </c>
      <c r="M645" s="6" t="s">
        <v>2230</v>
      </c>
      <c r="N645" s="6" t="s">
        <v>18</v>
      </c>
      <c r="O645" s="6" t="s">
        <v>2228</v>
      </c>
      <c r="P645" s="13">
        <v>731.30700000000002</v>
      </c>
      <c r="Q645" s="6" t="s">
        <v>384</v>
      </c>
      <c r="R645" s="6" t="s">
        <v>37</v>
      </c>
      <c r="S645" s="8">
        <v>43874.353796296295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40</v>
      </c>
      <c r="F646" s="6" t="s">
        <v>18</v>
      </c>
      <c r="G646" s="6" t="s">
        <v>325</v>
      </c>
      <c r="H646" s="6" t="s">
        <v>42</v>
      </c>
      <c r="I646" s="6" t="s">
        <v>42</v>
      </c>
      <c r="J646" s="7">
        <v>43873.520833333336</v>
      </c>
      <c r="K646" s="7">
        <v>43873.722222222219</v>
      </c>
      <c r="L646" s="6" t="s">
        <v>18</v>
      </c>
      <c r="M646" s="6" t="s">
        <v>2231</v>
      </c>
      <c r="N646" s="6" t="s">
        <v>18</v>
      </c>
      <c r="O646" s="6" t="s">
        <v>2232</v>
      </c>
      <c r="P646" s="13">
        <v>441.26499999999999</v>
      </c>
      <c r="Q646" s="6" t="s">
        <v>428</v>
      </c>
      <c r="R646" s="6" t="s">
        <v>37</v>
      </c>
      <c r="S646" s="8">
        <v>43874.353101851855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40</v>
      </c>
      <c r="F647" s="6" t="s">
        <v>18</v>
      </c>
      <c r="G647" s="6" t="s">
        <v>50</v>
      </c>
      <c r="H647" s="6" t="s">
        <v>51</v>
      </c>
      <c r="I647" s="6" t="s">
        <v>51</v>
      </c>
      <c r="J647" s="7">
        <v>43873.520833333336</v>
      </c>
      <c r="K647" s="7">
        <v>43873.916655092595</v>
      </c>
      <c r="L647" s="6" t="s">
        <v>18</v>
      </c>
      <c r="M647" s="6" t="s">
        <v>2233</v>
      </c>
      <c r="N647" s="6" t="s">
        <v>18</v>
      </c>
      <c r="O647" s="6" t="s">
        <v>2234</v>
      </c>
      <c r="P647" s="13">
        <v>339.07299999999998</v>
      </c>
      <c r="Q647" s="6" t="s">
        <v>1879</v>
      </c>
      <c r="R647" s="6" t="s">
        <v>37</v>
      </c>
      <c r="S647" s="8">
        <v>43875.356180555558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77</v>
      </c>
      <c r="F648" s="6" t="s">
        <v>18</v>
      </c>
      <c r="G648" s="6" t="s">
        <v>78</v>
      </c>
      <c r="H648" s="6" t="s">
        <v>79</v>
      </c>
      <c r="I648" s="6" t="s">
        <v>79</v>
      </c>
      <c r="J648" s="7">
        <v>43873.493055555555</v>
      </c>
      <c r="K648" s="7">
        <v>43873.916655092595</v>
      </c>
      <c r="L648" s="6" t="s">
        <v>18</v>
      </c>
      <c r="M648" s="6" t="s">
        <v>2235</v>
      </c>
      <c r="N648" s="6" t="s">
        <v>18</v>
      </c>
      <c r="O648" s="6" t="s">
        <v>2210</v>
      </c>
      <c r="P648" s="13">
        <v>140.00700000000001</v>
      </c>
      <c r="Q648" s="6" t="s">
        <v>890</v>
      </c>
      <c r="R648" s="6" t="s">
        <v>26</v>
      </c>
      <c r="S648" s="8">
        <v>43874.299502314818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27</v>
      </c>
      <c r="F649" s="6" t="s">
        <v>18</v>
      </c>
      <c r="G649" s="6" t="s">
        <v>150</v>
      </c>
      <c r="H649" s="6" t="s">
        <v>29</v>
      </c>
      <c r="I649" s="6" t="s">
        <v>29</v>
      </c>
      <c r="J649" s="7">
        <v>43873.399305555555</v>
      </c>
      <c r="K649" s="7">
        <v>43873.916655092595</v>
      </c>
      <c r="L649" s="6" t="s">
        <v>18</v>
      </c>
      <c r="M649" s="6" t="s">
        <v>2236</v>
      </c>
      <c r="N649" s="6" t="s">
        <v>18</v>
      </c>
      <c r="O649" s="6" t="s">
        <v>2209</v>
      </c>
      <c r="P649" s="13">
        <v>360.88400000000001</v>
      </c>
      <c r="Q649" s="6" t="s">
        <v>2237</v>
      </c>
      <c r="R649" s="6" t="s">
        <v>37</v>
      </c>
      <c r="S649" s="8">
        <v>43875.382037037038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33</v>
      </c>
      <c r="F650" s="6" t="s">
        <v>18</v>
      </c>
      <c r="G650" s="6" t="s">
        <v>150</v>
      </c>
      <c r="H650" s="6" t="s">
        <v>29</v>
      </c>
      <c r="I650" s="6" t="s">
        <v>29</v>
      </c>
      <c r="J650" s="7">
        <v>43873.399305555555</v>
      </c>
      <c r="K650" s="7">
        <v>43873.916655092595</v>
      </c>
      <c r="L650" s="6" t="s">
        <v>18</v>
      </c>
      <c r="M650" s="6" t="s">
        <v>2236</v>
      </c>
      <c r="N650" s="6" t="s">
        <v>18</v>
      </c>
      <c r="O650" s="6" t="s">
        <v>2209</v>
      </c>
      <c r="P650" s="13">
        <v>849.12699999999995</v>
      </c>
      <c r="Q650" s="6" t="s">
        <v>479</v>
      </c>
      <c r="R650" s="6" t="s">
        <v>37</v>
      </c>
      <c r="S650" s="8">
        <v>43875.366655092592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38</v>
      </c>
      <c r="F651" s="6" t="s">
        <v>18</v>
      </c>
      <c r="G651" s="6" t="s">
        <v>150</v>
      </c>
      <c r="H651" s="6" t="s">
        <v>29</v>
      </c>
      <c r="I651" s="6" t="s">
        <v>29</v>
      </c>
      <c r="J651" s="7">
        <v>43873.399305555555</v>
      </c>
      <c r="K651" s="7">
        <v>43873.916655092595</v>
      </c>
      <c r="L651" s="6" t="s">
        <v>18</v>
      </c>
      <c r="M651" s="6" t="s">
        <v>2236</v>
      </c>
      <c r="N651" s="6" t="s">
        <v>18</v>
      </c>
      <c r="O651" s="6" t="s">
        <v>2209</v>
      </c>
      <c r="P651" s="13">
        <v>67.625</v>
      </c>
      <c r="Q651" s="6" t="s">
        <v>2237</v>
      </c>
      <c r="R651" s="6" t="s">
        <v>37</v>
      </c>
      <c r="S651" s="8">
        <v>43875.369039351855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40</v>
      </c>
      <c r="F652" s="6" t="s">
        <v>18</v>
      </c>
      <c r="G652" s="6" t="s">
        <v>325</v>
      </c>
      <c r="H652" s="6" t="s">
        <v>42</v>
      </c>
      <c r="I652" s="6" t="s">
        <v>42</v>
      </c>
      <c r="J652" s="7">
        <v>43873.340277777781</v>
      </c>
      <c r="K652" s="7">
        <v>43873.520833333336</v>
      </c>
      <c r="L652" s="6" t="s">
        <v>18</v>
      </c>
      <c r="M652" s="6" t="s">
        <v>2238</v>
      </c>
      <c r="N652" s="6" t="s">
        <v>18</v>
      </c>
      <c r="O652" s="6" t="s">
        <v>2231</v>
      </c>
      <c r="P652" s="13">
        <v>675.38800000000003</v>
      </c>
      <c r="Q652" s="6" t="s">
        <v>2239</v>
      </c>
      <c r="R652" s="6" t="s">
        <v>1284</v>
      </c>
      <c r="S652" s="8">
        <v>43873.6016087963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40</v>
      </c>
      <c r="F653" s="6" t="s">
        <v>18</v>
      </c>
      <c r="G653" s="6" t="s">
        <v>84</v>
      </c>
      <c r="H653" s="6" t="s">
        <v>85</v>
      </c>
      <c r="I653" s="6" t="s">
        <v>85</v>
      </c>
      <c r="J653" s="7">
        <v>43873.256944444445</v>
      </c>
      <c r="K653" s="7">
        <v>43873.340277777781</v>
      </c>
      <c r="L653" s="6" t="s">
        <v>18</v>
      </c>
      <c r="M653" s="6" t="s">
        <v>2240</v>
      </c>
      <c r="N653" s="6" t="s">
        <v>18</v>
      </c>
      <c r="O653" s="6" t="s">
        <v>1050</v>
      </c>
      <c r="P653" s="13">
        <v>324.61500000000001</v>
      </c>
      <c r="Q653" s="6" t="s">
        <v>384</v>
      </c>
      <c r="R653" s="6" t="s">
        <v>1284</v>
      </c>
      <c r="S653" s="8">
        <v>43873.358680555553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27</v>
      </c>
      <c r="F654" s="6" t="s">
        <v>18</v>
      </c>
      <c r="G654" s="6" t="s">
        <v>28</v>
      </c>
      <c r="H654" s="6" t="s">
        <v>29</v>
      </c>
      <c r="I654" s="6" t="s">
        <v>29</v>
      </c>
      <c r="J654" s="7">
        <v>43873.246527777781</v>
      </c>
      <c r="K654" s="7">
        <v>43873.399305555555</v>
      </c>
      <c r="L654" s="6" t="s">
        <v>18</v>
      </c>
      <c r="M654" s="6" t="s">
        <v>2241</v>
      </c>
      <c r="N654" s="6" t="s">
        <v>18</v>
      </c>
      <c r="O654" s="6" t="s">
        <v>2242</v>
      </c>
      <c r="P654" s="13">
        <v>109.4</v>
      </c>
      <c r="Q654" s="6" t="s">
        <v>2243</v>
      </c>
      <c r="R654" s="6" t="s">
        <v>37</v>
      </c>
      <c r="S654" s="8">
        <v>43874.356840277775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33</v>
      </c>
      <c r="F655" s="6" t="s">
        <v>18</v>
      </c>
      <c r="G655" s="6" t="s">
        <v>28</v>
      </c>
      <c r="H655" s="6" t="s">
        <v>29</v>
      </c>
      <c r="I655" s="6" t="s">
        <v>29</v>
      </c>
      <c r="J655" s="7">
        <v>43873.246527777781</v>
      </c>
      <c r="K655" s="7">
        <v>43873.399305555555</v>
      </c>
      <c r="L655" s="6" t="s">
        <v>18</v>
      </c>
      <c r="M655" s="6" t="s">
        <v>2241</v>
      </c>
      <c r="N655" s="6" t="s">
        <v>18</v>
      </c>
      <c r="O655" s="6" t="s">
        <v>2242</v>
      </c>
      <c r="P655" s="13">
        <v>41.081000000000003</v>
      </c>
      <c r="Q655" s="6" t="s">
        <v>479</v>
      </c>
      <c r="R655" s="6" t="s">
        <v>37</v>
      </c>
      <c r="S655" s="8">
        <v>43874.356400462966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38</v>
      </c>
      <c r="F656" s="6" t="s">
        <v>18</v>
      </c>
      <c r="G656" s="6" t="s">
        <v>28</v>
      </c>
      <c r="H656" s="6" t="s">
        <v>29</v>
      </c>
      <c r="I656" s="6" t="s">
        <v>29</v>
      </c>
      <c r="J656" s="7">
        <v>43873.246527777781</v>
      </c>
      <c r="K656" s="7">
        <v>43873.399305555555</v>
      </c>
      <c r="L656" s="6" t="s">
        <v>18</v>
      </c>
      <c r="M656" s="6" t="s">
        <v>2241</v>
      </c>
      <c r="N656" s="6" t="s">
        <v>18</v>
      </c>
      <c r="O656" s="6" t="s">
        <v>2242</v>
      </c>
      <c r="P656" s="13">
        <v>221.39699999999999</v>
      </c>
      <c r="Q656" s="6" t="s">
        <v>39</v>
      </c>
      <c r="R656" s="6" t="s">
        <v>37</v>
      </c>
      <c r="S656" s="8">
        <v>43874.359259259261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40</v>
      </c>
      <c r="F657" s="6" t="s">
        <v>18</v>
      </c>
      <c r="G657" s="6" t="s">
        <v>84</v>
      </c>
      <c r="H657" s="6" t="s">
        <v>85</v>
      </c>
      <c r="I657" s="6" t="s">
        <v>85</v>
      </c>
      <c r="J657" s="7">
        <v>43873.201388888891</v>
      </c>
      <c r="K657" s="7">
        <v>43873.256944444445</v>
      </c>
      <c r="L657" s="6" t="s">
        <v>18</v>
      </c>
      <c r="M657" s="6" t="s">
        <v>2244</v>
      </c>
      <c r="N657" s="6" t="s">
        <v>18</v>
      </c>
      <c r="O657" s="6" t="s">
        <v>2240</v>
      </c>
      <c r="P657" s="13">
        <v>46.094000000000001</v>
      </c>
      <c r="Q657" s="6" t="s">
        <v>384</v>
      </c>
      <c r="R657" s="6" t="s">
        <v>37</v>
      </c>
      <c r="S657" s="8">
        <v>43874.370081018518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68</v>
      </c>
      <c r="F658" s="6" t="s">
        <v>18</v>
      </c>
      <c r="G658" s="6" t="s">
        <v>69</v>
      </c>
      <c r="H658" s="6" t="s">
        <v>70</v>
      </c>
      <c r="I658" s="6" t="s">
        <v>70</v>
      </c>
      <c r="J658" s="7">
        <v>43873.166666666664</v>
      </c>
      <c r="K658" s="7">
        <v>43873.916655092595</v>
      </c>
      <c r="L658" s="6" t="s">
        <v>18</v>
      </c>
      <c r="M658" s="6" t="s">
        <v>2245</v>
      </c>
      <c r="N658" s="6" t="s">
        <v>18</v>
      </c>
      <c r="O658" s="6" t="s">
        <v>2207</v>
      </c>
      <c r="P658" s="13">
        <v>3600.5210000000002</v>
      </c>
      <c r="Q658" s="6" t="s">
        <v>2246</v>
      </c>
      <c r="R658" s="6" t="s">
        <v>61</v>
      </c>
      <c r="S658" s="8">
        <v>43873.987037037034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55</v>
      </c>
      <c r="F659" s="6" t="s">
        <v>18</v>
      </c>
      <c r="G659" s="6" t="s">
        <v>155</v>
      </c>
      <c r="H659" s="6" t="s">
        <v>57</v>
      </c>
      <c r="I659" s="6" t="s">
        <v>57</v>
      </c>
      <c r="J659" s="7">
        <v>43873.121527777781</v>
      </c>
      <c r="K659" s="7">
        <v>43873.729166666664</v>
      </c>
      <c r="L659" s="6" t="s">
        <v>18</v>
      </c>
      <c r="M659" s="6" t="s">
        <v>2247</v>
      </c>
      <c r="N659" s="6" t="s">
        <v>18</v>
      </c>
      <c r="O659" s="6" t="s">
        <v>858</v>
      </c>
      <c r="P659" s="13">
        <v>224.18199999999999</v>
      </c>
      <c r="Q659" s="6" t="s">
        <v>2248</v>
      </c>
      <c r="R659" s="6" t="s">
        <v>1284</v>
      </c>
      <c r="S659" s="8">
        <v>43873.730798611112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33</v>
      </c>
      <c r="F660" s="6" t="s">
        <v>18</v>
      </c>
      <c r="G660" s="6" t="s">
        <v>2249</v>
      </c>
      <c r="H660" s="6" t="s">
        <v>210</v>
      </c>
      <c r="I660" s="6" t="s">
        <v>210</v>
      </c>
      <c r="J660" s="7">
        <v>43872.96875</v>
      </c>
      <c r="K660" s="7">
        <v>43873.246527777781</v>
      </c>
      <c r="L660" s="6" t="s">
        <v>18</v>
      </c>
      <c r="M660" s="6" t="s">
        <v>1639</v>
      </c>
      <c r="N660" s="6" t="s">
        <v>18</v>
      </c>
      <c r="O660" s="6" t="s">
        <v>2250</v>
      </c>
      <c r="P660" s="13">
        <v>73.097999999999999</v>
      </c>
      <c r="Q660" s="6" t="s">
        <v>479</v>
      </c>
      <c r="R660" s="6" t="s">
        <v>37</v>
      </c>
      <c r="S660" s="8">
        <v>43874.372754629629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38</v>
      </c>
      <c r="F661" s="6" t="s">
        <v>18</v>
      </c>
      <c r="G661" s="6" t="s">
        <v>2249</v>
      </c>
      <c r="H661" s="6" t="s">
        <v>210</v>
      </c>
      <c r="I661" s="6" t="s">
        <v>210</v>
      </c>
      <c r="J661" s="7">
        <v>43872.96875</v>
      </c>
      <c r="K661" s="7">
        <v>43873.246527777781</v>
      </c>
      <c r="L661" s="6" t="s">
        <v>18</v>
      </c>
      <c r="M661" s="6" t="s">
        <v>1639</v>
      </c>
      <c r="N661" s="6" t="s">
        <v>18</v>
      </c>
      <c r="O661" s="6" t="s">
        <v>2250</v>
      </c>
      <c r="P661" s="13">
        <v>422</v>
      </c>
      <c r="Q661" s="6" t="s">
        <v>39</v>
      </c>
      <c r="R661" s="6" t="s">
        <v>37</v>
      </c>
      <c r="S661" s="8">
        <v>43874.373206018521</v>
      </c>
    </row>
    <row r="662" spans="2:19" x14ac:dyDescent="0.25">
      <c r="B662" s="5" t="s">
        <v>18</v>
      </c>
      <c r="C662" s="6" t="s">
        <v>112</v>
      </c>
      <c r="D662" s="6" t="s">
        <v>20</v>
      </c>
      <c r="E662" s="6" t="s">
        <v>125</v>
      </c>
      <c r="F662" s="6" t="s">
        <v>18</v>
      </c>
      <c r="G662" s="6" t="s">
        <v>1891</v>
      </c>
      <c r="H662" s="6" t="s">
        <v>127</v>
      </c>
      <c r="I662" s="6" t="s">
        <v>127</v>
      </c>
      <c r="J662" s="7">
        <v>43872.916666666664</v>
      </c>
      <c r="K662" s="7">
        <v>43873.916655092595</v>
      </c>
      <c r="L662" s="6" t="s">
        <v>18</v>
      </c>
      <c r="M662" s="6" t="s">
        <v>766</v>
      </c>
      <c r="N662" s="6" t="s">
        <v>18</v>
      </c>
      <c r="O662" s="6" t="s">
        <v>2203</v>
      </c>
      <c r="P662" s="13">
        <v>46.923999999999999</v>
      </c>
      <c r="Q662" s="6" t="s">
        <v>1894</v>
      </c>
      <c r="R662" s="6" t="s">
        <v>131</v>
      </c>
      <c r="S662" s="8">
        <v>43888.368298611109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450</v>
      </c>
      <c r="F663" s="6" t="s">
        <v>18</v>
      </c>
      <c r="G663" s="6" t="s">
        <v>97</v>
      </c>
      <c r="H663" s="6" t="s">
        <v>98</v>
      </c>
      <c r="I663" s="6" t="s">
        <v>98</v>
      </c>
      <c r="J663" s="7">
        <v>43872.916666666664</v>
      </c>
      <c r="K663" s="7">
        <v>43873.916655092595</v>
      </c>
      <c r="L663" s="6" t="s">
        <v>18</v>
      </c>
      <c r="M663" s="6" t="s">
        <v>2251</v>
      </c>
      <c r="N663" s="6" t="s">
        <v>18</v>
      </c>
      <c r="O663" s="6" t="s">
        <v>2252</v>
      </c>
      <c r="P663" s="13">
        <v>43.36</v>
      </c>
      <c r="Q663" s="6" t="s">
        <v>1680</v>
      </c>
      <c r="R663" s="6" t="s">
        <v>498</v>
      </c>
      <c r="S663" s="8">
        <v>43885.769652777781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68</v>
      </c>
      <c r="F664" s="6" t="s">
        <v>18</v>
      </c>
      <c r="G664" s="6" t="s">
        <v>234</v>
      </c>
      <c r="H664" s="6" t="s">
        <v>70</v>
      </c>
      <c r="I664" s="6" t="s">
        <v>70</v>
      </c>
      <c r="J664" s="7">
        <v>43872.916666666664</v>
      </c>
      <c r="K664" s="7">
        <v>43873.166666666664</v>
      </c>
      <c r="L664" s="6" t="s">
        <v>18</v>
      </c>
      <c r="M664" s="6" t="s">
        <v>2253</v>
      </c>
      <c r="N664" s="6" t="s">
        <v>18</v>
      </c>
      <c r="O664" s="6" t="s">
        <v>2254</v>
      </c>
      <c r="P664" s="13">
        <v>1136.751</v>
      </c>
      <c r="Q664" s="6" t="s">
        <v>2208</v>
      </c>
      <c r="R664" s="6" t="s">
        <v>61</v>
      </c>
      <c r="S664" s="8">
        <v>43873.167893518519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55</v>
      </c>
      <c r="F665" s="6" t="s">
        <v>18</v>
      </c>
      <c r="G665" s="6" t="s">
        <v>369</v>
      </c>
      <c r="H665" s="6" t="s">
        <v>57</v>
      </c>
      <c r="I665" s="6" t="s">
        <v>57</v>
      </c>
      <c r="J665" s="7">
        <v>43872.916666666664</v>
      </c>
      <c r="K665" s="7">
        <v>43873.121527777781</v>
      </c>
      <c r="L665" s="6" t="s">
        <v>18</v>
      </c>
      <c r="M665" s="6" t="s">
        <v>2255</v>
      </c>
      <c r="N665" s="6" t="s">
        <v>18</v>
      </c>
      <c r="O665" s="6" t="s">
        <v>512</v>
      </c>
      <c r="P665" s="13">
        <v>77.382999999999996</v>
      </c>
      <c r="Q665" s="6" t="s">
        <v>158</v>
      </c>
      <c r="R665" s="6" t="s">
        <v>26</v>
      </c>
      <c r="S665" s="8">
        <v>43873.121608796297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40</v>
      </c>
      <c r="F666" s="6" t="s">
        <v>18</v>
      </c>
      <c r="G666" s="6" t="s">
        <v>41</v>
      </c>
      <c r="H666" s="6" t="s">
        <v>42</v>
      </c>
      <c r="I666" s="6" t="s">
        <v>42</v>
      </c>
      <c r="J666" s="7">
        <v>43872.916666666664</v>
      </c>
      <c r="K666" s="7">
        <v>43873.520833333336</v>
      </c>
      <c r="L666" s="6" t="s">
        <v>18</v>
      </c>
      <c r="M666" s="6" t="s">
        <v>2256</v>
      </c>
      <c r="N666" s="6" t="s">
        <v>18</v>
      </c>
      <c r="O666" s="6" t="s">
        <v>2257</v>
      </c>
      <c r="P666" s="13">
        <v>1342.999</v>
      </c>
      <c r="Q666" s="6" t="s">
        <v>2229</v>
      </c>
      <c r="R666" s="6" t="s">
        <v>37</v>
      </c>
      <c r="S666" s="8">
        <v>43874.351493055554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40</v>
      </c>
      <c r="F667" s="6" t="s">
        <v>18</v>
      </c>
      <c r="G667" s="6" t="s">
        <v>312</v>
      </c>
      <c r="H667" s="6" t="s">
        <v>85</v>
      </c>
      <c r="I667" s="6" t="s">
        <v>85</v>
      </c>
      <c r="J667" s="7">
        <v>43872.916666666664</v>
      </c>
      <c r="K667" s="7">
        <v>43873.256944444445</v>
      </c>
      <c r="L667" s="6" t="s">
        <v>18</v>
      </c>
      <c r="M667" s="6" t="s">
        <v>2258</v>
      </c>
      <c r="N667" s="6" t="s">
        <v>18</v>
      </c>
      <c r="O667" s="6" t="s">
        <v>2259</v>
      </c>
      <c r="P667" s="13">
        <v>1009.038</v>
      </c>
      <c r="Q667" s="6" t="s">
        <v>1628</v>
      </c>
      <c r="R667" s="6" t="s">
        <v>131</v>
      </c>
      <c r="S667" s="8">
        <v>43880.577766203707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40</v>
      </c>
      <c r="F668" s="6" t="s">
        <v>18</v>
      </c>
      <c r="G668" s="6" t="s">
        <v>143</v>
      </c>
      <c r="H668" s="6" t="s">
        <v>144</v>
      </c>
      <c r="I668" s="6" t="s">
        <v>144</v>
      </c>
      <c r="J668" s="7">
        <v>43872.916666666664</v>
      </c>
      <c r="K668" s="7">
        <v>43873.520833333336</v>
      </c>
      <c r="L668" s="6" t="s">
        <v>18</v>
      </c>
      <c r="M668" s="6" t="s">
        <v>2260</v>
      </c>
      <c r="N668" s="6" t="s">
        <v>18</v>
      </c>
      <c r="O668" s="6" t="s">
        <v>2261</v>
      </c>
      <c r="P668" s="13">
        <v>967.96</v>
      </c>
      <c r="Q668" s="6" t="s">
        <v>309</v>
      </c>
      <c r="R668" s="6" t="s">
        <v>37</v>
      </c>
      <c r="S668" s="8">
        <v>43874.351030092592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264</v>
      </c>
      <c r="F669" s="6" t="s">
        <v>18</v>
      </c>
      <c r="G669" s="6" t="s">
        <v>460</v>
      </c>
      <c r="H669" s="6" t="s">
        <v>64</v>
      </c>
      <c r="I669" s="6" t="s">
        <v>64</v>
      </c>
      <c r="J669" s="7">
        <v>43872.916666666664</v>
      </c>
      <c r="K669" s="7">
        <v>43873.916655092595</v>
      </c>
      <c r="L669" s="6" t="s">
        <v>18</v>
      </c>
      <c r="M669" s="6" t="s">
        <v>2262</v>
      </c>
      <c r="N669" s="6" t="s">
        <v>18</v>
      </c>
      <c r="O669" s="6" t="s">
        <v>2204</v>
      </c>
      <c r="P669" s="13">
        <v>57.780999999999999</v>
      </c>
      <c r="Q669" s="6" t="s">
        <v>1028</v>
      </c>
      <c r="R669" s="6" t="s">
        <v>26</v>
      </c>
      <c r="S669" s="8">
        <v>43874.158483796295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77</v>
      </c>
      <c r="F670" s="6" t="s">
        <v>18</v>
      </c>
      <c r="G670" s="6" t="s">
        <v>683</v>
      </c>
      <c r="H670" s="6" t="s">
        <v>79</v>
      </c>
      <c r="I670" s="6" t="s">
        <v>79</v>
      </c>
      <c r="J670" s="7">
        <v>43872.916666666664</v>
      </c>
      <c r="K670" s="7">
        <v>43873.493055555555</v>
      </c>
      <c r="L670" s="6" t="s">
        <v>18</v>
      </c>
      <c r="M670" s="6" t="s">
        <v>2263</v>
      </c>
      <c r="N670" s="6" t="s">
        <v>18</v>
      </c>
      <c r="O670" s="6" t="s">
        <v>1425</v>
      </c>
      <c r="P670" s="13">
        <v>200.40899999999999</v>
      </c>
      <c r="Q670" s="6" t="s">
        <v>135</v>
      </c>
      <c r="R670" s="6" t="s">
        <v>1284</v>
      </c>
      <c r="S670" s="8">
        <v>43873.498148148145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62</v>
      </c>
      <c r="F671" s="6" t="s">
        <v>18</v>
      </c>
      <c r="G671" s="6">
        <v>409</v>
      </c>
      <c r="H671" s="6" t="s">
        <v>64</v>
      </c>
      <c r="I671" s="6" t="s">
        <v>64</v>
      </c>
      <c r="J671" s="7">
        <v>43872.916666666664</v>
      </c>
      <c r="K671" s="7">
        <v>43873.916655092595</v>
      </c>
      <c r="L671" s="6" t="s">
        <v>18</v>
      </c>
      <c r="M671" s="6" t="s">
        <v>2264</v>
      </c>
      <c r="N671" s="6" t="s">
        <v>18</v>
      </c>
      <c r="O671" s="6" t="s">
        <v>1426</v>
      </c>
      <c r="P671" s="13">
        <v>315.86</v>
      </c>
      <c r="Q671" s="6" t="s">
        <v>1596</v>
      </c>
      <c r="R671" s="6" t="s">
        <v>26</v>
      </c>
      <c r="S671" s="8">
        <v>43875.019861111112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27</v>
      </c>
      <c r="F672" s="6" t="s">
        <v>18</v>
      </c>
      <c r="G672" s="6" t="s">
        <v>28</v>
      </c>
      <c r="H672" s="6" t="s">
        <v>29</v>
      </c>
      <c r="I672" s="6" t="s">
        <v>29</v>
      </c>
      <c r="J672" s="7">
        <v>43872.916666666664</v>
      </c>
      <c r="K672" s="7">
        <v>43873.246527777781</v>
      </c>
      <c r="L672" s="6" t="s">
        <v>18</v>
      </c>
      <c r="M672" s="6" t="s">
        <v>2265</v>
      </c>
      <c r="N672" s="6" t="s">
        <v>18</v>
      </c>
      <c r="O672" s="6" t="s">
        <v>2241</v>
      </c>
      <c r="P672" s="13">
        <v>225.351</v>
      </c>
      <c r="Q672" s="6" t="s">
        <v>1095</v>
      </c>
      <c r="R672" s="6" t="s">
        <v>37</v>
      </c>
      <c r="S672" s="8">
        <v>43873.365752314814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33</v>
      </c>
      <c r="F673" s="6" t="s">
        <v>18</v>
      </c>
      <c r="G673" s="6">
        <v>3452</v>
      </c>
      <c r="H673" s="6" t="s">
        <v>29</v>
      </c>
      <c r="I673" s="6" t="s">
        <v>29</v>
      </c>
      <c r="J673" s="7">
        <v>43872.916666666664</v>
      </c>
      <c r="K673" s="7">
        <v>43872.96875</v>
      </c>
      <c r="L673" s="6" t="s">
        <v>18</v>
      </c>
      <c r="M673" s="6" t="s">
        <v>2266</v>
      </c>
      <c r="N673" s="6" t="s">
        <v>18</v>
      </c>
      <c r="O673" s="6" t="s">
        <v>2267</v>
      </c>
      <c r="P673" s="13">
        <v>13.092000000000001</v>
      </c>
      <c r="Q673" s="6" t="s">
        <v>479</v>
      </c>
      <c r="R673" s="6" t="s">
        <v>37</v>
      </c>
      <c r="S673" s="8">
        <v>43874.357071759259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38</v>
      </c>
      <c r="F674" s="6" t="s">
        <v>18</v>
      </c>
      <c r="G674" s="6">
        <v>3452</v>
      </c>
      <c r="H674" s="6" t="s">
        <v>29</v>
      </c>
      <c r="I674" s="6" t="s">
        <v>29</v>
      </c>
      <c r="J674" s="7">
        <v>43872.916666666664</v>
      </c>
      <c r="K674" s="7">
        <v>43872.96875</v>
      </c>
      <c r="L674" s="6" t="s">
        <v>18</v>
      </c>
      <c r="M674" s="6" t="s">
        <v>2266</v>
      </c>
      <c r="N674" s="6" t="s">
        <v>18</v>
      </c>
      <c r="O674" s="6" t="s">
        <v>2267</v>
      </c>
      <c r="P674" s="13">
        <v>107.699</v>
      </c>
      <c r="Q674" s="6" t="s">
        <v>39</v>
      </c>
      <c r="R674" s="6" t="s">
        <v>37</v>
      </c>
      <c r="S674" s="8">
        <v>43874.357488425929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164</v>
      </c>
      <c r="F675" s="6" t="s">
        <v>18</v>
      </c>
      <c r="G675" s="6" t="s">
        <v>165</v>
      </c>
      <c r="H675" s="6" t="s">
        <v>166</v>
      </c>
      <c r="I675" s="6" t="s">
        <v>166</v>
      </c>
      <c r="J675" s="7">
        <v>43872.916666666664</v>
      </c>
      <c r="K675" s="7">
        <v>43873.916655092595</v>
      </c>
      <c r="L675" s="6" t="s">
        <v>18</v>
      </c>
      <c r="M675" s="6" t="s">
        <v>1310</v>
      </c>
      <c r="N675" s="6" t="s">
        <v>18</v>
      </c>
      <c r="O675" s="6" t="s">
        <v>2268</v>
      </c>
      <c r="P675" s="13">
        <v>437.29599999999999</v>
      </c>
      <c r="Q675" s="6" t="s">
        <v>169</v>
      </c>
      <c r="R675" s="6" t="s">
        <v>37</v>
      </c>
      <c r="S675" s="8">
        <v>43874.366886574076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119</v>
      </c>
      <c r="F676" s="6" t="s">
        <v>18</v>
      </c>
      <c r="G676" s="6" t="s">
        <v>120</v>
      </c>
      <c r="H676" s="6" t="s">
        <v>121</v>
      </c>
      <c r="I676" s="6" t="s">
        <v>121</v>
      </c>
      <c r="J676" s="7">
        <v>43872.916666666664</v>
      </c>
      <c r="K676" s="7">
        <v>43873.916655092595</v>
      </c>
      <c r="L676" s="6" t="s">
        <v>18</v>
      </c>
      <c r="M676" s="6" t="s">
        <v>2269</v>
      </c>
      <c r="N676" s="6" t="s">
        <v>18</v>
      </c>
      <c r="O676" s="6" t="s">
        <v>2221</v>
      </c>
      <c r="P676" s="13">
        <v>32.503</v>
      </c>
      <c r="Q676" s="6" t="s">
        <v>263</v>
      </c>
      <c r="R676" s="6" t="s">
        <v>111</v>
      </c>
      <c r="S676" s="8">
        <v>43879.759004629632</v>
      </c>
    </row>
    <row r="677" spans="2:19" x14ac:dyDescent="0.25">
      <c r="B677" s="5" t="s">
        <v>18</v>
      </c>
      <c r="C677" s="6" t="s">
        <v>112</v>
      </c>
      <c r="D677" s="6" t="s">
        <v>20</v>
      </c>
      <c r="E677" s="6" t="s">
        <v>113</v>
      </c>
      <c r="F677" s="6" t="s">
        <v>18</v>
      </c>
      <c r="G677" s="6" t="s">
        <v>114</v>
      </c>
      <c r="H677" s="6" t="s">
        <v>115</v>
      </c>
      <c r="I677" s="6" t="s">
        <v>115</v>
      </c>
      <c r="J677" s="7">
        <v>43872.916666666664</v>
      </c>
      <c r="K677" s="7">
        <v>43873.916655092595</v>
      </c>
      <c r="L677" s="6" t="s">
        <v>18</v>
      </c>
      <c r="M677" s="6" t="s">
        <v>2270</v>
      </c>
      <c r="N677" s="6" t="s">
        <v>18</v>
      </c>
      <c r="O677" s="6" t="s">
        <v>2224</v>
      </c>
      <c r="P677" s="13">
        <v>552.32399999999996</v>
      </c>
      <c r="Q677" s="6" t="s">
        <v>118</v>
      </c>
      <c r="R677" s="6" t="s">
        <v>37</v>
      </c>
      <c r="S677" s="8">
        <v>43909.366608796299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170</v>
      </c>
      <c r="F678" s="6" t="s">
        <v>18</v>
      </c>
      <c r="G678" s="6">
        <v>3350</v>
      </c>
      <c r="H678" s="6" t="s">
        <v>22</v>
      </c>
      <c r="I678" s="6" t="s">
        <v>22</v>
      </c>
      <c r="J678" s="7">
        <v>43872.916666666664</v>
      </c>
      <c r="K678" s="7">
        <v>43873.916655092595</v>
      </c>
      <c r="L678" s="6" t="s">
        <v>18</v>
      </c>
      <c r="M678" s="6" t="s">
        <v>18</v>
      </c>
      <c r="N678" s="6" t="s">
        <v>18</v>
      </c>
      <c r="O678" s="6" t="s">
        <v>18</v>
      </c>
      <c r="P678" s="13">
        <v>386.22300000000001</v>
      </c>
      <c r="Q678" s="6" t="s">
        <v>2271</v>
      </c>
      <c r="R678" s="6" t="s">
        <v>172</v>
      </c>
      <c r="S678" s="8">
        <v>43873.949293981481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173</v>
      </c>
      <c r="F679" s="6" t="s">
        <v>18</v>
      </c>
      <c r="G679" s="6" t="s">
        <v>174</v>
      </c>
      <c r="H679" s="6" t="s">
        <v>175</v>
      </c>
      <c r="I679" s="6" t="s">
        <v>175</v>
      </c>
      <c r="J679" s="7">
        <v>43872.916666666664</v>
      </c>
      <c r="K679" s="7">
        <v>43873.916655092595</v>
      </c>
      <c r="L679" s="6" t="s">
        <v>18</v>
      </c>
      <c r="M679" s="6" t="s">
        <v>18</v>
      </c>
      <c r="N679" s="6" t="s">
        <v>18</v>
      </c>
      <c r="O679" s="6" t="s">
        <v>18</v>
      </c>
      <c r="P679" s="13">
        <v>1119.06</v>
      </c>
      <c r="Q679" s="6" t="s">
        <v>176</v>
      </c>
      <c r="R679" s="6" t="s">
        <v>172</v>
      </c>
      <c r="S679" s="8">
        <v>43873.949386574073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177</v>
      </c>
      <c r="F680" s="6" t="s">
        <v>18</v>
      </c>
      <c r="G680" s="6" t="s">
        <v>178</v>
      </c>
      <c r="H680" s="6" t="s">
        <v>179</v>
      </c>
      <c r="I680" s="6" t="s">
        <v>179</v>
      </c>
      <c r="J680" s="7">
        <v>43872.916666666664</v>
      </c>
      <c r="K680" s="7">
        <v>43873.916655092595</v>
      </c>
      <c r="L680" s="6" t="s">
        <v>18</v>
      </c>
      <c r="M680" s="6" t="s">
        <v>18</v>
      </c>
      <c r="N680" s="6" t="s">
        <v>18</v>
      </c>
      <c r="O680" s="6" t="s">
        <v>18</v>
      </c>
      <c r="P680" s="13">
        <v>863.88800000000003</v>
      </c>
      <c r="Q680" s="6" t="s">
        <v>180</v>
      </c>
      <c r="R680" s="6" t="s">
        <v>172</v>
      </c>
      <c r="S680" s="8">
        <v>43873.94940972222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177</v>
      </c>
      <c r="F681" s="6" t="s">
        <v>18</v>
      </c>
      <c r="G681" s="6" t="s">
        <v>181</v>
      </c>
      <c r="H681" s="6" t="s">
        <v>179</v>
      </c>
      <c r="I681" s="6" t="s">
        <v>179</v>
      </c>
      <c r="J681" s="7">
        <v>43872.916666666664</v>
      </c>
      <c r="K681" s="7">
        <v>43873.916655092595</v>
      </c>
      <c r="L681" s="6" t="s">
        <v>18</v>
      </c>
      <c r="M681" s="6" t="s">
        <v>18</v>
      </c>
      <c r="N681" s="6" t="s">
        <v>18</v>
      </c>
      <c r="O681" s="6" t="s">
        <v>18</v>
      </c>
      <c r="P681" s="13">
        <v>877.58100000000002</v>
      </c>
      <c r="Q681" s="6" t="s">
        <v>182</v>
      </c>
      <c r="R681" s="6" t="s">
        <v>172</v>
      </c>
      <c r="S681" s="8">
        <v>43873.94940972222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183</v>
      </c>
      <c r="F682" s="6" t="s">
        <v>18</v>
      </c>
      <c r="G682" s="6" t="s">
        <v>184</v>
      </c>
      <c r="H682" s="6" t="s">
        <v>185</v>
      </c>
      <c r="I682" s="6" t="s">
        <v>185</v>
      </c>
      <c r="J682" s="7">
        <v>43872.916666666664</v>
      </c>
      <c r="K682" s="7">
        <v>43873.916655092595</v>
      </c>
      <c r="L682" s="6" t="s">
        <v>18</v>
      </c>
      <c r="M682" s="6" t="s">
        <v>18</v>
      </c>
      <c r="N682" s="6" t="s">
        <v>18</v>
      </c>
      <c r="O682" s="6" t="s">
        <v>18</v>
      </c>
      <c r="P682" s="13">
        <v>1213.22</v>
      </c>
      <c r="Q682" s="6" t="s">
        <v>186</v>
      </c>
      <c r="R682" s="6" t="s">
        <v>172</v>
      </c>
      <c r="S682" s="8">
        <v>43873.949421296296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187</v>
      </c>
      <c r="F683" s="6" t="s">
        <v>18</v>
      </c>
      <c r="G683" s="6" t="s">
        <v>188</v>
      </c>
      <c r="H683" s="6" t="s">
        <v>189</v>
      </c>
      <c r="I683" s="6" t="s">
        <v>189</v>
      </c>
      <c r="J683" s="7">
        <v>43872.916666666664</v>
      </c>
      <c r="K683" s="7">
        <v>43873.916655092595</v>
      </c>
      <c r="L683" s="6" t="s">
        <v>18</v>
      </c>
      <c r="M683" s="6" t="s">
        <v>18</v>
      </c>
      <c r="N683" s="6" t="s">
        <v>18</v>
      </c>
      <c r="O683" s="6" t="s">
        <v>18</v>
      </c>
      <c r="P683" s="13">
        <v>1736.375</v>
      </c>
      <c r="Q683" s="6" t="s">
        <v>190</v>
      </c>
      <c r="R683" s="6" t="s">
        <v>172</v>
      </c>
      <c r="S683" s="8">
        <v>43873.949432870373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27</v>
      </c>
      <c r="F684" s="6" t="s">
        <v>18</v>
      </c>
      <c r="G684" s="6" t="s">
        <v>28</v>
      </c>
      <c r="H684" s="6" t="s">
        <v>29</v>
      </c>
      <c r="I684" s="6" t="s">
        <v>29</v>
      </c>
      <c r="J684" s="7">
        <v>43872.888888888891</v>
      </c>
      <c r="K684" s="7">
        <v>43872.916655092595</v>
      </c>
      <c r="L684" s="6" t="s">
        <v>18</v>
      </c>
      <c r="M684" s="6" t="s">
        <v>2272</v>
      </c>
      <c r="N684" s="6" t="s">
        <v>18</v>
      </c>
      <c r="O684" s="6" t="s">
        <v>2273</v>
      </c>
      <c r="P684" s="13">
        <v>19.553999999999998</v>
      </c>
      <c r="Q684" s="6" t="s">
        <v>1095</v>
      </c>
      <c r="R684" s="6" t="s">
        <v>37</v>
      </c>
      <c r="S684" s="8">
        <v>43873.365752314814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33</v>
      </c>
      <c r="F685" s="6" t="s">
        <v>18</v>
      </c>
      <c r="G685" s="6">
        <v>3452</v>
      </c>
      <c r="H685" s="6" t="s">
        <v>29</v>
      </c>
      <c r="I685" s="6" t="s">
        <v>29</v>
      </c>
      <c r="J685" s="7">
        <v>43872.888888888891</v>
      </c>
      <c r="K685" s="7">
        <v>43872.916655092595</v>
      </c>
      <c r="L685" s="6" t="s">
        <v>18</v>
      </c>
      <c r="M685" s="6" t="s">
        <v>2274</v>
      </c>
      <c r="N685" s="6" t="s">
        <v>18</v>
      </c>
      <c r="O685" s="6" t="s">
        <v>2266</v>
      </c>
      <c r="P685" s="13">
        <v>6.9610000000000003</v>
      </c>
      <c r="Q685" s="6" t="s">
        <v>2275</v>
      </c>
      <c r="R685" s="6" t="s">
        <v>37</v>
      </c>
      <c r="S685" s="8">
        <v>43874.357071759259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38</v>
      </c>
      <c r="F686" s="6" t="s">
        <v>18</v>
      </c>
      <c r="G686" s="6">
        <v>3452</v>
      </c>
      <c r="H686" s="6" t="s">
        <v>29</v>
      </c>
      <c r="I686" s="6" t="s">
        <v>29</v>
      </c>
      <c r="J686" s="7">
        <v>43872.888888888891</v>
      </c>
      <c r="K686" s="7">
        <v>43872.916655092595</v>
      </c>
      <c r="L686" s="6" t="s">
        <v>18</v>
      </c>
      <c r="M686" s="6" t="s">
        <v>2274</v>
      </c>
      <c r="N686" s="6" t="s">
        <v>18</v>
      </c>
      <c r="O686" s="6" t="s">
        <v>2266</v>
      </c>
      <c r="P686" s="13">
        <v>49.94</v>
      </c>
      <c r="Q686" s="6" t="s">
        <v>2276</v>
      </c>
      <c r="R686" s="6" t="s">
        <v>37</v>
      </c>
      <c r="S686" s="8">
        <v>43874.357488425929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62</v>
      </c>
      <c r="F687" s="6" t="s">
        <v>18</v>
      </c>
      <c r="G687" s="6">
        <v>409</v>
      </c>
      <c r="H687" s="6" t="s">
        <v>64</v>
      </c>
      <c r="I687" s="6" t="s">
        <v>64</v>
      </c>
      <c r="J687" s="7">
        <v>43872.720833333333</v>
      </c>
      <c r="K687" s="7">
        <v>43872.916655092595</v>
      </c>
      <c r="L687" s="6" t="s">
        <v>18</v>
      </c>
      <c r="M687" s="6" t="s">
        <v>2277</v>
      </c>
      <c r="N687" s="6" t="s">
        <v>18</v>
      </c>
      <c r="O687" s="6" t="s">
        <v>2264</v>
      </c>
      <c r="P687" s="13">
        <v>79.352999999999994</v>
      </c>
      <c r="Q687" s="6" t="s">
        <v>1596</v>
      </c>
      <c r="R687" s="6" t="s">
        <v>26</v>
      </c>
      <c r="S687" s="8">
        <v>43875.019861111112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77</v>
      </c>
      <c r="F688" s="6" t="s">
        <v>18</v>
      </c>
      <c r="G688" s="6" t="s">
        <v>683</v>
      </c>
      <c r="H688" s="6" t="s">
        <v>79</v>
      </c>
      <c r="I688" s="6" t="s">
        <v>79</v>
      </c>
      <c r="J688" s="7">
        <v>43872.666666666664</v>
      </c>
      <c r="K688" s="7">
        <v>43872.916655092595</v>
      </c>
      <c r="L688" s="6" t="s">
        <v>18</v>
      </c>
      <c r="M688" s="6" t="s">
        <v>2278</v>
      </c>
      <c r="N688" s="6" t="s">
        <v>18</v>
      </c>
      <c r="O688" s="6" t="s">
        <v>2263</v>
      </c>
      <c r="P688" s="13">
        <v>64.727999999999994</v>
      </c>
      <c r="Q688" s="6" t="s">
        <v>135</v>
      </c>
      <c r="R688" s="6" t="s">
        <v>1284</v>
      </c>
      <c r="S688" s="8">
        <v>43873.498148148145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264</v>
      </c>
      <c r="F689" s="6" t="s">
        <v>18</v>
      </c>
      <c r="G689" s="6" t="s">
        <v>460</v>
      </c>
      <c r="H689" s="6" t="s">
        <v>64</v>
      </c>
      <c r="I689" s="6" t="s">
        <v>64</v>
      </c>
      <c r="J689" s="7">
        <v>43872.625</v>
      </c>
      <c r="K689" s="7">
        <v>43872.916655092595</v>
      </c>
      <c r="L689" s="6" t="s">
        <v>18</v>
      </c>
      <c r="M689" s="6" t="s">
        <v>2279</v>
      </c>
      <c r="N689" s="6" t="s">
        <v>18</v>
      </c>
      <c r="O689" s="6" t="s">
        <v>2262</v>
      </c>
      <c r="P689" s="13">
        <v>17.956</v>
      </c>
      <c r="Q689" s="6" t="s">
        <v>1028</v>
      </c>
      <c r="R689" s="6" t="s">
        <v>26</v>
      </c>
      <c r="S689" s="8">
        <v>43874.158483796295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27</v>
      </c>
      <c r="F690" s="6" t="s">
        <v>18</v>
      </c>
      <c r="G690" s="6" t="s">
        <v>28</v>
      </c>
      <c r="H690" s="6" t="s">
        <v>29</v>
      </c>
      <c r="I690" s="6" t="s">
        <v>29</v>
      </c>
      <c r="J690" s="7">
        <v>43872.590277777781</v>
      </c>
      <c r="K690" s="7">
        <v>43872.888888888891</v>
      </c>
      <c r="L690" s="6" t="s">
        <v>18</v>
      </c>
      <c r="M690" s="6" t="s">
        <v>2280</v>
      </c>
      <c r="N690" s="6" t="s">
        <v>18</v>
      </c>
      <c r="O690" s="6" t="s">
        <v>2272</v>
      </c>
      <c r="P690" s="13">
        <v>180.91200000000001</v>
      </c>
      <c r="Q690" s="6" t="s">
        <v>1095</v>
      </c>
      <c r="R690" s="6" t="s">
        <v>37</v>
      </c>
      <c r="S690" s="8">
        <v>43873.364768518521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33</v>
      </c>
      <c r="F691" s="6" t="s">
        <v>18</v>
      </c>
      <c r="G691" s="6" t="s">
        <v>28</v>
      </c>
      <c r="H691" s="6" t="s">
        <v>29</v>
      </c>
      <c r="I691" s="6" t="s">
        <v>29</v>
      </c>
      <c r="J691" s="7">
        <v>43872.590277777781</v>
      </c>
      <c r="K691" s="7">
        <v>43872.888888888891</v>
      </c>
      <c r="L691" s="6" t="s">
        <v>18</v>
      </c>
      <c r="M691" s="6" t="s">
        <v>2280</v>
      </c>
      <c r="N691" s="6" t="s">
        <v>18</v>
      </c>
      <c r="O691" s="6" t="s">
        <v>2272</v>
      </c>
      <c r="P691" s="13">
        <v>762.82799999999997</v>
      </c>
      <c r="Q691" s="6" t="s">
        <v>2275</v>
      </c>
      <c r="R691" s="6" t="s">
        <v>37</v>
      </c>
      <c r="S691" s="8">
        <v>43873.367928240739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38</v>
      </c>
      <c r="F692" s="6" t="s">
        <v>18</v>
      </c>
      <c r="G692" s="6" t="s">
        <v>28</v>
      </c>
      <c r="H692" s="6" t="s">
        <v>29</v>
      </c>
      <c r="I692" s="6" t="s">
        <v>29</v>
      </c>
      <c r="J692" s="7">
        <v>43872.590277777781</v>
      </c>
      <c r="K692" s="7">
        <v>43872.888888888891</v>
      </c>
      <c r="L692" s="6" t="s">
        <v>18</v>
      </c>
      <c r="M692" s="6" t="s">
        <v>2280</v>
      </c>
      <c r="N692" s="6" t="s">
        <v>18</v>
      </c>
      <c r="O692" s="6" t="s">
        <v>2272</v>
      </c>
      <c r="P692" s="13">
        <v>38.624000000000002</v>
      </c>
      <c r="Q692" s="6" t="s">
        <v>39</v>
      </c>
      <c r="R692" s="6" t="s">
        <v>37</v>
      </c>
      <c r="S692" s="8">
        <v>43873.364942129629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40</v>
      </c>
      <c r="F693" s="6" t="s">
        <v>18</v>
      </c>
      <c r="G693" s="6" t="s">
        <v>41</v>
      </c>
      <c r="H693" s="6" t="s">
        <v>42</v>
      </c>
      <c r="I693" s="6" t="s">
        <v>42</v>
      </c>
      <c r="J693" s="7">
        <v>43872.513888888891</v>
      </c>
      <c r="K693" s="7">
        <v>43872.916655092595</v>
      </c>
      <c r="L693" s="6" t="s">
        <v>18</v>
      </c>
      <c r="M693" s="6" t="s">
        <v>1620</v>
      </c>
      <c r="N693" s="6" t="s">
        <v>18</v>
      </c>
      <c r="O693" s="6" t="s">
        <v>2256</v>
      </c>
      <c r="P693" s="13">
        <v>815.24300000000005</v>
      </c>
      <c r="Q693" s="6" t="s">
        <v>2281</v>
      </c>
      <c r="R693" s="6" t="s">
        <v>37</v>
      </c>
      <c r="S693" s="8">
        <v>43874.351493055554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40</v>
      </c>
      <c r="F694" s="6" t="s">
        <v>18</v>
      </c>
      <c r="G694" s="6" t="s">
        <v>312</v>
      </c>
      <c r="H694" s="6" t="s">
        <v>85</v>
      </c>
      <c r="I694" s="6" t="s">
        <v>85</v>
      </c>
      <c r="J694" s="7">
        <v>43872.513888888891</v>
      </c>
      <c r="K694" s="7">
        <v>43872.916655092595</v>
      </c>
      <c r="L694" s="6" t="s">
        <v>18</v>
      </c>
      <c r="M694" s="6" t="s">
        <v>2282</v>
      </c>
      <c r="N694" s="6" t="s">
        <v>18</v>
      </c>
      <c r="O694" s="6" t="s">
        <v>2258</v>
      </c>
      <c r="P694" s="13">
        <v>1539.4190000000001</v>
      </c>
      <c r="Q694" s="6" t="s">
        <v>2283</v>
      </c>
      <c r="R694" s="6" t="s">
        <v>131</v>
      </c>
      <c r="S694" s="8">
        <v>43880.577766203707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40</v>
      </c>
      <c r="F695" s="6" t="s">
        <v>18</v>
      </c>
      <c r="G695" s="6" t="s">
        <v>143</v>
      </c>
      <c r="H695" s="6" t="s">
        <v>144</v>
      </c>
      <c r="I695" s="6" t="s">
        <v>144</v>
      </c>
      <c r="J695" s="7">
        <v>43872.513888888891</v>
      </c>
      <c r="K695" s="7">
        <v>43872.916655092595</v>
      </c>
      <c r="L695" s="6" t="s">
        <v>18</v>
      </c>
      <c r="M695" s="6" t="s">
        <v>2284</v>
      </c>
      <c r="N695" s="6" t="s">
        <v>18</v>
      </c>
      <c r="O695" s="6" t="s">
        <v>2260</v>
      </c>
      <c r="P695" s="13">
        <v>1188.5050000000001</v>
      </c>
      <c r="Q695" s="6" t="s">
        <v>1197</v>
      </c>
      <c r="R695" s="6" t="s">
        <v>37</v>
      </c>
      <c r="S695" s="8">
        <v>43874.351030092592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62</v>
      </c>
      <c r="F696" s="6" t="s">
        <v>18</v>
      </c>
      <c r="G696" s="6" t="s">
        <v>159</v>
      </c>
      <c r="H696" s="6" t="s">
        <v>64</v>
      </c>
      <c r="I696" s="6" t="s">
        <v>64</v>
      </c>
      <c r="J696" s="7">
        <v>43872.511805555558</v>
      </c>
      <c r="K696" s="7">
        <v>43872.720833333333</v>
      </c>
      <c r="L696" s="6" t="s">
        <v>18</v>
      </c>
      <c r="M696" s="6" t="s">
        <v>2285</v>
      </c>
      <c r="N696" s="6" t="s">
        <v>18</v>
      </c>
      <c r="O696" s="6" t="s">
        <v>2286</v>
      </c>
      <c r="P696" s="13">
        <v>57.412999999999997</v>
      </c>
      <c r="Q696" s="6" t="s">
        <v>2287</v>
      </c>
      <c r="R696" s="6" t="s">
        <v>1284</v>
      </c>
      <c r="S696" s="8">
        <v>43872.748055555552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55</v>
      </c>
      <c r="F697" s="6" t="s">
        <v>18</v>
      </c>
      <c r="G697" s="6" t="s">
        <v>369</v>
      </c>
      <c r="H697" s="6" t="s">
        <v>57</v>
      </c>
      <c r="I697" s="6" t="s">
        <v>57</v>
      </c>
      <c r="J697" s="7">
        <v>43872.375</v>
      </c>
      <c r="K697" s="7">
        <v>43872.916655092595</v>
      </c>
      <c r="L697" s="6" t="s">
        <v>18</v>
      </c>
      <c r="M697" s="6" t="s">
        <v>339</v>
      </c>
      <c r="N697" s="6" t="s">
        <v>18</v>
      </c>
      <c r="O697" s="6" t="s">
        <v>2255</v>
      </c>
      <c r="P697" s="13">
        <v>198.637</v>
      </c>
      <c r="Q697" s="6" t="s">
        <v>158</v>
      </c>
      <c r="R697" s="6" t="s">
        <v>26</v>
      </c>
      <c r="S697" s="8">
        <v>43873.121608796297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68</v>
      </c>
      <c r="F698" s="6" t="s">
        <v>18</v>
      </c>
      <c r="G698" s="6" t="s">
        <v>234</v>
      </c>
      <c r="H698" s="6" t="s">
        <v>70</v>
      </c>
      <c r="I698" s="6" t="s">
        <v>70</v>
      </c>
      <c r="J698" s="7">
        <v>43872.291666666664</v>
      </c>
      <c r="K698" s="7">
        <v>43872.916655092595</v>
      </c>
      <c r="L698" s="6" t="s">
        <v>18</v>
      </c>
      <c r="M698" s="6" t="s">
        <v>1375</v>
      </c>
      <c r="N698" s="6" t="s">
        <v>18</v>
      </c>
      <c r="O698" s="6" t="s">
        <v>2253</v>
      </c>
      <c r="P698" s="13">
        <v>3126.6570000000002</v>
      </c>
      <c r="Q698" s="6" t="s">
        <v>364</v>
      </c>
      <c r="R698" s="6" t="s">
        <v>61</v>
      </c>
      <c r="S698" s="8">
        <v>43873.167893518519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450</v>
      </c>
      <c r="F699" s="6" t="s">
        <v>18</v>
      </c>
      <c r="G699" s="6" t="s">
        <v>97</v>
      </c>
      <c r="H699" s="6" t="s">
        <v>98</v>
      </c>
      <c r="I699" s="6" t="s">
        <v>98</v>
      </c>
      <c r="J699" s="7">
        <v>43872.111111111109</v>
      </c>
      <c r="K699" s="7">
        <v>43872.916655092595</v>
      </c>
      <c r="L699" s="6" t="s">
        <v>18</v>
      </c>
      <c r="M699" s="6" t="s">
        <v>2288</v>
      </c>
      <c r="N699" s="6" t="s">
        <v>18</v>
      </c>
      <c r="O699" s="6" t="s">
        <v>2251</v>
      </c>
      <c r="P699" s="13">
        <v>382.18599999999998</v>
      </c>
      <c r="Q699" s="6" t="s">
        <v>2289</v>
      </c>
      <c r="R699" s="6" t="s">
        <v>498</v>
      </c>
      <c r="S699" s="8">
        <v>43885.769652777781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62</v>
      </c>
      <c r="F700" s="6" t="s">
        <v>18</v>
      </c>
      <c r="G700" s="6">
        <v>409</v>
      </c>
      <c r="H700" s="6" t="s">
        <v>64</v>
      </c>
      <c r="I700" s="6" t="s">
        <v>64</v>
      </c>
      <c r="J700" s="7">
        <v>43872.090277777781</v>
      </c>
      <c r="K700" s="7">
        <v>43872.511805555558</v>
      </c>
      <c r="L700" s="6" t="s">
        <v>18</v>
      </c>
      <c r="M700" s="6" t="s">
        <v>2290</v>
      </c>
      <c r="N700" s="6" t="s">
        <v>18</v>
      </c>
      <c r="O700" s="6" t="s">
        <v>2291</v>
      </c>
      <c r="P700" s="13">
        <v>106.343</v>
      </c>
      <c r="Q700" s="6" t="s">
        <v>1596</v>
      </c>
      <c r="R700" s="6" t="s">
        <v>1284</v>
      </c>
      <c r="S700" s="8">
        <v>43872.512256944443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33</v>
      </c>
      <c r="F701" s="6" t="s">
        <v>18</v>
      </c>
      <c r="G701" s="6" t="s">
        <v>150</v>
      </c>
      <c r="H701" s="6" t="s">
        <v>29</v>
      </c>
      <c r="I701" s="6" t="s">
        <v>29</v>
      </c>
      <c r="J701" s="7">
        <v>43872.086805555555</v>
      </c>
      <c r="K701" s="7">
        <v>43872.590277777781</v>
      </c>
      <c r="L701" s="6" t="s">
        <v>18</v>
      </c>
      <c r="M701" s="6" t="s">
        <v>2292</v>
      </c>
      <c r="N701" s="6" t="s">
        <v>18</v>
      </c>
      <c r="O701" s="6" t="s">
        <v>2293</v>
      </c>
      <c r="P701" s="13">
        <v>117.944</v>
      </c>
      <c r="Q701" s="6" t="s">
        <v>2275</v>
      </c>
      <c r="R701" s="6" t="s">
        <v>37</v>
      </c>
      <c r="S701" s="8">
        <v>43873.366018518522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27</v>
      </c>
      <c r="F702" s="6" t="s">
        <v>18</v>
      </c>
      <c r="G702" s="6" t="s">
        <v>150</v>
      </c>
      <c r="H702" s="6" t="s">
        <v>29</v>
      </c>
      <c r="I702" s="6" t="s">
        <v>29</v>
      </c>
      <c r="J702" s="7">
        <v>43872.086805555555</v>
      </c>
      <c r="K702" s="7">
        <v>43872.590277777781</v>
      </c>
      <c r="L702" s="6" t="s">
        <v>18</v>
      </c>
      <c r="M702" s="6" t="s">
        <v>2292</v>
      </c>
      <c r="N702" s="6" t="s">
        <v>18</v>
      </c>
      <c r="O702" s="6" t="s">
        <v>2293</v>
      </c>
      <c r="P702" s="13">
        <v>261.64600000000002</v>
      </c>
      <c r="Q702" s="6" t="s">
        <v>1738</v>
      </c>
      <c r="R702" s="6" t="s">
        <v>37</v>
      </c>
      <c r="S702" s="8">
        <v>43873.366631944446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38</v>
      </c>
      <c r="F703" s="6" t="s">
        <v>18</v>
      </c>
      <c r="G703" s="6" t="s">
        <v>150</v>
      </c>
      <c r="H703" s="6" t="s">
        <v>29</v>
      </c>
      <c r="I703" s="6" t="s">
        <v>29</v>
      </c>
      <c r="J703" s="7">
        <v>43872.086805555555</v>
      </c>
      <c r="K703" s="7">
        <v>43872.590277777781</v>
      </c>
      <c r="L703" s="6" t="s">
        <v>18</v>
      </c>
      <c r="M703" s="6" t="s">
        <v>2292</v>
      </c>
      <c r="N703" s="6" t="s">
        <v>18</v>
      </c>
      <c r="O703" s="6" t="s">
        <v>2293</v>
      </c>
      <c r="P703" s="13">
        <v>826.322</v>
      </c>
      <c r="Q703" s="6" t="s">
        <v>1738</v>
      </c>
      <c r="R703" s="6" t="s">
        <v>37</v>
      </c>
      <c r="S703" s="8">
        <v>43873.367175925923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170</v>
      </c>
      <c r="F704" s="6" t="s">
        <v>18</v>
      </c>
      <c r="G704" s="6">
        <v>362</v>
      </c>
      <c r="H704" s="6" t="s">
        <v>22</v>
      </c>
      <c r="I704" s="6" t="s">
        <v>22</v>
      </c>
      <c r="J704" s="7">
        <v>43871.916666666664</v>
      </c>
      <c r="K704" s="7">
        <v>43871.940972222219</v>
      </c>
      <c r="L704" s="6" t="s">
        <v>18</v>
      </c>
      <c r="M704" s="6" t="s">
        <v>2294</v>
      </c>
      <c r="N704" s="6" t="s">
        <v>18</v>
      </c>
      <c r="O704" s="6" t="s">
        <v>2295</v>
      </c>
      <c r="P704" s="13">
        <v>7.3630000000000004</v>
      </c>
      <c r="Q704" s="6" t="s">
        <v>25</v>
      </c>
      <c r="R704" s="6" t="s">
        <v>163</v>
      </c>
      <c r="S704" s="8">
        <v>43872.036585648151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450</v>
      </c>
      <c r="F705" s="6" t="s">
        <v>18</v>
      </c>
      <c r="G705" s="6">
        <v>423</v>
      </c>
      <c r="H705" s="6" t="s">
        <v>98</v>
      </c>
      <c r="I705" s="6" t="s">
        <v>98</v>
      </c>
      <c r="J705" s="7">
        <v>43871.916666666664</v>
      </c>
      <c r="K705" s="7">
        <v>43872.111111111109</v>
      </c>
      <c r="L705" s="6" t="s">
        <v>18</v>
      </c>
      <c r="M705" s="6" t="s">
        <v>2296</v>
      </c>
      <c r="N705" s="6" t="s">
        <v>18</v>
      </c>
      <c r="O705" s="6" t="s">
        <v>2297</v>
      </c>
      <c r="P705" s="13">
        <v>253.55</v>
      </c>
      <c r="Q705" s="6" t="s">
        <v>2298</v>
      </c>
      <c r="R705" s="6" t="s">
        <v>37</v>
      </c>
      <c r="S705" s="8">
        <v>43872.349652777775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40</v>
      </c>
      <c r="F706" s="6" t="s">
        <v>18</v>
      </c>
      <c r="G706" s="6" t="s">
        <v>143</v>
      </c>
      <c r="H706" s="6" t="s">
        <v>144</v>
      </c>
      <c r="I706" s="6" t="s">
        <v>144</v>
      </c>
      <c r="J706" s="7">
        <v>43871.916666666664</v>
      </c>
      <c r="K706" s="7">
        <v>43872.513888888891</v>
      </c>
      <c r="L706" s="6" t="s">
        <v>18</v>
      </c>
      <c r="M706" s="6" t="s">
        <v>2299</v>
      </c>
      <c r="N706" s="6" t="s">
        <v>18</v>
      </c>
      <c r="O706" s="6" t="s">
        <v>2284</v>
      </c>
      <c r="P706" s="13">
        <v>1046.538</v>
      </c>
      <c r="Q706" s="6" t="s">
        <v>2300</v>
      </c>
      <c r="R706" s="6" t="s">
        <v>37</v>
      </c>
      <c r="S706" s="8">
        <v>43873.361770833333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40</v>
      </c>
      <c r="F707" s="6" t="s">
        <v>18</v>
      </c>
      <c r="G707" s="6" t="s">
        <v>312</v>
      </c>
      <c r="H707" s="6" t="s">
        <v>85</v>
      </c>
      <c r="I707" s="6" t="s">
        <v>85</v>
      </c>
      <c r="J707" s="7">
        <v>43871.916666666664</v>
      </c>
      <c r="K707" s="7">
        <v>43872.513888888891</v>
      </c>
      <c r="L707" s="6" t="s">
        <v>18</v>
      </c>
      <c r="M707" s="6" t="s">
        <v>920</v>
      </c>
      <c r="N707" s="6" t="s">
        <v>18</v>
      </c>
      <c r="O707" s="6" t="s">
        <v>2282</v>
      </c>
      <c r="P707" s="13">
        <v>2303.4630000000002</v>
      </c>
      <c r="Q707" s="6" t="s">
        <v>2301</v>
      </c>
      <c r="R707" s="6" t="s">
        <v>37</v>
      </c>
      <c r="S707" s="8">
        <v>43873.363842592589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27</v>
      </c>
      <c r="F708" s="6" t="s">
        <v>18</v>
      </c>
      <c r="G708" s="6" t="s">
        <v>28</v>
      </c>
      <c r="H708" s="6" t="s">
        <v>29</v>
      </c>
      <c r="I708" s="6" t="s">
        <v>29</v>
      </c>
      <c r="J708" s="7">
        <v>43871.916666666664</v>
      </c>
      <c r="K708" s="7">
        <v>43872.086805555555</v>
      </c>
      <c r="L708" s="6" t="s">
        <v>18</v>
      </c>
      <c r="M708" s="6" t="s">
        <v>2302</v>
      </c>
      <c r="N708" s="6" t="s">
        <v>18</v>
      </c>
      <c r="O708" s="6" t="s">
        <v>1539</v>
      </c>
      <c r="P708" s="13">
        <v>82.984999999999999</v>
      </c>
      <c r="Q708" s="6" t="s">
        <v>1095</v>
      </c>
      <c r="R708" s="6" t="s">
        <v>131</v>
      </c>
      <c r="S708" s="8">
        <v>43879.477106481485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33</v>
      </c>
      <c r="F709" s="6" t="s">
        <v>18</v>
      </c>
      <c r="G709" s="6" t="s">
        <v>28</v>
      </c>
      <c r="H709" s="6" t="s">
        <v>29</v>
      </c>
      <c r="I709" s="6" t="s">
        <v>29</v>
      </c>
      <c r="J709" s="7">
        <v>43871.916666666664</v>
      </c>
      <c r="K709" s="7">
        <v>43872.086805555555</v>
      </c>
      <c r="L709" s="6" t="s">
        <v>18</v>
      </c>
      <c r="M709" s="6" t="s">
        <v>2302</v>
      </c>
      <c r="N709" s="6" t="s">
        <v>18</v>
      </c>
      <c r="O709" s="6" t="s">
        <v>1539</v>
      </c>
      <c r="P709" s="13">
        <v>46.466999999999999</v>
      </c>
      <c r="Q709" s="6" t="s">
        <v>2275</v>
      </c>
      <c r="R709" s="6" t="s">
        <v>37</v>
      </c>
      <c r="S709" s="8">
        <v>43873.364490740743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38</v>
      </c>
      <c r="F710" s="6" t="s">
        <v>18</v>
      </c>
      <c r="G710" s="6" t="s">
        <v>28</v>
      </c>
      <c r="H710" s="6" t="s">
        <v>29</v>
      </c>
      <c r="I710" s="6" t="s">
        <v>29</v>
      </c>
      <c r="J710" s="7">
        <v>43871.916666666664</v>
      </c>
      <c r="K710" s="7">
        <v>43872.086805555555</v>
      </c>
      <c r="L710" s="6" t="s">
        <v>18</v>
      </c>
      <c r="M710" s="6" t="s">
        <v>2302</v>
      </c>
      <c r="N710" s="6" t="s">
        <v>18</v>
      </c>
      <c r="O710" s="6" t="s">
        <v>1539</v>
      </c>
      <c r="P710" s="13">
        <v>45.877000000000002</v>
      </c>
      <c r="Q710" s="6" t="s">
        <v>39</v>
      </c>
      <c r="R710" s="6" t="s">
        <v>131</v>
      </c>
      <c r="S710" s="8">
        <v>43879.476817129631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68</v>
      </c>
      <c r="F711" s="6" t="s">
        <v>18</v>
      </c>
      <c r="G711" s="6" t="s">
        <v>319</v>
      </c>
      <c r="H711" s="6" t="s">
        <v>70</v>
      </c>
      <c r="I711" s="6" t="s">
        <v>70</v>
      </c>
      <c r="J711" s="7">
        <v>43871.916666666664</v>
      </c>
      <c r="K711" s="7">
        <v>43872.291666666664</v>
      </c>
      <c r="L711" s="6" t="s">
        <v>18</v>
      </c>
      <c r="M711" s="6" t="s">
        <v>2303</v>
      </c>
      <c r="N711" s="6" t="s">
        <v>18</v>
      </c>
      <c r="O711" s="6" t="s">
        <v>2304</v>
      </c>
      <c r="P711" s="13">
        <v>1943.7660000000001</v>
      </c>
      <c r="Q711" s="6" t="s">
        <v>887</v>
      </c>
      <c r="R711" s="6" t="s">
        <v>163</v>
      </c>
      <c r="S711" s="8">
        <v>43872.292673611111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77</v>
      </c>
      <c r="F712" s="6" t="s">
        <v>18</v>
      </c>
      <c r="G712" s="6" t="s">
        <v>621</v>
      </c>
      <c r="H712" s="6" t="s">
        <v>79</v>
      </c>
      <c r="I712" s="6" t="s">
        <v>79</v>
      </c>
      <c r="J712" s="7">
        <v>43871.916666666664</v>
      </c>
      <c r="K712" s="7">
        <v>43872.666666666664</v>
      </c>
      <c r="L712" s="6" t="s">
        <v>18</v>
      </c>
      <c r="M712" s="6" t="s">
        <v>1642</v>
      </c>
      <c r="N712" s="6" t="s">
        <v>18</v>
      </c>
      <c r="O712" s="6" t="s">
        <v>2305</v>
      </c>
      <c r="P712" s="13">
        <v>201.947</v>
      </c>
      <c r="Q712" s="6" t="s">
        <v>245</v>
      </c>
      <c r="R712" s="6" t="s">
        <v>1284</v>
      </c>
      <c r="S712" s="8">
        <v>43872.670370370368</v>
      </c>
    </row>
    <row r="713" spans="2:19" x14ac:dyDescent="0.25">
      <c r="B713" s="5" t="s">
        <v>18</v>
      </c>
      <c r="C713" s="6" t="s">
        <v>112</v>
      </c>
      <c r="D713" s="6" t="s">
        <v>20</v>
      </c>
      <c r="E713" s="6" t="s">
        <v>125</v>
      </c>
      <c r="F713" s="6" t="s">
        <v>18</v>
      </c>
      <c r="G713" s="6" t="s">
        <v>1891</v>
      </c>
      <c r="H713" s="6" t="s">
        <v>127</v>
      </c>
      <c r="I713" s="6" t="s">
        <v>127</v>
      </c>
      <c r="J713" s="7">
        <v>43871.916666666664</v>
      </c>
      <c r="K713" s="7">
        <v>43872.916655092595</v>
      </c>
      <c r="L713" s="6" t="s">
        <v>18</v>
      </c>
      <c r="M713" s="6" t="s">
        <v>2306</v>
      </c>
      <c r="N713" s="6" t="s">
        <v>18</v>
      </c>
      <c r="O713" s="6" t="s">
        <v>766</v>
      </c>
      <c r="P713" s="13">
        <v>5.9059999999999997</v>
      </c>
      <c r="Q713" s="6" t="s">
        <v>1894</v>
      </c>
      <c r="R713" s="6" t="s">
        <v>131</v>
      </c>
      <c r="S713" s="8">
        <v>43888.368298611109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55</v>
      </c>
      <c r="F714" s="6" t="s">
        <v>18</v>
      </c>
      <c r="G714" s="6" t="s">
        <v>226</v>
      </c>
      <c r="H714" s="6" t="s">
        <v>57</v>
      </c>
      <c r="I714" s="6" t="s">
        <v>57</v>
      </c>
      <c r="J714" s="7">
        <v>43871.916666666664</v>
      </c>
      <c r="K714" s="7">
        <v>43872.375</v>
      </c>
      <c r="L714" s="6" t="s">
        <v>18</v>
      </c>
      <c r="M714" s="6" t="s">
        <v>2307</v>
      </c>
      <c r="N714" s="6" t="s">
        <v>18</v>
      </c>
      <c r="O714" s="6" t="s">
        <v>495</v>
      </c>
      <c r="P714" s="13">
        <v>179.47399999999999</v>
      </c>
      <c r="Q714" s="6" t="s">
        <v>372</v>
      </c>
      <c r="R714" s="6" t="s">
        <v>26</v>
      </c>
      <c r="S714" s="8">
        <v>43872.873483796298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264</v>
      </c>
      <c r="F715" s="6" t="s">
        <v>18</v>
      </c>
      <c r="G715" s="6" t="s">
        <v>102</v>
      </c>
      <c r="H715" s="6" t="s">
        <v>64</v>
      </c>
      <c r="I715" s="6" t="s">
        <v>64</v>
      </c>
      <c r="J715" s="7">
        <v>43871.916666666664</v>
      </c>
      <c r="K715" s="7">
        <v>43872.625</v>
      </c>
      <c r="L715" s="6" t="s">
        <v>18</v>
      </c>
      <c r="M715" s="6" t="s">
        <v>2308</v>
      </c>
      <c r="N715" s="6" t="s">
        <v>18</v>
      </c>
      <c r="O715" s="6" t="s">
        <v>418</v>
      </c>
      <c r="P715" s="13">
        <v>84.718999999999994</v>
      </c>
      <c r="Q715" s="6" t="s">
        <v>105</v>
      </c>
      <c r="R715" s="6" t="s">
        <v>1284</v>
      </c>
      <c r="S715" s="8">
        <v>43872.631701388891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62</v>
      </c>
      <c r="F716" s="6" t="s">
        <v>18</v>
      </c>
      <c r="G716" s="6" t="s">
        <v>202</v>
      </c>
      <c r="H716" s="6" t="s">
        <v>64</v>
      </c>
      <c r="I716" s="6" t="s">
        <v>64</v>
      </c>
      <c r="J716" s="7">
        <v>43871.916666666664</v>
      </c>
      <c r="K716" s="7">
        <v>43872.090277777781</v>
      </c>
      <c r="L716" s="6" t="s">
        <v>18</v>
      </c>
      <c r="M716" s="6" t="s">
        <v>2309</v>
      </c>
      <c r="N716" s="6" t="s">
        <v>18</v>
      </c>
      <c r="O716" s="6" t="s">
        <v>2255</v>
      </c>
      <c r="P716" s="13">
        <v>42.582000000000001</v>
      </c>
      <c r="Q716" s="6" t="s">
        <v>1547</v>
      </c>
      <c r="R716" s="6" t="s">
        <v>163</v>
      </c>
      <c r="S716" s="8">
        <v>43872.091400462959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164</v>
      </c>
      <c r="F717" s="6" t="s">
        <v>18</v>
      </c>
      <c r="G717" s="6" t="s">
        <v>165</v>
      </c>
      <c r="H717" s="6" t="s">
        <v>166</v>
      </c>
      <c r="I717" s="6" t="s">
        <v>166</v>
      </c>
      <c r="J717" s="7">
        <v>43871.916666666664</v>
      </c>
      <c r="K717" s="7">
        <v>43872.916655092595</v>
      </c>
      <c r="L717" s="6" t="s">
        <v>18</v>
      </c>
      <c r="M717" s="6" t="s">
        <v>2310</v>
      </c>
      <c r="N717" s="6" t="s">
        <v>18</v>
      </c>
      <c r="O717" s="6" t="s">
        <v>1310</v>
      </c>
      <c r="P717" s="13">
        <v>404.29199999999997</v>
      </c>
      <c r="Q717" s="6" t="s">
        <v>2311</v>
      </c>
      <c r="R717" s="6" t="s">
        <v>37</v>
      </c>
      <c r="S717" s="8">
        <v>43873.348969907405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170</v>
      </c>
      <c r="F718" s="6" t="s">
        <v>18</v>
      </c>
      <c r="G718" s="6">
        <v>3350</v>
      </c>
      <c r="H718" s="6" t="s">
        <v>22</v>
      </c>
      <c r="I718" s="6" t="s">
        <v>22</v>
      </c>
      <c r="J718" s="7">
        <v>43871.916666666664</v>
      </c>
      <c r="K718" s="7">
        <v>43872.916655092595</v>
      </c>
      <c r="L718" s="6" t="s">
        <v>18</v>
      </c>
      <c r="M718" s="6" t="s">
        <v>2312</v>
      </c>
      <c r="N718" s="6" t="s">
        <v>18</v>
      </c>
      <c r="O718" s="6" t="s">
        <v>2313</v>
      </c>
      <c r="P718" s="13">
        <v>353.75799999999998</v>
      </c>
      <c r="Q718" s="6" t="s">
        <v>1764</v>
      </c>
      <c r="R718" s="6" t="s">
        <v>37</v>
      </c>
      <c r="S718" s="8">
        <v>43873.346678240741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173</v>
      </c>
      <c r="F719" s="6" t="s">
        <v>18</v>
      </c>
      <c r="G719" s="6" t="s">
        <v>174</v>
      </c>
      <c r="H719" s="6" t="s">
        <v>175</v>
      </c>
      <c r="I719" s="6" t="s">
        <v>175</v>
      </c>
      <c r="J719" s="7">
        <v>43871.916666666664</v>
      </c>
      <c r="K719" s="7">
        <v>43872.916655092595</v>
      </c>
      <c r="L719" s="6" t="s">
        <v>18</v>
      </c>
      <c r="M719" s="6" t="s">
        <v>18</v>
      </c>
      <c r="N719" s="6" t="s">
        <v>18</v>
      </c>
      <c r="O719" s="6" t="s">
        <v>18</v>
      </c>
      <c r="P719" s="13">
        <v>1116.3119999999999</v>
      </c>
      <c r="Q719" s="6" t="s">
        <v>176</v>
      </c>
      <c r="R719" s="6" t="s">
        <v>172</v>
      </c>
      <c r="S719" s="8">
        <v>43872.949259259258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177</v>
      </c>
      <c r="F720" s="6" t="s">
        <v>18</v>
      </c>
      <c r="G720" s="6" t="s">
        <v>178</v>
      </c>
      <c r="H720" s="6" t="s">
        <v>179</v>
      </c>
      <c r="I720" s="6" t="s">
        <v>179</v>
      </c>
      <c r="J720" s="7">
        <v>43871.916666666664</v>
      </c>
      <c r="K720" s="7">
        <v>43872.916655092595</v>
      </c>
      <c r="L720" s="6" t="s">
        <v>18</v>
      </c>
      <c r="M720" s="6" t="s">
        <v>18</v>
      </c>
      <c r="N720" s="6" t="s">
        <v>18</v>
      </c>
      <c r="O720" s="6" t="s">
        <v>18</v>
      </c>
      <c r="P720" s="13">
        <v>886.11800000000005</v>
      </c>
      <c r="Q720" s="6" t="s">
        <v>180</v>
      </c>
      <c r="R720" s="6" t="s">
        <v>172</v>
      </c>
      <c r="S720" s="8">
        <v>43872.949282407404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177</v>
      </c>
      <c r="F721" s="6" t="s">
        <v>18</v>
      </c>
      <c r="G721" s="6" t="s">
        <v>181</v>
      </c>
      <c r="H721" s="6" t="s">
        <v>179</v>
      </c>
      <c r="I721" s="6" t="s">
        <v>179</v>
      </c>
      <c r="J721" s="7">
        <v>43871.916666666664</v>
      </c>
      <c r="K721" s="7">
        <v>43872.916655092595</v>
      </c>
      <c r="L721" s="6" t="s">
        <v>18</v>
      </c>
      <c r="M721" s="6" t="s">
        <v>18</v>
      </c>
      <c r="N721" s="6" t="s">
        <v>18</v>
      </c>
      <c r="O721" s="6" t="s">
        <v>18</v>
      </c>
      <c r="P721" s="13">
        <v>903.02200000000005</v>
      </c>
      <c r="Q721" s="6" t="s">
        <v>182</v>
      </c>
      <c r="R721" s="6" t="s">
        <v>172</v>
      </c>
      <c r="S721" s="8">
        <v>43872.949282407404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183</v>
      </c>
      <c r="F722" s="6" t="s">
        <v>18</v>
      </c>
      <c r="G722" s="6" t="s">
        <v>184</v>
      </c>
      <c r="H722" s="6" t="s">
        <v>185</v>
      </c>
      <c r="I722" s="6" t="s">
        <v>185</v>
      </c>
      <c r="J722" s="7">
        <v>43871.916666666664</v>
      </c>
      <c r="K722" s="7">
        <v>43872.916655092595</v>
      </c>
      <c r="L722" s="6" t="s">
        <v>18</v>
      </c>
      <c r="M722" s="6" t="s">
        <v>18</v>
      </c>
      <c r="N722" s="6" t="s">
        <v>18</v>
      </c>
      <c r="O722" s="6" t="s">
        <v>18</v>
      </c>
      <c r="P722" s="13">
        <v>1119.692</v>
      </c>
      <c r="Q722" s="6" t="s">
        <v>186</v>
      </c>
      <c r="R722" s="6" t="s">
        <v>172</v>
      </c>
      <c r="S722" s="8">
        <v>43872.949293981481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187</v>
      </c>
      <c r="F723" s="6" t="s">
        <v>18</v>
      </c>
      <c r="G723" s="6" t="s">
        <v>188</v>
      </c>
      <c r="H723" s="6" t="s">
        <v>189</v>
      </c>
      <c r="I723" s="6" t="s">
        <v>189</v>
      </c>
      <c r="J723" s="7">
        <v>43871.916666666664</v>
      </c>
      <c r="K723" s="7">
        <v>43872.916655092595</v>
      </c>
      <c r="L723" s="6" t="s">
        <v>18</v>
      </c>
      <c r="M723" s="6" t="s">
        <v>18</v>
      </c>
      <c r="N723" s="6" t="s">
        <v>18</v>
      </c>
      <c r="O723" s="6" t="s">
        <v>18</v>
      </c>
      <c r="P723" s="13">
        <v>1773.1410000000001</v>
      </c>
      <c r="Q723" s="6" t="s">
        <v>190</v>
      </c>
      <c r="R723" s="6" t="s">
        <v>172</v>
      </c>
      <c r="S723" s="8">
        <v>43872.949305555558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119</v>
      </c>
      <c r="F724" s="6" t="s">
        <v>18</v>
      </c>
      <c r="G724" s="6" t="s">
        <v>120</v>
      </c>
      <c r="H724" s="6" t="s">
        <v>121</v>
      </c>
      <c r="I724" s="6" t="s">
        <v>121</v>
      </c>
      <c r="J724" s="7">
        <v>43871.916666666664</v>
      </c>
      <c r="K724" s="7">
        <v>43872.722222222219</v>
      </c>
      <c r="L724" s="6" t="s">
        <v>18</v>
      </c>
      <c r="M724" s="6" t="s">
        <v>2314</v>
      </c>
      <c r="N724" s="6" t="s">
        <v>18</v>
      </c>
      <c r="O724" s="6" t="s">
        <v>2315</v>
      </c>
      <c r="P724" s="13">
        <v>25.49</v>
      </c>
      <c r="Q724" s="6" t="s">
        <v>263</v>
      </c>
      <c r="R724" s="6" t="s">
        <v>26</v>
      </c>
      <c r="S724" s="8">
        <v>43873.03392361111</v>
      </c>
    </row>
    <row r="725" spans="2:19" x14ac:dyDescent="0.25">
      <c r="B725" s="5" t="s">
        <v>18</v>
      </c>
      <c r="C725" s="6" t="s">
        <v>112</v>
      </c>
      <c r="D725" s="6" t="s">
        <v>20</v>
      </c>
      <c r="E725" s="6" t="s">
        <v>113</v>
      </c>
      <c r="F725" s="6" t="s">
        <v>18</v>
      </c>
      <c r="G725" s="6" t="s">
        <v>114</v>
      </c>
      <c r="H725" s="6" t="s">
        <v>115</v>
      </c>
      <c r="I725" s="6" t="s">
        <v>115</v>
      </c>
      <c r="J725" s="7">
        <v>43871.916666666664</v>
      </c>
      <c r="K725" s="7">
        <v>43872.916655092595</v>
      </c>
      <c r="L725" s="6" t="s">
        <v>18</v>
      </c>
      <c r="M725" s="6" t="s">
        <v>2316</v>
      </c>
      <c r="N725" s="6" t="s">
        <v>18</v>
      </c>
      <c r="O725" s="6" t="s">
        <v>2270</v>
      </c>
      <c r="P725" s="13">
        <v>623.46900000000005</v>
      </c>
      <c r="Q725" s="6" t="s">
        <v>118</v>
      </c>
      <c r="R725" s="6" t="s">
        <v>37</v>
      </c>
      <c r="S725" s="8">
        <v>43909.366608796299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264</v>
      </c>
      <c r="F726" s="6" t="s">
        <v>18</v>
      </c>
      <c r="G726" s="6" t="s">
        <v>102</v>
      </c>
      <c r="H726" s="6" t="s">
        <v>64</v>
      </c>
      <c r="I726" s="6" t="s">
        <v>64</v>
      </c>
      <c r="J726" s="7">
        <v>43871.770833333336</v>
      </c>
      <c r="K726" s="7">
        <v>43871.916655092595</v>
      </c>
      <c r="L726" s="6" t="s">
        <v>18</v>
      </c>
      <c r="M726" s="6" t="s">
        <v>1416</v>
      </c>
      <c r="N726" s="6" t="s">
        <v>18</v>
      </c>
      <c r="O726" s="6" t="s">
        <v>2308</v>
      </c>
      <c r="P726" s="13">
        <v>45.956000000000003</v>
      </c>
      <c r="Q726" s="6" t="s">
        <v>105</v>
      </c>
      <c r="R726" s="6" t="s">
        <v>1284</v>
      </c>
      <c r="S726" s="8">
        <v>43872.631701388891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55</v>
      </c>
      <c r="F727" s="6" t="s">
        <v>18</v>
      </c>
      <c r="G727" s="6" t="s">
        <v>226</v>
      </c>
      <c r="H727" s="6" t="s">
        <v>57</v>
      </c>
      <c r="I727" s="6" t="s">
        <v>57</v>
      </c>
      <c r="J727" s="7">
        <v>43871.727083333331</v>
      </c>
      <c r="K727" s="7">
        <v>43871.916655092595</v>
      </c>
      <c r="L727" s="6" t="s">
        <v>18</v>
      </c>
      <c r="M727" s="6" t="s">
        <v>2317</v>
      </c>
      <c r="N727" s="6" t="s">
        <v>18</v>
      </c>
      <c r="O727" s="6" t="s">
        <v>2307</v>
      </c>
      <c r="P727" s="13">
        <v>64.111000000000004</v>
      </c>
      <c r="Q727" s="6" t="s">
        <v>372</v>
      </c>
      <c r="R727" s="6" t="s">
        <v>26</v>
      </c>
      <c r="S727" s="8">
        <v>43872.873483796298</v>
      </c>
    </row>
    <row r="728" spans="2:19" x14ac:dyDescent="0.25">
      <c r="B728" s="5" t="s">
        <v>18</v>
      </c>
      <c r="C728" s="6" t="s">
        <v>112</v>
      </c>
      <c r="D728" s="6" t="s">
        <v>20</v>
      </c>
      <c r="E728" s="6" t="s">
        <v>62</v>
      </c>
      <c r="F728" s="6" t="s">
        <v>18</v>
      </c>
      <c r="G728" s="6" t="s">
        <v>202</v>
      </c>
      <c r="H728" s="6" t="s">
        <v>64</v>
      </c>
      <c r="I728" s="6" t="s">
        <v>64</v>
      </c>
      <c r="J728" s="7">
        <v>43871.708333333336</v>
      </c>
      <c r="K728" s="7">
        <v>43871.916655092595</v>
      </c>
      <c r="L728" s="6" t="s">
        <v>18</v>
      </c>
      <c r="M728" s="6" t="s">
        <v>339</v>
      </c>
      <c r="N728" s="6" t="s">
        <v>18</v>
      </c>
      <c r="O728" s="6" t="s">
        <v>2309</v>
      </c>
      <c r="P728" s="13">
        <v>32.72</v>
      </c>
      <c r="Q728" s="6" t="s">
        <v>1547</v>
      </c>
      <c r="R728" s="6" t="s">
        <v>163</v>
      </c>
      <c r="S728" s="8">
        <v>43872.092199074075</v>
      </c>
    </row>
    <row r="729" spans="2:19" x14ac:dyDescent="0.25">
      <c r="B729" s="5" t="s">
        <v>18</v>
      </c>
      <c r="C729" s="6" t="s">
        <v>112</v>
      </c>
      <c r="D729" s="6" t="s">
        <v>20</v>
      </c>
      <c r="E729" s="6" t="s">
        <v>125</v>
      </c>
      <c r="F729" s="6" t="s">
        <v>18</v>
      </c>
      <c r="G729" s="6" t="s">
        <v>1891</v>
      </c>
      <c r="H729" s="6" t="s">
        <v>127</v>
      </c>
      <c r="I729" s="6" t="s">
        <v>127</v>
      </c>
      <c r="J729" s="7">
        <v>43871.703472222223</v>
      </c>
      <c r="K729" s="7">
        <v>43871.916655092595</v>
      </c>
      <c r="L729" s="6" t="s">
        <v>18</v>
      </c>
      <c r="M729" s="6" t="s">
        <v>2318</v>
      </c>
      <c r="N729" s="6" t="s">
        <v>18</v>
      </c>
      <c r="O729" s="6" t="s">
        <v>2306</v>
      </c>
      <c r="P729" s="13">
        <v>9.8539999999999992</v>
      </c>
      <c r="Q729" s="6" t="s">
        <v>1894</v>
      </c>
      <c r="R729" s="6" t="s">
        <v>131</v>
      </c>
      <c r="S729" s="8">
        <v>43888.368298611109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62</v>
      </c>
      <c r="F730" s="6" t="s">
        <v>18</v>
      </c>
      <c r="G730" s="6">
        <v>409</v>
      </c>
      <c r="H730" s="6" t="s">
        <v>64</v>
      </c>
      <c r="I730" s="6" t="s">
        <v>64</v>
      </c>
      <c r="J730" s="7">
        <v>43871.6875</v>
      </c>
      <c r="K730" s="7">
        <v>43871.708333333336</v>
      </c>
      <c r="L730" s="6" t="s">
        <v>18</v>
      </c>
      <c r="M730" s="6" t="s">
        <v>2319</v>
      </c>
      <c r="N730" s="6" t="s">
        <v>18</v>
      </c>
      <c r="O730" s="6" t="s">
        <v>2320</v>
      </c>
      <c r="P730" s="13">
        <v>6.8250000000000002</v>
      </c>
      <c r="Q730" s="6" t="s">
        <v>1596</v>
      </c>
      <c r="R730" s="6" t="s">
        <v>1284</v>
      </c>
      <c r="S730" s="8">
        <v>43871.712858796294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77</v>
      </c>
      <c r="F731" s="6" t="s">
        <v>18</v>
      </c>
      <c r="G731" s="6" t="s">
        <v>621</v>
      </c>
      <c r="H731" s="6" t="s">
        <v>79</v>
      </c>
      <c r="I731" s="6" t="s">
        <v>79</v>
      </c>
      <c r="J731" s="7">
        <v>43871.666666666664</v>
      </c>
      <c r="K731" s="7">
        <v>43871.916655092595</v>
      </c>
      <c r="L731" s="6" t="s">
        <v>18</v>
      </c>
      <c r="M731" s="6" t="s">
        <v>1341</v>
      </c>
      <c r="N731" s="6" t="s">
        <v>18</v>
      </c>
      <c r="O731" s="6" t="s">
        <v>1642</v>
      </c>
      <c r="P731" s="13">
        <v>49.972999999999999</v>
      </c>
      <c r="Q731" s="6" t="s">
        <v>245</v>
      </c>
      <c r="R731" s="6" t="s">
        <v>1284</v>
      </c>
      <c r="S731" s="8">
        <v>43872.670370370368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27</v>
      </c>
      <c r="F732" s="6" t="s">
        <v>18</v>
      </c>
      <c r="G732" s="6" t="s">
        <v>28</v>
      </c>
      <c r="H732" s="6" t="s">
        <v>29</v>
      </c>
      <c r="I732" s="6" t="s">
        <v>29</v>
      </c>
      <c r="J732" s="7">
        <v>43871.652777777781</v>
      </c>
      <c r="K732" s="7">
        <v>43871.916655092595</v>
      </c>
      <c r="L732" s="6" t="s">
        <v>18</v>
      </c>
      <c r="M732" s="6" t="s">
        <v>2321</v>
      </c>
      <c r="N732" s="6" t="s">
        <v>18</v>
      </c>
      <c r="O732" s="6" t="s">
        <v>2302</v>
      </c>
      <c r="P732" s="13">
        <v>500.31099999999998</v>
      </c>
      <c r="Q732" s="6" t="s">
        <v>2322</v>
      </c>
      <c r="R732" s="6" t="s">
        <v>131</v>
      </c>
      <c r="S732" s="8">
        <v>43879.477106481485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33</v>
      </c>
      <c r="F733" s="6" t="s">
        <v>18</v>
      </c>
      <c r="G733" s="6" t="s">
        <v>28</v>
      </c>
      <c r="H733" s="6" t="s">
        <v>29</v>
      </c>
      <c r="I733" s="6" t="s">
        <v>29</v>
      </c>
      <c r="J733" s="7">
        <v>43871.652777777781</v>
      </c>
      <c r="K733" s="7">
        <v>43871.916655092595</v>
      </c>
      <c r="L733" s="6" t="s">
        <v>18</v>
      </c>
      <c r="M733" s="6" t="s">
        <v>2321</v>
      </c>
      <c r="N733" s="6" t="s">
        <v>18</v>
      </c>
      <c r="O733" s="6" t="s">
        <v>2302</v>
      </c>
      <c r="P733" s="13">
        <v>59.719000000000001</v>
      </c>
      <c r="Q733" s="6" t="s">
        <v>887</v>
      </c>
      <c r="R733" s="6" t="s">
        <v>37</v>
      </c>
      <c r="S733" s="8">
        <v>43873.364490740743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38</v>
      </c>
      <c r="F734" s="6" t="s">
        <v>18</v>
      </c>
      <c r="G734" s="6" t="s">
        <v>28</v>
      </c>
      <c r="H734" s="6" t="s">
        <v>29</v>
      </c>
      <c r="I734" s="6" t="s">
        <v>29</v>
      </c>
      <c r="J734" s="7">
        <v>43871.652777777781</v>
      </c>
      <c r="K734" s="7">
        <v>43871.916655092595</v>
      </c>
      <c r="L734" s="6" t="s">
        <v>18</v>
      </c>
      <c r="M734" s="6" t="s">
        <v>2321</v>
      </c>
      <c r="N734" s="6" t="s">
        <v>18</v>
      </c>
      <c r="O734" s="6" t="s">
        <v>2302</v>
      </c>
      <c r="P734" s="13">
        <v>79.302999999999997</v>
      </c>
      <c r="Q734" s="6" t="s">
        <v>39</v>
      </c>
      <c r="R734" s="6" t="s">
        <v>131</v>
      </c>
      <c r="S734" s="8">
        <v>43879.476817129631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68</v>
      </c>
      <c r="F735" s="6" t="s">
        <v>18</v>
      </c>
      <c r="G735" s="6" t="s">
        <v>319</v>
      </c>
      <c r="H735" s="6" t="s">
        <v>70</v>
      </c>
      <c r="I735" s="6" t="s">
        <v>70</v>
      </c>
      <c r="J735" s="7">
        <v>43871.650694444441</v>
      </c>
      <c r="K735" s="7">
        <v>43871.916655092595</v>
      </c>
      <c r="L735" s="6" t="s">
        <v>18</v>
      </c>
      <c r="M735" s="6" t="s">
        <v>2323</v>
      </c>
      <c r="N735" s="6" t="s">
        <v>18</v>
      </c>
      <c r="O735" s="6" t="s">
        <v>2303</v>
      </c>
      <c r="P735" s="13">
        <v>1185.068</v>
      </c>
      <c r="Q735" s="6" t="s">
        <v>887</v>
      </c>
      <c r="R735" s="6" t="s">
        <v>163</v>
      </c>
      <c r="S735" s="8">
        <v>43872.292673611111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40</v>
      </c>
      <c r="F736" s="6" t="s">
        <v>18</v>
      </c>
      <c r="G736" s="6" t="s">
        <v>143</v>
      </c>
      <c r="H736" s="6" t="s">
        <v>144</v>
      </c>
      <c r="I736" s="6" t="s">
        <v>144</v>
      </c>
      <c r="J736" s="7">
        <v>43871.59375</v>
      </c>
      <c r="K736" s="7">
        <v>43871.916655092595</v>
      </c>
      <c r="L736" s="6" t="s">
        <v>18</v>
      </c>
      <c r="M736" s="6" t="s">
        <v>2324</v>
      </c>
      <c r="N736" s="6" t="s">
        <v>18</v>
      </c>
      <c r="O736" s="6" t="s">
        <v>2299</v>
      </c>
      <c r="P736" s="13">
        <v>885.08199999999999</v>
      </c>
      <c r="Q736" s="6" t="s">
        <v>285</v>
      </c>
      <c r="R736" s="6" t="s">
        <v>37</v>
      </c>
      <c r="S736" s="8">
        <v>43873.361770833333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40</v>
      </c>
      <c r="F737" s="6" t="s">
        <v>18</v>
      </c>
      <c r="G737" s="6" t="s">
        <v>312</v>
      </c>
      <c r="H737" s="6" t="s">
        <v>85</v>
      </c>
      <c r="I737" s="6" t="s">
        <v>85</v>
      </c>
      <c r="J737" s="7">
        <v>43871.59375</v>
      </c>
      <c r="K737" s="7">
        <v>43871.916655092595</v>
      </c>
      <c r="L737" s="6" t="s">
        <v>18</v>
      </c>
      <c r="M737" s="6" t="s">
        <v>2325</v>
      </c>
      <c r="N737" s="6" t="s">
        <v>18</v>
      </c>
      <c r="O737" s="6" t="s">
        <v>920</v>
      </c>
      <c r="P737" s="13">
        <v>1189.5730000000001</v>
      </c>
      <c r="Q737" s="6" t="s">
        <v>2326</v>
      </c>
      <c r="R737" s="6" t="s">
        <v>37</v>
      </c>
      <c r="S737" s="8">
        <v>43873.363842592589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2327</v>
      </c>
      <c r="F738" s="6" t="s">
        <v>18</v>
      </c>
      <c r="G738" s="6" t="s">
        <v>1242</v>
      </c>
      <c r="H738" s="6" t="s">
        <v>1204</v>
      </c>
      <c r="I738" s="6" t="s">
        <v>1204</v>
      </c>
      <c r="J738" s="7">
        <v>43871.052083333336</v>
      </c>
      <c r="K738" s="7">
        <v>43871.395833333336</v>
      </c>
      <c r="L738" s="6" t="s">
        <v>18</v>
      </c>
      <c r="M738" s="6" t="s">
        <v>2328</v>
      </c>
      <c r="N738" s="6" t="s">
        <v>18</v>
      </c>
      <c r="O738" s="6" t="s">
        <v>2329</v>
      </c>
      <c r="P738" s="13">
        <v>103.52</v>
      </c>
      <c r="Q738" s="6" t="s">
        <v>1245</v>
      </c>
      <c r="R738" s="6" t="s">
        <v>37</v>
      </c>
      <c r="S738" s="8">
        <v>43872.389756944445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40</v>
      </c>
      <c r="F739" s="6" t="s">
        <v>18</v>
      </c>
      <c r="G739" s="6" t="s">
        <v>143</v>
      </c>
      <c r="H739" s="6" t="s">
        <v>144</v>
      </c>
      <c r="I739" s="6" t="s">
        <v>144</v>
      </c>
      <c r="J739" s="7">
        <v>43871.041666666664</v>
      </c>
      <c r="K739" s="7">
        <v>43871.59375</v>
      </c>
      <c r="L739" s="6" t="s">
        <v>18</v>
      </c>
      <c r="M739" s="6" t="s">
        <v>2330</v>
      </c>
      <c r="N739" s="6" t="s">
        <v>18</v>
      </c>
      <c r="O739" s="6" t="s">
        <v>2324</v>
      </c>
      <c r="P739" s="13">
        <v>1277.6590000000001</v>
      </c>
      <c r="Q739" s="6" t="s">
        <v>2331</v>
      </c>
      <c r="R739" s="6" t="s">
        <v>37</v>
      </c>
      <c r="S739" s="8">
        <v>43872.356585648151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40</v>
      </c>
      <c r="F740" s="6" t="s">
        <v>18</v>
      </c>
      <c r="G740" s="6" t="s">
        <v>312</v>
      </c>
      <c r="H740" s="6" t="s">
        <v>85</v>
      </c>
      <c r="I740" s="6" t="s">
        <v>85</v>
      </c>
      <c r="J740" s="7">
        <v>43871.041666666664</v>
      </c>
      <c r="K740" s="7">
        <v>43871.59375</v>
      </c>
      <c r="L740" s="6" t="s">
        <v>18</v>
      </c>
      <c r="M740" s="6" t="s">
        <v>2332</v>
      </c>
      <c r="N740" s="6" t="s">
        <v>18</v>
      </c>
      <c r="O740" s="6" t="s">
        <v>2325</v>
      </c>
      <c r="P740" s="13">
        <v>2284.6509999999998</v>
      </c>
      <c r="Q740" s="6" t="s">
        <v>2333</v>
      </c>
      <c r="R740" s="6" t="s">
        <v>37</v>
      </c>
      <c r="S740" s="8">
        <v>43872.358229166668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55</v>
      </c>
      <c r="F741" s="6" t="s">
        <v>18</v>
      </c>
      <c r="G741" s="6" t="s">
        <v>56</v>
      </c>
      <c r="H741" s="6" t="s">
        <v>57</v>
      </c>
      <c r="I741" s="6" t="s">
        <v>57</v>
      </c>
      <c r="J741" s="7">
        <v>43871.038194444445</v>
      </c>
      <c r="K741" s="7">
        <v>43871.727083333331</v>
      </c>
      <c r="L741" s="6" t="s">
        <v>18</v>
      </c>
      <c r="M741" s="6" t="s">
        <v>2334</v>
      </c>
      <c r="N741" s="6" t="s">
        <v>18</v>
      </c>
      <c r="O741" s="6" t="s">
        <v>2111</v>
      </c>
      <c r="P741" s="13">
        <v>246.155</v>
      </c>
      <c r="Q741" s="6" t="s">
        <v>2335</v>
      </c>
      <c r="R741" s="6" t="s">
        <v>1284</v>
      </c>
      <c r="S741" s="8">
        <v>43871.755497685182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38</v>
      </c>
      <c r="F742" s="6" t="s">
        <v>18</v>
      </c>
      <c r="G742" s="6" t="s">
        <v>150</v>
      </c>
      <c r="H742" s="6" t="s">
        <v>29</v>
      </c>
      <c r="I742" s="6" t="s">
        <v>29</v>
      </c>
      <c r="J742" s="7">
        <v>43870.991666666669</v>
      </c>
      <c r="K742" s="7">
        <v>43871.652777777781</v>
      </c>
      <c r="L742" s="6" t="s">
        <v>18</v>
      </c>
      <c r="M742" s="6" t="s">
        <v>2336</v>
      </c>
      <c r="N742" s="6" t="s">
        <v>18</v>
      </c>
      <c r="O742" s="6" t="s">
        <v>389</v>
      </c>
      <c r="P742" s="13">
        <v>198.50800000000001</v>
      </c>
      <c r="Q742" s="6" t="s">
        <v>438</v>
      </c>
      <c r="R742" s="6" t="s">
        <v>131</v>
      </c>
      <c r="S742" s="8">
        <v>43879.476157407407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33</v>
      </c>
      <c r="F743" s="6" t="s">
        <v>18</v>
      </c>
      <c r="G743" s="6" t="s">
        <v>150</v>
      </c>
      <c r="H743" s="6" t="s">
        <v>29</v>
      </c>
      <c r="I743" s="6" t="s">
        <v>29</v>
      </c>
      <c r="J743" s="7">
        <v>43870.991666666669</v>
      </c>
      <c r="K743" s="7">
        <v>43871.652777777781</v>
      </c>
      <c r="L743" s="6" t="s">
        <v>18</v>
      </c>
      <c r="M743" s="6" t="s">
        <v>2336</v>
      </c>
      <c r="N743" s="6" t="s">
        <v>18</v>
      </c>
      <c r="O743" s="6" t="s">
        <v>389</v>
      </c>
      <c r="P743" s="13">
        <v>157.87100000000001</v>
      </c>
      <c r="Q743" s="6" t="s">
        <v>887</v>
      </c>
      <c r="R743" s="6" t="s">
        <v>37</v>
      </c>
      <c r="S743" s="8">
        <v>43872.389432870368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27</v>
      </c>
      <c r="F744" s="6" t="s">
        <v>18</v>
      </c>
      <c r="G744" s="6" t="s">
        <v>150</v>
      </c>
      <c r="H744" s="6" t="s">
        <v>29</v>
      </c>
      <c r="I744" s="6" t="s">
        <v>29</v>
      </c>
      <c r="J744" s="7">
        <v>43870.991666666669</v>
      </c>
      <c r="K744" s="7">
        <v>43871.652777777781</v>
      </c>
      <c r="L744" s="6" t="s">
        <v>18</v>
      </c>
      <c r="M744" s="6" t="s">
        <v>2336</v>
      </c>
      <c r="N744" s="6" t="s">
        <v>18</v>
      </c>
      <c r="O744" s="6" t="s">
        <v>389</v>
      </c>
      <c r="P744" s="13">
        <v>1080.421</v>
      </c>
      <c r="Q744" s="6" t="s">
        <v>438</v>
      </c>
      <c r="R744" s="6" t="s">
        <v>131</v>
      </c>
      <c r="S744" s="8">
        <v>43879.476504629631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264</v>
      </c>
      <c r="F745" s="6" t="s">
        <v>18</v>
      </c>
      <c r="G745" s="6" t="s">
        <v>365</v>
      </c>
      <c r="H745" s="6" t="s">
        <v>64</v>
      </c>
      <c r="I745" s="6" t="s">
        <v>64</v>
      </c>
      <c r="J745" s="7">
        <v>43870.986111111109</v>
      </c>
      <c r="K745" s="7">
        <v>43871.770833333336</v>
      </c>
      <c r="L745" s="6" t="s">
        <v>18</v>
      </c>
      <c r="M745" s="6" t="s">
        <v>2337</v>
      </c>
      <c r="N745" s="6" t="s">
        <v>18</v>
      </c>
      <c r="O745" s="6" t="s">
        <v>1033</v>
      </c>
      <c r="P745" s="13">
        <v>83.548000000000002</v>
      </c>
      <c r="Q745" s="6" t="s">
        <v>269</v>
      </c>
      <c r="R745" s="6" t="s">
        <v>37</v>
      </c>
      <c r="S745" s="8">
        <v>43872.413842592592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107</v>
      </c>
      <c r="F746" s="6" t="s">
        <v>18</v>
      </c>
      <c r="G746" s="6" t="s">
        <v>543</v>
      </c>
      <c r="H746" s="6" t="s">
        <v>98</v>
      </c>
      <c r="I746" s="6" t="s">
        <v>98</v>
      </c>
      <c r="J746" s="7">
        <v>43870.916666666664</v>
      </c>
      <c r="K746" s="7">
        <v>43871.916655092595</v>
      </c>
      <c r="L746" s="6" t="s">
        <v>18</v>
      </c>
      <c r="M746" s="6" t="s">
        <v>2338</v>
      </c>
      <c r="N746" s="6" t="s">
        <v>18</v>
      </c>
      <c r="O746" s="6" t="s">
        <v>2339</v>
      </c>
      <c r="P746" s="13">
        <v>12.577</v>
      </c>
      <c r="Q746" s="6" t="s">
        <v>546</v>
      </c>
      <c r="R746" s="6" t="s">
        <v>26</v>
      </c>
      <c r="S746" s="8">
        <v>43884.888159722221</v>
      </c>
    </row>
    <row r="747" spans="2:19" x14ac:dyDescent="0.25">
      <c r="B747" s="5" t="s">
        <v>18</v>
      </c>
      <c r="C747" s="6" t="s">
        <v>112</v>
      </c>
      <c r="D747" s="6" t="s">
        <v>20</v>
      </c>
      <c r="E747" s="6" t="s">
        <v>926</v>
      </c>
      <c r="F747" s="6" t="s">
        <v>18</v>
      </c>
      <c r="G747" s="6">
        <v>432</v>
      </c>
      <c r="H747" s="6" t="s">
        <v>927</v>
      </c>
      <c r="I747" s="6" t="s">
        <v>927</v>
      </c>
      <c r="J747" s="7">
        <v>43870.916666666664</v>
      </c>
      <c r="K747" s="7">
        <v>43871.916655092595</v>
      </c>
      <c r="L747" s="6" t="s">
        <v>18</v>
      </c>
      <c r="M747" s="6" t="s">
        <v>18</v>
      </c>
      <c r="N747" s="6" t="s">
        <v>18</v>
      </c>
      <c r="O747" s="6" t="s">
        <v>18</v>
      </c>
      <c r="P747" s="13">
        <v>85.739000000000004</v>
      </c>
      <c r="Q747" s="6" t="s">
        <v>970</v>
      </c>
      <c r="R747" s="6" t="s">
        <v>37</v>
      </c>
      <c r="S747" s="8">
        <v>43872.351550925923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2327</v>
      </c>
      <c r="F748" s="6" t="s">
        <v>18</v>
      </c>
      <c r="G748" s="6" t="s">
        <v>1203</v>
      </c>
      <c r="H748" s="6" t="s">
        <v>1204</v>
      </c>
      <c r="I748" s="6" t="s">
        <v>1204</v>
      </c>
      <c r="J748" s="7">
        <v>43870.916666666664</v>
      </c>
      <c r="K748" s="7">
        <v>43871.052083333336</v>
      </c>
      <c r="L748" s="6" t="s">
        <v>18</v>
      </c>
      <c r="M748" s="6" t="s">
        <v>2340</v>
      </c>
      <c r="N748" s="6" t="s">
        <v>18</v>
      </c>
      <c r="O748" s="6" t="s">
        <v>2341</v>
      </c>
      <c r="P748" s="13">
        <v>41.576999999999998</v>
      </c>
      <c r="Q748" s="6" t="s">
        <v>1207</v>
      </c>
      <c r="R748" s="6" t="s">
        <v>163</v>
      </c>
      <c r="S748" s="8">
        <v>43871.055185185185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170</v>
      </c>
      <c r="F749" s="6" t="s">
        <v>18</v>
      </c>
      <c r="G749" s="6">
        <v>362</v>
      </c>
      <c r="H749" s="6" t="s">
        <v>22</v>
      </c>
      <c r="I749" s="6" t="s">
        <v>22</v>
      </c>
      <c r="J749" s="7">
        <v>43870.916666666664</v>
      </c>
      <c r="K749" s="7">
        <v>43871.916655092595</v>
      </c>
      <c r="L749" s="6" t="s">
        <v>18</v>
      </c>
      <c r="M749" s="6" t="s">
        <v>2342</v>
      </c>
      <c r="N749" s="6" t="s">
        <v>18</v>
      </c>
      <c r="O749" s="6" t="s">
        <v>2294</v>
      </c>
      <c r="P749" s="13">
        <v>793.67200000000003</v>
      </c>
      <c r="Q749" s="6" t="s">
        <v>25</v>
      </c>
      <c r="R749" s="6" t="s">
        <v>163</v>
      </c>
      <c r="S749" s="8">
        <v>43872.036585648151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450</v>
      </c>
      <c r="F750" s="6" t="s">
        <v>18</v>
      </c>
      <c r="G750" s="6">
        <v>423</v>
      </c>
      <c r="H750" s="6" t="s">
        <v>98</v>
      </c>
      <c r="I750" s="6" t="s">
        <v>98</v>
      </c>
      <c r="J750" s="7">
        <v>43870.916666666664</v>
      </c>
      <c r="K750" s="7">
        <v>43871.916655092595</v>
      </c>
      <c r="L750" s="6" t="s">
        <v>18</v>
      </c>
      <c r="M750" s="6" t="s">
        <v>2343</v>
      </c>
      <c r="N750" s="6" t="s">
        <v>18</v>
      </c>
      <c r="O750" s="6" t="s">
        <v>2296</v>
      </c>
      <c r="P750" s="13">
        <v>675.61400000000003</v>
      </c>
      <c r="Q750" s="6" t="s">
        <v>2298</v>
      </c>
      <c r="R750" s="6" t="s">
        <v>37</v>
      </c>
      <c r="S750" s="8">
        <v>43872.349652777775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96</v>
      </c>
      <c r="F751" s="6" t="s">
        <v>18</v>
      </c>
      <c r="G751" s="6">
        <v>423</v>
      </c>
      <c r="H751" s="6" t="s">
        <v>98</v>
      </c>
      <c r="I751" s="6" t="s">
        <v>98</v>
      </c>
      <c r="J751" s="7">
        <v>43870.916666666664</v>
      </c>
      <c r="K751" s="7">
        <v>43871.625</v>
      </c>
      <c r="L751" s="6" t="s">
        <v>18</v>
      </c>
      <c r="M751" s="6" t="s">
        <v>2343</v>
      </c>
      <c r="N751" s="6" t="s">
        <v>18</v>
      </c>
      <c r="O751" s="6" t="s">
        <v>2344</v>
      </c>
      <c r="P751" s="13">
        <v>479.20299999999997</v>
      </c>
      <c r="Q751" s="6" t="s">
        <v>2298</v>
      </c>
      <c r="R751" s="6" t="s">
        <v>37</v>
      </c>
      <c r="S751" s="8">
        <v>43872.350543981483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264</v>
      </c>
      <c r="F752" s="6" t="s">
        <v>18</v>
      </c>
      <c r="G752" s="6" t="s">
        <v>63</v>
      </c>
      <c r="H752" s="6" t="s">
        <v>64</v>
      </c>
      <c r="I752" s="6" t="s">
        <v>64</v>
      </c>
      <c r="J752" s="7">
        <v>43870.916666666664</v>
      </c>
      <c r="K752" s="7">
        <v>43870.986111111109</v>
      </c>
      <c r="L752" s="6" t="s">
        <v>18</v>
      </c>
      <c r="M752" s="6" t="s">
        <v>2345</v>
      </c>
      <c r="N752" s="6" t="s">
        <v>18</v>
      </c>
      <c r="O752" s="6" t="s">
        <v>2346</v>
      </c>
      <c r="P752" s="13">
        <v>6.92</v>
      </c>
      <c r="Q752" s="6" t="s">
        <v>2347</v>
      </c>
      <c r="R752" s="6" t="s">
        <v>37</v>
      </c>
      <c r="S752" s="8">
        <v>43871.465173611112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40</v>
      </c>
      <c r="F753" s="6" t="s">
        <v>18</v>
      </c>
      <c r="G753" s="6" t="s">
        <v>143</v>
      </c>
      <c r="H753" s="6" t="s">
        <v>144</v>
      </c>
      <c r="I753" s="6" t="s">
        <v>144</v>
      </c>
      <c r="J753" s="7">
        <v>43870.916666666664</v>
      </c>
      <c r="K753" s="7">
        <v>43871.041666666664</v>
      </c>
      <c r="L753" s="6" t="s">
        <v>18</v>
      </c>
      <c r="M753" s="6" t="s">
        <v>1141</v>
      </c>
      <c r="N753" s="6" t="s">
        <v>18</v>
      </c>
      <c r="O753" s="6" t="s">
        <v>2330</v>
      </c>
      <c r="P753" s="13">
        <v>282.43700000000001</v>
      </c>
      <c r="Q753" s="6" t="s">
        <v>2348</v>
      </c>
      <c r="R753" s="6" t="s">
        <v>37</v>
      </c>
      <c r="S753" s="8">
        <v>43871.485069444447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40</v>
      </c>
      <c r="F754" s="6" t="s">
        <v>18</v>
      </c>
      <c r="G754" s="6" t="s">
        <v>89</v>
      </c>
      <c r="H754" s="6" t="s">
        <v>42</v>
      </c>
      <c r="I754" s="6" t="s">
        <v>42</v>
      </c>
      <c r="J754" s="7">
        <v>43870.916666666664</v>
      </c>
      <c r="K754" s="7">
        <v>43871.041666666664</v>
      </c>
      <c r="L754" s="6" t="s">
        <v>18</v>
      </c>
      <c r="M754" s="6" t="s">
        <v>2349</v>
      </c>
      <c r="N754" s="6" t="s">
        <v>18</v>
      </c>
      <c r="O754" s="6" t="s">
        <v>2350</v>
      </c>
      <c r="P754" s="13">
        <v>510.05</v>
      </c>
      <c r="Q754" s="6" t="s">
        <v>2351</v>
      </c>
      <c r="R754" s="6" t="s">
        <v>37</v>
      </c>
      <c r="S754" s="8">
        <v>43871.493090277778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27</v>
      </c>
      <c r="F755" s="6" t="s">
        <v>18</v>
      </c>
      <c r="G755" s="6" t="s">
        <v>28</v>
      </c>
      <c r="H755" s="6" t="s">
        <v>29</v>
      </c>
      <c r="I755" s="6" t="s">
        <v>29</v>
      </c>
      <c r="J755" s="7">
        <v>43870.916666666664</v>
      </c>
      <c r="K755" s="7">
        <v>43870.991666666669</v>
      </c>
      <c r="L755" s="6" t="s">
        <v>18</v>
      </c>
      <c r="M755" s="6" t="s">
        <v>2352</v>
      </c>
      <c r="N755" s="6" t="s">
        <v>18</v>
      </c>
      <c r="O755" s="6" t="s">
        <v>1508</v>
      </c>
      <c r="P755" s="13">
        <v>30.898</v>
      </c>
      <c r="Q755" s="6" t="s">
        <v>1389</v>
      </c>
      <c r="R755" s="6" t="s">
        <v>37</v>
      </c>
      <c r="S755" s="8">
        <v>43872.360243055555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38</v>
      </c>
      <c r="F756" s="6" t="s">
        <v>18</v>
      </c>
      <c r="G756" s="6" t="s">
        <v>28</v>
      </c>
      <c r="H756" s="6" t="s">
        <v>29</v>
      </c>
      <c r="I756" s="6" t="s">
        <v>29</v>
      </c>
      <c r="J756" s="7">
        <v>43870.916666666664</v>
      </c>
      <c r="K756" s="7">
        <v>43870.991666666669</v>
      </c>
      <c r="L756" s="6" t="s">
        <v>18</v>
      </c>
      <c r="M756" s="6" t="s">
        <v>2352</v>
      </c>
      <c r="N756" s="6" t="s">
        <v>18</v>
      </c>
      <c r="O756" s="6" t="s">
        <v>1508</v>
      </c>
      <c r="P756" s="13">
        <v>22.471</v>
      </c>
      <c r="Q756" s="6" t="s">
        <v>39</v>
      </c>
      <c r="R756" s="6" t="s">
        <v>37</v>
      </c>
      <c r="S756" s="8">
        <v>43872.359814814816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33</v>
      </c>
      <c r="F757" s="6" t="s">
        <v>18</v>
      </c>
      <c r="G757" s="6" t="s">
        <v>28</v>
      </c>
      <c r="H757" s="6" t="s">
        <v>29</v>
      </c>
      <c r="I757" s="6" t="s">
        <v>29</v>
      </c>
      <c r="J757" s="7">
        <v>43870.916666666664</v>
      </c>
      <c r="K757" s="7">
        <v>43870.991666666669</v>
      </c>
      <c r="L757" s="6" t="s">
        <v>18</v>
      </c>
      <c r="M757" s="6" t="s">
        <v>2352</v>
      </c>
      <c r="N757" s="6" t="s">
        <v>18</v>
      </c>
      <c r="O757" s="6" t="s">
        <v>1508</v>
      </c>
      <c r="P757" s="13">
        <v>21.128</v>
      </c>
      <c r="Q757" s="6" t="s">
        <v>887</v>
      </c>
      <c r="R757" s="6" t="s">
        <v>37</v>
      </c>
      <c r="S757" s="8">
        <v>43872.359571759262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55</v>
      </c>
      <c r="F758" s="6" t="s">
        <v>18</v>
      </c>
      <c r="G758" s="6" t="s">
        <v>155</v>
      </c>
      <c r="H758" s="6" t="s">
        <v>57</v>
      </c>
      <c r="I758" s="6" t="s">
        <v>57</v>
      </c>
      <c r="J758" s="7">
        <v>43870.916666666664</v>
      </c>
      <c r="K758" s="7">
        <v>43871.038194444445</v>
      </c>
      <c r="L758" s="6" t="s">
        <v>18</v>
      </c>
      <c r="M758" s="6" t="s">
        <v>1977</v>
      </c>
      <c r="N758" s="6" t="s">
        <v>18</v>
      </c>
      <c r="O758" s="6" t="s">
        <v>2353</v>
      </c>
      <c r="P758" s="13">
        <v>44.9</v>
      </c>
      <c r="Q758" s="6" t="s">
        <v>372</v>
      </c>
      <c r="R758" s="6" t="s">
        <v>163</v>
      </c>
      <c r="S758" s="8">
        <v>43871.0391087963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77</v>
      </c>
      <c r="F759" s="6" t="s">
        <v>18</v>
      </c>
      <c r="G759" s="6" t="s">
        <v>457</v>
      </c>
      <c r="H759" s="6" t="s">
        <v>79</v>
      </c>
      <c r="I759" s="6" t="s">
        <v>79</v>
      </c>
      <c r="J759" s="7">
        <v>43870.916666666664</v>
      </c>
      <c r="K759" s="7">
        <v>43871.666666666664</v>
      </c>
      <c r="L759" s="6" t="s">
        <v>18</v>
      </c>
      <c r="M759" s="6" t="s">
        <v>2354</v>
      </c>
      <c r="N759" s="6" t="s">
        <v>18</v>
      </c>
      <c r="O759" s="6" t="s">
        <v>2355</v>
      </c>
      <c r="P759" s="13">
        <v>165.351</v>
      </c>
      <c r="Q759" s="6" t="s">
        <v>2356</v>
      </c>
      <c r="R759" s="6" t="s">
        <v>1284</v>
      </c>
      <c r="S759" s="8">
        <v>43871.673449074071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62</v>
      </c>
      <c r="F760" s="6" t="s">
        <v>18</v>
      </c>
      <c r="G760" s="6" t="s">
        <v>238</v>
      </c>
      <c r="H760" s="6" t="s">
        <v>64</v>
      </c>
      <c r="I760" s="6" t="s">
        <v>64</v>
      </c>
      <c r="J760" s="7">
        <v>43870.916666666664</v>
      </c>
      <c r="K760" s="7">
        <v>43871.6875</v>
      </c>
      <c r="L760" s="6" t="s">
        <v>18</v>
      </c>
      <c r="M760" s="6" t="s">
        <v>2357</v>
      </c>
      <c r="N760" s="6" t="s">
        <v>18</v>
      </c>
      <c r="O760" s="6" t="s">
        <v>2358</v>
      </c>
      <c r="P760" s="13">
        <v>223.47900000000001</v>
      </c>
      <c r="Q760" s="6" t="s">
        <v>1596</v>
      </c>
      <c r="R760" s="6" t="s">
        <v>1284</v>
      </c>
      <c r="S760" s="8">
        <v>43871.688055555554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68</v>
      </c>
      <c r="F761" s="6" t="s">
        <v>18</v>
      </c>
      <c r="G761" s="6" t="s">
        <v>69</v>
      </c>
      <c r="H761" s="6" t="s">
        <v>70</v>
      </c>
      <c r="I761" s="6" t="s">
        <v>70</v>
      </c>
      <c r="J761" s="7">
        <v>43870.916666666664</v>
      </c>
      <c r="K761" s="7">
        <v>43871.650694444441</v>
      </c>
      <c r="L761" s="6" t="s">
        <v>18</v>
      </c>
      <c r="M761" s="6" t="s">
        <v>2359</v>
      </c>
      <c r="N761" s="6" t="s">
        <v>18</v>
      </c>
      <c r="O761" s="6" t="s">
        <v>2360</v>
      </c>
      <c r="P761" s="13">
        <v>2954.6129999999998</v>
      </c>
      <c r="Q761" s="6" t="s">
        <v>2208</v>
      </c>
      <c r="R761" s="6" t="s">
        <v>1284</v>
      </c>
      <c r="S761" s="8">
        <v>43871.65552083333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170</v>
      </c>
      <c r="F762" s="6" t="s">
        <v>18</v>
      </c>
      <c r="G762" s="6">
        <v>3350</v>
      </c>
      <c r="H762" s="6" t="s">
        <v>22</v>
      </c>
      <c r="I762" s="6" t="s">
        <v>22</v>
      </c>
      <c r="J762" s="7">
        <v>43870.916666666664</v>
      </c>
      <c r="K762" s="7">
        <v>43871.916655092595</v>
      </c>
      <c r="L762" s="6" t="s">
        <v>18</v>
      </c>
      <c r="M762" s="6" t="s">
        <v>18</v>
      </c>
      <c r="N762" s="6" t="s">
        <v>18</v>
      </c>
      <c r="O762" s="6" t="s">
        <v>18</v>
      </c>
      <c r="P762" s="13">
        <v>706.94100000000003</v>
      </c>
      <c r="Q762" s="6" t="s">
        <v>2361</v>
      </c>
      <c r="R762" s="6" t="s">
        <v>172</v>
      </c>
      <c r="S762" s="8">
        <v>43871.949305555558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173</v>
      </c>
      <c r="F763" s="6" t="s">
        <v>18</v>
      </c>
      <c r="G763" s="6" t="s">
        <v>174</v>
      </c>
      <c r="H763" s="6" t="s">
        <v>175</v>
      </c>
      <c r="I763" s="6" t="s">
        <v>175</v>
      </c>
      <c r="J763" s="7">
        <v>43870.916666666664</v>
      </c>
      <c r="K763" s="7">
        <v>43871.916655092595</v>
      </c>
      <c r="L763" s="6" t="s">
        <v>18</v>
      </c>
      <c r="M763" s="6" t="s">
        <v>18</v>
      </c>
      <c r="N763" s="6" t="s">
        <v>18</v>
      </c>
      <c r="O763" s="6" t="s">
        <v>18</v>
      </c>
      <c r="P763" s="13">
        <v>1050.1469999999999</v>
      </c>
      <c r="Q763" s="6" t="s">
        <v>176</v>
      </c>
      <c r="R763" s="6" t="s">
        <v>172</v>
      </c>
      <c r="S763" s="8">
        <v>43871.949363425927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177</v>
      </c>
      <c r="F764" s="6" t="s">
        <v>18</v>
      </c>
      <c r="G764" s="6" t="s">
        <v>178</v>
      </c>
      <c r="H764" s="6" t="s">
        <v>179</v>
      </c>
      <c r="I764" s="6" t="s">
        <v>179</v>
      </c>
      <c r="J764" s="7">
        <v>43870.916666666664</v>
      </c>
      <c r="K764" s="7">
        <v>43871.916655092595</v>
      </c>
      <c r="L764" s="6" t="s">
        <v>18</v>
      </c>
      <c r="M764" s="6" t="s">
        <v>18</v>
      </c>
      <c r="N764" s="6" t="s">
        <v>18</v>
      </c>
      <c r="O764" s="6" t="s">
        <v>18</v>
      </c>
      <c r="P764" s="13">
        <v>903.62599999999998</v>
      </c>
      <c r="Q764" s="6" t="s">
        <v>180</v>
      </c>
      <c r="R764" s="6" t="s">
        <v>172</v>
      </c>
      <c r="S764" s="8">
        <v>43871.949386574073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177</v>
      </c>
      <c r="F765" s="6" t="s">
        <v>18</v>
      </c>
      <c r="G765" s="6" t="s">
        <v>181</v>
      </c>
      <c r="H765" s="6" t="s">
        <v>179</v>
      </c>
      <c r="I765" s="6" t="s">
        <v>179</v>
      </c>
      <c r="J765" s="7">
        <v>43870.916666666664</v>
      </c>
      <c r="K765" s="7">
        <v>43871.916655092595</v>
      </c>
      <c r="L765" s="6" t="s">
        <v>18</v>
      </c>
      <c r="M765" s="6" t="s">
        <v>18</v>
      </c>
      <c r="N765" s="6" t="s">
        <v>18</v>
      </c>
      <c r="O765" s="6" t="s">
        <v>18</v>
      </c>
      <c r="P765" s="13">
        <v>898.91099999999994</v>
      </c>
      <c r="Q765" s="6" t="s">
        <v>182</v>
      </c>
      <c r="R765" s="6" t="s">
        <v>172</v>
      </c>
      <c r="S765" s="8">
        <v>43871.949386574073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183</v>
      </c>
      <c r="F766" s="6" t="s">
        <v>18</v>
      </c>
      <c r="G766" s="6" t="s">
        <v>184</v>
      </c>
      <c r="H766" s="6" t="s">
        <v>185</v>
      </c>
      <c r="I766" s="6" t="s">
        <v>185</v>
      </c>
      <c r="J766" s="7">
        <v>43870.916666666664</v>
      </c>
      <c r="K766" s="7">
        <v>43871.916655092595</v>
      </c>
      <c r="L766" s="6" t="s">
        <v>18</v>
      </c>
      <c r="M766" s="6" t="s">
        <v>18</v>
      </c>
      <c r="N766" s="6" t="s">
        <v>18</v>
      </c>
      <c r="O766" s="6" t="s">
        <v>18</v>
      </c>
      <c r="P766" s="13">
        <v>1090.961</v>
      </c>
      <c r="Q766" s="6" t="s">
        <v>186</v>
      </c>
      <c r="R766" s="6" t="s">
        <v>172</v>
      </c>
      <c r="S766" s="8">
        <v>43871.94939814815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187</v>
      </c>
      <c r="F767" s="6" t="s">
        <v>18</v>
      </c>
      <c r="G767" s="6" t="s">
        <v>188</v>
      </c>
      <c r="H767" s="6" t="s">
        <v>189</v>
      </c>
      <c r="I767" s="6" t="s">
        <v>189</v>
      </c>
      <c r="J767" s="7">
        <v>43870.916666666664</v>
      </c>
      <c r="K767" s="7">
        <v>43871.916655092595</v>
      </c>
      <c r="L767" s="6" t="s">
        <v>18</v>
      </c>
      <c r="M767" s="6" t="s">
        <v>18</v>
      </c>
      <c r="N767" s="6" t="s">
        <v>18</v>
      </c>
      <c r="O767" s="6" t="s">
        <v>18</v>
      </c>
      <c r="P767" s="13">
        <v>1810.088</v>
      </c>
      <c r="Q767" s="6" t="s">
        <v>190</v>
      </c>
      <c r="R767" s="6" t="s">
        <v>172</v>
      </c>
      <c r="S767" s="8">
        <v>43871.94940972222</v>
      </c>
    </row>
    <row r="768" spans="2:19" x14ac:dyDescent="0.25">
      <c r="B768" s="5" t="s">
        <v>18</v>
      </c>
      <c r="C768" s="6" t="s">
        <v>112</v>
      </c>
      <c r="D768" s="6" t="s">
        <v>20</v>
      </c>
      <c r="E768" s="6" t="s">
        <v>119</v>
      </c>
      <c r="F768" s="6" t="s">
        <v>18</v>
      </c>
      <c r="G768" s="6" t="s">
        <v>120</v>
      </c>
      <c r="H768" s="6" t="s">
        <v>121</v>
      </c>
      <c r="I768" s="6" t="s">
        <v>121</v>
      </c>
      <c r="J768" s="7">
        <v>43870.916666666664</v>
      </c>
      <c r="K768" s="7">
        <v>43871.916655092595</v>
      </c>
      <c r="L768" s="6" t="s">
        <v>18</v>
      </c>
      <c r="M768" s="6" t="s">
        <v>2362</v>
      </c>
      <c r="N768" s="6" t="s">
        <v>18</v>
      </c>
      <c r="O768" s="6" t="s">
        <v>2363</v>
      </c>
      <c r="P768" s="13">
        <v>13.853</v>
      </c>
      <c r="Q768" s="6" t="s">
        <v>263</v>
      </c>
      <c r="R768" s="6" t="s">
        <v>163</v>
      </c>
      <c r="S768" s="8">
        <v>43871.978692129633</v>
      </c>
    </row>
    <row r="769" spans="2:19" x14ac:dyDescent="0.25">
      <c r="B769" s="5" t="s">
        <v>18</v>
      </c>
      <c r="C769" s="6" t="s">
        <v>112</v>
      </c>
      <c r="D769" s="6" t="s">
        <v>20</v>
      </c>
      <c r="E769" s="6" t="s">
        <v>164</v>
      </c>
      <c r="F769" s="6" t="s">
        <v>18</v>
      </c>
      <c r="G769" s="6" t="s">
        <v>165</v>
      </c>
      <c r="H769" s="6" t="s">
        <v>166</v>
      </c>
      <c r="I769" s="6" t="s">
        <v>166</v>
      </c>
      <c r="J769" s="7">
        <v>43870.916666666664</v>
      </c>
      <c r="K769" s="7">
        <v>43871.916655092595</v>
      </c>
      <c r="L769" s="6" t="s">
        <v>18</v>
      </c>
      <c r="M769" s="6" t="s">
        <v>219</v>
      </c>
      <c r="N769" s="6" t="s">
        <v>18</v>
      </c>
      <c r="O769" s="6" t="s">
        <v>2310</v>
      </c>
      <c r="P769" s="13">
        <v>334.267</v>
      </c>
      <c r="Q769" s="6" t="s">
        <v>169</v>
      </c>
      <c r="R769" s="6" t="s">
        <v>37</v>
      </c>
      <c r="S769" s="8">
        <v>43872.373182870368</v>
      </c>
    </row>
    <row r="770" spans="2:19" x14ac:dyDescent="0.25">
      <c r="B770" s="5" t="s">
        <v>18</v>
      </c>
      <c r="C770" s="6" t="s">
        <v>112</v>
      </c>
      <c r="D770" s="6" t="s">
        <v>20</v>
      </c>
      <c r="E770" s="6" t="s">
        <v>113</v>
      </c>
      <c r="F770" s="6" t="s">
        <v>18</v>
      </c>
      <c r="G770" s="6" t="s">
        <v>114</v>
      </c>
      <c r="H770" s="6" t="s">
        <v>115</v>
      </c>
      <c r="I770" s="6" t="s">
        <v>115</v>
      </c>
      <c r="J770" s="7">
        <v>43870.916666666664</v>
      </c>
      <c r="K770" s="7">
        <v>43871.916655092595</v>
      </c>
      <c r="L770" s="6" t="s">
        <v>18</v>
      </c>
      <c r="M770" s="6" t="s">
        <v>2364</v>
      </c>
      <c r="N770" s="6" t="s">
        <v>18</v>
      </c>
      <c r="O770" s="6" t="s">
        <v>2316</v>
      </c>
      <c r="P770" s="13">
        <v>400.97500000000002</v>
      </c>
      <c r="Q770" s="6" t="s">
        <v>2365</v>
      </c>
      <c r="R770" s="6" t="s">
        <v>37</v>
      </c>
      <c r="S770" s="8">
        <v>43909.366608796299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125</v>
      </c>
      <c r="F771" s="6" t="s">
        <v>18</v>
      </c>
      <c r="G771" s="6" t="s">
        <v>126</v>
      </c>
      <c r="H771" s="6" t="s">
        <v>127</v>
      </c>
      <c r="I771" s="6" t="s">
        <v>127</v>
      </c>
      <c r="J771" s="7">
        <v>43870.916666666664</v>
      </c>
      <c r="K771" s="7">
        <v>43871.5625</v>
      </c>
      <c r="L771" s="6" t="s">
        <v>18</v>
      </c>
      <c r="M771" s="6" t="s">
        <v>2366</v>
      </c>
      <c r="N771" s="6" t="s">
        <v>18</v>
      </c>
      <c r="O771" s="6" t="s">
        <v>2367</v>
      </c>
      <c r="P771" s="13">
        <v>18.516999999999999</v>
      </c>
      <c r="Q771" s="6" t="s">
        <v>130</v>
      </c>
      <c r="R771" s="6" t="s">
        <v>131</v>
      </c>
      <c r="S771" s="8">
        <v>43879.471828703703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68</v>
      </c>
      <c r="F772" s="6" t="s">
        <v>18</v>
      </c>
      <c r="G772" s="6" t="s">
        <v>69</v>
      </c>
      <c r="H772" s="6" t="s">
        <v>70</v>
      </c>
      <c r="I772" s="6" t="s">
        <v>70</v>
      </c>
      <c r="J772" s="7">
        <v>43870.872916666667</v>
      </c>
      <c r="K772" s="7">
        <v>43870.916655092595</v>
      </c>
      <c r="L772" s="6" t="s">
        <v>18</v>
      </c>
      <c r="M772" s="6" t="s">
        <v>2368</v>
      </c>
      <c r="N772" s="6" t="s">
        <v>18</v>
      </c>
      <c r="O772" s="6" t="s">
        <v>2359</v>
      </c>
      <c r="P772" s="13">
        <v>168.15600000000001</v>
      </c>
      <c r="Q772" s="6" t="s">
        <v>2208</v>
      </c>
      <c r="R772" s="6" t="s">
        <v>1284</v>
      </c>
      <c r="S772" s="8">
        <v>43871.65552083333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62</v>
      </c>
      <c r="F773" s="6" t="s">
        <v>18</v>
      </c>
      <c r="G773" s="6" t="s">
        <v>238</v>
      </c>
      <c r="H773" s="6" t="s">
        <v>64</v>
      </c>
      <c r="I773" s="6" t="s">
        <v>64</v>
      </c>
      <c r="J773" s="7">
        <v>43870.865972222222</v>
      </c>
      <c r="K773" s="7">
        <v>43870.916655092595</v>
      </c>
      <c r="L773" s="6" t="s">
        <v>18</v>
      </c>
      <c r="M773" s="6" t="s">
        <v>2369</v>
      </c>
      <c r="N773" s="6" t="s">
        <v>18</v>
      </c>
      <c r="O773" s="6" t="s">
        <v>2357</v>
      </c>
      <c r="P773" s="13">
        <v>13.752000000000001</v>
      </c>
      <c r="Q773" s="6" t="s">
        <v>1596</v>
      </c>
      <c r="R773" s="6" t="s">
        <v>1284</v>
      </c>
      <c r="S773" s="8">
        <v>43871.688055555554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77</v>
      </c>
      <c r="F774" s="6" t="s">
        <v>18</v>
      </c>
      <c r="G774" s="6" t="s">
        <v>457</v>
      </c>
      <c r="H774" s="6" t="s">
        <v>79</v>
      </c>
      <c r="I774" s="6" t="s">
        <v>79</v>
      </c>
      <c r="J774" s="7">
        <v>43870.479166666664</v>
      </c>
      <c r="K774" s="7">
        <v>43870.916655092595</v>
      </c>
      <c r="L774" s="6" t="s">
        <v>18</v>
      </c>
      <c r="M774" s="6" t="s">
        <v>2370</v>
      </c>
      <c r="N774" s="6" t="s">
        <v>18</v>
      </c>
      <c r="O774" s="6" t="s">
        <v>2354</v>
      </c>
      <c r="P774" s="13">
        <v>96.091999999999999</v>
      </c>
      <c r="Q774" s="6" t="s">
        <v>82</v>
      </c>
      <c r="R774" s="6" t="s">
        <v>1284</v>
      </c>
      <c r="S774" s="8">
        <v>43871.673449074071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55</v>
      </c>
      <c r="F775" s="6" t="s">
        <v>18</v>
      </c>
      <c r="G775" s="6" t="s">
        <v>155</v>
      </c>
      <c r="H775" s="6" t="s">
        <v>57</v>
      </c>
      <c r="I775" s="6" t="s">
        <v>57</v>
      </c>
      <c r="J775" s="7">
        <v>43870.399305555555</v>
      </c>
      <c r="K775" s="7">
        <v>43870.916655092595</v>
      </c>
      <c r="L775" s="6" t="s">
        <v>18</v>
      </c>
      <c r="M775" s="6" t="s">
        <v>2371</v>
      </c>
      <c r="N775" s="6" t="s">
        <v>18</v>
      </c>
      <c r="O775" s="6" t="s">
        <v>1977</v>
      </c>
      <c r="P775" s="13">
        <v>181.72</v>
      </c>
      <c r="Q775" s="6" t="s">
        <v>372</v>
      </c>
      <c r="R775" s="6" t="s">
        <v>163</v>
      </c>
      <c r="S775" s="8">
        <v>43871.0391087963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68</v>
      </c>
      <c r="F776" s="6" t="s">
        <v>18</v>
      </c>
      <c r="G776" s="6">
        <v>336</v>
      </c>
      <c r="H776" s="6" t="s">
        <v>70</v>
      </c>
      <c r="I776" s="6" t="s">
        <v>70</v>
      </c>
      <c r="J776" s="7">
        <v>43870.362500000003</v>
      </c>
      <c r="K776" s="7">
        <v>43870.872916666667</v>
      </c>
      <c r="L776" s="6" t="s">
        <v>18</v>
      </c>
      <c r="M776" s="6" t="s">
        <v>466</v>
      </c>
      <c r="N776" s="6" t="s">
        <v>18</v>
      </c>
      <c r="O776" s="6" t="s">
        <v>2372</v>
      </c>
      <c r="P776" s="13">
        <v>2112.4</v>
      </c>
      <c r="Q776" s="6" t="s">
        <v>775</v>
      </c>
      <c r="R776" s="6" t="s">
        <v>37</v>
      </c>
      <c r="S776" s="8">
        <v>43871.504282407404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27</v>
      </c>
      <c r="F777" s="6" t="s">
        <v>18</v>
      </c>
      <c r="G777" s="6" t="s">
        <v>28</v>
      </c>
      <c r="H777" s="6" t="s">
        <v>29</v>
      </c>
      <c r="I777" s="6" t="s">
        <v>29</v>
      </c>
      <c r="J777" s="7">
        <v>43870.352777777778</v>
      </c>
      <c r="K777" s="7">
        <v>43870.916655092595</v>
      </c>
      <c r="L777" s="6" t="s">
        <v>18</v>
      </c>
      <c r="M777" s="6" t="s">
        <v>2164</v>
      </c>
      <c r="N777" s="6" t="s">
        <v>18</v>
      </c>
      <c r="O777" s="6" t="s">
        <v>2352</v>
      </c>
      <c r="P777" s="13">
        <v>223.03399999999999</v>
      </c>
      <c r="Q777" s="6" t="s">
        <v>2276</v>
      </c>
      <c r="R777" s="6" t="s">
        <v>37</v>
      </c>
      <c r="S777" s="8">
        <v>43872.360243055555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38</v>
      </c>
      <c r="F778" s="6" t="s">
        <v>18</v>
      </c>
      <c r="G778" s="6" t="s">
        <v>28</v>
      </c>
      <c r="H778" s="6" t="s">
        <v>29</v>
      </c>
      <c r="I778" s="6" t="s">
        <v>29</v>
      </c>
      <c r="J778" s="7">
        <v>43870.352777777778</v>
      </c>
      <c r="K778" s="7">
        <v>43870.916655092595</v>
      </c>
      <c r="L778" s="6" t="s">
        <v>18</v>
      </c>
      <c r="M778" s="6" t="s">
        <v>2164</v>
      </c>
      <c r="N778" s="6" t="s">
        <v>18</v>
      </c>
      <c r="O778" s="6" t="s">
        <v>2352</v>
      </c>
      <c r="P778" s="13">
        <v>778.96400000000006</v>
      </c>
      <c r="Q778" s="6" t="s">
        <v>39</v>
      </c>
      <c r="R778" s="6" t="s">
        <v>37</v>
      </c>
      <c r="S778" s="8">
        <v>43872.359814814816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33</v>
      </c>
      <c r="F779" s="6" t="s">
        <v>18</v>
      </c>
      <c r="G779" s="6" t="s">
        <v>28</v>
      </c>
      <c r="H779" s="6" t="s">
        <v>29</v>
      </c>
      <c r="I779" s="6" t="s">
        <v>29</v>
      </c>
      <c r="J779" s="7">
        <v>43870.352777777778</v>
      </c>
      <c r="K779" s="7">
        <v>43870.916655092595</v>
      </c>
      <c r="L779" s="6" t="s">
        <v>18</v>
      </c>
      <c r="M779" s="6" t="s">
        <v>2164</v>
      </c>
      <c r="N779" s="6" t="s">
        <v>18</v>
      </c>
      <c r="O779" s="6" t="s">
        <v>2352</v>
      </c>
      <c r="P779" s="13">
        <v>165.3</v>
      </c>
      <c r="Q779" s="6" t="s">
        <v>887</v>
      </c>
      <c r="R779" s="6" t="s">
        <v>37</v>
      </c>
      <c r="S779" s="8">
        <v>43872.359571759262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40</v>
      </c>
      <c r="F780" s="6" t="s">
        <v>18</v>
      </c>
      <c r="G780" s="6" t="s">
        <v>89</v>
      </c>
      <c r="H780" s="6" t="s">
        <v>42</v>
      </c>
      <c r="I780" s="6" t="s">
        <v>42</v>
      </c>
      <c r="J780" s="7">
        <v>43870.291666666664</v>
      </c>
      <c r="K780" s="7">
        <v>43870.916655092595</v>
      </c>
      <c r="L780" s="6" t="s">
        <v>18</v>
      </c>
      <c r="M780" s="6" t="s">
        <v>2373</v>
      </c>
      <c r="N780" s="6" t="s">
        <v>18</v>
      </c>
      <c r="O780" s="6" t="s">
        <v>2349</v>
      </c>
      <c r="P780" s="13">
        <v>2299.0590000000002</v>
      </c>
      <c r="Q780" s="6" t="s">
        <v>2374</v>
      </c>
      <c r="R780" s="6" t="s">
        <v>37</v>
      </c>
      <c r="S780" s="8">
        <v>43871.493090277778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107</v>
      </c>
      <c r="F781" s="6" t="s">
        <v>18</v>
      </c>
      <c r="G781" s="6" t="s">
        <v>543</v>
      </c>
      <c r="H781" s="6" t="s">
        <v>98</v>
      </c>
      <c r="I781" s="6" t="s">
        <v>98</v>
      </c>
      <c r="J781" s="7">
        <v>43869.916666666664</v>
      </c>
      <c r="K781" s="7">
        <v>43870.916655092595</v>
      </c>
      <c r="L781" s="6" t="s">
        <v>18</v>
      </c>
      <c r="M781" s="6" t="s">
        <v>2375</v>
      </c>
      <c r="N781" s="6" t="s">
        <v>18</v>
      </c>
      <c r="O781" s="6" t="s">
        <v>2338</v>
      </c>
      <c r="P781" s="13">
        <v>446.58300000000003</v>
      </c>
      <c r="Q781" s="6" t="s">
        <v>546</v>
      </c>
      <c r="R781" s="6" t="s">
        <v>26</v>
      </c>
      <c r="S781" s="8">
        <v>43884.888159722221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2327</v>
      </c>
      <c r="F782" s="6" t="s">
        <v>18</v>
      </c>
      <c r="G782" s="6" t="s">
        <v>1203</v>
      </c>
      <c r="H782" s="6" t="s">
        <v>1204</v>
      </c>
      <c r="I782" s="6" t="s">
        <v>1204</v>
      </c>
      <c r="J782" s="7">
        <v>43869.916666666664</v>
      </c>
      <c r="K782" s="7">
        <v>43870.916655092595</v>
      </c>
      <c r="L782" s="6" t="s">
        <v>18</v>
      </c>
      <c r="M782" s="6" t="s">
        <v>152</v>
      </c>
      <c r="N782" s="6" t="s">
        <v>18</v>
      </c>
      <c r="O782" s="6" t="s">
        <v>2340</v>
      </c>
      <c r="P782" s="13">
        <v>289.36200000000002</v>
      </c>
      <c r="Q782" s="6" t="s">
        <v>1207</v>
      </c>
      <c r="R782" s="6" t="s">
        <v>163</v>
      </c>
      <c r="S782" s="8">
        <v>43871.055185185185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170</v>
      </c>
      <c r="F783" s="6" t="s">
        <v>18</v>
      </c>
      <c r="G783" s="6">
        <v>362</v>
      </c>
      <c r="H783" s="6" t="s">
        <v>22</v>
      </c>
      <c r="I783" s="6" t="s">
        <v>22</v>
      </c>
      <c r="J783" s="7">
        <v>43869.916666666664</v>
      </c>
      <c r="K783" s="7">
        <v>43870.916655092595</v>
      </c>
      <c r="L783" s="6" t="s">
        <v>18</v>
      </c>
      <c r="M783" s="6" t="s">
        <v>2376</v>
      </c>
      <c r="N783" s="6" t="s">
        <v>18</v>
      </c>
      <c r="O783" s="6" t="s">
        <v>2342</v>
      </c>
      <c r="P783" s="13">
        <v>716.27499999999998</v>
      </c>
      <c r="Q783" s="6" t="s">
        <v>25</v>
      </c>
      <c r="R783" s="6" t="s">
        <v>163</v>
      </c>
      <c r="S783" s="8">
        <v>43872.036585648151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450</v>
      </c>
      <c r="F784" s="6" t="s">
        <v>18</v>
      </c>
      <c r="G784" s="6">
        <v>423</v>
      </c>
      <c r="H784" s="6" t="s">
        <v>98</v>
      </c>
      <c r="I784" s="6" t="s">
        <v>98</v>
      </c>
      <c r="J784" s="7">
        <v>43869.916666666664</v>
      </c>
      <c r="K784" s="7">
        <v>43870.916655092595</v>
      </c>
      <c r="L784" s="6" t="s">
        <v>18</v>
      </c>
      <c r="M784" s="6" t="s">
        <v>2377</v>
      </c>
      <c r="N784" s="6" t="s">
        <v>18</v>
      </c>
      <c r="O784" s="6" t="s">
        <v>2343</v>
      </c>
      <c r="P784" s="13">
        <v>535.52599999999995</v>
      </c>
      <c r="Q784" s="6" t="s">
        <v>2298</v>
      </c>
      <c r="R784" s="6" t="s">
        <v>37</v>
      </c>
      <c r="S784" s="8">
        <v>43872.349652777775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96</v>
      </c>
      <c r="F785" s="6" t="s">
        <v>18</v>
      </c>
      <c r="G785" s="6">
        <v>423</v>
      </c>
      <c r="H785" s="6" t="s">
        <v>98</v>
      </c>
      <c r="I785" s="6" t="s">
        <v>98</v>
      </c>
      <c r="J785" s="7">
        <v>43869.916666666664</v>
      </c>
      <c r="K785" s="7">
        <v>43870.916655092595</v>
      </c>
      <c r="L785" s="6" t="s">
        <v>18</v>
      </c>
      <c r="M785" s="6" t="s">
        <v>2377</v>
      </c>
      <c r="N785" s="6" t="s">
        <v>18</v>
      </c>
      <c r="O785" s="6" t="s">
        <v>2343</v>
      </c>
      <c r="P785" s="13">
        <v>535.52599999999995</v>
      </c>
      <c r="Q785" s="6" t="s">
        <v>2298</v>
      </c>
      <c r="R785" s="6" t="s">
        <v>37</v>
      </c>
      <c r="S785" s="8">
        <v>43872.350543981483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68</v>
      </c>
      <c r="F786" s="6" t="s">
        <v>18</v>
      </c>
      <c r="G786" s="6" t="s">
        <v>234</v>
      </c>
      <c r="H786" s="6" t="s">
        <v>70</v>
      </c>
      <c r="I786" s="6" t="s">
        <v>70</v>
      </c>
      <c r="J786" s="7">
        <v>43869.916666666664</v>
      </c>
      <c r="K786" s="7">
        <v>43870.362500000003</v>
      </c>
      <c r="L786" s="6" t="s">
        <v>18</v>
      </c>
      <c r="M786" s="6" t="s">
        <v>2084</v>
      </c>
      <c r="N786" s="6" t="s">
        <v>18</v>
      </c>
      <c r="O786" s="6" t="s">
        <v>2378</v>
      </c>
      <c r="P786" s="13">
        <v>1736.877</v>
      </c>
      <c r="Q786" s="6" t="s">
        <v>2275</v>
      </c>
      <c r="R786" s="6" t="s">
        <v>61</v>
      </c>
      <c r="S786" s="8">
        <v>43870.375196759262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77</v>
      </c>
      <c r="F787" s="6" t="s">
        <v>18</v>
      </c>
      <c r="G787" s="6" t="s">
        <v>566</v>
      </c>
      <c r="H787" s="6" t="s">
        <v>79</v>
      </c>
      <c r="I787" s="6" t="s">
        <v>79</v>
      </c>
      <c r="J787" s="7">
        <v>43869.916666666664</v>
      </c>
      <c r="K787" s="7">
        <v>43870.479166666664</v>
      </c>
      <c r="L787" s="6" t="s">
        <v>18</v>
      </c>
      <c r="M787" s="6" t="s">
        <v>2379</v>
      </c>
      <c r="N787" s="6" t="s">
        <v>18</v>
      </c>
      <c r="O787" s="6" t="s">
        <v>714</v>
      </c>
      <c r="P787" s="13">
        <v>127.122</v>
      </c>
      <c r="Q787" s="6" t="s">
        <v>82</v>
      </c>
      <c r="R787" s="6" t="s">
        <v>61</v>
      </c>
      <c r="S787" s="8">
        <v>43870.47965277778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264</v>
      </c>
      <c r="F788" s="6" t="s">
        <v>18</v>
      </c>
      <c r="G788" s="6" t="s">
        <v>63</v>
      </c>
      <c r="H788" s="6" t="s">
        <v>64</v>
      </c>
      <c r="I788" s="6" t="s">
        <v>64</v>
      </c>
      <c r="J788" s="7">
        <v>43869.916666666664</v>
      </c>
      <c r="K788" s="7">
        <v>43870.916655092595</v>
      </c>
      <c r="L788" s="6" t="s">
        <v>18</v>
      </c>
      <c r="M788" s="6" t="s">
        <v>601</v>
      </c>
      <c r="N788" s="6" t="s">
        <v>18</v>
      </c>
      <c r="O788" s="6" t="s">
        <v>2345</v>
      </c>
      <c r="P788" s="13">
        <v>95.896000000000001</v>
      </c>
      <c r="Q788" s="6" t="s">
        <v>2347</v>
      </c>
      <c r="R788" s="6" t="s">
        <v>37</v>
      </c>
      <c r="S788" s="8">
        <v>43871.465173611112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40</v>
      </c>
      <c r="F789" s="6" t="s">
        <v>18</v>
      </c>
      <c r="G789" s="6" t="s">
        <v>143</v>
      </c>
      <c r="H789" s="6" t="s">
        <v>144</v>
      </c>
      <c r="I789" s="6" t="s">
        <v>144</v>
      </c>
      <c r="J789" s="7">
        <v>43869.916666666664</v>
      </c>
      <c r="K789" s="7">
        <v>43870.916655092595</v>
      </c>
      <c r="L789" s="6" t="s">
        <v>18</v>
      </c>
      <c r="M789" s="6" t="s">
        <v>2380</v>
      </c>
      <c r="N789" s="6" t="s">
        <v>18</v>
      </c>
      <c r="O789" s="6" t="s">
        <v>1141</v>
      </c>
      <c r="P789" s="13">
        <v>2267.913</v>
      </c>
      <c r="Q789" s="6" t="s">
        <v>2381</v>
      </c>
      <c r="R789" s="6" t="s">
        <v>37</v>
      </c>
      <c r="S789" s="8">
        <v>43871.485069444447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40</v>
      </c>
      <c r="F790" s="6" t="s">
        <v>18</v>
      </c>
      <c r="G790" s="6" t="s">
        <v>46</v>
      </c>
      <c r="H790" s="6" t="s">
        <v>42</v>
      </c>
      <c r="I790" s="6" t="s">
        <v>42</v>
      </c>
      <c r="J790" s="7">
        <v>43869.916666666664</v>
      </c>
      <c r="K790" s="7">
        <v>43870.5</v>
      </c>
      <c r="L790" s="6" t="s">
        <v>18</v>
      </c>
      <c r="M790" s="6" t="s">
        <v>2382</v>
      </c>
      <c r="N790" s="6" t="s">
        <v>18</v>
      </c>
      <c r="O790" s="6" t="s">
        <v>2383</v>
      </c>
      <c r="P790" s="13">
        <v>708.52700000000004</v>
      </c>
      <c r="Q790" s="6" t="s">
        <v>2384</v>
      </c>
      <c r="R790" s="6" t="s">
        <v>37</v>
      </c>
      <c r="S790" s="8">
        <v>43871.485520833332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62</v>
      </c>
      <c r="F791" s="6" t="s">
        <v>18</v>
      </c>
      <c r="G791" s="6" t="s">
        <v>346</v>
      </c>
      <c r="H791" s="6" t="s">
        <v>64</v>
      </c>
      <c r="I791" s="6" t="s">
        <v>64</v>
      </c>
      <c r="J791" s="7">
        <v>43869.916666666664</v>
      </c>
      <c r="K791" s="7">
        <v>43870.865972222222</v>
      </c>
      <c r="L791" s="6" t="s">
        <v>18</v>
      </c>
      <c r="M791" s="6" t="s">
        <v>2385</v>
      </c>
      <c r="N791" s="6" t="s">
        <v>18</v>
      </c>
      <c r="O791" s="6" t="s">
        <v>2047</v>
      </c>
      <c r="P791" s="13">
        <v>280.47399999999999</v>
      </c>
      <c r="Q791" s="6" t="s">
        <v>2386</v>
      </c>
      <c r="R791" s="6" t="s">
        <v>37</v>
      </c>
      <c r="S791" s="8">
        <v>43871.490972222222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55</v>
      </c>
      <c r="F792" s="6" t="s">
        <v>18</v>
      </c>
      <c r="G792" s="6" t="s">
        <v>211</v>
      </c>
      <c r="H792" s="6" t="s">
        <v>57</v>
      </c>
      <c r="I792" s="6" t="s">
        <v>57</v>
      </c>
      <c r="J792" s="7">
        <v>43869.916666666664</v>
      </c>
      <c r="K792" s="7">
        <v>43870.399305555555</v>
      </c>
      <c r="L792" s="6" t="s">
        <v>18</v>
      </c>
      <c r="M792" s="6" t="s">
        <v>2387</v>
      </c>
      <c r="N792" s="6" t="s">
        <v>18</v>
      </c>
      <c r="O792" s="6" t="s">
        <v>884</v>
      </c>
      <c r="P792" s="13">
        <v>172.67</v>
      </c>
      <c r="Q792" s="6" t="s">
        <v>372</v>
      </c>
      <c r="R792" s="6" t="s">
        <v>61</v>
      </c>
      <c r="S792" s="8">
        <v>43870.40079861111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27</v>
      </c>
      <c r="F793" s="6" t="s">
        <v>18</v>
      </c>
      <c r="G793" s="6" t="s">
        <v>150</v>
      </c>
      <c r="H793" s="6" t="s">
        <v>29</v>
      </c>
      <c r="I793" s="6" t="s">
        <v>29</v>
      </c>
      <c r="J793" s="7">
        <v>43869.916666666664</v>
      </c>
      <c r="K793" s="7">
        <v>43870.352777777778</v>
      </c>
      <c r="L793" s="6" t="s">
        <v>18</v>
      </c>
      <c r="M793" s="6" t="s">
        <v>2388</v>
      </c>
      <c r="N793" s="6" t="s">
        <v>18</v>
      </c>
      <c r="O793" s="6" t="s">
        <v>1975</v>
      </c>
      <c r="P793" s="13">
        <v>633.346</v>
      </c>
      <c r="Q793" s="6" t="s">
        <v>438</v>
      </c>
      <c r="R793" s="6" t="s">
        <v>37</v>
      </c>
      <c r="S793" s="8">
        <v>43871.49013888889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33</v>
      </c>
      <c r="F794" s="6" t="s">
        <v>18</v>
      </c>
      <c r="G794" s="6" t="s">
        <v>150</v>
      </c>
      <c r="H794" s="6" t="s">
        <v>29</v>
      </c>
      <c r="I794" s="6" t="s">
        <v>29</v>
      </c>
      <c r="J794" s="7">
        <v>43869.916666666664</v>
      </c>
      <c r="K794" s="7">
        <v>43870.352777777778</v>
      </c>
      <c r="L794" s="6" t="s">
        <v>18</v>
      </c>
      <c r="M794" s="6" t="s">
        <v>2388</v>
      </c>
      <c r="N794" s="6" t="s">
        <v>18</v>
      </c>
      <c r="O794" s="6" t="s">
        <v>1975</v>
      </c>
      <c r="P794" s="13">
        <v>123.886</v>
      </c>
      <c r="Q794" s="6" t="s">
        <v>887</v>
      </c>
      <c r="R794" s="6" t="s">
        <v>37</v>
      </c>
      <c r="S794" s="8">
        <v>43871.488125000003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38</v>
      </c>
      <c r="F795" s="6" t="s">
        <v>18</v>
      </c>
      <c r="G795" s="6" t="s">
        <v>150</v>
      </c>
      <c r="H795" s="6" t="s">
        <v>29</v>
      </c>
      <c r="I795" s="6" t="s">
        <v>29</v>
      </c>
      <c r="J795" s="7">
        <v>43869.916666666664</v>
      </c>
      <c r="K795" s="7">
        <v>43870.352777777778</v>
      </c>
      <c r="L795" s="6" t="s">
        <v>18</v>
      </c>
      <c r="M795" s="6" t="s">
        <v>2388</v>
      </c>
      <c r="N795" s="6" t="s">
        <v>18</v>
      </c>
      <c r="O795" s="6" t="s">
        <v>1975</v>
      </c>
      <c r="P795" s="13">
        <v>122.256</v>
      </c>
      <c r="Q795" s="6" t="s">
        <v>438</v>
      </c>
      <c r="R795" s="6" t="s">
        <v>37</v>
      </c>
      <c r="S795" s="8">
        <v>43871.488368055558</v>
      </c>
    </row>
    <row r="796" spans="2:19" x14ac:dyDescent="0.25">
      <c r="B796" s="5" t="s">
        <v>18</v>
      </c>
      <c r="C796" s="6" t="s">
        <v>112</v>
      </c>
      <c r="D796" s="6" t="s">
        <v>20</v>
      </c>
      <c r="E796" s="6" t="s">
        <v>113</v>
      </c>
      <c r="F796" s="6" t="s">
        <v>18</v>
      </c>
      <c r="G796" s="6" t="s">
        <v>114</v>
      </c>
      <c r="H796" s="6" t="s">
        <v>115</v>
      </c>
      <c r="I796" s="6" t="s">
        <v>115</v>
      </c>
      <c r="J796" s="7">
        <v>43869.916666666664</v>
      </c>
      <c r="K796" s="7">
        <v>43870.916655092595</v>
      </c>
      <c r="L796" s="6" t="s">
        <v>18</v>
      </c>
      <c r="M796" s="6" t="s">
        <v>2389</v>
      </c>
      <c r="N796" s="6" t="s">
        <v>18</v>
      </c>
      <c r="O796" s="6" t="s">
        <v>2364</v>
      </c>
      <c r="P796" s="13">
        <v>482.87400000000002</v>
      </c>
      <c r="Q796" s="6" t="s">
        <v>118</v>
      </c>
      <c r="R796" s="6" t="s">
        <v>37</v>
      </c>
      <c r="S796" s="8">
        <v>43909.366608796299</v>
      </c>
    </row>
    <row r="797" spans="2:19" x14ac:dyDescent="0.25">
      <c r="B797" s="5" t="s">
        <v>18</v>
      </c>
      <c r="C797" s="6" t="s">
        <v>112</v>
      </c>
      <c r="D797" s="6" t="s">
        <v>20</v>
      </c>
      <c r="E797" s="6" t="s">
        <v>119</v>
      </c>
      <c r="F797" s="6" t="s">
        <v>18</v>
      </c>
      <c r="G797" s="6" t="s">
        <v>120</v>
      </c>
      <c r="H797" s="6" t="s">
        <v>121</v>
      </c>
      <c r="I797" s="6" t="s">
        <v>121</v>
      </c>
      <c r="J797" s="7">
        <v>43869.916666666664</v>
      </c>
      <c r="K797" s="7">
        <v>43870.916655092595</v>
      </c>
      <c r="L797" s="6" t="s">
        <v>18</v>
      </c>
      <c r="M797" s="6" t="s">
        <v>2390</v>
      </c>
      <c r="N797" s="6" t="s">
        <v>18</v>
      </c>
      <c r="O797" s="6" t="s">
        <v>2362</v>
      </c>
      <c r="P797" s="13">
        <v>0.189</v>
      </c>
      <c r="Q797" s="6" t="s">
        <v>263</v>
      </c>
      <c r="R797" s="6" t="s">
        <v>37</v>
      </c>
      <c r="S797" s="8">
        <v>43871.438009259262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125</v>
      </c>
      <c r="F798" s="6" t="s">
        <v>18</v>
      </c>
      <c r="G798" s="6" t="s">
        <v>126</v>
      </c>
      <c r="H798" s="6" t="s">
        <v>127</v>
      </c>
      <c r="I798" s="6" t="s">
        <v>127</v>
      </c>
      <c r="J798" s="7">
        <v>43869.916666666664</v>
      </c>
      <c r="K798" s="7">
        <v>43870.916655092595</v>
      </c>
      <c r="L798" s="6" t="s">
        <v>18</v>
      </c>
      <c r="M798" s="6" t="s">
        <v>2391</v>
      </c>
      <c r="N798" s="6" t="s">
        <v>18</v>
      </c>
      <c r="O798" s="6" t="s">
        <v>2366</v>
      </c>
      <c r="P798" s="13">
        <v>6.992</v>
      </c>
      <c r="Q798" s="6" t="s">
        <v>130</v>
      </c>
      <c r="R798" s="6" t="s">
        <v>131</v>
      </c>
      <c r="S798" s="8">
        <v>43879.471828703703</v>
      </c>
    </row>
    <row r="799" spans="2:19" x14ac:dyDescent="0.25">
      <c r="B799" s="5" t="s">
        <v>18</v>
      </c>
      <c r="C799" s="6" t="s">
        <v>112</v>
      </c>
      <c r="D799" s="6" t="s">
        <v>20</v>
      </c>
      <c r="E799" s="6" t="s">
        <v>164</v>
      </c>
      <c r="F799" s="6" t="s">
        <v>18</v>
      </c>
      <c r="G799" s="6" t="s">
        <v>165</v>
      </c>
      <c r="H799" s="6" t="s">
        <v>166</v>
      </c>
      <c r="I799" s="6" t="s">
        <v>166</v>
      </c>
      <c r="J799" s="7">
        <v>43869.916666666664</v>
      </c>
      <c r="K799" s="7">
        <v>43870.916655092595</v>
      </c>
      <c r="L799" s="6" t="s">
        <v>18</v>
      </c>
      <c r="M799" s="6" t="s">
        <v>1504</v>
      </c>
      <c r="N799" s="6" t="s">
        <v>18</v>
      </c>
      <c r="O799" s="6" t="s">
        <v>219</v>
      </c>
      <c r="P799" s="13">
        <v>299.137</v>
      </c>
      <c r="Q799" s="6" t="s">
        <v>169</v>
      </c>
      <c r="R799" s="6" t="s">
        <v>37</v>
      </c>
      <c r="S799" s="8">
        <v>43871.481041666666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40</v>
      </c>
      <c r="F800" s="6" t="s">
        <v>18</v>
      </c>
      <c r="G800" s="6" t="s">
        <v>84</v>
      </c>
      <c r="H800" s="6" t="s">
        <v>85</v>
      </c>
      <c r="I800" s="6" t="s">
        <v>85</v>
      </c>
      <c r="J800" s="7">
        <v>43869.916666666664</v>
      </c>
      <c r="K800" s="7">
        <v>43870.291666666664</v>
      </c>
      <c r="L800" s="6" t="s">
        <v>18</v>
      </c>
      <c r="M800" s="6" t="s">
        <v>2392</v>
      </c>
      <c r="N800" s="6" t="s">
        <v>18</v>
      </c>
      <c r="O800" s="6" t="s">
        <v>2393</v>
      </c>
      <c r="P800" s="13">
        <v>1064.943</v>
      </c>
      <c r="Q800" s="6" t="s">
        <v>2394</v>
      </c>
      <c r="R800" s="6" t="s">
        <v>37</v>
      </c>
      <c r="S800" s="8">
        <v>43871.486504629633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170</v>
      </c>
      <c r="F801" s="6" t="s">
        <v>18</v>
      </c>
      <c r="G801" s="6">
        <v>3350</v>
      </c>
      <c r="H801" s="6" t="s">
        <v>22</v>
      </c>
      <c r="I801" s="6" t="s">
        <v>22</v>
      </c>
      <c r="J801" s="7">
        <v>43869.916666666664</v>
      </c>
      <c r="K801" s="7">
        <v>43870.916655092595</v>
      </c>
      <c r="L801" s="6" t="s">
        <v>18</v>
      </c>
      <c r="M801" s="6" t="s">
        <v>18</v>
      </c>
      <c r="N801" s="6" t="s">
        <v>18</v>
      </c>
      <c r="O801" s="6" t="s">
        <v>18</v>
      </c>
      <c r="P801" s="13">
        <v>726.99900000000002</v>
      </c>
      <c r="Q801" s="6" t="s">
        <v>2395</v>
      </c>
      <c r="R801" s="6" t="s">
        <v>172</v>
      </c>
      <c r="S801" s="8">
        <v>43870.949293981481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173</v>
      </c>
      <c r="F802" s="6" t="s">
        <v>18</v>
      </c>
      <c r="G802" s="6" t="s">
        <v>174</v>
      </c>
      <c r="H802" s="6" t="s">
        <v>175</v>
      </c>
      <c r="I802" s="6" t="s">
        <v>175</v>
      </c>
      <c r="J802" s="7">
        <v>43869.916666666664</v>
      </c>
      <c r="K802" s="7">
        <v>43870.916655092595</v>
      </c>
      <c r="L802" s="6" t="s">
        <v>18</v>
      </c>
      <c r="M802" s="6" t="s">
        <v>18</v>
      </c>
      <c r="N802" s="6" t="s">
        <v>18</v>
      </c>
      <c r="O802" s="6" t="s">
        <v>18</v>
      </c>
      <c r="P802" s="13">
        <v>988.33799999999997</v>
      </c>
      <c r="Q802" s="6" t="s">
        <v>176</v>
      </c>
      <c r="R802" s="6" t="s">
        <v>172</v>
      </c>
      <c r="S802" s="8">
        <v>43870.949363425927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177</v>
      </c>
      <c r="F803" s="6" t="s">
        <v>18</v>
      </c>
      <c r="G803" s="6" t="s">
        <v>178</v>
      </c>
      <c r="H803" s="6" t="s">
        <v>179</v>
      </c>
      <c r="I803" s="6" t="s">
        <v>179</v>
      </c>
      <c r="J803" s="7">
        <v>43869.916666666664</v>
      </c>
      <c r="K803" s="7">
        <v>43870.916655092595</v>
      </c>
      <c r="L803" s="6" t="s">
        <v>18</v>
      </c>
      <c r="M803" s="6" t="s">
        <v>18</v>
      </c>
      <c r="N803" s="6" t="s">
        <v>18</v>
      </c>
      <c r="O803" s="6" t="s">
        <v>18</v>
      </c>
      <c r="P803" s="13">
        <v>1070.7670000000001</v>
      </c>
      <c r="Q803" s="6" t="s">
        <v>180</v>
      </c>
      <c r="R803" s="6" t="s">
        <v>172</v>
      </c>
      <c r="S803" s="8">
        <v>43870.949386574073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177</v>
      </c>
      <c r="F804" s="6" t="s">
        <v>18</v>
      </c>
      <c r="G804" s="6" t="s">
        <v>181</v>
      </c>
      <c r="H804" s="6" t="s">
        <v>179</v>
      </c>
      <c r="I804" s="6" t="s">
        <v>179</v>
      </c>
      <c r="J804" s="7">
        <v>43869.916666666664</v>
      </c>
      <c r="K804" s="7">
        <v>43870.916655092595</v>
      </c>
      <c r="L804" s="6" t="s">
        <v>18</v>
      </c>
      <c r="M804" s="6" t="s">
        <v>18</v>
      </c>
      <c r="N804" s="6" t="s">
        <v>18</v>
      </c>
      <c r="O804" s="6" t="s">
        <v>18</v>
      </c>
      <c r="P804" s="13">
        <v>1043.537</v>
      </c>
      <c r="Q804" s="6" t="s">
        <v>182</v>
      </c>
      <c r="R804" s="6" t="s">
        <v>172</v>
      </c>
      <c r="S804" s="8">
        <v>43870.949386574073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183</v>
      </c>
      <c r="F805" s="6" t="s">
        <v>18</v>
      </c>
      <c r="G805" s="6" t="s">
        <v>184</v>
      </c>
      <c r="H805" s="6" t="s">
        <v>185</v>
      </c>
      <c r="I805" s="6" t="s">
        <v>185</v>
      </c>
      <c r="J805" s="7">
        <v>43869.916666666664</v>
      </c>
      <c r="K805" s="7">
        <v>43870.916655092595</v>
      </c>
      <c r="L805" s="6" t="s">
        <v>18</v>
      </c>
      <c r="M805" s="6" t="s">
        <v>18</v>
      </c>
      <c r="N805" s="6" t="s">
        <v>18</v>
      </c>
      <c r="O805" s="6" t="s">
        <v>18</v>
      </c>
      <c r="P805" s="13">
        <v>1196.6379999999999</v>
      </c>
      <c r="Q805" s="6" t="s">
        <v>186</v>
      </c>
      <c r="R805" s="6" t="s">
        <v>172</v>
      </c>
      <c r="S805" s="8">
        <v>43870.94939814815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187</v>
      </c>
      <c r="F806" s="6" t="s">
        <v>18</v>
      </c>
      <c r="G806" s="6" t="s">
        <v>188</v>
      </c>
      <c r="H806" s="6" t="s">
        <v>189</v>
      </c>
      <c r="I806" s="6" t="s">
        <v>189</v>
      </c>
      <c r="J806" s="7">
        <v>43869.916666666664</v>
      </c>
      <c r="K806" s="7">
        <v>43870.916655092595</v>
      </c>
      <c r="L806" s="6" t="s">
        <v>18</v>
      </c>
      <c r="M806" s="6" t="s">
        <v>18</v>
      </c>
      <c r="N806" s="6" t="s">
        <v>18</v>
      </c>
      <c r="O806" s="6" t="s">
        <v>18</v>
      </c>
      <c r="P806" s="13">
        <v>1809.4349999999999</v>
      </c>
      <c r="Q806" s="6" t="s">
        <v>190</v>
      </c>
      <c r="R806" s="6" t="s">
        <v>172</v>
      </c>
      <c r="S806" s="8">
        <v>43870.94940972222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27</v>
      </c>
      <c r="F807" s="6" t="s">
        <v>18</v>
      </c>
      <c r="G807" s="6" t="s">
        <v>150</v>
      </c>
      <c r="H807" s="6" t="s">
        <v>29</v>
      </c>
      <c r="I807" s="6" t="s">
        <v>29</v>
      </c>
      <c r="J807" s="7">
        <v>43869.715277777781</v>
      </c>
      <c r="K807" s="7">
        <v>43869.916655092595</v>
      </c>
      <c r="L807" s="6" t="s">
        <v>18</v>
      </c>
      <c r="M807" s="6" t="s">
        <v>2396</v>
      </c>
      <c r="N807" s="6" t="s">
        <v>18</v>
      </c>
      <c r="O807" s="6" t="s">
        <v>2388</v>
      </c>
      <c r="P807" s="13">
        <v>430.55</v>
      </c>
      <c r="Q807" s="6" t="s">
        <v>438</v>
      </c>
      <c r="R807" s="6" t="s">
        <v>37</v>
      </c>
      <c r="S807" s="8">
        <v>43871.49013888889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33</v>
      </c>
      <c r="F808" s="6" t="s">
        <v>18</v>
      </c>
      <c r="G808" s="6" t="s">
        <v>150</v>
      </c>
      <c r="H808" s="6" t="s">
        <v>29</v>
      </c>
      <c r="I808" s="6" t="s">
        <v>29</v>
      </c>
      <c r="J808" s="7">
        <v>43869.715277777781</v>
      </c>
      <c r="K808" s="7">
        <v>43869.916655092595</v>
      </c>
      <c r="L808" s="6" t="s">
        <v>18</v>
      </c>
      <c r="M808" s="6" t="s">
        <v>2396</v>
      </c>
      <c r="N808" s="6" t="s">
        <v>18</v>
      </c>
      <c r="O808" s="6" t="s">
        <v>2388</v>
      </c>
      <c r="P808" s="13">
        <v>55.585000000000001</v>
      </c>
      <c r="Q808" s="6" t="s">
        <v>887</v>
      </c>
      <c r="R808" s="6" t="s">
        <v>37</v>
      </c>
      <c r="S808" s="8">
        <v>43871.488125000003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38</v>
      </c>
      <c r="F809" s="6" t="s">
        <v>18</v>
      </c>
      <c r="G809" s="6" t="s">
        <v>150</v>
      </c>
      <c r="H809" s="6" t="s">
        <v>29</v>
      </c>
      <c r="I809" s="6" t="s">
        <v>29</v>
      </c>
      <c r="J809" s="7">
        <v>43869.715277777781</v>
      </c>
      <c r="K809" s="7">
        <v>43869.916655092595</v>
      </c>
      <c r="L809" s="6" t="s">
        <v>18</v>
      </c>
      <c r="M809" s="6" t="s">
        <v>2396</v>
      </c>
      <c r="N809" s="6" t="s">
        <v>18</v>
      </c>
      <c r="O809" s="6" t="s">
        <v>2388</v>
      </c>
      <c r="P809" s="13">
        <v>56.286999999999999</v>
      </c>
      <c r="Q809" s="6" t="s">
        <v>438</v>
      </c>
      <c r="R809" s="6" t="s">
        <v>37</v>
      </c>
      <c r="S809" s="8">
        <v>43871.488368055558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55</v>
      </c>
      <c r="F810" s="6" t="s">
        <v>18</v>
      </c>
      <c r="G810" s="6" t="s">
        <v>211</v>
      </c>
      <c r="H810" s="6" t="s">
        <v>57</v>
      </c>
      <c r="I810" s="6" t="s">
        <v>57</v>
      </c>
      <c r="J810" s="7">
        <v>43869.6875</v>
      </c>
      <c r="K810" s="7">
        <v>43869.916655092595</v>
      </c>
      <c r="L810" s="6" t="s">
        <v>18</v>
      </c>
      <c r="M810" s="6" t="s">
        <v>547</v>
      </c>
      <c r="N810" s="6" t="s">
        <v>18</v>
      </c>
      <c r="O810" s="6" t="s">
        <v>2387</v>
      </c>
      <c r="P810" s="13">
        <v>74.23</v>
      </c>
      <c r="Q810" s="6" t="s">
        <v>372</v>
      </c>
      <c r="R810" s="6" t="s">
        <v>61</v>
      </c>
      <c r="S810" s="8">
        <v>43870.40079861111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62</v>
      </c>
      <c r="F811" s="6" t="s">
        <v>18</v>
      </c>
      <c r="G811" s="6" t="s">
        <v>346</v>
      </c>
      <c r="H811" s="6" t="s">
        <v>64</v>
      </c>
      <c r="I811" s="6" t="s">
        <v>64</v>
      </c>
      <c r="J811" s="7">
        <v>43869.666666666664</v>
      </c>
      <c r="K811" s="7">
        <v>43869.916655092595</v>
      </c>
      <c r="L811" s="6" t="s">
        <v>18</v>
      </c>
      <c r="M811" s="6" t="s">
        <v>2397</v>
      </c>
      <c r="N811" s="6" t="s">
        <v>18</v>
      </c>
      <c r="O811" s="6" t="s">
        <v>2385</v>
      </c>
      <c r="P811" s="13">
        <v>77.463999999999999</v>
      </c>
      <c r="Q811" s="6" t="s">
        <v>2386</v>
      </c>
      <c r="R811" s="6" t="s">
        <v>37</v>
      </c>
      <c r="S811" s="8">
        <v>43871.490972222222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40</v>
      </c>
      <c r="F812" s="6" t="s">
        <v>18</v>
      </c>
      <c r="G812" s="6" t="s">
        <v>46</v>
      </c>
      <c r="H812" s="6" t="s">
        <v>42</v>
      </c>
      <c r="I812" s="6" t="s">
        <v>42</v>
      </c>
      <c r="J812" s="7">
        <v>43869.527777777781</v>
      </c>
      <c r="K812" s="7">
        <v>43869.916655092595</v>
      </c>
      <c r="L812" s="6" t="s">
        <v>18</v>
      </c>
      <c r="M812" s="6" t="s">
        <v>2398</v>
      </c>
      <c r="N812" s="6" t="s">
        <v>18</v>
      </c>
      <c r="O812" s="6" t="s">
        <v>2382</v>
      </c>
      <c r="P812" s="13">
        <v>331.05399999999997</v>
      </c>
      <c r="Q812" s="6" t="s">
        <v>2187</v>
      </c>
      <c r="R812" s="6" t="s">
        <v>37</v>
      </c>
      <c r="S812" s="8">
        <v>43871.485520833332</v>
      </c>
    </row>
    <row r="813" spans="2:19" x14ac:dyDescent="0.25">
      <c r="B813" s="5" t="s">
        <v>18</v>
      </c>
      <c r="C813" s="6" t="s">
        <v>112</v>
      </c>
      <c r="D813" s="6" t="s">
        <v>20</v>
      </c>
      <c r="E813" s="6" t="s">
        <v>40</v>
      </c>
      <c r="F813" s="6" t="s">
        <v>18</v>
      </c>
      <c r="G813" s="6" t="s">
        <v>84</v>
      </c>
      <c r="H813" s="6" t="s">
        <v>85</v>
      </c>
      <c r="I813" s="6" t="s">
        <v>85</v>
      </c>
      <c r="J813" s="7">
        <v>43869.385416666664</v>
      </c>
      <c r="K813" s="7">
        <v>43869.916655092595</v>
      </c>
      <c r="L813" s="6" t="s">
        <v>18</v>
      </c>
      <c r="M813" s="6" t="s">
        <v>2399</v>
      </c>
      <c r="N813" s="6" t="s">
        <v>18</v>
      </c>
      <c r="O813" s="6" t="s">
        <v>2392</v>
      </c>
      <c r="P813" s="13">
        <v>2823.3609999999999</v>
      </c>
      <c r="Q813" s="6" t="s">
        <v>2400</v>
      </c>
      <c r="R813" s="6" t="s">
        <v>37</v>
      </c>
      <c r="S813" s="8">
        <v>43871.434895833336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40</v>
      </c>
      <c r="F814" s="6" t="s">
        <v>18</v>
      </c>
      <c r="G814" s="6" t="s">
        <v>143</v>
      </c>
      <c r="H814" s="6" t="s">
        <v>144</v>
      </c>
      <c r="I814" s="6" t="s">
        <v>144</v>
      </c>
      <c r="J814" s="7">
        <v>43869.385416666664</v>
      </c>
      <c r="K814" s="7">
        <v>43869.916655092595</v>
      </c>
      <c r="L814" s="6" t="s">
        <v>18</v>
      </c>
      <c r="M814" s="6" t="s">
        <v>1274</v>
      </c>
      <c r="N814" s="6" t="s">
        <v>18</v>
      </c>
      <c r="O814" s="6" t="s">
        <v>2380</v>
      </c>
      <c r="P814" s="13">
        <v>1200.212</v>
      </c>
      <c r="Q814" s="6" t="s">
        <v>147</v>
      </c>
      <c r="R814" s="6" t="s">
        <v>37</v>
      </c>
      <c r="S814" s="8">
        <v>43871.485069444447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40</v>
      </c>
      <c r="F815" s="6" t="s">
        <v>18</v>
      </c>
      <c r="G815" s="6" t="s">
        <v>46</v>
      </c>
      <c r="H815" s="6" t="s">
        <v>42</v>
      </c>
      <c r="I815" s="6" t="s">
        <v>42</v>
      </c>
      <c r="J815" s="7">
        <v>43869.385416666664</v>
      </c>
      <c r="K815" s="7">
        <v>43869.479166666664</v>
      </c>
      <c r="L815" s="6" t="s">
        <v>18</v>
      </c>
      <c r="M815" s="6" t="s">
        <v>2401</v>
      </c>
      <c r="N815" s="6" t="s">
        <v>18</v>
      </c>
      <c r="O815" s="6" t="s">
        <v>2402</v>
      </c>
      <c r="P815" s="13">
        <v>133.68700000000001</v>
      </c>
      <c r="Q815" s="6" t="s">
        <v>919</v>
      </c>
      <c r="R815" s="6" t="s">
        <v>61</v>
      </c>
      <c r="S815" s="8">
        <v>43869.479745370372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264</v>
      </c>
      <c r="F816" s="6" t="s">
        <v>18</v>
      </c>
      <c r="G816" s="6" t="s">
        <v>63</v>
      </c>
      <c r="H816" s="6" t="s">
        <v>64</v>
      </c>
      <c r="I816" s="6" t="s">
        <v>64</v>
      </c>
      <c r="J816" s="7">
        <v>43869.302083333336</v>
      </c>
      <c r="K816" s="7">
        <v>43869.916655092595</v>
      </c>
      <c r="L816" s="6" t="s">
        <v>18</v>
      </c>
      <c r="M816" s="6" t="s">
        <v>1986</v>
      </c>
      <c r="N816" s="6" t="s">
        <v>18</v>
      </c>
      <c r="O816" s="6" t="s">
        <v>601</v>
      </c>
      <c r="P816" s="13">
        <v>39.994999999999997</v>
      </c>
      <c r="Q816" s="6" t="s">
        <v>2347</v>
      </c>
      <c r="R816" s="6" t="s">
        <v>37</v>
      </c>
      <c r="S816" s="8">
        <v>43871.465173611112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77</v>
      </c>
      <c r="F817" s="6" t="s">
        <v>18</v>
      </c>
      <c r="G817" s="6" t="s">
        <v>566</v>
      </c>
      <c r="H817" s="6" t="s">
        <v>79</v>
      </c>
      <c r="I817" s="6" t="s">
        <v>79</v>
      </c>
      <c r="J817" s="7">
        <v>43869.246527777781</v>
      </c>
      <c r="K817" s="7">
        <v>43869.916655092595</v>
      </c>
      <c r="L817" s="6" t="s">
        <v>18</v>
      </c>
      <c r="M817" s="6" t="s">
        <v>2403</v>
      </c>
      <c r="N817" s="6" t="s">
        <v>18</v>
      </c>
      <c r="O817" s="6" t="s">
        <v>2379</v>
      </c>
      <c r="P817" s="13">
        <v>145.227</v>
      </c>
      <c r="Q817" s="6" t="s">
        <v>82</v>
      </c>
      <c r="R817" s="6" t="s">
        <v>61</v>
      </c>
      <c r="S817" s="8">
        <v>43870.47965277778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55</v>
      </c>
      <c r="F818" s="6" t="s">
        <v>18</v>
      </c>
      <c r="G818" s="6" t="s">
        <v>369</v>
      </c>
      <c r="H818" s="6" t="s">
        <v>57</v>
      </c>
      <c r="I818" s="6" t="s">
        <v>57</v>
      </c>
      <c r="J818" s="7">
        <v>43869.246527777781</v>
      </c>
      <c r="K818" s="7">
        <v>43869.6875</v>
      </c>
      <c r="L818" s="6" t="s">
        <v>18</v>
      </c>
      <c r="M818" s="6" t="s">
        <v>2404</v>
      </c>
      <c r="N818" s="6" t="s">
        <v>18</v>
      </c>
      <c r="O818" s="6" t="s">
        <v>1417</v>
      </c>
      <c r="P818" s="13">
        <v>153.59800000000001</v>
      </c>
      <c r="Q818" s="6" t="s">
        <v>158</v>
      </c>
      <c r="R818" s="6" t="s">
        <v>61</v>
      </c>
      <c r="S818" s="8">
        <v>43869.689189814817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68</v>
      </c>
      <c r="F819" s="6" t="s">
        <v>18</v>
      </c>
      <c r="G819" s="6" t="s">
        <v>234</v>
      </c>
      <c r="H819" s="6" t="s">
        <v>70</v>
      </c>
      <c r="I819" s="6" t="s">
        <v>70</v>
      </c>
      <c r="J819" s="7">
        <v>43869.159722222219</v>
      </c>
      <c r="K819" s="7">
        <v>43869.916655092595</v>
      </c>
      <c r="L819" s="6" t="s">
        <v>18</v>
      </c>
      <c r="M819" s="6" t="s">
        <v>1489</v>
      </c>
      <c r="N819" s="6" t="s">
        <v>18</v>
      </c>
      <c r="O819" s="6" t="s">
        <v>2084</v>
      </c>
      <c r="P819" s="13">
        <v>2821.3690000000001</v>
      </c>
      <c r="Q819" s="6" t="s">
        <v>2275</v>
      </c>
      <c r="R819" s="6" t="s">
        <v>61</v>
      </c>
      <c r="S819" s="8">
        <v>43870.375196759262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27</v>
      </c>
      <c r="F820" s="6" t="s">
        <v>18</v>
      </c>
      <c r="G820" s="6" t="s">
        <v>28</v>
      </c>
      <c r="H820" s="6" t="s">
        <v>29</v>
      </c>
      <c r="I820" s="6" t="s">
        <v>29</v>
      </c>
      <c r="J820" s="7">
        <v>43869.125</v>
      </c>
      <c r="K820" s="7">
        <v>43869.715277777781</v>
      </c>
      <c r="L820" s="6" t="s">
        <v>18</v>
      </c>
      <c r="M820" s="6" t="s">
        <v>2405</v>
      </c>
      <c r="N820" s="6" t="s">
        <v>18</v>
      </c>
      <c r="O820" s="6" t="s">
        <v>2406</v>
      </c>
      <c r="P820" s="13">
        <v>189.50899999999999</v>
      </c>
      <c r="Q820" s="6" t="s">
        <v>2276</v>
      </c>
      <c r="R820" s="6" t="s">
        <v>37</v>
      </c>
      <c r="S820" s="8">
        <v>43871.438946759263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38</v>
      </c>
      <c r="F821" s="6" t="s">
        <v>18</v>
      </c>
      <c r="G821" s="6" t="s">
        <v>28</v>
      </c>
      <c r="H821" s="6" t="s">
        <v>29</v>
      </c>
      <c r="I821" s="6" t="s">
        <v>29</v>
      </c>
      <c r="J821" s="7">
        <v>43869.125</v>
      </c>
      <c r="K821" s="7">
        <v>43869.715277777781</v>
      </c>
      <c r="L821" s="6" t="s">
        <v>18</v>
      </c>
      <c r="M821" s="6" t="s">
        <v>2405</v>
      </c>
      <c r="N821" s="6" t="s">
        <v>18</v>
      </c>
      <c r="O821" s="6" t="s">
        <v>2406</v>
      </c>
      <c r="P821" s="13">
        <v>802.971</v>
      </c>
      <c r="Q821" s="6" t="s">
        <v>39</v>
      </c>
      <c r="R821" s="6" t="s">
        <v>37</v>
      </c>
      <c r="S821" s="8">
        <v>43871.441863425927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33</v>
      </c>
      <c r="F822" s="6" t="s">
        <v>18</v>
      </c>
      <c r="G822" s="6" t="s">
        <v>28</v>
      </c>
      <c r="H822" s="6" t="s">
        <v>29</v>
      </c>
      <c r="I822" s="6" t="s">
        <v>29</v>
      </c>
      <c r="J822" s="7">
        <v>43869.125</v>
      </c>
      <c r="K822" s="7">
        <v>43869.715277777781</v>
      </c>
      <c r="L822" s="6" t="s">
        <v>18</v>
      </c>
      <c r="M822" s="6" t="s">
        <v>18</v>
      </c>
      <c r="N822" s="6" t="s">
        <v>18</v>
      </c>
      <c r="O822" s="6" t="s">
        <v>18</v>
      </c>
      <c r="P822" s="13">
        <v>157.62299999999999</v>
      </c>
      <c r="Q822" s="6" t="s">
        <v>887</v>
      </c>
      <c r="R822" s="6" t="s">
        <v>37</v>
      </c>
      <c r="S822" s="8">
        <v>43871.438668981478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27</v>
      </c>
      <c r="F823" s="6" t="s">
        <v>18</v>
      </c>
      <c r="G823" s="6" t="s">
        <v>28</v>
      </c>
      <c r="H823" s="6" t="s">
        <v>29</v>
      </c>
      <c r="I823" s="6" t="s">
        <v>29</v>
      </c>
      <c r="J823" s="7">
        <v>43869.076388888891</v>
      </c>
      <c r="K823" s="7">
        <v>43869.125</v>
      </c>
      <c r="L823" s="6" t="s">
        <v>18</v>
      </c>
      <c r="M823" s="6" t="s">
        <v>2407</v>
      </c>
      <c r="N823" s="6" t="s">
        <v>18</v>
      </c>
      <c r="O823" s="6" t="s">
        <v>2405</v>
      </c>
      <c r="P823" s="13">
        <v>13.353</v>
      </c>
      <c r="Q823" s="6" t="s">
        <v>438</v>
      </c>
      <c r="R823" s="6" t="s">
        <v>37</v>
      </c>
      <c r="S823" s="8">
        <v>43871.439571759256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27</v>
      </c>
      <c r="F824" s="6" t="s">
        <v>18</v>
      </c>
      <c r="G824" s="6" t="s">
        <v>28</v>
      </c>
      <c r="H824" s="6" t="s">
        <v>29</v>
      </c>
      <c r="I824" s="6" t="s">
        <v>29</v>
      </c>
      <c r="J824" s="7">
        <v>43869.076388888891</v>
      </c>
      <c r="K824" s="7">
        <v>43869.125</v>
      </c>
      <c r="L824" s="6" t="s">
        <v>18</v>
      </c>
      <c r="M824" s="6" t="s">
        <v>2407</v>
      </c>
      <c r="N824" s="6" t="s">
        <v>18</v>
      </c>
      <c r="O824" s="6" t="s">
        <v>2405</v>
      </c>
      <c r="P824" s="13">
        <v>13.353</v>
      </c>
      <c r="Q824" s="6" t="s">
        <v>438</v>
      </c>
      <c r="R824" s="6" t="s">
        <v>37</v>
      </c>
      <c r="S824" s="8">
        <v>43871.439363425925</v>
      </c>
    </row>
    <row r="825" spans="2:19" x14ac:dyDescent="0.25">
      <c r="B825" s="5" t="s">
        <v>18</v>
      </c>
      <c r="C825" s="6" t="s">
        <v>19</v>
      </c>
      <c r="D825" s="6" t="s">
        <v>20</v>
      </c>
      <c r="E825" s="6" t="s">
        <v>27</v>
      </c>
      <c r="F825" s="6" t="s">
        <v>18</v>
      </c>
      <c r="G825" s="6" t="s">
        <v>150</v>
      </c>
      <c r="H825" s="6" t="s">
        <v>29</v>
      </c>
      <c r="I825" s="6" t="s">
        <v>29</v>
      </c>
      <c r="J825" s="7">
        <v>43869.045138888891</v>
      </c>
      <c r="K825" s="7">
        <v>43869.076388888891</v>
      </c>
      <c r="L825" s="6" t="s">
        <v>18</v>
      </c>
      <c r="M825" s="6" t="s">
        <v>2408</v>
      </c>
      <c r="N825" s="6" t="s">
        <v>18</v>
      </c>
      <c r="O825" s="6" t="s">
        <v>2409</v>
      </c>
      <c r="P825" s="13">
        <v>9.4130000000000003</v>
      </c>
      <c r="Q825" s="6" t="s">
        <v>438</v>
      </c>
      <c r="R825" s="6" t="s">
        <v>163</v>
      </c>
      <c r="S825" s="8">
        <v>43869.078587962962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33</v>
      </c>
      <c r="F826" s="6" t="s">
        <v>18</v>
      </c>
      <c r="G826" s="6">
        <v>3452</v>
      </c>
      <c r="H826" s="6" t="s">
        <v>29</v>
      </c>
      <c r="I826" s="6" t="s">
        <v>29</v>
      </c>
      <c r="J826" s="7">
        <v>43869.045138888891</v>
      </c>
      <c r="K826" s="7">
        <v>43869.125</v>
      </c>
      <c r="L826" s="6" t="s">
        <v>18</v>
      </c>
      <c r="M826" s="6" t="s">
        <v>2410</v>
      </c>
      <c r="N826" s="6" t="s">
        <v>18</v>
      </c>
      <c r="O826" s="6" t="s">
        <v>2411</v>
      </c>
      <c r="P826" s="13">
        <v>20.501000000000001</v>
      </c>
      <c r="Q826" s="6" t="s">
        <v>887</v>
      </c>
      <c r="R826" s="6" t="s">
        <v>37</v>
      </c>
      <c r="S826" s="8">
        <v>43871.439803240741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38</v>
      </c>
      <c r="F827" s="6" t="s">
        <v>18</v>
      </c>
      <c r="G827" s="6">
        <v>3452</v>
      </c>
      <c r="H827" s="6" t="s">
        <v>29</v>
      </c>
      <c r="I827" s="6" t="s">
        <v>29</v>
      </c>
      <c r="J827" s="7">
        <v>43869.045138888891</v>
      </c>
      <c r="K827" s="7">
        <v>43869.125</v>
      </c>
      <c r="L827" s="6" t="s">
        <v>18</v>
      </c>
      <c r="M827" s="6" t="s">
        <v>2410</v>
      </c>
      <c r="N827" s="6" t="s">
        <v>18</v>
      </c>
      <c r="O827" s="6" t="s">
        <v>2411</v>
      </c>
      <c r="P827" s="13">
        <v>82.08</v>
      </c>
      <c r="Q827" s="6" t="s">
        <v>39</v>
      </c>
      <c r="R827" s="6" t="s">
        <v>37</v>
      </c>
      <c r="S827" s="8">
        <v>43871.443171296298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107</v>
      </c>
      <c r="F828" s="6" t="s">
        <v>18</v>
      </c>
      <c r="G828" s="6" t="s">
        <v>543</v>
      </c>
      <c r="H828" s="6" t="s">
        <v>98</v>
      </c>
      <c r="I828" s="6" t="s">
        <v>98</v>
      </c>
      <c r="J828" s="7">
        <v>43868.916666666664</v>
      </c>
      <c r="K828" s="7">
        <v>43869.916655092595</v>
      </c>
      <c r="L828" s="6" t="s">
        <v>18</v>
      </c>
      <c r="M828" s="6" t="s">
        <v>604</v>
      </c>
      <c r="N828" s="6" t="s">
        <v>18</v>
      </c>
      <c r="O828" s="6" t="s">
        <v>2375</v>
      </c>
      <c r="P828" s="13">
        <v>462.589</v>
      </c>
      <c r="Q828" s="6" t="s">
        <v>546</v>
      </c>
      <c r="R828" s="6" t="s">
        <v>26</v>
      </c>
      <c r="S828" s="8">
        <v>43884.888159722221</v>
      </c>
    </row>
    <row r="829" spans="2:19" x14ac:dyDescent="0.25">
      <c r="B829" s="5" t="s">
        <v>18</v>
      </c>
      <c r="C829" s="6" t="s">
        <v>112</v>
      </c>
      <c r="D829" s="6" t="s">
        <v>20</v>
      </c>
      <c r="E829" s="6" t="s">
        <v>926</v>
      </c>
      <c r="F829" s="6" t="s">
        <v>18</v>
      </c>
      <c r="G829" s="6">
        <v>432</v>
      </c>
      <c r="H829" s="6" t="s">
        <v>927</v>
      </c>
      <c r="I829" s="6" t="s">
        <v>927</v>
      </c>
      <c r="J829" s="7">
        <v>43868.916666666664</v>
      </c>
      <c r="K829" s="7">
        <v>43869.916655092595</v>
      </c>
      <c r="L829" s="6" t="s">
        <v>18</v>
      </c>
      <c r="M829" s="6" t="s">
        <v>2412</v>
      </c>
      <c r="N829" s="6" t="s">
        <v>18</v>
      </c>
      <c r="O829" s="6" t="s">
        <v>2413</v>
      </c>
      <c r="P829" s="13">
        <v>12.34</v>
      </c>
      <c r="Q829" s="6" t="s">
        <v>2414</v>
      </c>
      <c r="R829" s="6" t="s">
        <v>37</v>
      </c>
      <c r="S829" s="8">
        <v>43872.351550925923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2327</v>
      </c>
      <c r="F830" s="6" t="s">
        <v>18</v>
      </c>
      <c r="G830" s="6" t="s">
        <v>1203</v>
      </c>
      <c r="H830" s="6" t="s">
        <v>1204</v>
      </c>
      <c r="I830" s="6" t="s">
        <v>1204</v>
      </c>
      <c r="J830" s="7">
        <v>43868.916666666664</v>
      </c>
      <c r="K830" s="7">
        <v>43869.916655092595</v>
      </c>
      <c r="L830" s="6" t="s">
        <v>18</v>
      </c>
      <c r="M830" s="6" t="s">
        <v>2415</v>
      </c>
      <c r="N830" s="6" t="s">
        <v>18</v>
      </c>
      <c r="O830" s="6" t="s">
        <v>152</v>
      </c>
      <c r="P830" s="13">
        <v>287.69299999999998</v>
      </c>
      <c r="Q830" s="6" t="s">
        <v>1207</v>
      </c>
      <c r="R830" s="6" t="s">
        <v>163</v>
      </c>
      <c r="S830" s="8">
        <v>43871.055185185185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62</v>
      </c>
      <c r="F831" s="6" t="s">
        <v>18</v>
      </c>
      <c r="G831" s="6">
        <v>409</v>
      </c>
      <c r="H831" s="6" t="s">
        <v>64</v>
      </c>
      <c r="I831" s="6" t="s">
        <v>64</v>
      </c>
      <c r="J831" s="7">
        <v>43868.916666666664</v>
      </c>
      <c r="K831" s="7">
        <v>43869.666666666664</v>
      </c>
      <c r="L831" s="6" t="s">
        <v>18</v>
      </c>
      <c r="M831" s="6" t="s">
        <v>2416</v>
      </c>
      <c r="N831" s="6" t="s">
        <v>18</v>
      </c>
      <c r="O831" s="6" t="s">
        <v>2417</v>
      </c>
      <c r="P831" s="13">
        <v>217.59700000000001</v>
      </c>
      <c r="Q831" s="6" t="s">
        <v>2418</v>
      </c>
      <c r="R831" s="6" t="s">
        <v>61</v>
      </c>
      <c r="S831" s="8">
        <v>43869.666967592595</v>
      </c>
    </row>
    <row r="832" spans="2:19" x14ac:dyDescent="0.25">
      <c r="B832" s="5" t="s">
        <v>18</v>
      </c>
      <c r="C832" s="6" t="s">
        <v>19</v>
      </c>
      <c r="D832" s="6" t="s">
        <v>20</v>
      </c>
      <c r="E832" s="6" t="s">
        <v>264</v>
      </c>
      <c r="F832" s="6" t="s">
        <v>18</v>
      </c>
      <c r="G832" s="6" t="s">
        <v>844</v>
      </c>
      <c r="H832" s="6" t="s">
        <v>64</v>
      </c>
      <c r="I832" s="6" t="s">
        <v>64</v>
      </c>
      <c r="J832" s="7">
        <v>43868.916666666664</v>
      </c>
      <c r="K832" s="7">
        <v>43869.302083333336</v>
      </c>
      <c r="L832" s="6" t="s">
        <v>18</v>
      </c>
      <c r="M832" s="6" t="s">
        <v>896</v>
      </c>
      <c r="N832" s="6" t="s">
        <v>18</v>
      </c>
      <c r="O832" s="6" t="s">
        <v>2419</v>
      </c>
      <c r="P832" s="13">
        <v>20.638000000000002</v>
      </c>
      <c r="Q832" s="6" t="s">
        <v>162</v>
      </c>
      <c r="R832" s="6" t="s">
        <v>37</v>
      </c>
      <c r="S832" s="8">
        <v>43871.394467592596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170</v>
      </c>
      <c r="F833" s="6" t="s">
        <v>18</v>
      </c>
      <c r="G833" s="6">
        <v>362</v>
      </c>
      <c r="H833" s="6" t="s">
        <v>22</v>
      </c>
      <c r="I833" s="6" t="s">
        <v>22</v>
      </c>
      <c r="J833" s="7">
        <v>43868.916666666664</v>
      </c>
      <c r="K833" s="7">
        <v>43869.916655092595</v>
      </c>
      <c r="L833" s="6" t="s">
        <v>18</v>
      </c>
      <c r="M833" s="6" t="s">
        <v>2420</v>
      </c>
      <c r="N833" s="6" t="s">
        <v>18</v>
      </c>
      <c r="O833" s="6" t="s">
        <v>2376</v>
      </c>
      <c r="P833" s="13">
        <v>708.16600000000005</v>
      </c>
      <c r="Q833" s="6" t="s">
        <v>25</v>
      </c>
      <c r="R833" s="6" t="s">
        <v>163</v>
      </c>
      <c r="S833" s="8">
        <v>43872.036585648151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27</v>
      </c>
      <c r="F834" s="6" t="s">
        <v>18</v>
      </c>
      <c r="G834" s="6" t="s">
        <v>150</v>
      </c>
      <c r="H834" s="6" t="s">
        <v>29</v>
      </c>
      <c r="I834" s="6" t="s">
        <v>29</v>
      </c>
      <c r="J834" s="7">
        <v>43868.916666666664</v>
      </c>
      <c r="K834" s="7">
        <v>43869.045138888891</v>
      </c>
      <c r="L834" s="6" t="s">
        <v>18</v>
      </c>
      <c r="M834" s="6" t="s">
        <v>2421</v>
      </c>
      <c r="N834" s="6" t="s">
        <v>18</v>
      </c>
      <c r="O834" s="6" t="s">
        <v>2408</v>
      </c>
      <c r="P834" s="13">
        <v>37.045000000000002</v>
      </c>
      <c r="Q834" s="6" t="s">
        <v>2422</v>
      </c>
      <c r="R834" s="6" t="s">
        <v>37</v>
      </c>
      <c r="S834" s="8">
        <v>43871.441192129627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33</v>
      </c>
      <c r="F835" s="6" t="s">
        <v>18</v>
      </c>
      <c r="G835" s="6" t="s">
        <v>150</v>
      </c>
      <c r="H835" s="6" t="s">
        <v>29</v>
      </c>
      <c r="I835" s="6" t="s">
        <v>29</v>
      </c>
      <c r="J835" s="7">
        <v>43868.916666666664</v>
      </c>
      <c r="K835" s="7">
        <v>43869.045138888891</v>
      </c>
      <c r="L835" s="6" t="s">
        <v>18</v>
      </c>
      <c r="M835" s="6" t="s">
        <v>2421</v>
      </c>
      <c r="N835" s="6" t="s">
        <v>18</v>
      </c>
      <c r="O835" s="6" t="s">
        <v>2408</v>
      </c>
      <c r="P835" s="13">
        <v>30.640999999999998</v>
      </c>
      <c r="Q835" s="6" t="s">
        <v>887</v>
      </c>
      <c r="R835" s="6" t="s">
        <v>37</v>
      </c>
      <c r="S835" s="8">
        <v>43871.440995370373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38</v>
      </c>
      <c r="F836" s="6" t="s">
        <v>18</v>
      </c>
      <c r="G836" s="6" t="s">
        <v>150</v>
      </c>
      <c r="H836" s="6" t="s">
        <v>29</v>
      </c>
      <c r="I836" s="6" t="s">
        <v>29</v>
      </c>
      <c r="J836" s="7">
        <v>43868.916666666664</v>
      </c>
      <c r="K836" s="7">
        <v>43869.045138888891</v>
      </c>
      <c r="L836" s="6" t="s">
        <v>18</v>
      </c>
      <c r="M836" s="6" t="s">
        <v>2421</v>
      </c>
      <c r="N836" s="6" t="s">
        <v>18</v>
      </c>
      <c r="O836" s="6" t="s">
        <v>2408</v>
      </c>
      <c r="P836" s="13">
        <v>35.857999999999997</v>
      </c>
      <c r="Q836" s="6" t="s">
        <v>2422</v>
      </c>
      <c r="R836" s="6" t="s">
        <v>37</v>
      </c>
      <c r="S836" s="8">
        <v>43871.441412037035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40</v>
      </c>
      <c r="F837" s="6" t="s">
        <v>18</v>
      </c>
      <c r="G837" s="6" t="s">
        <v>84</v>
      </c>
      <c r="H837" s="6" t="s">
        <v>85</v>
      </c>
      <c r="I837" s="6" t="s">
        <v>85</v>
      </c>
      <c r="J837" s="7">
        <v>43868.916666666664</v>
      </c>
      <c r="K837" s="7">
        <v>43869.385416666664</v>
      </c>
      <c r="L837" s="6" t="s">
        <v>18</v>
      </c>
      <c r="M837" s="6" t="s">
        <v>2423</v>
      </c>
      <c r="N837" s="6" t="s">
        <v>18</v>
      </c>
      <c r="O837" s="6" t="s">
        <v>2399</v>
      </c>
      <c r="P837" s="13">
        <v>512.89099999999996</v>
      </c>
      <c r="Q837" s="6" t="s">
        <v>2424</v>
      </c>
      <c r="R837" s="6" t="s">
        <v>37</v>
      </c>
      <c r="S837" s="8">
        <v>43871.433923611112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40</v>
      </c>
      <c r="F838" s="6" t="s">
        <v>18</v>
      </c>
      <c r="G838" s="6" t="s">
        <v>325</v>
      </c>
      <c r="H838" s="6" t="s">
        <v>42</v>
      </c>
      <c r="I838" s="6" t="s">
        <v>42</v>
      </c>
      <c r="J838" s="7">
        <v>43868.916666666664</v>
      </c>
      <c r="K838" s="7">
        <v>43869.385416666664</v>
      </c>
      <c r="L838" s="6" t="s">
        <v>18</v>
      </c>
      <c r="M838" s="6" t="s">
        <v>2425</v>
      </c>
      <c r="N838" s="6" t="s">
        <v>18</v>
      </c>
      <c r="O838" s="6" t="s">
        <v>2426</v>
      </c>
      <c r="P838" s="13">
        <v>105.01</v>
      </c>
      <c r="Q838" s="6" t="s">
        <v>2427</v>
      </c>
      <c r="R838" s="6" t="s">
        <v>37</v>
      </c>
      <c r="S838" s="8">
        <v>43871.432650462964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40</v>
      </c>
      <c r="F839" s="6" t="s">
        <v>18</v>
      </c>
      <c r="G839" s="6" t="s">
        <v>50</v>
      </c>
      <c r="H839" s="6" t="s">
        <v>51</v>
      </c>
      <c r="I839" s="6" t="s">
        <v>51</v>
      </c>
      <c r="J839" s="7">
        <v>43868.916666666664</v>
      </c>
      <c r="K839" s="7">
        <v>43869.385416666664</v>
      </c>
      <c r="L839" s="6" t="s">
        <v>18</v>
      </c>
      <c r="M839" s="6" t="s">
        <v>2310</v>
      </c>
      <c r="N839" s="6" t="s">
        <v>18</v>
      </c>
      <c r="O839" s="6" t="s">
        <v>2428</v>
      </c>
      <c r="P839" s="13">
        <v>1068.1220000000001</v>
      </c>
      <c r="Q839" s="6" t="s">
        <v>1579</v>
      </c>
      <c r="R839" s="6" t="s">
        <v>37</v>
      </c>
      <c r="S839" s="8">
        <v>43871.35733796296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68</v>
      </c>
      <c r="F840" s="6" t="s">
        <v>18</v>
      </c>
      <c r="G840" s="6">
        <v>336</v>
      </c>
      <c r="H840" s="6" t="s">
        <v>70</v>
      </c>
      <c r="I840" s="6" t="s">
        <v>70</v>
      </c>
      <c r="J840" s="7">
        <v>43868.916666666664</v>
      </c>
      <c r="K840" s="7">
        <v>43869.159722222219</v>
      </c>
      <c r="L840" s="6" t="s">
        <v>18</v>
      </c>
      <c r="M840" s="6" t="s">
        <v>2429</v>
      </c>
      <c r="N840" s="6" t="s">
        <v>18</v>
      </c>
      <c r="O840" s="6" t="s">
        <v>2430</v>
      </c>
      <c r="P840" s="13">
        <v>972.80899999999997</v>
      </c>
      <c r="Q840" s="6" t="s">
        <v>73</v>
      </c>
      <c r="R840" s="6" t="s">
        <v>37</v>
      </c>
      <c r="S840" s="8">
        <v>43871.397268518522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77</v>
      </c>
      <c r="F841" s="6" t="s">
        <v>18</v>
      </c>
      <c r="G841" s="6" t="s">
        <v>621</v>
      </c>
      <c r="H841" s="6" t="s">
        <v>79</v>
      </c>
      <c r="I841" s="6" t="s">
        <v>79</v>
      </c>
      <c r="J841" s="7">
        <v>43868.916666666664</v>
      </c>
      <c r="K841" s="7">
        <v>43869.246527777781</v>
      </c>
      <c r="L841" s="6" t="s">
        <v>18</v>
      </c>
      <c r="M841" s="6" t="s">
        <v>1262</v>
      </c>
      <c r="N841" s="6" t="s">
        <v>18</v>
      </c>
      <c r="O841" s="6" t="s">
        <v>2431</v>
      </c>
      <c r="P841" s="13">
        <v>104.09</v>
      </c>
      <c r="Q841" s="6" t="s">
        <v>624</v>
      </c>
      <c r="R841" s="6" t="s">
        <v>37</v>
      </c>
      <c r="S841" s="8">
        <v>43871.44431712963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55</v>
      </c>
      <c r="F842" s="6" t="s">
        <v>18</v>
      </c>
      <c r="G842" s="6" t="s">
        <v>621</v>
      </c>
      <c r="H842" s="6" t="s">
        <v>79</v>
      </c>
      <c r="I842" s="6" t="s">
        <v>79</v>
      </c>
      <c r="J842" s="7">
        <v>43868.916666666664</v>
      </c>
      <c r="K842" s="7">
        <v>43869.246527777781</v>
      </c>
      <c r="L842" s="6" t="s">
        <v>18</v>
      </c>
      <c r="M842" s="6" t="s">
        <v>1262</v>
      </c>
      <c r="N842" s="6" t="s">
        <v>18</v>
      </c>
      <c r="O842" s="6" t="s">
        <v>2431</v>
      </c>
      <c r="P842" s="13">
        <v>104.09</v>
      </c>
      <c r="Q842" s="6" t="s">
        <v>624</v>
      </c>
      <c r="R842" s="6" t="s">
        <v>37</v>
      </c>
      <c r="S842" s="8">
        <v>43871.444699074076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450</v>
      </c>
      <c r="F843" s="6" t="s">
        <v>18</v>
      </c>
      <c r="G843" s="6">
        <v>423</v>
      </c>
      <c r="H843" s="6" t="s">
        <v>98</v>
      </c>
      <c r="I843" s="6" t="s">
        <v>98</v>
      </c>
      <c r="J843" s="7">
        <v>43868.916666666664</v>
      </c>
      <c r="K843" s="7">
        <v>43869.916655092595</v>
      </c>
      <c r="L843" s="6" t="s">
        <v>18</v>
      </c>
      <c r="M843" s="6" t="s">
        <v>2432</v>
      </c>
      <c r="N843" s="6" t="s">
        <v>18</v>
      </c>
      <c r="O843" s="6" t="s">
        <v>2377</v>
      </c>
      <c r="P843" s="13">
        <v>500.78</v>
      </c>
      <c r="Q843" s="6" t="s">
        <v>2298</v>
      </c>
      <c r="R843" s="6" t="s">
        <v>37</v>
      </c>
      <c r="S843" s="8">
        <v>43872.349652777775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96</v>
      </c>
      <c r="F844" s="6" t="s">
        <v>18</v>
      </c>
      <c r="G844" s="6">
        <v>423</v>
      </c>
      <c r="H844" s="6" t="s">
        <v>98</v>
      </c>
      <c r="I844" s="6" t="s">
        <v>98</v>
      </c>
      <c r="J844" s="7">
        <v>43868.916666666664</v>
      </c>
      <c r="K844" s="7">
        <v>43869.916655092595</v>
      </c>
      <c r="L844" s="6" t="s">
        <v>18</v>
      </c>
      <c r="M844" s="6" t="s">
        <v>2432</v>
      </c>
      <c r="N844" s="6" t="s">
        <v>18</v>
      </c>
      <c r="O844" s="6" t="s">
        <v>2377</v>
      </c>
      <c r="P844" s="13">
        <v>538.73699999999997</v>
      </c>
      <c r="Q844" s="6" t="s">
        <v>2298</v>
      </c>
      <c r="R844" s="6" t="s">
        <v>37</v>
      </c>
      <c r="S844" s="8">
        <v>43872.350543981483</v>
      </c>
    </row>
    <row r="845" spans="2:19" x14ac:dyDescent="0.25">
      <c r="B845" s="5" t="s">
        <v>18</v>
      </c>
      <c r="C845" s="6" t="s">
        <v>112</v>
      </c>
      <c r="D845" s="6" t="s">
        <v>20</v>
      </c>
      <c r="E845" s="6" t="s">
        <v>164</v>
      </c>
      <c r="F845" s="6" t="s">
        <v>18</v>
      </c>
      <c r="G845" s="6" t="s">
        <v>165</v>
      </c>
      <c r="H845" s="6" t="s">
        <v>166</v>
      </c>
      <c r="I845" s="6" t="s">
        <v>166</v>
      </c>
      <c r="J845" s="7">
        <v>43868.916666666664</v>
      </c>
      <c r="K845" s="7">
        <v>43869.916655092595</v>
      </c>
      <c r="L845" s="6" t="s">
        <v>18</v>
      </c>
      <c r="M845" s="6" t="s">
        <v>2433</v>
      </c>
      <c r="N845" s="6" t="s">
        <v>18</v>
      </c>
      <c r="O845" s="6" t="s">
        <v>1504</v>
      </c>
      <c r="P845" s="13">
        <v>244.86699999999999</v>
      </c>
      <c r="Q845" s="6" t="s">
        <v>169</v>
      </c>
      <c r="R845" s="6" t="s">
        <v>163</v>
      </c>
      <c r="S845" s="8">
        <v>43869.951863425929</v>
      </c>
    </row>
    <row r="846" spans="2:19" x14ac:dyDescent="0.25">
      <c r="B846" s="5" t="s">
        <v>18</v>
      </c>
      <c r="C846" s="6" t="s">
        <v>112</v>
      </c>
      <c r="D846" s="6" t="s">
        <v>20</v>
      </c>
      <c r="E846" s="6" t="s">
        <v>113</v>
      </c>
      <c r="F846" s="6" t="s">
        <v>18</v>
      </c>
      <c r="G846" s="6" t="s">
        <v>114</v>
      </c>
      <c r="H846" s="6" t="s">
        <v>115</v>
      </c>
      <c r="I846" s="6" t="s">
        <v>115</v>
      </c>
      <c r="J846" s="7">
        <v>43868.916666666664</v>
      </c>
      <c r="K846" s="7">
        <v>43869.916655092595</v>
      </c>
      <c r="L846" s="6" t="s">
        <v>18</v>
      </c>
      <c r="M846" s="6" t="s">
        <v>2434</v>
      </c>
      <c r="N846" s="6" t="s">
        <v>18</v>
      </c>
      <c r="O846" s="6" t="s">
        <v>2389</v>
      </c>
      <c r="P846" s="13">
        <v>442.50299999999999</v>
      </c>
      <c r="Q846" s="6" t="s">
        <v>2435</v>
      </c>
      <c r="R846" s="6" t="s">
        <v>37</v>
      </c>
      <c r="S846" s="8">
        <v>43909.366608796299</v>
      </c>
    </row>
    <row r="847" spans="2:19" x14ac:dyDescent="0.25">
      <c r="B847" s="5" t="s">
        <v>18</v>
      </c>
      <c r="C847" s="6" t="s">
        <v>112</v>
      </c>
      <c r="D847" s="6" t="s">
        <v>20</v>
      </c>
      <c r="E847" s="6" t="s">
        <v>119</v>
      </c>
      <c r="F847" s="6" t="s">
        <v>18</v>
      </c>
      <c r="G847" s="6" t="s">
        <v>120</v>
      </c>
      <c r="H847" s="6" t="s">
        <v>121</v>
      </c>
      <c r="I847" s="6" t="s">
        <v>121</v>
      </c>
      <c r="J847" s="7">
        <v>43868.916666666664</v>
      </c>
      <c r="K847" s="7">
        <v>43869.916655092595</v>
      </c>
      <c r="L847" s="6" t="s">
        <v>18</v>
      </c>
      <c r="M847" s="6" t="s">
        <v>2436</v>
      </c>
      <c r="N847" s="6" t="s">
        <v>18</v>
      </c>
      <c r="O847" s="6" t="s">
        <v>2390</v>
      </c>
      <c r="P847" s="13">
        <v>101.58799999999999</v>
      </c>
      <c r="Q847" s="6" t="s">
        <v>2437</v>
      </c>
      <c r="R847" s="6" t="s">
        <v>37</v>
      </c>
      <c r="S847" s="8">
        <v>43871.438009259262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170</v>
      </c>
      <c r="F848" s="6" t="s">
        <v>18</v>
      </c>
      <c r="G848" s="6">
        <v>3350</v>
      </c>
      <c r="H848" s="6" t="s">
        <v>22</v>
      </c>
      <c r="I848" s="6" t="s">
        <v>22</v>
      </c>
      <c r="J848" s="7">
        <v>43868.916666666664</v>
      </c>
      <c r="K848" s="7">
        <v>43869.916655092595</v>
      </c>
      <c r="L848" s="6" t="s">
        <v>18</v>
      </c>
      <c r="M848" s="6" t="s">
        <v>18</v>
      </c>
      <c r="N848" s="6" t="s">
        <v>18</v>
      </c>
      <c r="O848" s="6" t="s">
        <v>18</v>
      </c>
      <c r="P848" s="13">
        <v>672.04499999999996</v>
      </c>
      <c r="Q848" s="6" t="s">
        <v>2438</v>
      </c>
      <c r="R848" s="6" t="s">
        <v>172</v>
      </c>
      <c r="S848" s="8">
        <v>43869.951099537036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173</v>
      </c>
      <c r="F849" s="6" t="s">
        <v>18</v>
      </c>
      <c r="G849" s="6" t="s">
        <v>174</v>
      </c>
      <c r="H849" s="6" t="s">
        <v>175</v>
      </c>
      <c r="I849" s="6" t="s">
        <v>175</v>
      </c>
      <c r="J849" s="7">
        <v>43868.916666666664</v>
      </c>
      <c r="K849" s="7">
        <v>43869.916655092595</v>
      </c>
      <c r="L849" s="6" t="s">
        <v>18</v>
      </c>
      <c r="M849" s="6" t="s">
        <v>18</v>
      </c>
      <c r="N849" s="6" t="s">
        <v>18</v>
      </c>
      <c r="O849" s="6" t="s">
        <v>18</v>
      </c>
      <c r="P849" s="13">
        <v>975.73900000000003</v>
      </c>
      <c r="Q849" s="6" t="s">
        <v>176</v>
      </c>
      <c r="R849" s="6" t="s">
        <v>172</v>
      </c>
      <c r="S849" s="8">
        <v>43869.951273148145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177</v>
      </c>
      <c r="F850" s="6" t="s">
        <v>18</v>
      </c>
      <c r="G850" s="6" t="s">
        <v>178</v>
      </c>
      <c r="H850" s="6" t="s">
        <v>179</v>
      </c>
      <c r="I850" s="6" t="s">
        <v>179</v>
      </c>
      <c r="J850" s="7">
        <v>43868.916666666664</v>
      </c>
      <c r="K850" s="7">
        <v>43869.916655092595</v>
      </c>
      <c r="L850" s="6" t="s">
        <v>18</v>
      </c>
      <c r="M850" s="6" t="s">
        <v>18</v>
      </c>
      <c r="N850" s="6" t="s">
        <v>18</v>
      </c>
      <c r="O850" s="6" t="s">
        <v>18</v>
      </c>
      <c r="P850" s="13">
        <v>1134.0450000000001</v>
      </c>
      <c r="Q850" s="6" t="s">
        <v>180</v>
      </c>
      <c r="R850" s="6" t="s">
        <v>172</v>
      </c>
      <c r="S850" s="8">
        <v>43869.951319444444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177</v>
      </c>
      <c r="F851" s="6" t="s">
        <v>18</v>
      </c>
      <c r="G851" s="6" t="s">
        <v>181</v>
      </c>
      <c r="H851" s="6" t="s">
        <v>179</v>
      </c>
      <c r="I851" s="6" t="s">
        <v>179</v>
      </c>
      <c r="J851" s="7">
        <v>43868.916666666664</v>
      </c>
      <c r="K851" s="7">
        <v>43869.916655092595</v>
      </c>
      <c r="L851" s="6" t="s">
        <v>18</v>
      </c>
      <c r="M851" s="6" t="s">
        <v>18</v>
      </c>
      <c r="N851" s="6" t="s">
        <v>18</v>
      </c>
      <c r="O851" s="6" t="s">
        <v>18</v>
      </c>
      <c r="P851" s="13">
        <v>1142.4690000000001</v>
      </c>
      <c r="Q851" s="6" t="s">
        <v>182</v>
      </c>
      <c r="R851" s="6" t="s">
        <v>172</v>
      </c>
      <c r="S851" s="8">
        <v>43869.951319444444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183</v>
      </c>
      <c r="F852" s="6" t="s">
        <v>18</v>
      </c>
      <c r="G852" s="6" t="s">
        <v>184</v>
      </c>
      <c r="H852" s="6" t="s">
        <v>185</v>
      </c>
      <c r="I852" s="6" t="s">
        <v>185</v>
      </c>
      <c r="J852" s="7">
        <v>43868.916666666664</v>
      </c>
      <c r="K852" s="7">
        <v>43869.916655092595</v>
      </c>
      <c r="L852" s="6" t="s">
        <v>18</v>
      </c>
      <c r="M852" s="6" t="s">
        <v>18</v>
      </c>
      <c r="N852" s="6" t="s">
        <v>18</v>
      </c>
      <c r="O852" s="6" t="s">
        <v>18</v>
      </c>
      <c r="P852" s="13">
        <v>1196.6980000000001</v>
      </c>
      <c r="Q852" s="6" t="s">
        <v>186</v>
      </c>
      <c r="R852" s="6" t="s">
        <v>172</v>
      </c>
      <c r="S852" s="8">
        <v>43869.951342592591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187</v>
      </c>
      <c r="F853" s="6" t="s">
        <v>18</v>
      </c>
      <c r="G853" s="6" t="s">
        <v>188</v>
      </c>
      <c r="H853" s="6" t="s">
        <v>189</v>
      </c>
      <c r="I853" s="6" t="s">
        <v>189</v>
      </c>
      <c r="J853" s="7">
        <v>43868.916666666664</v>
      </c>
      <c r="K853" s="7">
        <v>43869.916655092595</v>
      </c>
      <c r="L853" s="6" t="s">
        <v>18</v>
      </c>
      <c r="M853" s="6" t="s">
        <v>18</v>
      </c>
      <c r="N853" s="6" t="s">
        <v>18</v>
      </c>
      <c r="O853" s="6" t="s">
        <v>18</v>
      </c>
      <c r="P853" s="13">
        <v>1807.3630000000001</v>
      </c>
      <c r="Q853" s="6" t="s">
        <v>190</v>
      </c>
      <c r="R853" s="6" t="s">
        <v>172</v>
      </c>
      <c r="S853" s="8">
        <v>43869.951365740744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450</v>
      </c>
      <c r="F854" s="6" t="s">
        <v>18</v>
      </c>
      <c r="G854" s="6">
        <v>423</v>
      </c>
      <c r="H854" s="6" t="s">
        <v>98</v>
      </c>
      <c r="I854" s="6" t="s">
        <v>98</v>
      </c>
      <c r="J854" s="7">
        <v>43868.881944444445</v>
      </c>
      <c r="K854" s="7">
        <v>43868.916655092595</v>
      </c>
      <c r="L854" s="6" t="s">
        <v>18</v>
      </c>
      <c r="M854" s="6" t="s">
        <v>1500</v>
      </c>
      <c r="N854" s="6" t="s">
        <v>18</v>
      </c>
      <c r="O854" s="6" t="s">
        <v>2432</v>
      </c>
      <c r="P854" s="13">
        <v>13.12</v>
      </c>
      <c r="Q854" s="6" t="s">
        <v>2298</v>
      </c>
      <c r="R854" s="6" t="s">
        <v>37</v>
      </c>
      <c r="S854" s="8">
        <v>43872.349652777775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96</v>
      </c>
      <c r="F855" s="6" t="s">
        <v>18</v>
      </c>
      <c r="G855" s="6">
        <v>423</v>
      </c>
      <c r="H855" s="6" t="s">
        <v>98</v>
      </c>
      <c r="I855" s="6" t="s">
        <v>98</v>
      </c>
      <c r="J855" s="7">
        <v>43868.881944444445</v>
      </c>
      <c r="K855" s="7">
        <v>43868.916655092595</v>
      </c>
      <c r="L855" s="6" t="s">
        <v>18</v>
      </c>
      <c r="M855" s="6" t="s">
        <v>1500</v>
      </c>
      <c r="N855" s="6" t="s">
        <v>18</v>
      </c>
      <c r="O855" s="6" t="s">
        <v>2432</v>
      </c>
      <c r="P855" s="13">
        <v>13.12</v>
      </c>
      <c r="Q855" s="6" t="s">
        <v>2298</v>
      </c>
      <c r="R855" s="6" t="s">
        <v>37</v>
      </c>
      <c r="S855" s="8">
        <v>43872.350543981483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77</v>
      </c>
      <c r="F856" s="6" t="s">
        <v>18</v>
      </c>
      <c r="G856" s="6" t="s">
        <v>621</v>
      </c>
      <c r="H856" s="6" t="s">
        <v>79</v>
      </c>
      <c r="I856" s="6" t="s">
        <v>79</v>
      </c>
      <c r="J856" s="7">
        <v>43868.768750000003</v>
      </c>
      <c r="K856" s="7">
        <v>43868.916655092595</v>
      </c>
      <c r="L856" s="6" t="s">
        <v>18</v>
      </c>
      <c r="M856" s="6" t="s">
        <v>339</v>
      </c>
      <c r="N856" s="6" t="s">
        <v>18</v>
      </c>
      <c r="O856" s="6" t="s">
        <v>1262</v>
      </c>
      <c r="P856" s="13">
        <v>35.274000000000001</v>
      </c>
      <c r="Q856" s="6" t="s">
        <v>624</v>
      </c>
      <c r="R856" s="6" t="s">
        <v>37</v>
      </c>
      <c r="S856" s="8">
        <v>43871.44431712963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55</v>
      </c>
      <c r="F857" s="6" t="s">
        <v>18</v>
      </c>
      <c r="G857" s="6" t="s">
        <v>621</v>
      </c>
      <c r="H857" s="6" t="s">
        <v>79</v>
      </c>
      <c r="I857" s="6" t="s">
        <v>79</v>
      </c>
      <c r="J857" s="7">
        <v>43868.768750000003</v>
      </c>
      <c r="K857" s="7">
        <v>43868.916655092595</v>
      </c>
      <c r="L857" s="6" t="s">
        <v>18</v>
      </c>
      <c r="M857" s="6" t="s">
        <v>339</v>
      </c>
      <c r="N857" s="6" t="s">
        <v>18</v>
      </c>
      <c r="O857" s="6" t="s">
        <v>1262</v>
      </c>
      <c r="P857" s="13">
        <v>36.274000000000001</v>
      </c>
      <c r="Q857" s="6" t="s">
        <v>624</v>
      </c>
      <c r="R857" s="6" t="s">
        <v>37</v>
      </c>
      <c r="S857" s="8">
        <v>43871.444699074076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77</v>
      </c>
      <c r="F858" s="6" t="s">
        <v>18</v>
      </c>
      <c r="G858" s="6" t="s">
        <v>457</v>
      </c>
      <c r="H858" s="6" t="s">
        <v>79</v>
      </c>
      <c r="I858" s="6" t="s">
        <v>79</v>
      </c>
      <c r="J858" s="7">
        <v>43868.690972222219</v>
      </c>
      <c r="K858" s="7">
        <v>43868.768750000003</v>
      </c>
      <c r="L858" s="6" t="s">
        <v>18</v>
      </c>
      <c r="M858" s="6" t="s">
        <v>2439</v>
      </c>
      <c r="N858" s="6" t="s">
        <v>18</v>
      </c>
      <c r="O858" s="6" t="s">
        <v>737</v>
      </c>
      <c r="P858" s="13">
        <v>15.678000000000001</v>
      </c>
      <c r="Q858" s="6" t="s">
        <v>82</v>
      </c>
      <c r="R858" s="6" t="s">
        <v>37</v>
      </c>
      <c r="S858" s="8">
        <v>43871.367337962962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55</v>
      </c>
      <c r="F859" s="6" t="s">
        <v>18</v>
      </c>
      <c r="G859" s="6" t="s">
        <v>457</v>
      </c>
      <c r="H859" s="6" t="s">
        <v>79</v>
      </c>
      <c r="I859" s="6" t="s">
        <v>79</v>
      </c>
      <c r="J859" s="7">
        <v>43868.690972222219</v>
      </c>
      <c r="K859" s="7">
        <v>43868.768750000003</v>
      </c>
      <c r="L859" s="6" t="s">
        <v>18</v>
      </c>
      <c r="M859" s="6" t="s">
        <v>2439</v>
      </c>
      <c r="N859" s="6" t="s">
        <v>18</v>
      </c>
      <c r="O859" s="6" t="s">
        <v>737</v>
      </c>
      <c r="P859" s="13">
        <v>15.678000000000001</v>
      </c>
      <c r="Q859" s="6" t="s">
        <v>82</v>
      </c>
      <c r="R859" s="6" t="s">
        <v>37</v>
      </c>
      <c r="S859" s="8">
        <v>43871.394814814812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77</v>
      </c>
      <c r="F860" s="6" t="s">
        <v>18</v>
      </c>
      <c r="G860" s="6" t="s">
        <v>457</v>
      </c>
      <c r="H860" s="6" t="s">
        <v>79</v>
      </c>
      <c r="I860" s="6" t="s">
        <v>79</v>
      </c>
      <c r="J860" s="7">
        <v>43868.597222222219</v>
      </c>
      <c r="K860" s="7">
        <v>43868.690972222219</v>
      </c>
      <c r="L860" s="6" t="s">
        <v>18</v>
      </c>
      <c r="M860" s="6" t="s">
        <v>2440</v>
      </c>
      <c r="N860" s="6" t="s">
        <v>18</v>
      </c>
      <c r="O860" s="6" t="s">
        <v>2439</v>
      </c>
      <c r="P860" s="13">
        <v>76.191000000000003</v>
      </c>
      <c r="Q860" s="6" t="s">
        <v>872</v>
      </c>
      <c r="R860" s="6" t="s">
        <v>37</v>
      </c>
      <c r="S860" s="8">
        <v>43871.368090277778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68</v>
      </c>
      <c r="F861" s="6" t="s">
        <v>18</v>
      </c>
      <c r="G861" s="6">
        <v>336</v>
      </c>
      <c r="H861" s="6" t="s">
        <v>70</v>
      </c>
      <c r="I861" s="6" t="s">
        <v>70</v>
      </c>
      <c r="J861" s="7">
        <v>43868.590277777781</v>
      </c>
      <c r="K861" s="7">
        <v>43868.916655092595</v>
      </c>
      <c r="L861" s="6" t="s">
        <v>18</v>
      </c>
      <c r="M861" s="6" t="s">
        <v>2441</v>
      </c>
      <c r="N861" s="6" t="s">
        <v>18</v>
      </c>
      <c r="O861" s="6" t="s">
        <v>2429</v>
      </c>
      <c r="P861" s="13">
        <v>1375.7370000000001</v>
      </c>
      <c r="Q861" s="6" t="s">
        <v>73</v>
      </c>
      <c r="R861" s="6" t="s">
        <v>37</v>
      </c>
      <c r="S861" s="8">
        <v>43871.397268518522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40</v>
      </c>
      <c r="F862" s="6" t="s">
        <v>18</v>
      </c>
      <c r="G862" s="6" t="s">
        <v>84</v>
      </c>
      <c r="H862" s="6" t="s">
        <v>85</v>
      </c>
      <c r="I862" s="6" t="s">
        <v>85</v>
      </c>
      <c r="J862" s="7">
        <v>43868.53125</v>
      </c>
      <c r="K862" s="7">
        <v>43868.916655092595</v>
      </c>
      <c r="L862" s="6" t="s">
        <v>18</v>
      </c>
      <c r="M862" s="6" t="s">
        <v>1762</v>
      </c>
      <c r="N862" s="6" t="s">
        <v>18</v>
      </c>
      <c r="O862" s="6" t="s">
        <v>2423</v>
      </c>
      <c r="P862" s="13">
        <v>1393.1289999999999</v>
      </c>
      <c r="Q862" s="6" t="s">
        <v>2400</v>
      </c>
      <c r="R862" s="6" t="s">
        <v>37</v>
      </c>
      <c r="S862" s="8">
        <v>43871.433923611112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40</v>
      </c>
      <c r="F863" s="6" t="s">
        <v>18</v>
      </c>
      <c r="G863" s="6" t="s">
        <v>325</v>
      </c>
      <c r="H863" s="6" t="s">
        <v>42</v>
      </c>
      <c r="I863" s="6" t="s">
        <v>42</v>
      </c>
      <c r="J863" s="7">
        <v>43868.53125</v>
      </c>
      <c r="K863" s="7">
        <v>43868.916655092595</v>
      </c>
      <c r="L863" s="6" t="s">
        <v>18</v>
      </c>
      <c r="M863" s="6" t="s">
        <v>2442</v>
      </c>
      <c r="N863" s="6" t="s">
        <v>18</v>
      </c>
      <c r="O863" s="6" t="s">
        <v>2425</v>
      </c>
      <c r="P863" s="13">
        <v>119.175</v>
      </c>
      <c r="Q863" s="6" t="s">
        <v>2443</v>
      </c>
      <c r="R863" s="6" t="s">
        <v>37</v>
      </c>
      <c r="S863" s="8">
        <v>43871.432650462964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40</v>
      </c>
      <c r="F864" s="6" t="s">
        <v>18</v>
      </c>
      <c r="G864" s="6" t="s">
        <v>50</v>
      </c>
      <c r="H864" s="6" t="s">
        <v>51</v>
      </c>
      <c r="I864" s="6" t="s">
        <v>51</v>
      </c>
      <c r="J864" s="7">
        <v>43868.53125</v>
      </c>
      <c r="K864" s="7">
        <v>43868.916655092595</v>
      </c>
      <c r="L864" s="6" t="s">
        <v>18</v>
      </c>
      <c r="M864" s="6" t="s">
        <v>2444</v>
      </c>
      <c r="N864" s="6" t="s">
        <v>18</v>
      </c>
      <c r="O864" s="6" t="s">
        <v>2310</v>
      </c>
      <c r="P864" s="13">
        <v>912.87900000000002</v>
      </c>
      <c r="Q864" s="6" t="s">
        <v>2400</v>
      </c>
      <c r="R864" s="6" t="s">
        <v>37</v>
      </c>
      <c r="S864" s="8">
        <v>43871.35733796296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55</v>
      </c>
      <c r="F865" s="6" t="s">
        <v>18</v>
      </c>
      <c r="G865" s="6" t="s">
        <v>369</v>
      </c>
      <c r="H865" s="6" t="s">
        <v>57</v>
      </c>
      <c r="I865" s="6" t="s">
        <v>57</v>
      </c>
      <c r="J865" s="7">
        <v>43868.444444444445</v>
      </c>
      <c r="K865" s="7">
        <v>43868.690972222219</v>
      </c>
      <c r="L865" s="6" t="s">
        <v>18</v>
      </c>
      <c r="M865" s="6" t="s">
        <v>2445</v>
      </c>
      <c r="N865" s="6" t="s">
        <v>18</v>
      </c>
      <c r="O865" s="6" t="s">
        <v>2446</v>
      </c>
      <c r="P865" s="13">
        <v>74.813999999999993</v>
      </c>
      <c r="Q865" s="6" t="s">
        <v>158</v>
      </c>
      <c r="R865" s="6" t="s">
        <v>111</v>
      </c>
      <c r="S865" s="8">
        <v>43868.694155092591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27</v>
      </c>
      <c r="F866" s="6" t="s">
        <v>18</v>
      </c>
      <c r="G866" s="6" t="s">
        <v>150</v>
      </c>
      <c r="H866" s="6" t="s">
        <v>29</v>
      </c>
      <c r="I866" s="6" t="s">
        <v>29</v>
      </c>
      <c r="J866" s="7">
        <v>43868.402777777781</v>
      </c>
      <c r="K866" s="7">
        <v>43868.916655092595</v>
      </c>
      <c r="L866" s="6" t="s">
        <v>18</v>
      </c>
      <c r="M866" s="6" t="s">
        <v>781</v>
      </c>
      <c r="N866" s="6" t="s">
        <v>18</v>
      </c>
      <c r="O866" s="6" t="s">
        <v>2421</v>
      </c>
      <c r="P866" s="13">
        <v>197.55600000000001</v>
      </c>
      <c r="Q866" s="6" t="s">
        <v>1095</v>
      </c>
      <c r="R866" s="6" t="s">
        <v>37</v>
      </c>
      <c r="S866" s="8">
        <v>43871.441192129627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33</v>
      </c>
      <c r="F867" s="6" t="s">
        <v>18</v>
      </c>
      <c r="G867" s="6" t="s">
        <v>150</v>
      </c>
      <c r="H867" s="6" t="s">
        <v>29</v>
      </c>
      <c r="I867" s="6" t="s">
        <v>29</v>
      </c>
      <c r="J867" s="7">
        <v>43868.402777777781</v>
      </c>
      <c r="K867" s="7">
        <v>43868.916655092595</v>
      </c>
      <c r="L867" s="6" t="s">
        <v>18</v>
      </c>
      <c r="M867" s="6" t="s">
        <v>781</v>
      </c>
      <c r="N867" s="6" t="s">
        <v>18</v>
      </c>
      <c r="O867" s="6" t="s">
        <v>2421</v>
      </c>
      <c r="P867" s="13">
        <v>114.57899999999999</v>
      </c>
      <c r="Q867" s="6" t="s">
        <v>2208</v>
      </c>
      <c r="R867" s="6" t="s">
        <v>37</v>
      </c>
      <c r="S867" s="8">
        <v>43871.440995370373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38</v>
      </c>
      <c r="F868" s="6" t="s">
        <v>18</v>
      </c>
      <c r="G868" s="6" t="s">
        <v>150</v>
      </c>
      <c r="H868" s="6" t="s">
        <v>29</v>
      </c>
      <c r="I868" s="6" t="s">
        <v>29</v>
      </c>
      <c r="J868" s="7">
        <v>43868.402777777781</v>
      </c>
      <c r="K868" s="7">
        <v>43868.916655092595</v>
      </c>
      <c r="L868" s="6" t="s">
        <v>18</v>
      </c>
      <c r="M868" s="6" t="s">
        <v>781</v>
      </c>
      <c r="N868" s="6" t="s">
        <v>18</v>
      </c>
      <c r="O868" s="6" t="s">
        <v>2421</v>
      </c>
      <c r="P868" s="13">
        <v>696.28700000000003</v>
      </c>
      <c r="Q868" s="6" t="s">
        <v>1095</v>
      </c>
      <c r="R868" s="6" t="s">
        <v>37</v>
      </c>
      <c r="S868" s="8">
        <v>43871.441412037035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264</v>
      </c>
      <c r="F869" s="6" t="s">
        <v>18</v>
      </c>
      <c r="G869" s="6" t="s">
        <v>844</v>
      </c>
      <c r="H869" s="6" t="s">
        <v>64</v>
      </c>
      <c r="I869" s="6" t="s">
        <v>64</v>
      </c>
      <c r="J869" s="7">
        <v>43868.069444444445</v>
      </c>
      <c r="K869" s="7">
        <v>43868.916655092595</v>
      </c>
      <c r="L869" s="6" t="s">
        <v>18</v>
      </c>
      <c r="M869" s="6" t="s">
        <v>2447</v>
      </c>
      <c r="N869" s="6" t="s">
        <v>18</v>
      </c>
      <c r="O869" s="6" t="s">
        <v>896</v>
      </c>
      <c r="P869" s="13">
        <v>99.725999999999999</v>
      </c>
      <c r="Q869" s="6" t="s">
        <v>162</v>
      </c>
      <c r="R869" s="6" t="s">
        <v>37</v>
      </c>
      <c r="S869" s="8">
        <v>43871.394467592596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450</v>
      </c>
      <c r="F870" s="6" t="s">
        <v>18</v>
      </c>
      <c r="G870" s="6" t="s">
        <v>97</v>
      </c>
      <c r="H870" s="6" t="s">
        <v>98</v>
      </c>
      <c r="I870" s="6" t="s">
        <v>98</v>
      </c>
      <c r="J870" s="7">
        <v>43867.916666666664</v>
      </c>
      <c r="K870" s="7">
        <v>43868.881944444445</v>
      </c>
      <c r="L870" s="6" t="s">
        <v>18</v>
      </c>
      <c r="M870" s="6" t="s">
        <v>2448</v>
      </c>
      <c r="N870" s="6" t="s">
        <v>18</v>
      </c>
      <c r="O870" s="6" t="s">
        <v>2449</v>
      </c>
      <c r="P870" s="13">
        <v>510</v>
      </c>
      <c r="Q870" s="6" t="s">
        <v>453</v>
      </c>
      <c r="R870" s="6" t="s">
        <v>37</v>
      </c>
      <c r="S870" s="8">
        <v>43871.342777777776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107</v>
      </c>
      <c r="F871" s="6" t="s">
        <v>18</v>
      </c>
      <c r="G871" s="6" t="s">
        <v>543</v>
      </c>
      <c r="H871" s="6" t="s">
        <v>98</v>
      </c>
      <c r="I871" s="6" t="s">
        <v>98</v>
      </c>
      <c r="J871" s="7">
        <v>43867.916666666664</v>
      </c>
      <c r="K871" s="7">
        <v>43868.916655092595</v>
      </c>
      <c r="L871" s="6" t="s">
        <v>18</v>
      </c>
      <c r="M871" s="6" t="s">
        <v>2450</v>
      </c>
      <c r="N871" s="6" t="s">
        <v>18</v>
      </c>
      <c r="O871" s="6" t="s">
        <v>604</v>
      </c>
      <c r="P871" s="13">
        <v>354.80099999999999</v>
      </c>
      <c r="Q871" s="6" t="s">
        <v>546</v>
      </c>
      <c r="R871" s="6" t="s">
        <v>26</v>
      </c>
      <c r="S871" s="8">
        <v>43884.888159722221</v>
      </c>
    </row>
    <row r="872" spans="2:19" x14ac:dyDescent="0.25">
      <c r="B872" s="5" t="s">
        <v>18</v>
      </c>
      <c r="C872" s="6" t="s">
        <v>112</v>
      </c>
      <c r="D872" s="6" t="s">
        <v>20</v>
      </c>
      <c r="E872" s="6" t="s">
        <v>926</v>
      </c>
      <c r="F872" s="6" t="s">
        <v>18</v>
      </c>
      <c r="G872" s="6">
        <v>432</v>
      </c>
      <c r="H872" s="6" t="s">
        <v>927</v>
      </c>
      <c r="I872" s="6" t="s">
        <v>927</v>
      </c>
      <c r="J872" s="7">
        <v>43867.916666666664</v>
      </c>
      <c r="K872" s="7">
        <v>43868.916655092595</v>
      </c>
      <c r="L872" s="6" t="s">
        <v>18</v>
      </c>
      <c r="M872" s="6" t="s">
        <v>2362</v>
      </c>
      <c r="N872" s="6" t="s">
        <v>18</v>
      </c>
      <c r="O872" s="6" t="s">
        <v>2412</v>
      </c>
      <c r="P872" s="13">
        <v>12.992000000000001</v>
      </c>
      <c r="Q872" s="6" t="s">
        <v>970</v>
      </c>
      <c r="R872" s="6" t="s">
        <v>37</v>
      </c>
      <c r="S872" s="8">
        <v>43872.351550925923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264</v>
      </c>
      <c r="F873" s="6" t="s">
        <v>18</v>
      </c>
      <c r="G873" s="6" t="s">
        <v>561</v>
      </c>
      <c r="H873" s="6" t="s">
        <v>64</v>
      </c>
      <c r="I873" s="6" t="s">
        <v>64</v>
      </c>
      <c r="J873" s="7">
        <v>43867.916666666664</v>
      </c>
      <c r="K873" s="7">
        <v>43868.069444444445</v>
      </c>
      <c r="L873" s="6" t="s">
        <v>18</v>
      </c>
      <c r="M873" s="6" t="s">
        <v>1199</v>
      </c>
      <c r="N873" s="6" t="s">
        <v>18</v>
      </c>
      <c r="O873" s="6" t="s">
        <v>2451</v>
      </c>
      <c r="P873" s="13">
        <v>10.752000000000001</v>
      </c>
      <c r="Q873" s="6" t="s">
        <v>205</v>
      </c>
      <c r="R873" s="6" t="s">
        <v>1284</v>
      </c>
      <c r="S873" s="8">
        <v>43868.071134259262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96</v>
      </c>
      <c r="F874" s="6" t="s">
        <v>18</v>
      </c>
      <c r="G874" s="6" t="s">
        <v>97</v>
      </c>
      <c r="H874" s="6" t="s">
        <v>98</v>
      </c>
      <c r="I874" s="6" t="s">
        <v>98</v>
      </c>
      <c r="J874" s="7">
        <v>43867.916666666664</v>
      </c>
      <c r="K874" s="7">
        <v>43868.881944444445</v>
      </c>
      <c r="L874" s="6" t="s">
        <v>18</v>
      </c>
      <c r="M874" s="6" t="s">
        <v>2448</v>
      </c>
      <c r="N874" s="6" t="s">
        <v>18</v>
      </c>
      <c r="O874" s="6" t="s">
        <v>2449</v>
      </c>
      <c r="P874" s="13">
        <v>400.03300000000002</v>
      </c>
      <c r="Q874" s="6" t="s">
        <v>453</v>
      </c>
      <c r="R874" s="6" t="s">
        <v>37</v>
      </c>
      <c r="S874" s="8">
        <v>43871.342256944445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2327</v>
      </c>
      <c r="F875" s="6" t="s">
        <v>18</v>
      </c>
      <c r="G875" s="6" t="s">
        <v>1203</v>
      </c>
      <c r="H875" s="6" t="s">
        <v>1204</v>
      </c>
      <c r="I875" s="6" t="s">
        <v>1204</v>
      </c>
      <c r="J875" s="7">
        <v>43867.916666666664</v>
      </c>
      <c r="K875" s="7">
        <v>43868.916655092595</v>
      </c>
      <c r="L875" s="6" t="s">
        <v>18</v>
      </c>
      <c r="M875" s="6" t="s">
        <v>2452</v>
      </c>
      <c r="N875" s="6" t="s">
        <v>18</v>
      </c>
      <c r="O875" s="6" t="s">
        <v>2415</v>
      </c>
      <c r="P875" s="13">
        <v>288.613</v>
      </c>
      <c r="Q875" s="6" t="s">
        <v>1207</v>
      </c>
      <c r="R875" s="6" t="s">
        <v>163</v>
      </c>
      <c r="S875" s="8">
        <v>43871.055185185185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40</v>
      </c>
      <c r="F876" s="6" t="s">
        <v>18</v>
      </c>
      <c r="G876" s="6" t="s">
        <v>312</v>
      </c>
      <c r="H876" s="6" t="s">
        <v>85</v>
      </c>
      <c r="I876" s="6" t="s">
        <v>85</v>
      </c>
      <c r="J876" s="7">
        <v>43867.916666666664</v>
      </c>
      <c r="K876" s="7">
        <v>43868.53125</v>
      </c>
      <c r="L876" s="6" t="s">
        <v>18</v>
      </c>
      <c r="M876" s="6" t="s">
        <v>2453</v>
      </c>
      <c r="N876" s="6" t="s">
        <v>18</v>
      </c>
      <c r="O876" s="6" t="s">
        <v>2454</v>
      </c>
      <c r="P876" s="13">
        <v>3700.3710000000001</v>
      </c>
      <c r="Q876" s="6" t="s">
        <v>468</v>
      </c>
      <c r="R876" s="6" t="s">
        <v>37</v>
      </c>
      <c r="S876" s="8">
        <v>43871.634131944447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40</v>
      </c>
      <c r="F877" s="6" t="s">
        <v>18</v>
      </c>
      <c r="G877" s="6" t="s">
        <v>325</v>
      </c>
      <c r="H877" s="6" t="s">
        <v>42</v>
      </c>
      <c r="I877" s="6" t="s">
        <v>42</v>
      </c>
      <c r="J877" s="7">
        <v>43867.916666666664</v>
      </c>
      <c r="K877" s="7">
        <v>43868.53125</v>
      </c>
      <c r="L877" s="6" t="s">
        <v>18</v>
      </c>
      <c r="M877" s="6" t="s">
        <v>2455</v>
      </c>
      <c r="N877" s="6" t="s">
        <v>18</v>
      </c>
      <c r="O877" s="6" t="s">
        <v>2442</v>
      </c>
      <c r="P877" s="13">
        <v>282.721</v>
      </c>
      <c r="Q877" s="6" t="s">
        <v>2456</v>
      </c>
      <c r="R877" s="6" t="s">
        <v>37</v>
      </c>
      <c r="S877" s="8">
        <v>43871.361307870371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77</v>
      </c>
      <c r="F878" s="6" t="s">
        <v>18</v>
      </c>
      <c r="G878" s="6" t="s">
        <v>683</v>
      </c>
      <c r="H878" s="6" t="s">
        <v>79</v>
      </c>
      <c r="I878" s="6" t="s">
        <v>79</v>
      </c>
      <c r="J878" s="7">
        <v>43867.916666666664</v>
      </c>
      <c r="K878" s="7">
        <v>43868.597222222219</v>
      </c>
      <c r="L878" s="6" t="s">
        <v>18</v>
      </c>
      <c r="M878" s="6" t="s">
        <v>2457</v>
      </c>
      <c r="N878" s="6" t="s">
        <v>18</v>
      </c>
      <c r="O878" s="6" t="s">
        <v>1358</v>
      </c>
      <c r="P878" s="13">
        <v>170.47</v>
      </c>
      <c r="Q878" s="6" t="s">
        <v>245</v>
      </c>
      <c r="R878" s="6" t="s">
        <v>111</v>
      </c>
      <c r="S878" s="8">
        <v>43868.603414351855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68</v>
      </c>
      <c r="F879" s="6" t="s">
        <v>18</v>
      </c>
      <c r="G879" s="6" t="s">
        <v>69</v>
      </c>
      <c r="H879" s="6" t="s">
        <v>70</v>
      </c>
      <c r="I879" s="6" t="s">
        <v>70</v>
      </c>
      <c r="J879" s="7">
        <v>43867.916666666664</v>
      </c>
      <c r="K879" s="7">
        <v>43868.590277777781</v>
      </c>
      <c r="L879" s="6" t="s">
        <v>18</v>
      </c>
      <c r="M879" s="6" t="s">
        <v>2458</v>
      </c>
      <c r="N879" s="6" t="s">
        <v>18</v>
      </c>
      <c r="O879" s="6" t="s">
        <v>2459</v>
      </c>
      <c r="P879" s="13">
        <v>2606.7139999999999</v>
      </c>
      <c r="Q879" s="6" t="s">
        <v>479</v>
      </c>
      <c r="R879" s="6" t="s">
        <v>37</v>
      </c>
      <c r="S879" s="8">
        <v>43871.633935185186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55</v>
      </c>
      <c r="F880" s="6" t="s">
        <v>18</v>
      </c>
      <c r="G880" s="6" t="s">
        <v>226</v>
      </c>
      <c r="H880" s="6" t="s">
        <v>57</v>
      </c>
      <c r="I880" s="6" t="s">
        <v>57</v>
      </c>
      <c r="J880" s="7">
        <v>43867.916666666664</v>
      </c>
      <c r="K880" s="7">
        <v>43868.444444444445</v>
      </c>
      <c r="L880" s="6" t="s">
        <v>18</v>
      </c>
      <c r="M880" s="6" t="s">
        <v>2460</v>
      </c>
      <c r="N880" s="6" t="s">
        <v>18</v>
      </c>
      <c r="O880" s="6" t="s">
        <v>512</v>
      </c>
      <c r="P880" s="13">
        <v>183.88900000000001</v>
      </c>
      <c r="Q880" s="6" t="s">
        <v>158</v>
      </c>
      <c r="R880" s="6" t="s">
        <v>111</v>
      </c>
      <c r="S880" s="8">
        <v>43868.448101851849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62</v>
      </c>
      <c r="F881" s="6" t="s">
        <v>18</v>
      </c>
      <c r="G881" s="6">
        <v>409</v>
      </c>
      <c r="H881" s="6" t="s">
        <v>64</v>
      </c>
      <c r="I881" s="6" t="s">
        <v>64</v>
      </c>
      <c r="J881" s="7">
        <v>43867.916666666664</v>
      </c>
      <c r="K881" s="7">
        <v>43868.916655092595</v>
      </c>
      <c r="L881" s="6" t="s">
        <v>18</v>
      </c>
      <c r="M881" s="6" t="s">
        <v>2461</v>
      </c>
      <c r="N881" s="6" t="s">
        <v>18</v>
      </c>
      <c r="O881" s="6" t="s">
        <v>2416</v>
      </c>
      <c r="P881" s="13">
        <v>273.74900000000002</v>
      </c>
      <c r="Q881" s="6" t="s">
        <v>2418</v>
      </c>
      <c r="R881" s="6" t="s">
        <v>61</v>
      </c>
      <c r="S881" s="8">
        <v>43869.666967592595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33</v>
      </c>
      <c r="F882" s="6" t="s">
        <v>18</v>
      </c>
      <c r="G882" s="6" t="s">
        <v>28</v>
      </c>
      <c r="H882" s="6" t="s">
        <v>29</v>
      </c>
      <c r="I882" s="6" t="s">
        <v>29</v>
      </c>
      <c r="J882" s="7">
        <v>43867.916666666664</v>
      </c>
      <c r="K882" s="7">
        <v>43868.402777777781</v>
      </c>
      <c r="L882" s="6" t="s">
        <v>18</v>
      </c>
      <c r="M882" s="6" t="s">
        <v>2462</v>
      </c>
      <c r="N882" s="6" t="s">
        <v>18</v>
      </c>
      <c r="O882" s="6" t="s">
        <v>2463</v>
      </c>
      <c r="P882" s="13">
        <v>645.48900000000003</v>
      </c>
      <c r="Q882" s="6" t="s">
        <v>2208</v>
      </c>
      <c r="R882" s="6" t="s">
        <v>37</v>
      </c>
      <c r="S882" s="8">
        <v>43871.364699074074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38</v>
      </c>
      <c r="F883" s="6" t="s">
        <v>18</v>
      </c>
      <c r="G883" s="6" t="s">
        <v>28</v>
      </c>
      <c r="H883" s="6" t="s">
        <v>29</v>
      </c>
      <c r="I883" s="6" t="s">
        <v>29</v>
      </c>
      <c r="J883" s="7">
        <v>43867.916666666664</v>
      </c>
      <c r="K883" s="7">
        <v>43868.402777777781</v>
      </c>
      <c r="L883" s="6" t="s">
        <v>18</v>
      </c>
      <c r="M883" s="6" t="s">
        <v>2462</v>
      </c>
      <c r="N883" s="6" t="s">
        <v>18</v>
      </c>
      <c r="O883" s="6" t="s">
        <v>2463</v>
      </c>
      <c r="P883" s="13">
        <v>136.15299999999999</v>
      </c>
      <c r="Q883" s="6" t="s">
        <v>39</v>
      </c>
      <c r="R883" s="6" t="s">
        <v>37</v>
      </c>
      <c r="S883" s="8">
        <v>43871.362627314818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27</v>
      </c>
      <c r="F884" s="6" t="s">
        <v>18</v>
      </c>
      <c r="G884" s="6" t="s">
        <v>28</v>
      </c>
      <c r="H884" s="6" t="s">
        <v>29</v>
      </c>
      <c r="I884" s="6" t="s">
        <v>29</v>
      </c>
      <c r="J884" s="7">
        <v>43867.916666666664</v>
      </c>
      <c r="K884" s="7">
        <v>43868.402777777781</v>
      </c>
      <c r="L884" s="6" t="s">
        <v>18</v>
      </c>
      <c r="M884" s="6" t="s">
        <v>2462</v>
      </c>
      <c r="N884" s="6" t="s">
        <v>18</v>
      </c>
      <c r="O884" s="6" t="s">
        <v>2463</v>
      </c>
      <c r="P884" s="13">
        <v>169.24</v>
      </c>
      <c r="Q884" s="6" t="s">
        <v>644</v>
      </c>
      <c r="R884" s="6" t="s">
        <v>37</v>
      </c>
      <c r="S884" s="8">
        <v>43871.362476851849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170</v>
      </c>
      <c r="F885" s="6" t="s">
        <v>18</v>
      </c>
      <c r="G885" s="6">
        <v>362</v>
      </c>
      <c r="H885" s="6" t="s">
        <v>22</v>
      </c>
      <c r="I885" s="6" t="s">
        <v>22</v>
      </c>
      <c r="J885" s="7">
        <v>43867.916666666664</v>
      </c>
      <c r="K885" s="7">
        <v>43868.916655092595</v>
      </c>
      <c r="L885" s="6" t="s">
        <v>18</v>
      </c>
      <c r="M885" s="6" t="s">
        <v>2464</v>
      </c>
      <c r="N885" s="6" t="s">
        <v>18</v>
      </c>
      <c r="O885" s="6" t="s">
        <v>2420</v>
      </c>
      <c r="P885" s="13">
        <v>603.54200000000003</v>
      </c>
      <c r="Q885" s="6" t="s">
        <v>25</v>
      </c>
      <c r="R885" s="6" t="s">
        <v>163</v>
      </c>
      <c r="S885" s="8">
        <v>43872.036585648151</v>
      </c>
    </row>
    <row r="886" spans="2:19" x14ac:dyDescent="0.25">
      <c r="B886" s="5" t="s">
        <v>18</v>
      </c>
      <c r="C886" s="6" t="s">
        <v>112</v>
      </c>
      <c r="D886" s="6" t="s">
        <v>20</v>
      </c>
      <c r="E886" s="6" t="s">
        <v>164</v>
      </c>
      <c r="F886" s="6" t="s">
        <v>18</v>
      </c>
      <c r="G886" s="6" t="s">
        <v>165</v>
      </c>
      <c r="H886" s="6" t="s">
        <v>166</v>
      </c>
      <c r="I886" s="6" t="s">
        <v>166</v>
      </c>
      <c r="J886" s="7">
        <v>43867.916666666664</v>
      </c>
      <c r="K886" s="7">
        <v>43868.916655092595</v>
      </c>
      <c r="L886" s="6" t="s">
        <v>18</v>
      </c>
      <c r="M886" s="6" t="s">
        <v>2465</v>
      </c>
      <c r="N886" s="6" t="s">
        <v>18</v>
      </c>
      <c r="O886" s="6" t="s">
        <v>2433</v>
      </c>
      <c r="P886" s="13">
        <v>181.64400000000001</v>
      </c>
      <c r="Q886" s="6" t="s">
        <v>169</v>
      </c>
      <c r="R886" s="6" t="s">
        <v>163</v>
      </c>
      <c r="S886" s="8">
        <v>43868.96770833333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170</v>
      </c>
      <c r="F887" s="6" t="s">
        <v>18</v>
      </c>
      <c r="G887" s="6">
        <v>3350</v>
      </c>
      <c r="H887" s="6" t="s">
        <v>22</v>
      </c>
      <c r="I887" s="6" t="s">
        <v>22</v>
      </c>
      <c r="J887" s="7">
        <v>43867.916666666664</v>
      </c>
      <c r="K887" s="7">
        <v>43868.916655092595</v>
      </c>
      <c r="L887" s="6" t="s">
        <v>18</v>
      </c>
      <c r="M887" s="6" t="s">
        <v>18</v>
      </c>
      <c r="N887" s="6" t="s">
        <v>18</v>
      </c>
      <c r="O887" s="6" t="s">
        <v>18</v>
      </c>
      <c r="P887" s="13">
        <v>610.62</v>
      </c>
      <c r="Q887" s="6" t="s">
        <v>2466</v>
      </c>
      <c r="R887" s="6" t="s">
        <v>172</v>
      </c>
      <c r="S887" s="8">
        <v>43868.951307870368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173</v>
      </c>
      <c r="F888" s="6" t="s">
        <v>18</v>
      </c>
      <c r="G888" s="6" t="s">
        <v>174</v>
      </c>
      <c r="H888" s="6" t="s">
        <v>175</v>
      </c>
      <c r="I888" s="6" t="s">
        <v>175</v>
      </c>
      <c r="J888" s="7">
        <v>43867.916666666664</v>
      </c>
      <c r="K888" s="7">
        <v>43868.916655092595</v>
      </c>
      <c r="L888" s="6" t="s">
        <v>18</v>
      </c>
      <c r="M888" s="6" t="s">
        <v>18</v>
      </c>
      <c r="N888" s="6" t="s">
        <v>18</v>
      </c>
      <c r="O888" s="6" t="s">
        <v>18</v>
      </c>
      <c r="P888" s="13">
        <v>932.94200000000001</v>
      </c>
      <c r="Q888" s="6" t="s">
        <v>176</v>
      </c>
      <c r="R888" s="6" t="s">
        <v>172</v>
      </c>
      <c r="S888" s="8">
        <v>43868.951504629629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177</v>
      </c>
      <c r="F889" s="6" t="s">
        <v>18</v>
      </c>
      <c r="G889" s="6" t="s">
        <v>178</v>
      </c>
      <c r="H889" s="6" t="s">
        <v>179</v>
      </c>
      <c r="I889" s="6" t="s">
        <v>179</v>
      </c>
      <c r="J889" s="7">
        <v>43867.916666666664</v>
      </c>
      <c r="K889" s="7">
        <v>43868.916655092595</v>
      </c>
      <c r="L889" s="6" t="s">
        <v>18</v>
      </c>
      <c r="M889" s="6" t="s">
        <v>18</v>
      </c>
      <c r="N889" s="6" t="s">
        <v>18</v>
      </c>
      <c r="O889" s="6" t="s">
        <v>18</v>
      </c>
      <c r="P889" s="13">
        <v>1064.289</v>
      </c>
      <c r="Q889" s="6" t="s">
        <v>180</v>
      </c>
      <c r="R889" s="6" t="s">
        <v>172</v>
      </c>
      <c r="S889" s="8">
        <v>43868.951550925929</v>
      </c>
    </row>
    <row r="890" spans="2:19" x14ac:dyDescent="0.25">
      <c r="B890" s="5" t="s">
        <v>18</v>
      </c>
      <c r="C890" s="6" t="s">
        <v>19</v>
      </c>
      <c r="D890" s="6" t="s">
        <v>20</v>
      </c>
      <c r="E890" s="6" t="s">
        <v>177</v>
      </c>
      <c r="F890" s="6" t="s">
        <v>18</v>
      </c>
      <c r="G890" s="6" t="s">
        <v>181</v>
      </c>
      <c r="H890" s="6" t="s">
        <v>179</v>
      </c>
      <c r="I890" s="6" t="s">
        <v>179</v>
      </c>
      <c r="J890" s="7">
        <v>43867.916666666664</v>
      </c>
      <c r="K890" s="7">
        <v>43868.916655092595</v>
      </c>
      <c r="L890" s="6" t="s">
        <v>18</v>
      </c>
      <c r="M890" s="6" t="s">
        <v>18</v>
      </c>
      <c r="N890" s="6" t="s">
        <v>18</v>
      </c>
      <c r="O890" s="6" t="s">
        <v>18</v>
      </c>
      <c r="P890" s="13">
        <v>1054.57</v>
      </c>
      <c r="Q890" s="6" t="s">
        <v>182</v>
      </c>
      <c r="R890" s="6" t="s">
        <v>172</v>
      </c>
      <c r="S890" s="8">
        <v>43868.951550925929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183</v>
      </c>
      <c r="F891" s="6" t="s">
        <v>18</v>
      </c>
      <c r="G891" s="6" t="s">
        <v>184</v>
      </c>
      <c r="H891" s="6" t="s">
        <v>185</v>
      </c>
      <c r="I891" s="6" t="s">
        <v>185</v>
      </c>
      <c r="J891" s="7">
        <v>43867.916666666664</v>
      </c>
      <c r="K891" s="7">
        <v>43868.916655092595</v>
      </c>
      <c r="L891" s="6" t="s">
        <v>18</v>
      </c>
      <c r="M891" s="6" t="s">
        <v>18</v>
      </c>
      <c r="N891" s="6" t="s">
        <v>18</v>
      </c>
      <c r="O891" s="6" t="s">
        <v>18</v>
      </c>
      <c r="P891" s="13">
        <v>922.29300000000001</v>
      </c>
      <c r="Q891" s="6" t="s">
        <v>186</v>
      </c>
      <c r="R891" s="6" t="s">
        <v>172</v>
      </c>
      <c r="S891" s="8">
        <v>43868.951574074075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187</v>
      </c>
      <c r="F892" s="6" t="s">
        <v>18</v>
      </c>
      <c r="G892" s="6" t="s">
        <v>188</v>
      </c>
      <c r="H892" s="6" t="s">
        <v>189</v>
      </c>
      <c r="I892" s="6" t="s">
        <v>189</v>
      </c>
      <c r="J892" s="7">
        <v>43867.916666666664</v>
      </c>
      <c r="K892" s="7">
        <v>43868.916655092595</v>
      </c>
      <c r="L892" s="6" t="s">
        <v>18</v>
      </c>
      <c r="M892" s="6" t="s">
        <v>18</v>
      </c>
      <c r="N892" s="6" t="s">
        <v>18</v>
      </c>
      <c r="O892" s="6" t="s">
        <v>18</v>
      </c>
      <c r="P892" s="13">
        <v>1615.0160000000001</v>
      </c>
      <c r="Q892" s="6" t="s">
        <v>190</v>
      </c>
      <c r="R892" s="6" t="s">
        <v>172</v>
      </c>
      <c r="S892" s="8">
        <v>43868.951597222222</v>
      </c>
    </row>
    <row r="893" spans="2:19" x14ac:dyDescent="0.25">
      <c r="B893" s="5" t="s">
        <v>18</v>
      </c>
      <c r="C893" s="6" t="s">
        <v>112</v>
      </c>
      <c r="D893" s="6" t="s">
        <v>20</v>
      </c>
      <c r="E893" s="6" t="s">
        <v>113</v>
      </c>
      <c r="F893" s="6" t="s">
        <v>18</v>
      </c>
      <c r="G893" s="6" t="s">
        <v>114</v>
      </c>
      <c r="H893" s="6" t="s">
        <v>115</v>
      </c>
      <c r="I893" s="6" t="s">
        <v>115</v>
      </c>
      <c r="J893" s="7">
        <v>43867.916666666664</v>
      </c>
      <c r="K893" s="7">
        <v>43868.916655092595</v>
      </c>
      <c r="L893" s="6" t="s">
        <v>18</v>
      </c>
      <c r="M893" s="6" t="s">
        <v>2467</v>
      </c>
      <c r="N893" s="6" t="s">
        <v>18</v>
      </c>
      <c r="O893" s="6" t="s">
        <v>2434</v>
      </c>
      <c r="P893" s="13">
        <v>488.15</v>
      </c>
      <c r="Q893" s="6" t="s">
        <v>118</v>
      </c>
      <c r="R893" s="6" t="s">
        <v>37</v>
      </c>
      <c r="S893" s="8">
        <v>43909.366608796299</v>
      </c>
    </row>
    <row r="894" spans="2:19" x14ac:dyDescent="0.25">
      <c r="B894" s="5" t="s">
        <v>18</v>
      </c>
      <c r="C894" s="6" t="s">
        <v>112</v>
      </c>
      <c r="D894" s="6" t="s">
        <v>20</v>
      </c>
      <c r="E894" s="6" t="s">
        <v>119</v>
      </c>
      <c r="F894" s="6" t="s">
        <v>18</v>
      </c>
      <c r="G894" s="6" t="s">
        <v>120</v>
      </c>
      <c r="H894" s="6" t="s">
        <v>121</v>
      </c>
      <c r="I894" s="6" t="s">
        <v>121</v>
      </c>
      <c r="J894" s="7">
        <v>43867.916666666664</v>
      </c>
      <c r="K894" s="7">
        <v>43868.916655092595</v>
      </c>
      <c r="L894" s="6" t="s">
        <v>18</v>
      </c>
      <c r="M894" s="6" t="s">
        <v>2468</v>
      </c>
      <c r="N894" s="6" t="s">
        <v>18</v>
      </c>
      <c r="O894" s="6" t="s">
        <v>2436</v>
      </c>
      <c r="P894" s="13">
        <v>110.39700000000001</v>
      </c>
      <c r="Q894" s="6" t="s">
        <v>263</v>
      </c>
      <c r="R894" s="6" t="s">
        <v>37</v>
      </c>
      <c r="S894" s="8">
        <v>43871.438009259262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125</v>
      </c>
      <c r="F895" s="6" t="s">
        <v>18</v>
      </c>
      <c r="G895" s="6" t="s">
        <v>126</v>
      </c>
      <c r="H895" s="6" t="s">
        <v>127</v>
      </c>
      <c r="I895" s="6" t="s">
        <v>127</v>
      </c>
      <c r="J895" s="7">
        <v>43867.916666666664</v>
      </c>
      <c r="K895" s="7">
        <v>43868.916655092595</v>
      </c>
      <c r="L895" s="6" t="s">
        <v>18</v>
      </c>
      <c r="M895" s="6" t="s">
        <v>2469</v>
      </c>
      <c r="N895" s="6" t="s">
        <v>18</v>
      </c>
      <c r="O895" s="6" t="s">
        <v>2470</v>
      </c>
      <c r="P895" s="13">
        <v>3.68</v>
      </c>
      <c r="Q895" s="6" t="s">
        <v>130</v>
      </c>
      <c r="R895" s="6" t="s">
        <v>131</v>
      </c>
      <c r="S895" s="8">
        <v>43879.471828703703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33</v>
      </c>
      <c r="F896" s="6" t="s">
        <v>18</v>
      </c>
      <c r="G896" s="6" t="s">
        <v>28</v>
      </c>
      <c r="H896" s="6" t="s">
        <v>29</v>
      </c>
      <c r="I896" s="6" t="s">
        <v>29</v>
      </c>
      <c r="J896" s="7">
        <v>43867.743055555555</v>
      </c>
      <c r="K896" s="7">
        <v>43867.916655092595</v>
      </c>
      <c r="L896" s="6" t="s">
        <v>18</v>
      </c>
      <c r="M896" s="6" t="s">
        <v>2471</v>
      </c>
      <c r="N896" s="6" t="s">
        <v>18</v>
      </c>
      <c r="O896" s="6" t="s">
        <v>2472</v>
      </c>
      <c r="P896" s="13">
        <v>34.192999999999998</v>
      </c>
      <c r="Q896" s="6" t="s">
        <v>36</v>
      </c>
      <c r="R896" s="6" t="s">
        <v>37</v>
      </c>
      <c r="S896" s="8">
        <v>43871.364699074074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38</v>
      </c>
      <c r="F897" s="6" t="s">
        <v>18</v>
      </c>
      <c r="G897" s="6" t="s">
        <v>28</v>
      </c>
      <c r="H897" s="6" t="s">
        <v>29</v>
      </c>
      <c r="I897" s="6" t="s">
        <v>29</v>
      </c>
      <c r="J897" s="7">
        <v>43867.743055555555</v>
      </c>
      <c r="K897" s="7">
        <v>43867.916655092595</v>
      </c>
      <c r="L897" s="6" t="s">
        <v>18</v>
      </c>
      <c r="M897" s="6" t="s">
        <v>2471</v>
      </c>
      <c r="N897" s="6" t="s">
        <v>18</v>
      </c>
      <c r="O897" s="6" t="s">
        <v>2472</v>
      </c>
      <c r="P897" s="13">
        <v>242.20699999999999</v>
      </c>
      <c r="Q897" s="6" t="s">
        <v>39</v>
      </c>
      <c r="R897" s="6" t="s">
        <v>37</v>
      </c>
      <c r="S897" s="8">
        <v>43871.362627314818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27</v>
      </c>
      <c r="F898" s="6" t="s">
        <v>18</v>
      </c>
      <c r="G898" s="6" t="s">
        <v>28</v>
      </c>
      <c r="H898" s="6" t="s">
        <v>29</v>
      </c>
      <c r="I898" s="6" t="s">
        <v>29</v>
      </c>
      <c r="J898" s="7">
        <v>43867.743055555555</v>
      </c>
      <c r="K898" s="7">
        <v>43867.916655092595</v>
      </c>
      <c r="L898" s="6" t="s">
        <v>18</v>
      </c>
      <c r="M898" s="6" t="s">
        <v>2471</v>
      </c>
      <c r="N898" s="6" t="s">
        <v>18</v>
      </c>
      <c r="O898" s="6" t="s">
        <v>2472</v>
      </c>
      <c r="P898" s="13">
        <v>52.79</v>
      </c>
      <c r="Q898" s="6" t="s">
        <v>644</v>
      </c>
      <c r="R898" s="6" t="s">
        <v>37</v>
      </c>
      <c r="S898" s="8">
        <v>43871.362476851849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62</v>
      </c>
      <c r="F899" s="6" t="s">
        <v>18</v>
      </c>
      <c r="G899" s="6">
        <v>409</v>
      </c>
      <c r="H899" s="6" t="s">
        <v>64</v>
      </c>
      <c r="I899" s="6" t="s">
        <v>64</v>
      </c>
      <c r="J899" s="7">
        <v>43867.6875</v>
      </c>
      <c r="K899" s="7">
        <v>43867.916655092595</v>
      </c>
      <c r="L899" s="6" t="s">
        <v>18</v>
      </c>
      <c r="M899" s="6" t="s">
        <v>2473</v>
      </c>
      <c r="N899" s="6" t="s">
        <v>18</v>
      </c>
      <c r="O899" s="6" t="s">
        <v>2461</v>
      </c>
      <c r="P899" s="13">
        <v>82.132999999999996</v>
      </c>
      <c r="Q899" s="6" t="s">
        <v>2418</v>
      </c>
      <c r="R899" s="6" t="s">
        <v>61</v>
      </c>
      <c r="S899" s="8">
        <v>43869.666967592595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55</v>
      </c>
      <c r="F900" s="6" t="s">
        <v>18</v>
      </c>
      <c r="G900" s="6" t="s">
        <v>226</v>
      </c>
      <c r="H900" s="6" t="s">
        <v>57</v>
      </c>
      <c r="I900" s="6" t="s">
        <v>57</v>
      </c>
      <c r="J900" s="7">
        <v>43867.684027777781</v>
      </c>
      <c r="K900" s="7">
        <v>43867.916655092595</v>
      </c>
      <c r="L900" s="6" t="s">
        <v>18</v>
      </c>
      <c r="M900" s="6" t="s">
        <v>2474</v>
      </c>
      <c r="N900" s="6" t="s">
        <v>18</v>
      </c>
      <c r="O900" s="6" t="s">
        <v>2460</v>
      </c>
      <c r="P900" s="13">
        <v>75.287999999999997</v>
      </c>
      <c r="Q900" s="6" t="s">
        <v>158</v>
      </c>
      <c r="R900" s="6" t="s">
        <v>111</v>
      </c>
      <c r="S900" s="8">
        <v>43868.448101851849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68</v>
      </c>
      <c r="F901" s="6" t="s">
        <v>18</v>
      </c>
      <c r="G901" s="6" t="s">
        <v>69</v>
      </c>
      <c r="H901" s="6" t="s">
        <v>70</v>
      </c>
      <c r="I901" s="6" t="s">
        <v>70</v>
      </c>
      <c r="J901" s="7">
        <v>43867.670138888891</v>
      </c>
      <c r="K901" s="7">
        <v>43867.916655092595</v>
      </c>
      <c r="L901" s="6" t="s">
        <v>18</v>
      </c>
      <c r="M901" s="6" t="s">
        <v>2475</v>
      </c>
      <c r="N901" s="6" t="s">
        <v>18</v>
      </c>
      <c r="O901" s="6" t="s">
        <v>2458</v>
      </c>
      <c r="P901" s="13">
        <v>942.9</v>
      </c>
      <c r="Q901" s="6" t="s">
        <v>1348</v>
      </c>
      <c r="R901" s="6" t="s">
        <v>37</v>
      </c>
      <c r="S901" s="8">
        <v>43871.633935185186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77</v>
      </c>
      <c r="F902" s="6" t="s">
        <v>18</v>
      </c>
      <c r="G902" s="6" t="s">
        <v>683</v>
      </c>
      <c r="H902" s="6" t="s">
        <v>79</v>
      </c>
      <c r="I902" s="6" t="s">
        <v>79</v>
      </c>
      <c r="J902" s="7">
        <v>43867.645833333336</v>
      </c>
      <c r="K902" s="7">
        <v>43867.916655092595</v>
      </c>
      <c r="L902" s="6" t="s">
        <v>18</v>
      </c>
      <c r="M902" s="6" t="s">
        <v>2476</v>
      </c>
      <c r="N902" s="6" t="s">
        <v>18</v>
      </c>
      <c r="O902" s="6" t="s">
        <v>2457</v>
      </c>
      <c r="P902" s="13">
        <v>64.391999999999996</v>
      </c>
      <c r="Q902" s="6" t="s">
        <v>245</v>
      </c>
      <c r="R902" s="6" t="s">
        <v>111</v>
      </c>
      <c r="S902" s="8">
        <v>43868.603414351855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40</v>
      </c>
      <c r="F903" s="6" t="s">
        <v>18</v>
      </c>
      <c r="G903" s="6" t="s">
        <v>312</v>
      </c>
      <c r="H903" s="6" t="s">
        <v>85</v>
      </c>
      <c r="I903" s="6" t="s">
        <v>85</v>
      </c>
      <c r="J903" s="7">
        <v>43867.604166666664</v>
      </c>
      <c r="K903" s="7">
        <v>43867.916655092595</v>
      </c>
      <c r="L903" s="6" t="s">
        <v>18</v>
      </c>
      <c r="M903" s="6" t="s">
        <v>2477</v>
      </c>
      <c r="N903" s="6" t="s">
        <v>18</v>
      </c>
      <c r="O903" s="6" t="s">
        <v>2453</v>
      </c>
      <c r="P903" s="13">
        <v>1666.1110000000001</v>
      </c>
      <c r="Q903" s="6" t="s">
        <v>904</v>
      </c>
      <c r="R903" s="6" t="s">
        <v>37</v>
      </c>
      <c r="S903" s="8">
        <v>43871.634131944447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40</v>
      </c>
      <c r="F904" s="6" t="s">
        <v>18</v>
      </c>
      <c r="G904" s="6" t="s">
        <v>325</v>
      </c>
      <c r="H904" s="6" t="s">
        <v>42</v>
      </c>
      <c r="I904" s="6" t="s">
        <v>42</v>
      </c>
      <c r="J904" s="7">
        <v>43867.604166666664</v>
      </c>
      <c r="K904" s="7">
        <v>43867.916655092595</v>
      </c>
      <c r="L904" s="6" t="s">
        <v>18</v>
      </c>
      <c r="M904" s="6" t="s">
        <v>2478</v>
      </c>
      <c r="N904" s="6" t="s">
        <v>18</v>
      </c>
      <c r="O904" s="6" t="s">
        <v>2455</v>
      </c>
      <c r="P904" s="13">
        <v>143.113</v>
      </c>
      <c r="Q904" s="6" t="s">
        <v>2456</v>
      </c>
      <c r="R904" s="6" t="s">
        <v>37</v>
      </c>
      <c r="S904" s="8">
        <v>43871.361307870371</v>
      </c>
    </row>
    <row r="905" spans="2:19" x14ac:dyDescent="0.25">
      <c r="B905" s="5" t="s">
        <v>18</v>
      </c>
      <c r="C905" s="6" t="s">
        <v>112</v>
      </c>
      <c r="D905" s="6" t="s">
        <v>20</v>
      </c>
      <c r="E905" s="6" t="s">
        <v>170</v>
      </c>
      <c r="F905" s="6" t="s">
        <v>18</v>
      </c>
      <c r="G905" s="6">
        <v>362</v>
      </c>
      <c r="H905" s="6" t="s">
        <v>22</v>
      </c>
      <c r="I905" s="6" t="s">
        <v>22</v>
      </c>
      <c r="J905" s="7">
        <v>43867.583333333336</v>
      </c>
      <c r="K905" s="7">
        <v>43867.916655092595</v>
      </c>
      <c r="L905" s="6" t="s">
        <v>18</v>
      </c>
      <c r="M905" s="6" t="s">
        <v>2479</v>
      </c>
      <c r="N905" s="6" t="s">
        <v>18</v>
      </c>
      <c r="O905" s="6" t="s">
        <v>2464</v>
      </c>
      <c r="P905" s="13">
        <v>146.358</v>
      </c>
      <c r="Q905" s="6" t="s">
        <v>25</v>
      </c>
      <c r="R905" s="6" t="s">
        <v>37</v>
      </c>
      <c r="S905" s="8">
        <v>43868.353194444448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40</v>
      </c>
      <c r="F906" s="6" t="s">
        <v>18</v>
      </c>
      <c r="G906" s="6" t="s">
        <v>84</v>
      </c>
      <c r="H906" s="6" t="s">
        <v>85</v>
      </c>
      <c r="I906" s="6" t="s">
        <v>85</v>
      </c>
      <c r="J906" s="7">
        <v>43867.479166666664</v>
      </c>
      <c r="K906" s="7">
        <v>43867.604166666664</v>
      </c>
      <c r="L906" s="6" t="s">
        <v>18</v>
      </c>
      <c r="M906" s="6" t="s">
        <v>1358</v>
      </c>
      <c r="N906" s="6" t="s">
        <v>18</v>
      </c>
      <c r="O906" s="6" t="s">
        <v>2480</v>
      </c>
      <c r="P906" s="13">
        <v>369.54399999999998</v>
      </c>
      <c r="Q906" s="6" t="s">
        <v>1134</v>
      </c>
      <c r="R906" s="6" t="s">
        <v>37</v>
      </c>
      <c r="S906" s="8">
        <v>43868.433217592596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40</v>
      </c>
      <c r="F907" s="6" t="s">
        <v>18</v>
      </c>
      <c r="G907" s="6" t="s">
        <v>325</v>
      </c>
      <c r="H907" s="6" t="s">
        <v>42</v>
      </c>
      <c r="I907" s="6" t="s">
        <v>42</v>
      </c>
      <c r="J907" s="7">
        <v>43867.302083333336</v>
      </c>
      <c r="K907" s="7">
        <v>43867.479166666664</v>
      </c>
      <c r="L907" s="6" t="s">
        <v>18</v>
      </c>
      <c r="M907" s="6" t="s">
        <v>2481</v>
      </c>
      <c r="N907" s="6" t="s">
        <v>18</v>
      </c>
      <c r="O907" s="6" t="s">
        <v>2482</v>
      </c>
      <c r="P907" s="13">
        <v>604.55899999999997</v>
      </c>
      <c r="Q907" s="6" t="s">
        <v>1008</v>
      </c>
      <c r="R907" s="6" t="s">
        <v>1284</v>
      </c>
      <c r="S907" s="8">
        <v>43868.04179398148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68</v>
      </c>
      <c r="F908" s="6" t="s">
        <v>18</v>
      </c>
      <c r="G908" s="6">
        <v>337</v>
      </c>
      <c r="H908" s="6" t="s">
        <v>70</v>
      </c>
      <c r="I908" s="6" t="s">
        <v>70</v>
      </c>
      <c r="J908" s="7">
        <v>43867.208333333336</v>
      </c>
      <c r="K908" s="7">
        <v>43867.670138888891</v>
      </c>
      <c r="L908" s="6" t="s">
        <v>18</v>
      </c>
      <c r="M908" s="6" t="s">
        <v>2483</v>
      </c>
      <c r="N908" s="6" t="s">
        <v>18</v>
      </c>
      <c r="O908" s="6" t="s">
        <v>2484</v>
      </c>
      <c r="P908" s="13">
        <v>1653.4939999999999</v>
      </c>
      <c r="Q908" s="6" t="s">
        <v>73</v>
      </c>
      <c r="R908" s="6" t="s">
        <v>163</v>
      </c>
      <c r="S908" s="8">
        <v>43867.67287037037</v>
      </c>
    </row>
    <row r="909" spans="2:19" x14ac:dyDescent="0.25">
      <c r="B909" s="5" t="s">
        <v>18</v>
      </c>
      <c r="C909" s="6" t="s">
        <v>19</v>
      </c>
      <c r="D909" s="6" t="s">
        <v>20</v>
      </c>
      <c r="E909" s="6" t="s">
        <v>40</v>
      </c>
      <c r="F909" s="6" t="s">
        <v>18</v>
      </c>
      <c r="G909" s="6" t="s">
        <v>89</v>
      </c>
      <c r="H909" s="6" t="s">
        <v>42</v>
      </c>
      <c r="I909" s="6" t="s">
        <v>42</v>
      </c>
      <c r="J909" s="7">
        <v>43867.083333333336</v>
      </c>
      <c r="K909" s="7">
        <v>43867.302083333336</v>
      </c>
      <c r="L909" s="6" t="s">
        <v>18</v>
      </c>
      <c r="M909" s="6" t="s">
        <v>2485</v>
      </c>
      <c r="N909" s="6" t="s">
        <v>18</v>
      </c>
      <c r="O909" s="6" t="s">
        <v>2486</v>
      </c>
      <c r="P909" s="13">
        <v>599.57000000000005</v>
      </c>
      <c r="Q909" s="6" t="s">
        <v>2487</v>
      </c>
      <c r="R909" s="6" t="s">
        <v>37</v>
      </c>
      <c r="S909" s="8">
        <v>43868.360937500001</v>
      </c>
    </row>
    <row r="910" spans="2:19" x14ac:dyDescent="0.25">
      <c r="B910" s="5" t="s">
        <v>18</v>
      </c>
      <c r="C910" s="6" t="s">
        <v>19</v>
      </c>
      <c r="D910" s="6" t="s">
        <v>20</v>
      </c>
      <c r="E910" s="6" t="s">
        <v>40</v>
      </c>
      <c r="F910" s="6" t="s">
        <v>18</v>
      </c>
      <c r="G910" s="6" t="s">
        <v>312</v>
      </c>
      <c r="H910" s="6" t="s">
        <v>85</v>
      </c>
      <c r="I910" s="6" t="s">
        <v>85</v>
      </c>
      <c r="J910" s="7">
        <v>43867.083333333336</v>
      </c>
      <c r="K910" s="7">
        <v>43867.604166666664</v>
      </c>
      <c r="L910" s="6" t="s">
        <v>18</v>
      </c>
      <c r="M910" s="6" t="s">
        <v>1989</v>
      </c>
      <c r="N910" s="6" t="s">
        <v>18</v>
      </c>
      <c r="O910" s="6" t="s">
        <v>2477</v>
      </c>
      <c r="P910" s="13">
        <v>1874.066</v>
      </c>
      <c r="Q910" s="6" t="s">
        <v>2488</v>
      </c>
      <c r="R910" s="6" t="s">
        <v>37</v>
      </c>
      <c r="S910" s="8">
        <v>43868.405775462961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27</v>
      </c>
      <c r="F911" s="6" t="s">
        <v>18</v>
      </c>
      <c r="G911" s="6" t="s">
        <v>150</v>
      </c>
      <c r="H911" s="6" t="s">
        <v>29</v>
      </c>
      <c r="I911" s="6" t="s">
        <v>29</v>
      </c>
      <c r="J911" s="7">
        <v>43867.013888888891</v>
      </c>
      <c r="K911" s="7">
        <v>43867.743055555555</v>
      </c>
      <c r="L911" s="6" t="s">
        <v>18</v>
      </c>
      <c r="M911" s="6" t="s">
        <v>2489</v>
      </c>
      <c r="N911" s="6" t="s">
        <v>18</v>
      </c>
      <c r="O911" s="6" t="s">
        <v>2490</v>
      </c>
      <c r="P911" s="13">
        <v>1088.5940000000001</v>
      </c>
      <c r="Q911" s="6" t="s">
        <v>431</v>
      </c>
      <c r="R911" s="6" t="s">
        <v>37</v>
      </c>
      <c r="S911" s="8">
        <v>43868.448923611111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38</v>
      </c>
      <c r="F912" s="6" t="s">
        <v>18</v>
      </c>
      <c r="G912" s="6" t="s">
        <v>150</v>
      </c>
      <c r="H912" s="6" t="s">
        <v>29</v>
      </c>
      <c r="I912" s="6" t="s">
        <v>29</v>
      </c>
      <c r="J912" s="7">
        <v>43867.013888888891</v>
      </c>
      <c r="K912" s="7">
        <v>43867.743055555555</v>
      </c>
      <c r="L912" s="6" t="s">
        <v>18</v>
      </c>
      <c r="M912" s="6" t="s">
        <v>2489</v>
      </c>
      <c r="N912" s="6" t="s">
        <v>18</v>
      </c>
      <c r="O912" s="6" t="s">
        <v>2490</v>
      </c>
      <c r="P912" s="13">
        <v>169.035</v>
      </c>
      <c r="Q912" s="6" t="s">
        <v>431</v>
      </c>
      <c r="R912" s="6" t="s">
        <v>37</v>
      </c>
      <c r="S912" s="8">
        <v>43868.409490740742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33</v>
      </c>
      <c r="F913" s="6" t="s">
        <v>18</v>
      </c>
      <c r="G913" s="6" t="s">
        <v>150</v>
      </c>
      <c r="H913" s="6" t="s">
        <v>29</v>
      </c>
      <c r="I913" s="6" t="s">
        <v>29</v>
      </c>
      <c r="J913" s="7">
        <v>43867.013888888891</v>
      </c>
      <c r="K913" s="7">
        <v>43867.743055555555</v>
      </c>
      <c r="L913" s="6" t="s">
        <v>18</v>
      </c>
      <c r="M913" s="6" t="s">
        <v>2489</v>
      </c>
      <c r="N913" s="6" t="s">
        <v>18</v>
      </c>
      <c r="O913" s="6" t="s">
        <v>2490</v>
      </c>
      <c r="P913" s="13">
        <v>140.85400000000001</v>
      </c>
      <c r="Q913" s="6" t="s">
        <v>36</v>
      </c>
      <c r="R913" s="6" t="s">
        <v>37</v>
      </c>
      <c r="S913" s="8">
        <v>43868.409189814818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40</v>
      </c>
      <c r="F914" s="6" t="s">
        <v>18</v>
      </c>
      <c r="G914" s="6" t="s">
        <v>46</v>
      </c>
      <c r="H914" s="6" t="s">
        <v>42</v>
      </c>
      <c r="I914" s="6" t="s">
        <v>42</v>
      </c>
      <c r="J914" s="7">
        <v>43867</v>
      </c>
      <c r="K914" s="7">
        <v>43867.083333333336</v>
      </c>
      <c r="L914" s="6" t="s">
        <v>18</v>
      </c>
      <c r="M914" s="6" t="s">
        <v>2491</v>
      </c>
      <c r="N914" s="6" t="s">
        <v>18</v>
      </c>
      <c r="O914" s="6" t="s">
        <v>2492</v>
      </c>
      <c r="P914" s="13">
        <v>165.03100000000001</v>
      </c>
      <c r="Q914" s="6" t="s">
        <v>1290</v>
      </c>
      <c r="R914" s="6" t="s">
        <v>37</v>
      </c>
      <c r="S914" s="8">
        <v>43868.432800925926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55</v>
      </c>
      <c r="F915" s="6" t="s">
        <v>18</v>
      </c>
      <c r="G915" s="6" t="s">
        <v>56</v>
      </c>
      <c r="H915" s="6" t="s">
        <v>57</v>
      </c>
      <c r="I915" s="6" t="s">
        <v>57</v>
      </c>
      <c r="J915" s="7">
        <v>43866.965277777781</v>
      </c>
      <c r="K915" s="7">
        <v>43867.684027777781</v>
      </c>
      <c r="L915" s="6" t="s">
        <v>18</v>
      </c>
      <c r="M915" s="6" t="s">
        <v>433</v>
      </c>
      <c r="N915" s="6" t="s">
        <v>18</v>
      </c>
      <c r="O915" s="6" t="s">
        <v>1768</v>
      </c>
      <c r="P915" s="13">
        <v>247.21100000000001</v>
      </c>
      <c r="Q915" s="6" t="s">
        <v>2493</v>
      </c>
      <c r="R915" s="6" t="s">
        <v>163</v>
      </c>
      <c r="S915" s="8">
        <v>43867.686469907407</v>
      </c>
    </row>
    <row r="916" spans="2:19" x14ac:dyDescent="0.25">
      <c r="B916" s="5" t="s">
        <v>18</v>
      </c>
      <c r="C916" s="6" t="s">
        <v>19</v>
      </c>
      <c r="D916" s="6" t="s">
        <v>20</v>
      </c>
      <c r="E916" s="6" t="s">
        <v>450</v>
      </c>
      <c r="F916" s="6" t="s">
        <v>18</v>
      </c>
      <c r="G916" s="6" t="s">
        <v>97</v>
      </c>
      <c r="H916" s="6" t="s">
        <v>98</v>
      </c>
      <c r="I916" s="6" t="s">
        <v>98</v>
      </c>
      <c r="J916" s="7">
        <v>43866.916666666664</v>
      </c>
      <c r="K916" s="7">
        <v>43867.916655092595</v>
      </c>
      <c r="L916" s="6" t="s">
        <v>18</v>
      </c>
      <c r="M916" s="6" t="s">
        <v>310</v>
      </c>
      <c r="N916" s="6" t="s">
        <v>18</v>
      </c>
      <c r="O916" s="6" t="s">
        <v>2448</v>
      </c>
      <c r="P916" s="13">
        <v>465.00700000000001</v>
      </c>
      <c r="Q916" s="6" t="s">
        <v>453</v>
      </c>
      <c r="R916" s="6" t="s">
        <v>37</v>
      </c>
      <c r="S916" s="8">
        <v>43871.342777777776</v>
      </c>
    </row>
    <row r="917" spans="2:19" x14ac:dyDescent="0.25">
      <c r="B917" s="5" t="s">
        <v>18</v>
      </c>
      <c r="C917" s="6" t="s">
        <v>19</v>
      </c>
      <c r="D917" s="6" t="s">
        <v>20</v>
      </c>
      <c r="E917" s="6" t="s">
        <v>107</v>
      </c>
      <c r="F917" s="6" t="s">
        <v>18</v>
      </c>
      <c r="G917" s="6" t="s">
        <v>543</v>
      </c>
      <c r="H917" s="6" t="s">
        <v>98</v>
      </c>
      <c r="I917" s="6" t="s">
        <v>98</v>
      </c>
      <c r="J917" s="7">
        <v>43866.916666666664</v>
      </c>
      <c r="K917" s="7">
        <v>43867.916655092595</v>
      </c>
      <c r="L917" s="6" t="s">
        <v>18</v>
      </c>
      <c r="M917" s="6" t="s">
        <v>1937</v>
      </c>
      <c r="N917" s="6" t="s">
        <v>18</v>
      </c>
      <c r="O917" s="6" t="s">
        <v>2450</v>
      </c>
      <c r="P917" s="13">
        <v>476.23899999999998</v>
      </c>
      <c r="Q917" s="6" t="s">
        <v>546</v>
      </c>
      <c r="R917" s="6" t="s">
        <v>26</v>
      </c>
      <c r="S917" s="8">
        <v>43884.888159722221</v>
      </c>
    </row>
    <row r="918" spans="2:19" x14ac:dyDescent="0.25">
      <c r="B918" s="5" t="s">
        <v>18</v>
      </c>
      <c r="C918" s="6" t="s">
        <v>112</v>
      </c>
      <c r="D918" s="6" t="s">
        <v>20</v>
      </c>
      <c r="E918" s="6" t="s">
        <v>926</v>
      </c>
      <c r="F918" s="6" t="s">
        <v>18</v>
      </c>
      <c r="G918" s="6">
        <v>432</v>
      </c>
      <c r="H918" s="6" t="s">
        <v>927</v>
      </c>
      <c r="I918" s="6" t="s">
        <v>927</v>
      </c>
      <c r="J918" s="7">
        <v>43866.916666666664</v>
      </c>
      <c r="K918" s="7">
        <v>43867.916655092595</v>
      </c>
      <c r="L918" s="6" t="s">
        <v>18</v>
      </c>
      <c r="M918" s="6" t="s">
        <v>2494</v>
      </c>
      <c r="N918" s="6" t="s">
        <v>18</v>
      </c>
      <c r="O918" s="6" t="s">
        <v>2362</v>
      </c>
      <c r="P918" s="13">
        <v>13.845000000000001</v>
      </c>
      <c r="Q918" s="6" t="s">
        <v>970</v>
      </c>
      <c r="R918" s="6" t="s">
        <v>37</v>
      </c>
      <c r="S918" s="8">
        <v>43872.351550925923</v>
      </c>
    </row>
    <row r="919" spans="2:19" x14ac:dyDescent="0.25">
      <c r="B919" s="5" t="s">
        <v>18</v>
      </c>
      <c r="C919" s="6" t="s">
        <v>19</v>
      </c>
      <c r="D919" s="6" t="s">
        <v>20</v>
      </c>
      <c r="E919" s="6" t="s">
        <v>264</v>
      </c>
      <c r="F919" s="6" t="s">
        <v>18</v>
      </c>
      <c r="G919" s="6" t="s">
        <v>561</v>
      </c>
      <c r="H919" s="6" t="s">
        <v>64</v>
      </c>
      <c r="I919" s="6" t="s">
        <v>64</v>
      </c>
      <c r="J919" s="7">
        <v>43866.916666666664</v>
      </c>
      <c r="K919" s="7">
        <v>43867.916655092595</v>
      </c>
      <c r="L919" s="6" t="s">
        <v>18</v>
      </c>
      <c r="M919" s="6" t="s">
        <v>2495</v>
      </c>
      <c r="N919" s="6" t="s">
        <v>18</v>
      </c>
      <c r="O919" s="6" t="s">
        <v>1199</v>
      </c>
      <c r="P919" s="13">
        <v>25.631</v>
      </c>
      <c r="Q919" s="6" t="s">
        <v>205</v>
      </c>
      <c r="R919" s="6" t="s">
        <v>1284</v>
      </c>
      <c r="S919" s="8">
        <v>43868.071134259262</v>
      </c>
    </row>
    <row r="920" spans="2:19" x14ac:dyDescent="0.25">
      <c r="B920" s="5" t="s">
        <v>18</v>
      </c>
      <c r="C920" s="6" t="s">
        <v>19</v>
      </c>
      <c r="D920" s="6" t="s">
        <v>20</v>
      </c>
      <c r="E920" s="6" t="s">
        <v>96</v>
      </c>
      <c r="F920" s="6" t="s">
        <v>18</v>
      </c>
      <c r="G920" s="6" t="s">
        <v>97</v>
      </c>
      <c r="H920" s="6" t="s">
        <v>98</v>
      </c>
      <c r="I920" s="6" t="s">
        <v>98</v>
      </c>
      <c r="J920" s="7">
        <v>43866.916666666664</v>
      </c>
      <c r="K920" s="7">
        <v>43867.916655092595</v>
      </c>
      <c r="L920" s="6" t="s">
        <v>18</v>
      </c>
      <c r="M920" s="6" t="s">
        <v>310</v>
      </c>
      <c r="N920" s="6" t="s">
        <v>18</v>
      </c>
      <c r="O920" s="6" t="s">
        <v>2448</v>
      </c>
      <c r="P920" s="13">
        <v>465.00700000000001</v>
      </c>
      <c r="Q920" s="6" t="s">
        <v>453</v>
      </c>
      <c r="R920" s="6" t="s">
        <v>37</v>
      </c>
      <c r="S920" s="8">
        <v>43871.342256944445</v>
      </c>
    </row>
    <row r="921" spans="2:19" x14ac:dyDescent="0.25">
      <c r="B921" s="5" t="s">
        <v>18</v>
      </c>
      <c r="C921" s="6" t="s">
        <v>19</v>
      </c>
      <c r="D921" s="6" t="s">
        <v>20</v>
      </c>
      <c r="E921" s="6" t="s">
        <v>68</v>
      </c>
      <c r="F921" s="6" t="s">
        <v>18</v>
      </c>
      <c r="G921" s="6" t="s">
        <v>234</v>
      </c>
      <c r="H921" s="6" t="s">
        <v>70</v>
      </c>
      <c r="I921" s="6" t="s">
        <v>70</v>
      </c>
      <c r="J921" s="7">
        <v>43866.916666666664</v>
      </c>
      <c r="K921" s="7">
        <v>43867.208333333336</v>
      </c>
      <c r="L921" s="6" t="s">
        <v>18</v>
      </c>
      <c r="M921" s="6" t="s">
        <v>2496</v>
      </c>
      <c r="N921" s="6" t="s">
        <v>18</v>
      </c>
      <c r="O921" s="6" t="s">
        <v>363</v>
      </c>
      <c r="P921" s="13">
        <v>946.57399999999996</v>
      </c>
      <c r="Q921" s="6" t="s">
        <v>2275</v>
      </c>
      <c r="R921" s="6" t="s">
        <v>1284</v>
      </c>
      <c r="S921" s="8">
        <v>43867.209745370368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62</v>
      </c>
      <c r="F922" s="6" t="s">
        <v>18</v>
      </c>
      <c r="G922" s="6" t="s">
        <v>238</v>
      </c>
      <c r="H922" s="6" t="s">
        <v>64</v>
      </c>
      <c r="I922" s="6" t="s">
        <v>64</v>
      </c>
      <c r="J922" s="7">
        <v>43866.916666666664</v>
      </c>
      <c r="K922" s="7">
        <v>43867.6875</v>
      </c>
      <c r="L922" s="6" t="s">
        <v>18</v>
      </c>
      <c r="M922" s="6" t="s">
        <v>2497</v>
      </c>
      <c r="N922" s="6" t="s">
        <v>18</v>
      </c>
      <c r="O922" s="6" t="s">
        <v>764</v>
      </c>
      <c r="P922" s="13">
        <v>248.297</v>
      </c>
      <c r="Q922" s="6" t="s">
        <v>1596</v>
      </c>
      <c r="R922" s="6" t="s">
        <v>37</v>
      </c>
      <c r="S922" s="8">
        <v>43868.425659722219</v>
      </c>
    </row>
    <row r="923" spans="2:19" x14ac:dyDescent="0.25">
      <c r="B923" s="5" t="s">
        <v>18</v>
      </c>
      <c r="C923" s="6" t="s">
        <v>19</v>
      </c>
      <c r="D923" s="6" t="s">
        <v>20</v>
      </c>
      <c r="E923" s="6" t="s">
        <v>55</v>
      </c>
      <c r="F923" s="6" t="s">
        <v>18</v>
      </c>
      <c r="G923" s="6" t="s">
        <v>211</v>
      </c>
      <c r="H923" s="6" t="s">
        <v>57</v>
      </c>
      <c r="I923" s="6" t="s">
        <v>57</v>
      </c>
      <c r="J923" s="7">
        <v>43866.916666666664</v>
      </c>
      <c r="K923" s="7">
        <v>43866.965277777781</v>
      </c>
      <c r="L923" s="6" t="s">
        <v>18</v>
      </c>
      <c r="M923" s="6" t="s">
        <v>2019</v>
      </c>
      <c r="N923" s="6" t="s">
        <v>18</v>
      </c>
      <c r="O923" s="6" t="s">
        <v>808</v>
      </c>
      <c r="P923" s="13">
        <v>16.558</v>
      </c>
      <c r="Q923" s="6" t="s">
        <v>228</v>
      </c>
      <c r="R923" s="6" t="s">
        <v>1284</v>
      </c>
      <c r="S923" s="8">
        <v>43866.995196759257</v>
      </c>
    </row>
    <row r="924" spans="2:19" x14ac:dyDescent="0.25">
      <c r="B924" s="5" t="s">
        <v>18</v>
      </c>
      <c r="C924" s="6" t="s">
        <v>19</v>
      </c>
      <c r="D924" s="6" t="s">
        <v>20</v>
      </c>
      <c r="E924" s="6" t="s">
        <v>40</v>
      </c>
      <c r="F924" s="6" t="s">
        <v>18</v>
      </c>
      <c r="G924" s="6" t="s">
        <v>89</v>
      </c>
      <c r="H924" s="6" t="s">
        <v>42</v>
      </c>
      <c r="I924" s="6" t="s">
        <v>42</v>
      </c>
      <c r="J924" s="7">
        <v>43866.916666666664</v>
      </c>
      <c r="K924" s="7">
        <v>43867.083333333336</v>
      </c>
      <c r="L924" s="6" t="s">
        <v>18</v>
      </c>
      <c r="M924" s="6" t="s">
        <v>2498</v>
      </c>
      <c r="N924" s="6" t="s">
        <v>18</v>
      </c>
      <c r="O924" s="6" t="s">
        <v>2485</v>
      </c>
      <c r="P924" s="13">
        <v>201.78800000000001</v>
      </c>
      <c r="Q924" s="6" t="s">
        <v>2487</v>
      </c>
      <c r="R924" s="6" t="s">
        <v>1284</v>
      </c>
      <c r="S924" s="8">
        <v>43867.102789351855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40</v>
      </c>
      <c r="F925" s="6" t="s">
        <v>18</v>
      </c>
      <c r="G925" s="6" t="s">
        <v>312</v>
      </c>
      <c r="H925" s="6" t="s">
        <v>85</v>
      </c>
      <c r="I925" s="6" t="s">
        <v>85</v>
      </c>
      <c r="J925" s="7">
        <v>43866.916666666664</v>
      </c>
      <c r="K925" s="7">
        <v>43867.083333333336</v>
      </c>
      <c r="L925" s="6" t="s">
        <v>18</v>
      </c>
      <c r="M925" s="6" t="s">
        <v>2499</v>
      </c>
      <c r="N925" s="6" t="s">
        <v>18</v>
      </c>
      <c r="O925" s="6" t="s">
        <v>1989</v>
      </c>
      <c r="P925" s="13">
        <v>495.54599999999999</v>
      </c>
      <c r="Q925" s="6" t="s">
        <v>701</v>
      </c>
      <c r="R925" s="6" t="s">
        <v>37</v>
      </c>
      <c r="S925" s="8">
        <v>43871.62909722222</v>
      </c>
    </row>
    <row r="926" spans="2:19" x14ac:dyDescent="0.25">
      <c r="B926" s="5" t="s">
        <v>18</v>
      </c>
      <c r="C926" s="6" t="s">
        <v>19</v>
      </c>
      <c r="D926" s="6" t="s">
        <v>20</v>
      </c>
      <c r="E926" s="6" t="s">
        <v>40</v>
      </c>
      <c r="F926" s="6" t="s">
        <v>18</v>
      </c>
      <c r="G926" s="6" t="s">
        <v>50</v>
      </c>
      <c r="H926" s="6" t="s">
        <v>51</v>
      </c>
      <c r="I926" s="6" t="s">
        <v>51</v>
      </c>
      <c r="J926" s="7">
        <v>43866.916666666664</v>
      </c>
      <c r="K926" s="7">
        <v>43867</v>
      </c>
      <c r="L926" s="6" t="s">
        <v>18</v>
      </c>
      <c r="M926" s="6" t="s">
        <v>2500</v>
      </c>
      <c r="N926" s="6" t="s">
        <v>18</v>
      </c>
      <c r="O926" s="6" t="s">
        <v>2501</v>
      </c>
      <c r="P926" s="13">
        <v>195.851</v>
      </c>
      <c r="Q926" s="6" t="s">
        <v>2502</v>
      </c>
      <c r="R926" s="6" t="s">
        <v>1284</v>
      </c>
      <c r="S926" s="8">
        <v>43867.008483796293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2327</v>
      </c>
      <c r="F927" s="6" t="s">
        <v>18</v>
      </c>
      <c r="G927" s="6" t="s">
        <v>1203</v>
      </c>
      <c r="H927" s="6" t="s">
        <v>1204</v>
      </c>
      <c r="I927" s="6" t="s">
        <v>1204</v>
      </c>
      <c r="J927" s="7">
        <v>43866.916666666664</v>
      </c>
      <c r="K927" s="7">
        <v>43867.916655092595</v>
      </c>
      <c r="L927" s="6" t="s">
        <v>18</v>
      </c>
      <c r="M927" s="6" t="s">
        <v>642</v>
      </c>
      <c r="N927" s="6" t="s">
        <v>18</v>
      </c>
      <c r="O927" s="6" t="s">
        <v>2452</v>
      </c>
      <c r="P927" s="13">
        <v>245.113</v>
      </c>
      <c r="Q927" s="6" t="s">
        <v>1207</v>
      </c>
      <c r="R927" s="6" t="s">
        <v>163</v>
      </c>
      <c r="S927" s="8">
        <v>43871.055185185185</v>
      </c>
    </row>
    <row r="928" spans="2:19" x14ac:dyDescent="0.25">
      <c r="B928" s="5" t="s">
        <v>18</v>
      </c>
      <c r="C928" s="6" t="s">
        <v>19</v>
      </c>
      <c r="D928" s="6" t="s">
        <v>20</v>
      </c>
      <c r="E928" s="6" t="s">
        <v>77</v>
      </c>
      <c r="F928" s="6" t="s">
        <v>18</v>
      </c>
      <c r="G928" s="6" t="s">
        <v>457</v>
      </c>
      <c r="H928" s="6" t="s">
        <v>79</v>
      </c>
      <c r="I928" s="6" t="s">
        <v>79</v>
      </c>
      <c r="J928" s="7">
        <v>43866.916666666664</v>
      </c>
      <c r="K928" s="7">
        <v>43867.645833333336</v>
      </c>
      <c r="L928" s="6" t="s">
        <v>18</v>
      </c>
      <c r="M928" s="6" t="s">
        <v>2503</v>
      </c>
      <c r="N928" s="6" t="s">
        <v>18</v>
      </c>
      <c r="O928" s="6" t="s">
        <v>2504</v>
      </c>
      <c r="P928" s="13">
        <v>170.715</v>
      </c>
      <c r="Q928" s="6" t="s">
        <v>82</v>
      </c>
      <c r="R928" s="6" t="s">
        <v>163</v>
      </c>
      <c r="S928" s="8">
        <v>43867.649641203701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27</v>
      </c>
      <c r="F929" s="6" t="s">
        <v>18</v>
      </c>
      <c r="G929" s="6" t="s">
        <v>28</v>
      </c>
      <c r="H929" s="6" t="s">
        <v>29</v>
      </c>
      <c r="I929" s="6" t="s">
        <v>29</v>
      </c>
      <c r="J929" s="7">
        <v>43866.916666666664</v>
      </c>
      <c r="K929" s="7">
        <v>43867.013888888891</v>
      </c>
      <c r="L929" s="6" t="s">
        <v>18</v>
      </c>
      <c r="M929" s="6" t="s">
        <v>1105</v>
      </c>
      <c r="N929" s="6" t="s">
        <v>18</v>
      </c>
      <c r="O929" s="6" t="s">
        <v>2505</v>
      </c>
      <c r="P929" s="13">
        <v>28.193000000000001</v>
      </c>
      <c r="Q929" s="6" t="s">
        <v>644</v>
      </c>
      <c r="R929" s="6" t="s">
        <v>1284</v>
      </c>
      <c r="S929" s="8">
        <v>43867.022326388891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33</v>
      </c>
      <c r="F930" s="6" t="s">
        <v>18</v>
      </c>
      <c r="G930" s="6">
        <v>3452</v>
      </c>
      <c r="H930" s="6" t="s">
        <v>29</v>
      </c>
      <c r="I930" s="6" t="s">
        <v>29</v>
      </c>
      <c r="J930" s="7">
        <v>43866.916666666664</v>
      </c>
      <c r="K930" s="7">
        <v>43867.013888888891</v>
      </c>
      <c r="L930" s="6" t="s">
        <v>18</v>
      </c>
      <c r="M930" s="6" t="s">
        <v>1168</v>
      </c>
      <c r="N930" s="6" t="s">
        <v>18</v>
      </c>
      <c r="O930" s="6" t="s">
        <v>2506</v>
      </c>
      <c r="P930" s="13">
        <v>17.763999999999999</v>
      </c>
      <c r="Q930" s="6" t="s">
        <v>36</v>
      </c>
      <c r="R930" s="6" t="s">
        <v>37</v>
      </c>
      <c r="S930" s="8">
        <v>43868.410219907404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38</v>
      </c>
      <c r="F931" s="6" t="s">
        <v>18</v>
      </c>
      <c r="G931" s="6">
        <v>3452</v>
      </c>
      <c r="H931" s="6" t="s">
        <v>29</v>
      </c>
      <c r="I931" s="6" t="s">
        <v>29</v>
      </c>
      <c r="J931" s="7">
        <v>43866.916666666664</v>
      </c>
      <c r="K931" s="7">
        <v>43867.013888888891</v>
      </c>
      <c r="L931" s="6" t="s">
        <v>18</v>
      </c>
      <c r="M931" s="6" t="s">
        <v>1168</v>
      </c>
      <c r="N931" s="6" t="s">
        <v>18</v>
      </c>
      <c r="O931" s="6" t="s">
        <v>2506</v>
      </c>
      <c r="P931" s="13">
        <v>126.626</v>
      </c>
      <c r="Q931" s="6" t="s">
        <v>39</v>
      </c>
      <c r="R931" s="6" t="s">
        <v>37</v>
      </c>
      <c r="S931" s="8">
        <v>43868.448530092595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170</v>
      </c>
      <c r="F932" s="6" t="s">
        <v>18</v>
      </c>
      <c r="G932" s="6">
        <v>3350</v>
      </c>
      <c r="H932" s="6" t="s">
        <v>22</v>
      </c>
      <c r="I932" s="6" t="s">
        <v>22</v>
      </c>
      <c r="J932" s="7">
        <v>43866.916666666664</v>
      </c>
      <c r="K932" s="7">
        <v>43867.916655092595</v>
      </c>
      <c r="L932" s="6" t="s">
        <v>18</v>
      </c>
      <c r="M932" s="6" t="s">
        <v>18</v>
      </c>
      <c r="N932" s="6" t="s">
        <v>18</v>
      </c>
      <c r="O932" s="6" t="s">
        <v>18</v>
      </c>
      <c r="P932" s="13">
        <v>538.55499999999995</v>
      </c>
      <c r="Q932" s="6" t="s">
        <v>2507</v>
      </c>
      <c r="R932" s="6" t="s">
        <v>172</v>
      </c>
      <c r="S932" s="8">
        <v>43867.951111111113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173</v>
      </c>
      <c r="F933" s="6" t="s">
        <v>18</v>
      </c>
      <c r="G933" s="6" t="s">
        <v>174</v>
      </c>
      <c r="H933" s="6" t="s">
        <v>175</v>
      </c>
      <c r="I933" s="6" t="s">
        <v>175</v>
      </c>
      <c r="J933" s="7">
        <v>43866.916666666664</v>
      </c>
      <c r="K933" s="7">
        <v>43867.916655092595</v>
      </c>
      <c r="L933" s="6" t="s">
        <v>18</v>
      </c>
      <c r="M933" s="6" t="s">
        <v>18</v>
      </c>
      <c r="N933" s="6" t="s">
        <v>18</v>
      </c>
      <c r="O933" s="6" t="s">
        <v>18</v>
      </c>
      <c r="P933" s="13">
        <v>933.23699999999997</v>
      </c>
      <c r="Q933" s="6" t="s">
        <v>176</v>
      </c>
      <c r="R933" s="6" t="s">
        <v>172</v>
      </c>
      <c r="S933" s="8">
        <v>43867.951284722221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177</v>
      </c>
      <c r="F934" s="6" t="s">
        <v>18</v>
      </c>
      <c r="G934" s="6" t="s">
        <v>178</v>
      </c>
      <c r="H934" s="6" t="s">
        <v>179</v>
      </c>
      <c r="I934" s="6" t="s">
        <v>179</v>
      </c>
      <c r="J934" s="7">
        <v>43866.916666666664</v>
      </c>
      <c r="K934" s="7">
        <v>43867.916655092595</v>
      </c>
      <c r="L934" s="6" t="s">
        <v>18</v>
      </c>
      <c r="M934" s="6" t="s">
        <v>18</v>
      </c>
      <c r="N934" s="6" t="s">
        <v>18</v>
      </c>
      <c r="O934" s="6" t="s">
        <v>18</v>
      </c>
      <c r="P934" s="13">
        <v>1150.4059999999999</v>
      </c>
      <c r="Q934" s="6" t="s">
        <v>180</v>
      </c>
      <c r="R934" s="6" t="s">
        <v>172</v>
      </c>
      <c r="S934" s="8">
        <v>43867.951319444444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177</v>
      </c>
      <c r="F935" s="6" t="s">
        <v>18</v>
      </c>
      <c r="G935" s="6" t="s">
        <v>181</v>
      </c>
      <c r="H935" s="6" t="s">
        <v>179</v>
      </c>
      <c r="I935" s="6" t="s">
        <v>179</v>
      </c>
      <c r="J935" s="7">
        <v>43866.916666666664</v>
      </c>
      <c r="K935" s="7">
        <v>43867.916655092595</v>
      </c>
      <c r="L935" s="6" t="s">
        <v>18</v>
      </c>
      <c r="M935" s="6" t="s">
        <v>18</v>
      </c>
      <c r="N935" s="6" t="s">
        <v>18</v>
      </c>
      <c r="O935" s="6" t="s">
        <v>18</v>
      </c>
      <c r="P935" s="13">
        <v>1131.58</v>
      </c>
      <c r="Q935" s="6" t="s">
        <v>182</v>
      </c>
      <c r="R935" s="6" t="s">
        <v>172</v>
      </c>
      <c r="S935" s="8">
        <v>43867.951331018521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183</v>
      </c>
      <c r="F936" s="6" t="s">
        <v>18</v>
      </c>
      <c r="G936" s="6" t="s">
        <v>184</v>
      </c>
      <c r="H936" s="6" t="s">
        <v>185</v>
      </c>
      <c r="I936" s="6" t="s">
        <v>185</v>
      </c>
      <c r="J936" s="7">
        <v>43866.916666666664</v>
      </c>
      <c r="K936" s="7">
        <v>43867.916655092595</v>
      </c>
      <c r="L936" s="6" t="s">
        <v>18</v>
      </c>
      <c r="M936" s="6" t="s">
        <v>18</v>
      </c>
      <c r="N936" s="6" t="s">
        <v>18</v>
      </c>
      <c r="O936" s="6" t="s">
        <v>18</v>
      </c>
      <c r="P936" s="13">
        <v>816.61500000000001</v>
      </c>
      <c r="Q936" s="6" t="s">
        <v>186</v>
      </c>
      <c r="R936" s="6" t="s">
        <v>172</v>
      </c>
      <c r="S936" s="8">
        <v>43867.951354166667</v>
      </c>
    </row>
    <row r="937" spans="2:19" x14ac:dyDescent="0.25">
      <c r="B937" s="5" t="s">
        <v>18</v>
      </c>
      <c r="C937" s="6" t="s">
        <v>19</v>
      </c>
      <c r="D937" s="6" t="s">
        <v>20</v>
      </c>
      <c r="E937" s="6" t="s">
        <v>187</v>
      </c>
      <c r="F937" s="6" t="s">
        <v>18</v>
      </c>
      <c r="G937" s="6" t="s">
        <v>188</v>
      </c>
      <c r="H937" s="6" t="s">
        <v>189</v>
      </c>
      <c r="I937" s="6" t="s">
        <v>189</v>
      </c>
      <c r="J937" s="7">
        <v>43866.916666666664</v>
      </c>
      <c r="K937" s="7">
        <v>43867.916655092595</v>
      </c>
      <c r="L937" s="6" t="s">
        <v>18</v>
      </c>
      <c r="M937" s="6" t="s">
        <v>18</v>
      </c>
      <c r="N937" s="6" t="s">
        <v>18</v>
      </c>
      <c r="O937" s="6" t="s">
        <v>18</v>
      </c>
      <c r="P937" s="13">
        <v>1401.4380000000001</v>
      </c>
      <c r="Q937" s="6" t="s">
        <v>190</v>
      </c>
      <c r="R937" s="6" t="s">
        <v>172</v>
      </c>
      <c r="S937" s="8">
        <v>43867.951365740744</v>
      </c>
    </row>
    <row r="938" spans="2:19" x14ac:dyDescent="0.25">
      <c r="B938" s="5" t="s">
        <v>18</v>
      </c>
      <c r="C938" s="6" t="s">
        <v>112</v>
      </c>
      <c r="D938" s="6" t="s">
        <v>20</v>
      </c>
      <c r="E938" s="6" t="s">
        <v>164</v>
      </c>
      <c r="F938" s="6" t="s">
        <v>18</v>
      </c>
      <c r="G938" s="6" t="s">
        <v>165</v>
      </c>
      <c r="H938" s="6" t="s">
        <v>166</v>
      </c>
      <c r="I938" s="6" t="s">
        <v>166</v>
      </c>
      <c r="J938" s="7">
        <v>43866.916666666664</v>
      </c>
      <c r="K938" s="7">
        <v>43867.916655092595</v>
      </c>
      <c r="L938" s="6" t="s">
        <v>18</v>
      </c>
      <c r="M938" s="6" t="s">
        <v>2508</v>
      </c>
      <c r="N938" s="6" t="s">
        <v>18</v>
      </c>
      <c r="O938" s="6" t="s">
        <v>2465</v>
      </c>
      <c r="P938" s="13">
        <v>211.58</v>
      </c>
      <c r="Q938" s="6" t="s">
        <v>169</v>
      </c>
      <c r="R938" s="6" t="s">
        <v>37</v>
      </c>
      <c r="S938" s="8">
        <v>43868.343726851854</v>
      </c>
    </row>
    <row r="939" spans="2:19" x14ac:dyDescent="0.25">
      <c r="B939" s="5" t="s">
        <v>18</v>
      </c>
      <c r="C939" s="6" t="s">
        <v>112</v>
      </c>
      <c r="D939" s="6" t="s">
        <v>20</v>
      </c>
      <c r="E939" s="6" t="s">
        <v>113</v>
      </c>
      <c r="F939" s="6" t="s">
        <v>18</v>
      </c>
      <c r="G939" s="6" t="s">
        <v>114</v>
      </c>
      <c r="H939" s="6" t="s">
        <v>115</v>
      </c>
      <c r="I939" s="6" t="s">
        <v>115</v>
      </c>
      <c r="J939" s="7">
        <v>43866.916666666664</v>
      </c>
      <c r="K939" s="7">
        <v>43867.916655092595</v>
      </c>
      <c r="L939" s="6" t="s">
        <v>18</v>
      </c>
      <c r="M939" s="6" t="s">
        <v>2509</v>
      </c>
      <c r="N939" s="6" t="s">
        <v>18</v>
      </c>
      <c r="O939" s="6" t="s">
        <v>2467</v>
      </c>
      <c r="P939" s="13">
        <v>493.71</v>
      </c>
      <c r="Q939" s="6" t="s">
        <v>118</v>
      </c>
      <c r="R939" s="6" t="s">
        <v>37</v>
      </c>
      <c r="S939" s="8">
        <v>43909.366608796299</v>
      </c>
    </row>
    <row r="940" spans="2:19" x14ac:dyDescent="0.25">
      <c r="B940" s="5" t="s">
        <v>18</v>
      </c>
      <c r="C940" s="6" t="s">
        <v>112</v>
      </c>
      <c r="D940" s="6" t="s">
        <v>20</v>
      </c>
      <c r="E940" s="6" t="s">
        <v>119</v>
      </c>
      <c r="F940" s="6" t="s">
        <v>18</v>
      </c>
      <c r="G940" s="6" t="s">
        <v>120</v>
      </c>
      <c r="H940" s="6" t="s">
        <v>121</v>
      </c>
      <c r="I940" s="6" t="s">
        <v>121</v>
      </c>
      <c r="J940" s="7">
        <v>43866.916666666664</v>
      </c>
      <c r="K940" s="7">
        <v>43867.916655092595</v>
      </c>
      <c r="L940" s="6" t="s">
        <v>18</v>
      </c>
      <c r="M940" s="6" t="s">
        <v>2510</v>
      </c>
      <c r="N940" s="6" t="s">
        <v>18</v>
      </c>
      <c r="O940" s="6" t="s">
        <v>2468</v>
      </c>
      <c r="P940" s="13">
        <v>71.793999999999997</v>
      </c>
      <c r="Q940" s="6" t="s">
        <v>2511</v>
      </c>
      <c r="R940" s="6" t="s">
        <v>37</v>
      </c>
      <c r="S940" s="8">
        <v>43871.438009259262</v>
      </c>
    </row>
    <row r="941" spans="2:19" x14ac:dyDescent="0.25">
      <c r="B941" s="5" t="s">
        <v>18</v>
      </c>
      <c r="C941" s="6" t="s">
        <v>19</v>
      </c>
      <c r="D941" s="6" t="s">
        <v>20</v>
      </c>
      <c r="E941" s="6" t="s">
        <v>27</v>
      </c>
      <c r="F941" s="6" t="s">
        <v>18</v>
      </c>
      <c r="G941" s="6" t="s">
        <v>28</v>
      </c>
      <c r="H941" s="6" t="s">
        <v>29</v>
      </c>
      <c r="I941" s="6" t="s">
        <v>29</v>
      </c>
      <c r="J941" s="7">
        <v>43866.888888888891</v>
      </c>
      <c r="K941" s="7">
        <v>43866.916655092595</v>
      </c>
      <c r="L941" s="6" t="s">
        <v>18</v>
      </c>
      <c r="M941" s="6" t="s">
        <v>2512</v>
      </c>
      <c r="N941" s="6" t="s">
        <v>18</v>
      </c>
      <c r="O941" s="6" t="s">
        <v>2513</v>
      </c>
      <c r="P941" s="13">
        <v>7.78</v>
      </c>
      <c r="Q941" s="6" t="s">
        <v>32</v>
      </c>
      <c r="R941" s="6" t="s">
        <v>1284</v>
      </c>
      <c r="S941" s="8">
        <v>43867.022326388891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33</v>
      </c>
      <c r="F942" s="6" t="s">
        <v>18</v>
      </c>
      <c r="G942" s="6">
        <v>3452</v>
      </c>
      <c r="H942" s="6" t="s">
        <v>29</v>
      </c>
      <c r="I942" s="6" t="s">
        <v>29</v>
      </c>
      <c r="J942" s="7">
        <v>43866.888888888891</v>
      </c>
      <c r="K942" s="7">
        <v>43866.916655092595</v>
      </c>
      <c r="L942" s="6" t="s">
        <v>18</v>
      </c>
      <c r="M942" s="6" t="s">
        <v>2167</v>
      </c>
      <c r="N942" s="6" t="s">
        <v>18</v>
      </c>
      <c r="O942" s="6" t="s">
        <v>1168</v>
      </c>
      <c r="P942" s="13">
        <v>5.125</v>
      </c>
      <c r="Q942" s="6" t="s">
        <v>36</v>
      </c>
      <c r="R942" s="6" t="s">
        <v>37</v>
      </c>
      <c r="S942" s="8">
        <v>43868.410219907404</v>
      </c>
    </row>
    <row r="943" spans="2:19" x14ac:dyDescent="0.25">
      <c r="B943" s="5" t="s">
        <v>18</v>
      </c>
      <c r="C943" s="6" t="s">
        <v>19</v>
      </c>
      <c r="D943" s="6" t="s">
        <v>20</v>
      </c>
      <c r="E943" s="6" t="s">
        <v>38</v>
      </c>
      <c r="F943" s="6" t="s">
        <v>18</v>
      </c>
      <c r="G943" s="6">
        <v>3452</v>
      </c>
      <c r="H943" s="6" t="s">
        <v>29</v>
      </c>
      <c r="I943" s="6" t="s">
        <v>29</v>
      </c>
      <c r="J943" s="7">
        <v>43866.888888888891</v>
      </c>
      <c r="K943" s="7">
        <v>43866.916655092595</v>
      </c>
      <c r="L943" s="6" t="s">
        <v>18</v>
      </c>
      <c r="M943" s="6" t="s">
        <v>2167</v>
      </c>
      <c r="N943" s="6" t="s">
        <v>18</v>
      </c>
      <c r="O943" s="6" t="s">
        <v>1168</v>
      </c>
      <c r="P943" s="13">
        <v>65.543000000000006</v>
      </c>
      <c r="Q943" s="6" t="s">
        <v>39</v>
      </c>
      <c r="R943" s="6" t="s">
        <v>37</v>
      </c>
      <c r="S943" s="8">
        <v>43868.448530092595</v>
      </c>
    </row>
    <row r="944" spans="2:19" x14ac:dyDescent="0.25">
      <c r="B944" s="5" t="s">
        <v>18</v>
      </c>
      <c r="C944" s="6" t="s">
        <v>19</v>
      </c>
      <c r="D944" s="6" t="s">
        <v>20</v>
      </c>
      <c r="E944" s="6" t="s">
        <v>77</v>
      </c>
      <c r="F944" s="6" t="s">
        <v>18</v>
      </c>
      <c r="G944" s="6" t="s">
        <v>457</v>
      </c>
      <c r="H944" s="6" t="s">
        <v>79</v>
      </c>
      <c r="I944" s="6" t="s">
        <v>79</v>
      </c>
      <c r="J944" s="7">
        <v>43866.791666666664</v>
      </c>
      <c r="K944" s="7">
        <v>43866.916655092595</v>
      </c>
      <c r="L944" s="6" t="s">
        <v>18</v>
      </c>
      <c r="M944" s="6" t="s">
        <v>2514</v>
      </c>
      <c r="N944" s="6" t="s">
        <v>18</v>
      </c>
      <c r="O944" s="6" t="s">
        <v>2503</v>
      </c>
      <c r="P944" s="13">
        <v>25.228000000000002</v>
      </c>
      <c r="Q944" s="6" t="s">
        <v>82</v>
      </c>
      <c r="R944" s="6" t="s">
        <v>163</v>
      </c>
      <c r="S944" s="8">
        <v>43867.649641203701</v>
      </c>
    </row>
    <row r="945" spans="2:19" x14ac:dyDescent="0.25">
      <c r="B945" s="5" t="s">
        <v>18</v>
      </c>
      <c r="C945" s="6" t="s">
        <v>19</v>
      </c>
      <c r="D945" s="6" t="s">
        <v>20</v>
      </c>
      <c r="E945" s="6" t="s">
        <v>2327</v>
      </c>
      <c r="F945" s="6" t="s">
        <v>18</v>
      </c>
      <c r="G945" s="6" t="s">
        <v>1203</v>
      </c>
      <c r="H945" s="6" t="s">
        <v>1204</v>
      </c>
      <c r="I945" s="6" t="s">
        <v>1204</v>
      </c>
      <c r="J945" s="7">
        <v>43866.770833333336</v>
      </c>
      <c r="K945" s="7">
        <v>43866.916655092595</v>
      </c>
      <c r="L945" s="6" t="s">
        <v>18</v>
      </c>
      <c r="M945" s="6" t="s">
        <v>823</v>
      </c>
      <c r="N945" s="6" t="s">
        <v>18</v>
      </c>
      <c r="O945" s="6" t="s">
        <v>642</v>
      </c>
      <c r="P945" s="13">
        <v>27.315000000000001</v>
      </c>
      <c r="Q945" s="6" t="s">
        <v>1207</v>
      </c>
      <c r="R945" s="6" t="s">
        <v>163</v>
      </c>
      <c r="S945" s="8">
        <v>43871.055185185185</v>
      </c>
    </row>
    <row r="946" spans="2:19" x14ac:dyDescent="0.25">
      <c r="B946" s="5" t="s">
        <v>18</v>
      </c>
      <c r="C946" s="6" t="s">
        <v>19</v>
      </c>
      <c r="D946" s="6" t="s">
        <v>20</v>
      </c>
      <c r="E946" s="6" t="s">
        <v>40</v>
      </c>
      <c r="F946" s="6" t="s">
        <v>18</v>
      </c>
      <c r="G946" s="6" t="s">
        <v>89</v>
      </c>
      <c r="H946" s="6" t="s">
        <v>42</v>
      </c>
      <c r="I946" s="6" t="s">
        <v>42</v>
      </c>
      <c r="J946" s="7">
        <v>43866.552083333336</v>
      </c>
      <c r="K946" s="7">
        <v>43866.916655092595</v>
      </c>
      <c r="L946" s="6" t="s">
        <v>18</v>
      </c>
      <c r="M946" s="6" t="s">
        <v>804</v>
      </c>
      <c r="N946" s="6" t="s">
        <v>18</v>
      </c>
      <c r="O946" s="6" t="s">
        <v>2498</v>
      </c>
      <c r="P946" s="13">
        <v>430.74900000000002</v>
      </c>
      <c r="Q946" s="6" t="s">
        <v>2196</v>
      </c>
      <c r="R946" s="6" t="s">
        <v>1284</v>
      </c>
      <c r="S946" s="8">
        <v>43867.102789351855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40</v>
      </c>
      <c r="F947" s="6" t="s">
        <v>18</v>
      </c>
      <c r="G947" s="6" t="s">
        <v>312</v>
      </c>
      <c r="H947" s="6" t="s">
        <v>85</v>
      </c>
      <c r="I947" s="6" t="s">
        <v>85</v>
      </c>
      <c r="J947" s="7">
        <v>43866.552083333336</v>
      </c>
      <c r="K947" s="7">
        <v>43866.916655092595</v>
      </c>
      <c r="L947" s="6" t="s">
        <v>18</v>
      </c>
      <c r="M947" s="6" t="s">
        <v>2515</v>
      </c>
      <c r="N947" s="6" t="s">
        <v>18</v>
      </c>
      <c r="O947" s="6" t="s">
        <v>2499</v>
      </c>
      <c r="P947" s="13">
        <v>1074.7729999999999</v>
      </c>
      <c r="Q947" s="6" t="s">
        <v>2516</v>
      </c>
      <c r="R947" s="6" t="s">
        <v>37</v>
      </c>
      <c r="S947" s="8">
        <v>43871.62909722222</v>
      </c>
    </row>
    <row r="948" spans="2:19" x14ac:dyDescent="0.25">
      <c r="B948" s="5" t="s">
        <v>18</v>
      </c>
      <c r="C948" s="6" t="s">
        <v>19</v>
      </c>
      <c r="D948" s="6" t="s">
        <v>20</v>
      </c>
      <c r="E948" s="6" t="s">
        <v>40</v>
      </c>
      <c r="F948" s="6" t="s">
        <v>18</v>
      </c>
      <c r="G948" s="6" t="s">
        <v>50</v>
      </c>
      <c r="H948" s="6" t="s">
        <v>51</v>
      </c>
      <c r="I948" s="6" t="s">
        <v>51</v>
      </c>
      <c r="J948" s="7">
        <v>43866.552083333336</v>
      </c>
      <c r="K948" s="7">
        <v>43866.916655092595</v>
      </c>
      <c r="L948" s="6" t="s">
        <v>18</v>
      </c>
      <c r="M948" s="6" t="s">
        <v>2517</v>
      </c>
      <c r="N948" s="6" t="s">
        <v>18</v>
      </c>
      <c r="O948" s="6" t="s">
        <v>2500</v>
      </c>
      <c r="P948" s="13">
        <v>848.23199999999997</v>
      </c>
      <c r="Q948" s="6" t="s">
        <v>2518</v>
      </c>
      <c r="R948" s="6" t="s">
        <v>1284</v>
      </c>
      <c r="S948" s="8">
        <v>43867.008483796293</v>
      </c>
    </row>
    <row r="949" spans="2:19" x14ac:dyDescent="0.25">
      <c r="B949" s="5" t="s">
        <v>18</v>
      </c>
      <c r="C949" s="6" t="s">
        <v>19</v>
      </c>
      <c r="D949" s="6" t="s">
        <v>20</v>
      </c>
      <c r="E949" s="6" t="s">
        <v>27</v>
      </c>
      <c r="F949" s="6" t="s">
        <v>18</v>
      </c>
      <c r="G949" s="6" t="s">
        <v>28</v>
      </c>
      <c r="H949" s="6" t="s">
        <v>29</v>
      </c>
      <c r="I949" s="6" t="s">
        <v>29</v>
      </c>
      <c r="J949" s="7">
        <v>43866.291666666664</v>
      </c>
      <c r="K949" s="7">
        <v>43866.888888888891</v>
      </c>
      <c r="L949" s="6" t="s">
        <v>18</v>
      </c>
      <c r="M949" s="6" t="s">
        <v>792</v>
      </c>
      <c r="N949" s="6" t="s">
        <v>18</v>
      </c>
      <c r="O949" s="6" t="s">
        <v>2512</v>
      </c>
      <c r="P949" s="13">
        <v>970.14599999999996</v>
      </c>
      <c r="Q949" s="6" t="s">
        <v>153</v>
      </c>
      <c r="R949" s="6" t="s">
        <v>37</v>
      </c>
      <c r="S949" s="8">
        <v>43867.399050925924</v>
      </c>
    </row>
    <row r="950" spans="2:19" x14ac:dyDescent="0.25">
      <c r="B950" s="5" t="s">
        <v>18</v>
      </c>
      <c r="C950" s="6" t="s">
        <v>19</v>
      </c>
      <c r="D950" s="6" t="s">
        <v>20</v>
      </c>
      <c r="E950" s="6" t="s">
        <v>33</v>
      </c>
      <c r="F950" s="6" t="s">
        <v>18</v>
      </c>
      <c r="G950" s="6" t="s">
        <v>28</v>
      </c>
      <c r="H950" s="6" t="s">
        <v>29</v>
      </c>
      <c r="I950" s="6" t="s">
        <v>29</v>
      </c>
      <c r="J950" s="7">
        <v>43866.291666666664</v>
      </c>
      <c r="K950" s="7">
        <v>43866.888888888891</v>
      </c>
      <c r="L950" s="6" t="s">
        <v>18</v>
      </c>
      <c r="M950" s="6" t="s">
        <v>792</v>
      </c>
      <c r="N950" s="6" t="s">
        <v>18</v>
      </c>
      <c r="O950" s="6" t="s">
        <v>2512</v>
      </c>
      <c r="P950" s="13">
        <v>102.78700000000001</v>
      </c>
      <c r="Q950" s="6" t="s">
        <v>36</v>
      </c>
      <c r="R950" s="6" t="s">
        <v>37</v>
      </c>
      <c r="S950" s="8">
        <v>43867.41070601852</v>
      </c>
    </row>
    <row r="951" spans="2:19" x14ac:dyDescent="0.25">
      <c r="B951" s="5" t="s">
        <v>18</v>
      </c>
      <c r="C951" s="6" t="s">
        <v>19</v>
      </c>
      <c r="D951" s="6" t="s">
        <v>20</v>
      </c>
      <c r="E951" s="6" t="s">
        <v>38</v>
      </c>
      <c r="F951" s="6" t="s">
        <v>18</v>
      </c>
      <c r="G951" s="6" t="s">
        <v>28</v>
      </c>
      <c r="H951" s="6" t="s">
        <v>29</v>
      </c>
      <c r="I951" s="6" t="s">
        <v>29</v>
      </c>
      <c r="J951" s="7">
        <v>43866.291666666664</v>
      </c>
      <c r="K951" s="7">
        <v>43866.888888888891</v>
      </c>
      <c r="L951" s="6" t="s">
        <v>18</v>
      </c>
      <c r="M951" s="6" t="s">
        <v>792</v>
      </c>
      <c r="N951" s="6" t="s">
        <v>18</v>
      </c>
      <c r="O951" s="6" t="s">
        <v>2512</v>
      </c>
      <c r="P951" s="13">
        <v>102.375</v>
      </c>
      <c r="Q951" s="6" t="s">
        <v>39</v>
      </c>
      <c r="R951" s="6" t="s">
        <v>37</v>
      </c>
      <c r="S951" s="8">
        <v>43867.395694444444</v>
      </c>
    </row>
    <row r="952" spans="2:19" x14ac:dyDescent="0.25">
      <c r="B952" s="5" t="s">
        <v>18</v>
      </c>
      <c r="C952" s="6" t="s">
        <v>19</v>
      </c>
      <c r="D952" s="6" t="s">
        <v>20</v>
      </c>
      <c r="E952" s="6" t="s">
        <v>55</v>
      </c>
      <c r="F952" s="6" t="s">
        <v>18</v>
      </c>
      <c r="G952" s="6" t="s">
        <v>211</v>
      </c>
      <c r="H952" s="6" t="s">
        <v>57</v>
      </c>
      <c r="I952" s="6" t="s">
        <v>57</v>
      </c>
      <c r="J952" s="7">
        <v>43866.190972222219</v>
      </c>
      <c r="K952" s="7">
        <v>43866.916655092595</v>
      </c>
      <c r="L952" s="6" t="s">
        <v>18</v>
      </c>
      <c r="M952" s="6" t="s">
        <v>2519</v>
      </c>
      <c r="N952" s="6" t="s">
        <v>18</v>
      </c>
      <c r="O952" s="6" t="s">
        <v>2019</v>
      </c>
      <c r="P952" s="13">
        <v>242.07499999999999</v>
      </c>
      <c r="Q952" s="6" t="s">
        <v>228</v>
      </c>
      <c r="R952" s="6" t="s">
        <v>1284</v>
      </c>
      <c r="S952" s="8">
        <v>43866.995196759257</v>
      </c>
    </row>
    <row r="953" spans="2:19" x14ac:dyDescent="0.25">
      <c r="B953" s="5" t="s">
        <v>18</v>
      </c>
      <c r="C953" s="6" t="s">
        <v>19</v>
      </c>
      <c r="D953" s="6" t="s">
        <v>20</v>
      </c>
      <c r="E953" s="6" t="s">
        <v>40</v>
      </c>
      <c r="F953" s="6" t="s">
        <v>18</v>
      </c>
      <c r="G953" s="6" t="s">
        <v>41</v>
      </c>
      <c r="H953" s="6" t="s">
        <v>42</v>
      </c>
      <c r="I953" s="6" t="s">
        <v>42</v>
      </c>
      <c r="J953" s="7">
        <v>43866.125</v>
      </c>
      <c r="K953" s="7">
        <v>43866.552083333336</v>
      </c>
      <c r="L953" s="6" t="s">
        <v>18</v>
      </c>
      <c r="M953" s="6" t="s">
        <v>2520</v>
      </c>
      <c r="N953" s="6" t="s">
        <v>18</v>
      </c>
      <c r="O953" s="6" t="s">
        <v>2521</v>
      </c>
      <c r="P953" s="13">
        <v>356.94</v>
      </c>
      <c r="Q953" s="6" t="s">
        <v>2522</v>
      </c>
      <c r="R953" s="6" t="s">
        <v>163</v>
      </c>
      <c r="S953" s="8">
        <v>43866.581585648149</v>
      </c>
    </row>
    <row r="954" spans="2:19" x14ac:dyDescent="0.25">
      <c r="B954" s="5" t="s">
        <v>18</v>
      </c>
      <c r="C954" s="6" t="s">
        <v>19</v>
      </c>
      <c r="D954" s="6" t="s">
        <v>20</v>
      </c>
      <c r="E954" s="6" t="s">
        <v>40</v>
      </c>
      <c r="F954" s="6" t="s">
        <v>18</v>
      </c>
      <c r="G954" s="6" t="s">
        <v>50</v>
      </c>
      <c r="H954" s="6" t="s">
        <v>51</v>
      </c>
      <c r="I954" s="6" t="s">
        <v>51</v>
      </c>
      <c r="J954" s="7">
        <v>43866.125</v>
      </c>
      <c r="K954" s="7">
        <v>43866.552083333336</v>
      </c>
      <c r="L954" s="6" t="s">
        <v>18</v>
      </c>
      <c r="M954" s="6" t="s">
        <v>2523</v>
      </c>
      <c r="N954" s="6" t="s">
        <v>18</v>
      </c>
      <c r="O954" s="6" t="s">
        <v>2517</v>
      </c>
      <c r="P954" s="13">
        <v>835.29100000000005</v>
      </c>
      <c r="Q954" s="6" t="s">
        <v>2524</v>
      </c>
      <c r="R954" s="6" t="s">
        <v>163</v>
      </c>
      <c r="S954" s="8">
        <v>43866.581805555557</v>
      </c>
    </row>
    <row r="955" spans="2:19" x14ac:dyDescent="0.25">
      <c r="B955" s="5" t="s">
        <v>18</v>
      </c>
      <c r="C955" s="6" t="s">
        <v>19</v>
      </c>
      <c r="D955" s="6" t="s">
        <v>20</v>
      </c>
      <c r="E955" s="6" t="s">
        <v>77</v>
      </c>
      <c r="F955" s="6" t="s">
        <v>18</v>
      </c>
      <c r="G955" s="6" t="s">
        <v>683</v>
      </c>
      <c r="H955" s="6" t="s">
        <v>79</v>
      </c>
      <c r="I955" s="6" t="s">
        <v>79</v>
      </c>
      <c r="J955" s="7">
        <v>43865.916678240741</v>
      </c>
      <c r="K955" s="7">
        <v>43866.791666666664</v>
      </c>
      <c r="L955" s="6" t="s">
        <v>18</v>
      </c>
      <c r="M955" s="6" t="s">
        <v>2525</v>
      </c>
      <c r="N955" s="6" t="s">
        <v>18</v>
      </c>
      <c r="O955" s="6" t="s">
        <v>2526</v>
      </c>
      <c r="P955" s="13">
        <v>211.834</v>
      </c>
      <c r="Q955" s="6" t="s">
        <v>2527</v>
      </c>
      <c r="R955" s="6" t="s">
        <v>163</v>
      </c>
      <c r="S955" s="8">
        <v>43866.800995370373</v>
      </c>
    </row>
    <row r="956" spans="2:19" x14ac:dyDescent="0.25">
      <c r="B956" s="5" t="s">
        <v>18</v>
      </c>
      <c r="C956" s="6" t="s">
        <v>19</v>
      </c>
      <c r="D956" s="6" t="s">
        <v>20</v>
      </c>
      <c r="E956" s="6" t="s">
        <v>107</v>
      </c>
      <c r="F956" s="6" t="s">
        <v>18</v>
      </c>
      <c r="G956" s="6" t="s">
        <v>543</v>
      </c>
      <c r="H956" s="6" t="s">
        <v>98</v>
      </c>
      <c r="I956" s="6" t="s">
        <v>98</v>
      </c>
      <c r="J956" s="7">
        <v>43865.916666666664</v>
      </c>
      <c r="K956" s="7">
        <v>43866.916655092595</v>
      </c>
      <c r="L956" s="6" t="s">
        <v>18</v>
      </c>
      <c r="M956" s="6" t="s">
        <v>2528</v>
      </c>
      <c r="N956" s="6" t="s">
        <v>18</v>
      </c>
      <c r="O956" s="6" t="s">
        <v>1937</v>
      </c>
      <c r="P956" s="13">
        <v>538.35299999999995</v>
      </c>
      <c r="Q956" s="6" t="s">
        <v>546</v>
      </c>
      <c r="R956" s="6" t="s">
        <v>26</v>
      </c>
      <c r="S956" s="8">
        <v>43884.888159722221</v>
      </c>
    </row>
    <row r="957" spans="2:19" x14ac:dyDescent="0.25">
      <c r="B957" s="5" t="s">
        <v>18</v>
      </c>
      <c r="C957" s="6" t="s">
        <v>19</v>
      </c>
      <c r="D957" s="6" t="s">
        <v>20</v>
      </c>
      <c r="E957" s="6" t="s">
        <v>77</v>
      </c>
      <c r="F957" s="6" t="s">
        <v>18</v>
      </c>
      <c r="G957" s="6" t="s">
        <v>350</v>
      </c>
      <c r="H957" s="6" t="s">
        <v>79</v>
      </c>
      <c r="I957" s="6" t="s">
        <v>79</v>
      </c>
      <c r="J957" s="7">
        <v>43865.916666666664</v>
      </c>
      <c r="K957" s="7">
        <v>43865.916678240741</v>
      </c>
      <c r="L957" s="6" t="s">
        <v>18</v>
      </c>
      <c r="M957" s="6" t="s">
        <v>2529</v>
      </c>
      <c r="N957" s="6" t="s">
        <v>18</v>
      </c>
      <c r="O957" s="6" t="s">
        <v>2529</v>
      </c>
      <c r="P957" s="13">
        <v>1E-3</v>
      </c>
      <c r="Q957" s="6" t="s">
        <v>569</v>
      </c>
      <c r="R957" s="6" t="s">
        <v>1284</v>
      </c>
      <c r="S957" s="8">
        <v>43865.994849537034</v>
      </c>
    </row>
    <row r="958" spans="2:19" x14ac:dyDescent="0.25">
      <c r="B958" s="5" t="s">
        <v>18</v>
      </c>
      <c r="C958" s="6" t="s">
        <v>112</v>
      </c>
      <c r="D958" s="6" t="s">
        <v>20</v>
      </c>
      <c r="E958" s="6" t="s">
        <v>926</v>
      </c>
      <c r="F958" s="6" t="s">
        <v>18</v>
      </c>
      <c r="G958" s="6">
        <v>432</v>
      </c>
      <c r="H958" s="6" t="s">
        <v>927</v>
      </c>
      <c r="I958" s="6" t="s">
        <v>927</v>
      </c>
      <c r="J958" s="7">
        <v>43865.916666666664</v>
      </c>
      <c r="K958" s="7">
        <v>43866.916655092595</v>
      </c>
      <c r="L958" s="6" t="s">
        <v>18</v>
      </c>
      <c r="M958" s="6" t="s">
        <v>2530</v>
      </c>
      <c r="N958" s="6" t="s">
        <v>18</v>
      </c>
      <c r="O958" s="6" t="s">
        <v>2494</v>
      </c>
      <c r="P958" s="13">
        <v>59.664000000000001</v>
      </c>
      <c r="Q958" s="6" t="s">
        <v>970</v>
      </c>
      <c r="R958" s="6" t="s">
        <v>37</v>
      </c>
      <c r="S958" s="8">
        <v>43872.351550925923</v>
      </c>
    </row>
    <row r="959" spans="2:19" x14ac:dyDescent="0.25">
      <c r="B959" s="5" t="s">
        <v>18</v>
      </c>
      <c r="C959" s="6" t="s">
        <v>19</v>
      </c>
      <c r="D959" s="6" t="s">
        <v>20</v>
      </c>
      <c r="E959" s="6" t="s">
        <v>264</v>
      </c>
      <c r="F959" s="6" t="s">
        <v>18</v>
      </c>
      <c r="G959" s="6" t="s">
        <v>561</v>
      </c>
      <c r="H959" s="6" t="s">
        <v>64</v>
      </c>
      <c r="I959" s="6" t="s">
        <v>64</v>
      </c>
      <c r="J959" s="7">
        <v>43865.916666666664</v>
      </c>
      <c r="K959" s="7">
        <v>43866.916655092595</v>
      </c>
      <c r="L959" s="6" t="s">
        <v>18</v>
      </c>
      <c r="M959" s="6" t="s">
        <v>2531</v>
      </c>
      <c r="N959" s="6" t="s">
        <v>18</v>
      </c>
      <c r="O959" s="6" t="s">
        <v>2495</v>
      </c>
      <c r="P959" s="13">
        <v>1.1240000000000001</v>
      </c>
      <c r="Q959" s="6" t="s">
        <v>205</v>
      </c>
      <c r="R959" s="6" t="s">
        <v>1284</v>
      </c>
      <c r="S959" s="8">
        <v>43868.071134259262</v>
      </c>
    </row>
    <row r="960" spans="2:19" x14ac:dyDescent="0.25">
      <c r="B960" s="5" t="s">
        <v>18</v>
      </c>
      <c r="C960" s="6" t="s">
        <v>19</v>
      </c>
      <c r="D960" s="6" t="s">
        <v>20</v>
      </c>
      <c r="E960" s="6" t="s">
        <v>96</v>
      </c>
      <c r="F960" s="6" t="s">
        <v>18</v>
      </c>
      <c r="G960" s="6" t="s">
        <v>97</v>
      </c>
      <c r="H960" s="6" t="s">
        <v>98</v>
      </c>
      <c r="I960" s="6" t="s">
        <v>98</v>
      </c>
      <c r="J960" s="7">
        <v>43865.916666666664</v>
      </c>
      <c r="K960" s="7">
        <v>43866.916655092595</v>
      </c>
      <c r="L960" s="6" t="s">
        <v>18</v>
      </c>
      <c r="M960" s="6" t="s">
        <v>2532</v>
      </c>
      <c r="N960" s="6" t="s">
        <v>18</v>
      </c>
      <c r="O960" s="6" t="s">
        <v>310</v>
      </c>
      <c r="P960" s="13">
        <v>841.76900000000001</v>
      </c>
      <c r="Q960" s="6" t="s">
        <v>101</v>
      </c>
      <c r="R960" s="6" t="s">
        <v>37</v>
      </c>
      <c r="S960" s="8">
        <v>43871.342256944445</v>
      </c>
    </row>
    <row r="961" spans="2:19" x14ac:dyDescent="0.25">
      <c r="B961" s="5" t="s">
        <v>18</v>
      </c>
      <c r="C961" s="6" t="s">
        <v>19</v>
      </c>
      <c r="D961" s="6" t="s">
        <v>20</v>
      </c>
      <c r="E961" s="6" t="s">
        <v>55</v>
      </c>
      <c r="F961" s="6" t="s">
        <v>18</v>
      </c>
      <c r="G961" s="6" t="s">
        <v>155</v>
      </c>
      <c r="H961" s="6" t="s">
        <v>57</v>
      </c>
      <c r="I961" s="6" t="s">
        <v>57</v>
      </c>
      <c r="J961" s="7">
        <v>43865.916666666664</v>
      </c>
      <c r="K961" s="7">
        <v>43866.190972222219</v>
      </c>
      <c r="L961" s="6" t="s">
        <v>18</v>
      </c>
      <c r="M961" s="6" t="s">
        <v>2533</v>
      </c>
      <c r="N961" s="6" t="s">
        <v>18</v>
      </c>
      <c r="O961" s="6" t="s">
        <v>2534</v>
      </c>
      <c r="P961" s="13">
        <v>93.623999999999995</v>
      </c>
      <c r="Q961" s="6" t="s">
        <v>228</v>
      </c>
      <c r="R961" s="6" t="s">
        <v>1284</v>
      </c>
      <c r="S961" s="8">
        <v>43866.252511574072</v>
      </c>
    </row>
    <row r="962" spans="2:19" x14ac:dyDescent="0.25">
      <c r="B962" s="5" t="s">
        <v>18</v>
      </c>
      <c r="C962" s="6" t="s">
        <v>19</v>
      </c>
      <c r="D962" s="6" t="s">
        <v>20</v>
      </c>
      <c r="E962" s="6" t="s">
        <v>33</v>
      </c>
      <c r="F962" s="6" t="s">
        <v>18</v>
      </c>
      <c r="G962" s="6" t="s">
        <v>150</v>
      </c>
      <c r="H962" s="6" t="s">
        <v>29</v>
      </c>
      <c r="I962" s="6" t="s">
        <v>29</v>
      </c>
      <c r="J962" s="7">
        <v>43865.916666666664</v>
      </c>
      <c r="K962" s="7">
        <v>43866.291666666664</v>
      </c>
      <c r="L962" s="6" t="s">
        <v>18</v>
      </c>
      <c r="M962" s="6" t="s">
        <v>2535</v>
      </c>
      <c r="N962" s="6" t="s">
        <v>18</v>
      </c>
      <c r="O962" s="6" t="s">
        <v>2536</v>
      </c>
      <c r="P962" s="13">
        <v>58.869</v>
      </c>
      <c r="Q962" s="6" t="s">
        <v>36</v>
      </c>
      <c r="R962" s="6" t="s">
        <v>37</v>
      </c>
      <c r="S962" s="8">
        <v>43867.382986111108</v>
      </c>
    </row>
    <row r="963" spans="2:19" x14ac:dyDescent="0.25">
      <c r="B963" s="5" t="s">
        <v>18</v>
      </c>
      <c r="C963" s="6" t="s">
        <v>19</v>
      </c>
      <c r="D963" s="6" t="s">
        <v>20</v>
      </c>
      <c r="E963" s="6" t="s">
        <v>38</v>
      </c>
      <c r="F963" s="6" t="s">
        <v>18</v>
      </c>
      <c r="G963" s="6" t="s">
        <v>150</v>
      </c>
      <c r="H963" s="6" t="s">
        <v>29</v>
      </c>
      <c r="I963" s="6" t="s">
        <v>29</v>
      </c>
      <c r="J963" s="7">
        <v>43865.916666666664</v>
      </c>
      <c r="K963" s="7">
        <v>43866.291666666664</v>
      </c>
      <c r="L963" s="6" t="s">
        <v>18</v>
      </c>
      <c r="M963" s="6" t="s">
        <v>2535</v>
      </c>
      <c r="N963" s="6" t="s">
        <v>18</v>
      </c>
      <c r="O963" s="6" t="s">
        <v>2536</v>
      </c>
      <c r="P963" s="13">
        <v>56.366</v>
      </c>
      <c r="Q963" s="6" t="s">
        <v>507</v>
      </c>
      <c r="R963" s="6" t="s">
        <v>37</v>
      </c>
      <c r="S963" s="8">
        <v>43867.383298611108</v>
      </c>
    </row>
    <row r="964" spans="2:19" x14ac:dyDescent="0.25">
      <c r="B964" s="5" t="s">
        <v>18</v>
      </c>
      <c r="C964" s="6" t="s">
        <v>19</v>
      </c>
      <c r="D964" s="6" t="s">
        <v>20</v>
      </c>
      <c r="E964" s="6" t="s">
        <v>27</v>
      </c>
      <c r="F964" s="6" t="s">
        <v>18</v>
      </c>
      <c r="G964" s="6" t="s">
        <v>150</v>
      </c>
      <c r="H964" s="6" t="s">
        <v>29</v>
      </c>
      <c r="I964" s="6" t="s">
        <v>29</v>
      </c>
      <c r="J964" s="7">
        <v>43865.916666666664</v>
      </c>
      <c r="K964" s="7">
        <v>43866.291666666664</v>
      </c>
      <c r="L964" s="6" t="s">
        <v>18</v>
      </c>
      <c r="M964" s="6" t="s">
        <v>2535</v>
      </c>
      <c r="N964" s="6" t="s">
        <v>18</v>
      </c>
      <c r="O964" s="6" t="s">
        <v>2536</v>
      </c>
      <c r="P964" s="13">
        <v>589.53399999999999</v>
      </c>
      <c r="Q964" s="6" t="s">
        <v>154</v>
      </c>
      <c r="R964" s="6" t="s">
        <v>37</v>
      </c>
      <c r="S964" s="8">
        <v>43867.399467592593</v>
      </c>
    </row>
    <row r="965" spans="2:19" x14ac:dyDescent="0.25">
      <c r="B965" s="5" t="s">
        <v>18</v>
      </c>
      <c r="C965" s="6" t="s">
        <v>19</v>
      </c>
      <c r="D965" s="6" t="s">
        <v>20</v>
      </c>
      <c r="E965" s="6" t="s">
        <v>68</v>
      </c>
      <c r="F965" s="6" t="s">
        <v>18</v>
      </c>
      <c r="G965" s="6" t="s">
        <v>234</v>
      </c>
      <c r="H965" s="6" t="s">
        <v>70</v>
      </c>
      <c r="I965" s="6" t="s">
        <v>70</v>
      </c>
      <c r="J965" s="7">
        <v>43865.916666666664</v>
      </c>
      <c r="K965" s="7">
        <v>43866.916655092595</v>
      </c>
      <c r="L965" s="6" t="s">
        <v>18</v>
      </c>
      <c r="M965" s="6" t="s">
        <v>1208</v>
      </c>
      <c r="N965" s="6" t="s">
        <v>18</v>
      </c>
      <c r="O965" s="6" t="s">
        <v>2496</v>
      </c>
      <c r="P965" s="13">
        <v>3226.9929999999999</v>
      </c>
      <c r="Q965" s="6" t="s">
        <v>2537</v>
      </c>
      <c r="R965" s="6" t="s">
        <v>1284</v>
      </c>
      <c r="S965" s="8">
        <v>43867.209745370368</v>
      </c>
    </row>
    <row r="966" spans="2:19" x14ac:dyDescent="0.25">
      <c r="B966" s="5" t="s">
        <v>18</v>
      </c>
      <c r="C966" s="6" t="s">
        <v>19</v>
      </c>
      <c r="D966" s="6" t="s">
        <v>20</v>
      </c>
      <c r="E966" s="6" t="s">
        <v>62</v>
      </c>
      <c r="F966" s="6" t="s">
        <v>18</v>
      </c>
      <c r="G966" s="6" t="s">
        <v>238</v>
      </c>
      <c r="H966" s="6" t="s">
        <v>64</v>
      </c>
      <c r="I966" s="6" t="s">
        <v>64</v>
      </c>
      <c r="J966" s="7">
        <v>43865.916666666664</v>
      </c>
      <c r="K966" s="7">
        <v>43866.916655092595</v>
      </c>
      <c r="L966" s="6" t="s">
        <v>18</v>
      </c>
      <c r="M966" s="6" t="s">
        <v>2538</v>
      </c>
      <c r="N966" s="6" t="s">
        <v>18</v>
      </c>
      <c r="O966" s="6" t="s">
        <v>2497</v>
      </c>
      <c r="P966" s="13">
        <v>321.20100000000002</v>
      </c>
      <c r="Q966" s="6" t="s">
        <v>1596</v>
      </c>
      <c r="R966" s="6" t="s">
        <v>37</v>
      </c>
      <c r="S966" s="8">
        <v>43868.425659722219</v>
      </c>
    </row>
    <row r="967" spans="2:19" x14ac:dyDescent="0.25">
      <c r="B967" s="5" t="s">
        <v>18</v>
      </c>
      <c r="C967" s="6" t="s">
        <v>19</v>
      </c>
      <c r="D967" s="6" t="s">
        <v>20</v>
      </c>
      <c r="E967" s="6" t="s">
        <v>40</v>
      </c>
      <c r="F967" s="6" t="s">
        <v>18</v>
      </c>
      <c r="G967" s="6" t="s">
        <v>41</v>
      </c>
      <c r="H967" s="6" t="s">
        <v>42</v>
      </c>
      <c r="I967" s="6" t="s">
        <v>42</v>
      </c>
      <c r="J967" s="7">
        <v>43865.916666666664</v>
      </c>
      <c r="K967" s="7">
        <v>43866.125</v>
      </c>
      <c r="L967" s="6" t="s">
        <v>18</v>
      </c>
      <c r="M967" s="6" t="s">
        <v>901</v>
      </c>
      <c r="N967" s="6" t="s">
        <v>18</v>
      </c>
      <c r="O967" s="6" t="s">
        <v>2520</v>
      </c>
      <c r="P967" s="13">
        <v>489.3</v>
      </c>
      <c r="Q967" s="6" t="s">
        <v>2539</v>
      </c>
      <c r="R967" s="6" t="s">
        <v>37</v>
      </c>
      <c r="S967" s="8">
        <v>43867.374884259261</v>
      </c>
    </row>
    <row r="968" spans="2:19" x14ac:dyDescent="0.25">
      <c r="B968" s="5" t="s">
        <v>18</v>
      </c>
      <c r="C968" s="6" t="s">
        <v>19</v>
      </c>
      <c r="D968" s="6" t="s">
        <v>20</v>
      </c>
      <c r="E968" s="6" t="s">
        <v>40</v>
      </c>
      <c r="F968" s="6" t="s">
        <v>18</v>
      </c>
      <c r="G968" s="6" t="s">
        <v>312</v>
      </c>
      <c r="H968" s="6" t="s">
        <v>85</v>
      </c>
      <c r="I968" s="6" t="s">
        <v>85</v>
      </c>
      <c r="J968" s="7">
        <v>43865.916666666664</v>
      </c>
      <c r="K968" s="7">
        <v>43866.552083333336</v>
      </c>
      <c r="L968" s="6" t="s">
        <v>18</v>
      </c>
      <c r="M968" s="6" t="s">
        <v>2540</v>
      </c>
      <c r="N968" s="6" t="s">
        <v>18</v>
      </c>
      <c r="O968" s="6" t="s">
        <v>2515</v>
      </c>
      <c r="P968" s="13">
        <v>2128.9879999999998</v>
      </c>
      <c r="Q968" s="6" t="s">
        <v>2541</v>
      </c>
      <c r="R968" s="6" t="s">
        <v>37</v>
      </c>
      <c r="S968" s="8">
        <v>43871.614548611113</v>
      </c>
    </row>
    <row r="969" spans="2:19" x14ac:dyDescent="0.25">
      <c r="B969" s="5" t="s">
        <v>18</v>
      </c>
      <c r="C969" s="6" t="s">
        <v>112</v>
      </c>
      <c r="D969" s="6" t="s">
        <v>20</v>
      </c>
      <c r="E969" s="6" t="s">
        <v>164</v>
      </c>
      <c r="F969" s="6" t="s">
        <v>18</v>
      </c>
      <c r="G969" s="6" t="s">
        <v>165</v>
      </c>
      <c r="H969" s="6" t="s">
        <v>166</v>
      </c>
      <c r="I969" s="6" t="s">
        <v>166</v>
      </c>
      <c r="J969" s="7">
        <v>43865.916666666664</v>
      </c>
      <c r="K969" s="7">
        <v>43866.916655092595</v>
      </c>
      <c r="L969" s="6" t="s">
        <v>18</v>
      </c>
      <c r="M969" s="6" t="s">
        <v>2542</v>
      </c>
      <c r="N969" s="6" t="s">
        <v>18</v>
      </c>
      <c r="O969" s="6" t="s">
        <v>2543</v>
      </c>
      <c r="P969" s="13">
        <v>145.18700000000001</v>
      </c>
      <c r="Q969" s="6" t="s">
        <v>169</v>
      </c>
      <c r="R969" s="6" t="s">
        <v>37</v>
      </c>
      <c r="S969" s="8">
        <v>43867.349120370367</v>
      </c>
    </row>
    <row r="970" spans="2:19" x14ac:dyDescent="0.25">
      <c r="B970" s="5" t="s">
        <v>18</v>
      </c>
      <c r="C970" s="6" t="s">
        <v>112</v>
      </c>
      <c r="D970" s="6" t="s">
        <v>20</v>
      </c>
      <c r="E970" s="6" t="s">
        <v>113</v>
      </c>
      <c r="F970" s="6" t="s">
        <v>18</v>
      </c>
      <c r="G970" s="6" t="s">
        <v>114</v>
      </c>
      <c r="H970" s="6" t="s">
        <v>115</v>
      </c>
      <c r="I970" s="6" t="s">
        <v>115</v>
      </c>
      <c r="J970" s="7">
        <v>43865.916666666664</v>
      </c>
      <c r="K970" s="7">
        <v>43866.916655092595</v>
      </c>
      <c r="L970" s="6" t="s">
        <v>18</v>
      </c>
      <c r="M970" s="6" t="s">
        <v>2544</v>
      </c>
      <c r="N970" s="6" t="s">
        <v>18</v>
      </c>
      <c r="O970" s="6" t="s">
        <v>2509</v>
      </c>
      <c r="P970" s="13">
        <v>493.11799999999999</v>
      </c>
      <c r="Q970" s="6" t="s">
        <v>2545</v>
      </c>
      <c r="R970" s="6" t="s">
        <v>37</v>
      </c>
      <c r="S970" s="8">
        <v>43909.366608796299</v>
      </c>
    </row>
    <row r="971" spans="2:19" x14ac:dyDescent="0.25">
      <c r="B971" s="5" t="s">
        <v>18</v>
      </c>
      <c r="C971" s="6" t="s">
        <v>112</v>
      </c>
      <c r="D971" s="6" t="s">
        <v>20</v>
      </c>
      <c r="E971" s="6" t="s">
        <v>119</v>
      </c>
      <c r="F971" s="6" t="s">
        <v>18</v>
      </c>
      <c r="G971" s="6" t="s">
        <v>120</v>
      </c>
      <c r="H971" s="6" t="s">
        <v>121</v>
      </c>
      <c r="I971" s="6" t="s">
        <v>121</v>
      </c>
      <c r="J971" s="7">
        <v>43865.916666666664</v>
      </c>
      <c r="K971" s="7">
        <v>43866.916655092595</v>
      </c>
      <c r="L971" s="6" t="s">
        <v>18</v>
      </c>
      <c r="M971" s="6" t="s">
        <v>2546</v>
      </c>
      <c r="N971" s="6" t="s">
        <v>18</v>
      </c>
      <c r="O971" s="6" t="s">
        <v>2510</v>
      </c>
      <c r="P971" s="13">
        <v>140.83699999999999</v>
      </c>
      <c r="Q971" s="6" t="s">
        <v>263</v>
      </c>
      <c r="R971" s="6" t="s">
        <v>37</v>
      </c>
      <c r="S971" s="8">
        <v>43871.438009259262</v>
      </c>
    </row>
    <row r="972" spans="2:19" x14ac:dyDescent="0.25">
      <c r="B972" s="5" t="s">
        <v>18</v>
      </c>
      <c r="C972" s="6" t="s">
        <v>19</v>
      </c>
      <c r="D972" s="6" t="s">
        <v>20</v>
      </c>
      <c r="E972" s="6" t="s">
        <v>125</v>
      </c>
      <c r="F972" s="6" t="s">
        <v>18</v>
      </c>
      <c r="G972" s="6" t="s">
        <v>126</v>
      </c>
      <c r="H972" s="6" t="s">
        <v>127</v>
      </c>
      <c r="I972" s="6" t="s">
        <v>127</v>
      </c>
      <c r="J972" s="7">
        <v>43865.916666666664</v>
      </c>
      <c r="K972" s="7">
        <v>43866.916655092595</v>
      </c>
      <c r="L972" s="6" t="s">
        <v>18</v>
      </c>
      <c r="M972" s="6" t="s">
        <v>2186</v>
      </c>
      <c r="N972" s="6" t="s">
        <v>18</v>
      </c>
      <c r="O972" s="6" t="s">
        <v>2547</v>
      </c>
      <c r="P972" s="13">
        <v>5.8140000000000001</v>
      </c>
      <c r="Q972" s="6" t="s">
        <v>130</v>
      </c>
      <c r="R972" s="6" t="s">
        <v>131</v>
      </c>
      <c r="S972" s="8">
        <v>43879.471828703703</v>
      </c>
    </row>
    <row r="973" spans="2:19" x14ac:dyDescent="0.25">
      <c r="B973" s="5" t="s">
        <v>18</v>
      </c>
      <c r="C973" s="6" t="s">
        <v>19</v>
      </c>
      <c r="D973" s="6" t="s">
        <v>20</v>
      </c>
      <c r="E973" s="6" t="s">
        <v>170</v>
      </c>
      <c r="F973" s="6" t="s">
        <v>18</v>
      </c>
      <c r="G973" s="6">
        <v>3350</v>
      </c>
      <c r="H973" s="6" t="s">
        <v>22</v>
      </c>
      <c r="I973" s="6" t="s">
        <v>22</v>
      </c>
      <c r="J973" s="7">
        <v>43865.916666666664</v>
      </c>
      <c r="K973" s="7">
        <v>43866.916655092595</v>
      </c>
      <c r="L973" s="6" t="s">
        <v>18</v>
      </c>
      <c r="M973" s="6" t="s">
        <v>18</v>
      </c>
      <c r="N973" s="6" t="s">
        <v>18</v>
      </c>
      <c r="O973" s="6" t="s">
        <v>18</v>
      </c>
      <c r="P973" s="13">
        <v>587.529</v>
      </c>
      <c r="Q973" s="6" t="s">
        <v>2548</v>
      </c>
      <c r="R973" s="6" t="s">
        <v>172</v>
      </c>
      <c r="S973" s="8">
        <v>43866.951354166667</v>
      </c>
    </row>
    <row r="974" spans="2:19" x14ac:dyDescent="0.25">
      <c r="B974" s="5" t="s">
        <v>18</v>
      </c>
      <c r="C974" s="6" t="s">
        <v>19</v>
      </c>
      <c r="D974" s="6" t="s">
        <v>20</v>
      </c>
      <c r="E974" s="6" t="s">
        <v>173</v>
      </c>
      <c r="F974" s="6" t="s">
        <v>18</v>
      </c>
      <c r="G974" s="6" t="s">
        <v>174</v>
      </c>
      <c r="H974" s="6" t="s">
        <v>175</v>
      </c>
      <c r="I974" s="6" t="s">
        <v>175</v>
      </c>
      <c r="J974" s="7">
        <v>43865.916666666664</v>
      </c>
      <c r="K974" s="7">
        <v>43866.916655092595</v>
      </c>
      <c r="L974" s="6" t="s">
        <v>18</v>
      </c>
      <c r="M974" s="6" t="s">
        <v>18</v>
      </c>
      <c r="N974" s="6" t="s">
        <v>18</v>
      </c>
      <c r="O974" s="6" t="s">
        <v>18</v>
      </c>
      <c r="P974" s="13">
        <v>944.93200000000002</v>
      </c>
      <c r="Q974" s="6" t="s">
        <v>176</v>
      </c>
      <c r="R974" s="6" t="s">
        <v>172</v>
      </c>
      <c r="S974" s="8">
        <v>43866.951562499999</v>
      </c>
    </row>
    <row r="975" spans="2:19" x14ac:dyDescent="0.25">
      <c r="B975" s="5" t="s">
        <v>18</v>
      </c>
      <c r="C975" s="6" t="s">
        <v>19</v>
      </c>
      <c r="D975" s="6" t="s">
        <v>20</v>
      </c>
      <c r="E975" s="6" t="s">
        <v>177</v>
      </c>
      <c r="F975" s="6" t="s">
        <v>18</v>
      </c>
      <c r="G975" s="6" t="s">
        <v>178</v>
      </c>
      <c r="H975" s="6" t="s">
        <v>179</v>
      </c>
      <c r="I975" s="6" t="s">
        <v>179</v>
      </c>
      <c r="J975" s="7">
        <v>43865.916666666664</v>
      </c>
      <c r="K975" s="7">
        <v>43866.916655092595</v>
      </c>
      <c r="L975" s="6" t="s">
        <v>18</v>
      </c>
      <c r="M975" s="6" t="s">
        <v>18</v>
      </c>
      <c r="N975" s="6" t="s">
        <v>18</v>
      </c>
      <c r="O975" s="6" t="s">
        <v>18</v>
      </c>
      <c r="P975" s="13">
        <v>1228.018</v>
      </c>
      <c r="Q975" s="6" t="s">
        <v>180</v>
      </c>
      <c r="R975" s="6" t="s">
        <v>172</v>
      </c>
      <c r="S975" s="8">
        <v>43866.951608796298</v>
      </c>
    </row>
    <row r="976" spans="2:19" x14ac:dyDescent="0.25">
      <c r="B976" s="5" t="s">
        <v>18</v>
      </c>
      <c r="C976" s="6" t="s">
        <v>19</v>
      </c>
      <c r="D976" s="6" t="s">
        <v>20</v>
      </c>
      <c r="E976" s="6" t="s">
        <v>177</v>
      </c>
      <c r="F976" s="6" t="s">
        <v>18</v>
      </c>
      <c r="G976" s="6" t="s">
        <v>181</v>
      </c>
      <c r="H976" s="6" t="s">
        <v>179</v>
      </c>
      <c r="I976" s="6" t="s">
        <v>179</v>
      </c>
      <c r="J976" s="7">
        <v>43865.916666666664</v>
      </c>
      <c r="K976" s="7">
        <v>43866.916655092595</v>
      </c>
      <c r="L976" s="6" t="s">
        <v>18</v>
      </c>
      <c r="M976" s="6" t="s">
        <v>18</v>
      </c>
      <c r="N976" s="6" t="s">
        <v>18</v>
      </c>
      <c r="O976" s="6" t="s">
        <v>18</v>
      </c>
      <c r="P976" s="13">
        <v>1197.0450000000001</v>
      </c>
      <c r="Q976" s="6" t="s">
        <v>182</v>
      </c>
      <c r="R976" s="6" t="s">
        <v>172</v>
      </c>
      <c r="S976" s="8">
        <v>43866.951608796298</v>
      </c>
    </row>
    <row r="977" spans="2:19" x14ac:dyDescent="0.25">
      <c r="B977" s="5" t="s">
        <v>18</v>
      </c>
      <c r="C977" s="6" t="s">
        <v>19</v>
      </c>
      <c r="D977" s="6" t="s">
        <v>20</v>
      </c>
      <c r="E977" s="6" t="s">
        <v>183</v>
      </c>
      <c r="F977" s="6" t="s">
        <v>18</v>
      </c>
      <c r="G977" s="6" t="s">
        <v>184</v>
      </c>
      <c r="H977" s="6" t="s">
        <v>185</v>
      </c>
      <c r="I977" s="6" t="s">
        <v>185</v>
      </c>
      <c r="J977" s="7">
        <v>43865.916666666664</v>
      </c>
      <c r="K977" s="7">
        <v>43866.916655092595</v>
      </c>
      <c r="L977" s="6" t="s">
        <v>18</v>
      </c>
      <c r="M977" s="6" t="s">
        <v>18</v>
      </c>
      <c r="N977" s="6" t="s">
        <v>18</v>
      </c>
      <c r="O977" s="6" t="s">
        <v>18</v>
      </c>
      <c r="P977" s="13">
        <v>847.44399999999996</v>
      </c>
      <c r="Q977" s="6" t="s">
        <v>186</v>
      </c>
      <c r="R977" s="6" t="s">
        <v>172</v>
      </c>
      <c r="S977" s="8">
        <v>43866.951631944445</v>
      </c>
    </row>
    <row r="978" spans="2:19" x14ac:dyDescent="0.25">
      <c r="B978" s="5" t="s">
        <v>18</v>
      </c>
      <c r="C978" s="6" t="s">
        <v>19</v>
      </c>
      <c r="D978" s="6" t="s">
        <v>20</v>
      </c>
      <c r="E978" s="6" t="s">
        <v>187</v>
      </c>
      <c r="F978" s="6" t="s">
        <v>18</v>
      </c>
      <c r="G978" s="6" t="s">
        <v>188</v>
      </c>
      <c r="H978" s="6" t="s">
        <v>189</v>
      </c>
      <c r="I978" s="6" t="s">
        <v>189</v>
      </c>
      <c r="J978" s="7">
        <v>43865.916666666664</v>
      </c>
      <c r="K978" s="7">
        <v>43866.916655092595</v>
      </c>
      <c r="L978" s="6" t="s">
        <v>18</v>
      </c>
      <c r="M978" s="6" t="s">
        <v>18</v>
      </c>
      <c r="N978" s="6" t="s">
        <v>18</v>
      </c>
      <c r="O978" s="6" t="s">
        <v>18</v>
      </c>
      <c r="P978" s="13">
        <v>1335.057</v>
      </c>
      <c r="Q978" s="6" t="s">
        <v>190</v>
      </c>
      <c r="R978" s="6" t="s">
        <v>172</v>
      </c>
      <c r="S978" s="8">
        <v>43866.951655092591</v>
      </c>
    </row>
    <row r="979" spans="2:19" x14ac:dyDescent="0.25">
      <c r="B979" s="5" t="s">
        <v>18</v>
      </c>
      <c r="C979" s="6" t="s">
        <v>19</v>
      </c>
      <c r="D979" s="6" t="s">
        <v>20</v>
      </c>
      <c r="E979" s="6" t="s">
        <v>40</v>
      </c>
      <c r="F979" s="6" t="s">
        <v>18</v>
      </c>
      <c r="G979" s="6" t="s">
        <v>41</v>
      </c>
      <c r="H979" s="6" t="s">
        <v>42</v>
      </c>
      <c r="I979" s="6" t="s">
        <v>42</v>
      </c>
      <c r="J979" s="7">
        <v>43865.861111111109</v>
      </c>
      <c r="K979" s="7">
        <v>43865.916655092595</v>
      </c>
      <c r="L979" s="6" t="s">
        <v>18</v>
      </c>
      <c r="M979" s="6" t="s">
        <v>524</v>
      </c>
      <c r="N979" s="6" t="s">
        <v>18</v>
      </c>
      <c r="O979" s="6" t="s">
        <v>2549</v>
      </c>
      <c r="P979" s="13">
        <v>142.08199999999999</v>
      </c>
      <c r="Q979" s="6" t="s">
        <v>2063</v>
      </c>
      <c r="R979" s="6" t="s">
        <v>37</v>
      </c>
      <c r="S979" s="8">
        <v>43867.374884259261</v>
      </c>
    </row>
    <row r="980" spans="2:19" x14ac:dyDescent="0.25">
      <c r="B980" s="5" t="s">
        <v>18</v>
      </c>
      <c r="C980" s="6" t="s">
        <v>19</v>
      </c>
      <c r="D980" s="6" t="s">
        <v>20</v>
      </c>
      <c r="E980" s="6" t="s">
        <v>40</v>
      </c>
      <c r="F980" s="6" t="s">
        <v>18</v>
      </c>
      <c r="G980" s="6" t="s">
        <v>312</v>
      </c>
      <c r="H980" s="6" t="s">
        <v>85</v>
      </c>
      <c r="I980" s="6" t="s">
        <v>85</v>
      </c>
      <c r="J980" s="7">
        <v>43865.861111111109</v>
      </c>
      <c r="K980" s="7">
        <v>43865.916655092595</v>
      </c>
      <c r="L980" s="6" t="s">
        <v>18</v>
      </c>
      <c r="M980" s="6" t="s">
        <v>1880</v>
      </c>
      <c r="N980" s="6" t="s">
        <v>18</v>
      </c>
      <c r="O980" s="6" t="s">
        <v>2540</v>
      </c>
      <c r="P980" s="13">
        <v>165.095</v>
      </c>
      <c r="Q980" s="6" t="s">
        <v>2196</v>
      </c>
      <c r="R980" s="6" t="s">
        <v>37</v>
      </c>
      <c r="S980" s="8">
        <v>43871.614548611113</v>
      </c>
    </row>
    <row r="981" spans="2:19" x14ac:dyDescent="0.25">
      <c r="B981" s="5" t="s">
        <v>18</v>
      </c>
      <c r="C981" s="6" t="s">
        <v>19</v>
      </c>
      <c r="D981" s="6" t="s">
        <v>20</v>
      </c>
      <c r="E981" s="6" t="s">
        <v>40</v>
      </c>
      <c r="F981" s="6" t="s">
        <v>18</v>
      </c>
      <c r="G981" s="6" t="s">
        <v>41</v>
      </c>
      <c r="H981" s="6" t="s">
        <v>42</v>
      </c>
      <c r="I981" s="6" t="s">
        <v>42</v>
      </c>
      <c r="J981" s="7">
        <v>43865.809027777781</v>
      </c>
      <c r="K981" s="7">
        <v>43865.861111111109</v>
      </c>
      <c r="L981" s="6" t="s">
        <v>18</v>
      </c>
      <c r="M981" s="6" t="s">
        <v>2550</v>
      </c>
      <c r="N981" s="6" t="s">
        <v>18</v>
      </c>
      <c r="O981" s="6" t="s">
        <v>524</v>
      </c>
      <c r="P981" s="13">
        <v>219.71899999999999</v>
      </c>
      <c r="Q981" s="6" t="s">
        <v>2063</v>
      </c>
      <c r="R981" s="6" t="s">
        <v>37</v>
      </c>
      <c r="S981" s="8">
        <v>43866.385787037034</v>
      </c>
    </row>
    <row r="982" spans="2:19" x14ac:dyDescent="0.25">
      <c r="B982" s="5" t="s">
        <v>18</v>
      </c>
      <c r="C982" s="6" t="s">
        <v>19</v>
      </c>
      <c r="D982" s="6" t="s">
        <v>20</v>
      </c>
      <c r="E982" s="6" t="s">
        <v>62</v>
      </c>
      <c r="F982" s="6" t="s">
        <v>18</v>
      </c>
      <c r="G982" s="6" t="s">
        <v>238</v>
      </c>
      <c r="H982" s="6" t="s">
        <v>64</v>
      </c>
      <c r="I982" s="6" t="s">
        <v>64</v>
      </c>
      <c r="J982" s="7">
        <v>43865.791666666664</v>
      </c>
      <c r="K982" s="7">
        <v>43865.916655092595</v>
      </c>
      <c r="L982" s="6" t="s">
        <v>18</v>
      </c>
      <c r="M982" s="6" t="s">
        <v>2551</v>
      </c>
      <c r="N982" s="6" t="s">
        <v>18</v>
      </c>
      <c r="O982" s="6" t="s">
        <v>2538</v>
      </c>
      <c r="P982" s="13">
        <v>39.831000000000003</v>
      </c>
      <c r="Q982" s="6" t="s">
        <v>1596</v>
      </c>
      <c r="R982" s="6" t="s">
        <v>37</v>
      </c>
      <c r="S982" s="8">
        <v>43868.425659722219</v>
      </c>
    </row>
    <row r="983" spans="2:19" x14ac:dyDescent="0.25">
      <c r="B983" s="5" t="s">
        <v>18</v>
      </c>
      <c r="C983" s="6" t="s">
        <v>19</v>
      </c>
      <c r="D983" s="6" t="s">
        <v>20</v>
      </c>
      <c r="E983" s="6" t="s">
        <v>68</v>
      </c>
      <c r="F983" s="6" t="s">
        <v>18</v>
      </c>
      <c r="G983" s="6" t="s">
        <v>234</v>
      </c>
      <c r="H983" s="6" t="s">
        <v>70</v>
      </c>
      <c r="I983" s="6" t="s">
        <v>70</v>
      </c>
      <c r="J983" s="7">
        <v>43865.78125</v>
      </c>
      <c r="K983" s="7">
        <v>43865.916655092595</v>
      </c>
      <c r="L983" s="6" t="s">
        <v>18</v>
      </c>
      <c r="M983" s="6" t="s">
        <v>2210</v>
      </c>
      <c r="N983" s="6" t="s">
        <v>18</v>
      </c>
      <c r="O983" s="6" t="s">
        <v>1208</v>
      </c>
      <c r="P983" s="13">
        <v>447.55599999999998</v>
      </c>
      <c r="Q983" s="6" t="s">
        <v>73</v>
      </c>
      <c r="R983" s="6" t="s">
        <v>1284</v>
      </c>
      <c r="S983" s="8">
        <v>43867.209745370368</v>
      </c>
    </row>
    <row r="984" spans="2:19" x14ac:dyDescent="0.25">
      <c r="B984" s="5" t="s">
        <v>18</v>
      </c>
      <c r="C984" s="6" t="s">
        <v>19</v>
      </c>
      <c r="D984" s="6" t="s">
        <v>20</v>
      </c>
      <c r="E984" s="6" t="s">
        <v>33</v>
      </c>
      <c r="F984" s="6" t="s">
        <v>18</v>
      </c>
      <c r="G984" s="6" t="s">
        <v>150</v>
      </c>
      <c r="H984" s="6" t="s">
        <v>29</v>
      </c>
      <c r="I984" s="6" t="s">
        <v>29</v>
      </c>
      <c r="J984" s="7">
        <v>43865.654166666667</v>
      </c>
      <c r="K984" s="7">
        <v>43865.916655092595</v>
      </c>
      <c r="L984" s="6" t="s">
        <v>18</v>
      </c>
      <c r="M984" s="6" t="s">
        <v>1012</v>
      </c>
      <c r="N984" s="6" t="s">
        <v>18</v>
      </c>
      <c r="O984" s="6" t="s">
        <v>2535</v>
      </c>
      <c r="P984" s="13">
        <v>43.149000000000001</v>
      </c>
      <c r="Q984" s="6" t="s">
        <v>490</v>
      </c>
      <c r="R984" s="6" t="s">
        <v>37</v>
      </c>
      <c r="S984" s="8">
        <v>43867.382986111108</v>
      </c>
    </row>
    <row r="985" spans="2:19" x14ac:dyDescent="0.25">
      <c r="B985" s="5" t="s">
        <v>18</v>
      </c>
      <c r="C985" s="6" t="s">
        <v>19</v>
      </c>
      <c r="D985" s="6" t="s">
        <v>20</v>
      </c>
      <c r="E985" s="6" t="s">
        <v>38</v>
      </c>
      <c r="F985" s="6" t="s">
        <v>18</v>
      </c>
      <c r="G985" s="6" t="s">
        <v>150</v>
      </c>
      <c r="H985" s="6" t="s">
        <v>29</v>
      </c>
      <c r="I985" s="6" t="s">
        <v>29</v>
      </c>
      <c r="J985" s="7">
        <v>43865.654166666667</v>
      </c>
      <c r="K985" s="7">
        <v>43865.916655092595</v>
      </c>
      <c r="L985" s="6" t="s">
        <v>18</v>
      </c>
      <c r="M985" s="6" t="s">
        <v>1012</v>
      </c>
      <c r="N985" s="6" t="s">
        <v>18</v>
      </c>
      <c r="O985" s="6" t="s">
        <v>2535</v>
      </c>
      <c r="P985" s="13">
        <v>39.345999999999997</v>
      </c>
      <c r="Q985" s="6" t="s">
        <v>507</v>
      </c>
      <c r="R985" s="6" t="s">
        <v>37</v>
      </c>
      <c r="S985" s="8">
        <v>43867.383298611108</v>
      </c>
    </row>
    <row r="986" spans="2:19" x14ac:dyDescent="0.25">
      <c r="B986" s="5" t="s">
        <v>18</v>
      </c>
      <c r="C986" s="6" t="s">
        <v>19</v>
      </c>
      <c r="D986" s="6" t="s">
        <v>20</v>
      </c>
      <c r="E986" s="6" t="s">
        <v>27</v>
      </c>
      <c r="F986" s="6" t="s">
        <v>18</v>
      </c>
      <c r="G986" s="6" t="s">
        <v>150</v>
      </c>
      <c r="H986" s="6" t="s">
        <v>29</v>
      </c>
      <c r="I986" s="6" t="s">
        <v>29</v>
      </c>
      <c r="J986" s="7">
        <v>43865.654166666667</v>
      </c>
      <c r="K986" s="7">
        <v>43865.916655092595</v>
      </c>
      <c r="L986" s="6" t="s">
        <v>18</v>
      </c>
      <c r="M986" s="6" t="s">
        <v>1012</v>
      </c>
      <c r="N986" s="6" t="s">
        <v>18</v>
      </c>
      <c r="O986" s="6" t="s">
        <v>2535</v>
      </c>
      <c r="P986" s="13">
        <v>459.03</v>
      </c>
      <c r="Q986" s="6" t="s">
        <v>507</v>
      </c>
      <c r="R986" s="6" t="s">
        <v>37</v>
      </c>
      <c r="S986" s="8">
        <v>43867.399467592593</v>
      </c>
    </row>
    <row r="987" spans="2:19" x14ac:dyDescent="0.25">
      <c r="B987" s="5" t="s">
        <v>18</v>
      </c>
      <c r="C987" s="6" t="s">
        <v>19</v>
      </c>
      <c r="D987" s="6" t="s">
        <v>20</v>
      </c>
      <c r="E987" s="6" t="s">
        <v>40</v>
      </c>
      <c r="F987" s="6" t="s">
        <v>18</v>
      </c>
      <c r="G987" s="6" t="s">
        <v>143</v>
      </c>
      <c r="H987" s="6" t="s">
        <v>144</v>
      </c>
      <c r="I987" s="6" t="s">
        <v>144</v>
      </c>
      <c r="J987" s="7">
        <v>43865.513888888891</v>
      </c>
      <c r="K987" s="7">
        <v>43865.809027777781</v>
      </c>
      <c r="L987" s="6" t="s">
        <v>18</v>
      </c>
      <c r="M987" s="6" t="s">
        <v>2552</v>
      </c>
      <c r="N987" s="6" t="s">
        <v>18</v>
      </c>
      <c r="O987" s="6" t="s">
        <v>2553</v>
      </c>
      <c r="P987" s="13">
        <v>769.15700000000004</v>
      </c>
      <c r="Q987" s="6" t="s">
        <v>2554</v>
      </c>
      <c r="R987" s="6" t="s">
        <v>37</v>
      </c>
      <c r="S987" s="8">
        <v>43867.441018518519</v>
      </c>
    </row>
    <row r="988" spans="2:19" x14ac:dyDescent="0.25">
      <c r="B988" s="5" t="s">
        <v>18</v>
      </c>
      <c r="C988" s="6" t="s">
        <v>19</v>
      </c>
      <c r="D988" s="6" t="s">
        <v>20</v>
      </c>
      <c r="E988" s="6" t="s">
        <v>40</v>
      </c>
      <c r="F988" s="6" t="s">
        <v>18</v>
      </c>
      <c r="G988" s="6" t="s">
        <v>312</v>
      </c>
      <c r="H988" s="6" t="s">
        <v>85</v>
      </c>
      <c r="I988" s="6" t="s">
        <v>85</v>
      </c>
      <c r="J988" s="7">
        <v>43865.513888888891</v>
      </c>
      <c r="K988" s="7">
        <v>43865.861111111109</v>
      </c>
      <c r="L988" s="6" t="s">
        <v>18</v>
      </c>
      <c r="M988" s="6" t="s">
        <v>823</v>
      </c>
      <c r="N988" s="6" t="s">
        <v>18</v>
      </c>
      <c r="O988" s="6" t="s">
        <v>1880</v>
      </c>
      <c r="P988" s="13">
        <v>503.98099999999999</v>
      </c>
      <c r="Q988" s="6" t="s">
        <v>2541</v>
      </c>
      <c r="R988" s="6" t="s">
        <v>37</v>
      </c>
      <c r="S988" s="8">
        <v>43866.37903935185</v>
      </c>
    </row>
    <row r="989" spans="2:19" x14ac:dyDescent="0.25">
      <c r="B989" s="5" t="s">
        <v>18</v>
      </c>
      <c r="C989" s="6" t="s">
        <v>19</v>
      </c>
      <c r="D989" s="6" t="s">
        <v>20</v>
      </c>
      <c r="E989" s="6" t="s">
        <v>40</v>
      </c>
      <c r="F989" s="6" t="s">
        <v>18</v>
      </c>
      <c r="G989" s="6" t="s">
        <v>41</v>
      </c>
      <c r="H989" s="6" t="s">
        <v>42</v>
      </c>
      <c r="I989" s="6" t="s">
        <v>42</v>
      </c>
      <c r="J989" s="7">
        <v>43865.513888888891</v>
      </c>
      <c r="K989" s="7">
        <v>43865.861111111109</v>
      </c>
      <c r="L989" s="6" t="s">
        <v>18</v>
      </c>
      <c r="M989" s="6" t="s">
        <v>2555</v>
      </c>
      <c r="N989" s="6" t="s">
        <v>18</v>
      </c>
      <c r="O989" s="6" t="s">
        <v>524</v>
      </c>
      <c r="P989" s="13">
        <v>957.20699999999999</v>
      </c>
      <c r="Q989" s="6" t="s">
        <v>1430</v>
      </c>
      <c r="R989" s="6" t="s">
        <v>37</v>
      </c>
      <c r="S989" s="8">
        <v>43866.386666666665</v>
      </c>
    </row>
    <row r="990" spans="2:19" x14ac:dyDescent="0.25">
      <c r="B990" s="5" t="s">
        <v>18</v>
      </c>
      <c r="C990" s="6" t="s">
        <v>19</v>
      </c>
      <c r="D990" s="6" t="s">
        <v>20</v>
      </c>
      <c r="E990" s="6" t="s">
        <v>55</v>
      </c>
      <c r="F990" s="6" t="s">
        <v>18</v>
      </c>
      <c r="G990" s="6" t="s">
        <v>155</v>
      </c>
      <c r="H990" s="6" t="s">
        <v>57</v>
      </c>
      <c r="I990" s="6" t="s">
        <v>57</v>
      </c>
      <c r="J990" s="7">
        <v>43865.454861111109</v>
      </c>
      <c r="K990" s="7">
        <v>43865.916655092595</v>
      </c>
      <c r="L990" s="6" t="s">
        <v>18</v>
      </c>
      <c r="M990" s="6" t="s">
        <v>2476</v>
      </c>
      <c r="N990" s="6" t="s">
        <v>18</v>
      </c>
      <c r="O990" s="6" t="s">
        <v>2533</v>
      </c>
      <c r="P990" s="13">
        <v>146.566</v>
      </c>
      <c r="Q990" s="6" t="s">
        <v>228</v>
      </c>
      <c r="R990" s="6" t="s">
        <v>1284</v>
      </c>
      <c r="S990" s="8">
        <v>43866.252511574072</v>
      </c>
    </row>
    <row r="991" spans="2:19" x14ac:dyDescent="0.25">
      <c r="B991" s="5" t="s">
        <v>18</v>
      </c>
      <c r="C991" s="6" t="s">
        <v>19</v>
      </c>
      <c r="D991" s="6" t="s">
        <v>20</v>
      </c>
      <c r="E991" s="6" t="s">
        <v>96</v>
      </c>
      <c r="F991" s="6" t="s">
        <v>18</v>
      </c>
      <c r="G991" s="6" t="s">
        <v>97</v>
      </c>
      <c r="H991" s="6" t="s">
        <v>98</v>
      </c>
      <c r="I991" s="6" t="s">
        <v>98</v>
      </c>
      <c r="J991" s="7">
        <v>43865.4375</v>
      </c>
      <c r="K991" s="7">
        <v>43865.916655092595</v>
      </c>
      <c r="L991" s="6" t="s">
        <v>18</v>
      </c>
      <c r="M991" s="6" t="s">
        <v>2556</v>
      </c>
      <c r="N991" s="6" t="s">
        <v>18</v>
      </c>
      <c r="O991" s="6" t="s">
        <v>2532</v>
      </c>
      <c r="P991" s="13">
        <v>417.19900000000001</v>
      </c>
      <c r="Q991" s="6" t="s">
        <v>101</v>
      </c>
      <c r="R991" s="6" t="s">
        <v>37</v>
      </c>
      <c r="S991" s="8">
        <v>43871.342256944445</v>
      </c>
    </row>
    <row r="992" spans="2:19" x14ac:dyDescent="0.25">
      <c r="B992" s="5" t="s">
        <v>18</v>
      </c>
      <c r="C992" s="6" t="s">
        <v>19</v>
      </c>
      <c r="D992" s="6" t="s">
        <v>20</v>
      </c>
      <c r="E992" s="6" t="s">
        <v>68</v>
      </c>
      <c r="F992" s="6" t="s">
        <v>18</v>
      </c>
      <c r="G992" s="6" t="s">
        <v>319</v>
      </c>
      <c r="H992" s="6" t="s">
        <v>70</v>
      </c>
      <c r="I992" s="6" t="s">
        <v>70</v>
      </c>
      <c r="J992" s="7">
        <v>43865.295138888891</v>
      </c>
      <c r="K992" s="7">
        <v>43865.78125</v>
      </c>
      <c r="L992" s="6" t="s">
        <v>18</v>
      </c>
      <c r="M992" s="6" t="s">
        <v>2557</v>
      </c>
      <c r="N992" s="6" t="s">
        <v>18</v>
      </c>
      <c r="O992" s="6" t="s">
        <v>1815</v>
      </c>
      <c r="P992" s="13">
        <v>1535.453</v>
      </c>
      <c r="Q992" s="6" t="s">
        <v>887</v>
      </c>
      <c r="R992" s="6" t="s">
        <v>37</v>
      </c>
      <c r="S992" s="8">
        <v>43866.369386574072</v>
      </c>
    </row>
    <row r="993" spans="2:19" x14ac:dyDescent="0.25">
      <c r="B993" s="5" t="s">
        <v>18</v>
      </c>
      <c r="C993" s="6" t="s">
        <v>19</v>
      </c>
      <c r="D993" s="6" t="s">
        <v>20</v>
      </c>
      <c r="E993" s="6" t="s">
        <v>40</v>
      </c>
      <c r="F993" s="6" t="s">
        <v>18</v>
      </c>
      <c r="G993" s="6" t="s">
        <v>312</v>
      </c>
      <c r="H993" s="6" t="s">
        <v>85</v>
      </c>
      <c r="I993" s="6" t="s">
        <v>85</v>
      </c>
      <c r="J993" s="7">
        <v>43865.222222222219</v>
      </c>
      <c r="K993" s="7">
        <v>43865.513888888891</v>
      </c>
      <c r="L993" s="6" t="s">
        <v>18</v>
      </c>
      <c r="M993" s="6" t="s">
        <v>293</v>
      </c>
      <c r="N993" s="6" t="s">
        <v>18</v>
      </c>
      <c r="O993" s="6" t="s">
        <v>823</v>
      </c>
      <c r="P993" s="13">
        <v>722.85299999999995</v>
      </c>
      <c r="Q993" s="6" t="s">
        <v>2196</v>
      </c>
      <c r="R993" s="6" t="s">
        <v>163</v>
      </c>
      <c r="S993" s="8">
        <v>43865.598136574074</v>
      </c>
    </row>
    <row r="994" spans="2:19" x14ac:dyDescent="0.25">
      <c r="B994" s="5" t="s">
        <v>18</v>
      </c>
      <c r="C994" s="6" t="s">
        <v>112</v>
      </c>
      <c r="D994" s="6" t="s">
        <v>20</v>
      </c>
      <c r="E994" s="6" t="s">
        <v>926</v>
      </c>
      <c r="F994" s="6" t="s">
        <v>18</v>
      </c>
      <c r="G994" s="6">
        <v>432</v>
      </c>
      <c r="H994" s="6" t="s">
        <v>927</v>
      </c>
      <c r="I994" s="6" t="s">
        <v>927</v>
      </c>
      <c r="J994" s="7">
        <v>43865.083333333336</v>
      </c>
      <c r="K994" s="7">
        <v>43865.916655092595</v>
      </c>
      <c r="L994" s="6" t="s">
        <v>18</v>
      </c>
      <c r="M994" s="6" t="s">
        <v>2558</v>
      </c>
      <c r="N994" s="6" t="s">
        <v>18</v>
      </c>
      <c r="O994" s="6" t="s">
        <v>2530</v>
      </c>
      <c r="P994" s="13">
        <v>73.81</v>
      </c>
      <c r="Q994" s="6" t="s">
        <v>970</v>
      </c>
      <c r="R994" s="6" t="s">
        <v>37</v>
      </c>
      <c r="S994" s="8">
        <v>43872.351550925923</v>
      </c>
    </row>
    <row r="995" spans="2:19" x14ac:dyDescent="0.25">
      <c r="B995" s="5" t="s">
        <v>18</v>
      </c>
      <c r="C995" s="6" t="s">
        <v>19</v>
      </c>
      <c r="D995" s="6" t="s">
        <v>20</v>
      </c>
      <c r="E995" s="6" t="s">
        <v>27</v>
      </c>
      <c r="F995" s="6" t="s">
        <v>18</v>
      </c>
      <c r="G995" s="6" t="s">
        <v>28</v>
      </c>
      <c r="H995" s="6" t="s">
        <v>29</v>
      </c>
      <c r="I995" s="6" t="s">
        <v>29</v>
      </c>
      <c r="J995" s="7">
        <v>43865.048611111109</v>
      </c>
      <c r="K995" s="7">
        <v>43865.654166666667</v>
      </c>
      <c r="L995" s="6" t="s">
        <v>18</v>
      </c>
      <c r="M995" s="6" t="s">
        <v>1629</v>
      </c>
      <c r="N995" s="6" t="s">
        <v>18</v>
      </c>
      <c r="O995" s="6" t="s">
        <v>2559</v>
      </c>
      <c r="P995" s="13">
        <v>1161.502</v>
      </c>
      <c r="Q995" s="6" t="s">
        <v>1476</v>
      </c>
      <c r="R995" s="6" t="s">
        <v>131</v>
      </c>
      <c r="S995" s="8">
        <v>43866.378657407404</v>
      </c>
    </row>
    <row r="996" spans="2:19" x14ac:dyDescent="0.25">
      <c r="B996" s="5" t="s">
        <v>18</v>
      </c>
      <c r="C996" s="6" t="s">
        <v>19</v>
      </c>
      <c r="D996" s="6" t="s">
        <v>20</v>
      </c>
      <c r="E996" s="6" t="s">
        <v>33</v>
      </c>
      <c r="F996" s="6" t="s">
        <v>18</v>
      </c>
      <c r="G996" s="6" t="s">
        <v>28</v>
      </c>
      <c r="H996" s="6" t="s">
        <v>29</v>
      </c>
      <c r="I996" s="6" t="s">
        <v>29</v>
      </c>
      <c r="J996" s="7">
        <v>43865.048611111109</v>
      </c>
      <c r="K996" s="7">
        <v>43865.654166666667</v>
      </c>
      <c r="L996" s="6" t="s">
        <v>18</v>
      </c>
      <c r="M996" s="6" t="s">
        <v>1629</v>
      </c>
      <c r="N996" s="6" t="s">
        <v>18</v>
      </c>
      <c r="O996" s="6" t="s">
        <v>2559</v>
      </c>
      <c r="P996" s="13">
        <v>105.423</v>
      </c>
      <c r="Q996" s="6" t="s">
        <v>490</v>
      </c>
      <c r="R996" s="6" t="s">
        <v>37</v>
      </c>
      <c r="S996" s="8">
        <v>43866.387685185182</v>
      </c>
    </row>
    <row r="997" spans="2:19" x14ac:dyDescent="0.25">
      <c r="B997" s="5" t="s">
        <v>18</v>
      </c>
      <c r="C997" s="6" t="s">
        <v>19</v>
      </c>
      <c r="D997" s="6" t="s">
        <v>20</v>
      </c>
      <c r="E997" s="6" t="s">
        <v>38</v>
      </c>
      <c r="F997" s="6" t="s">
        <v>18</v>
      </c>
      <c r="G997" s="6" t="s">
        <v>28</v>
      </c>
      <c r="H997" s="6" t="s">
        <v>29</v>
      </c>
      <c r="I997" s="6" t="s">
        <v>29</v>
      </c>
      <c r="J997" s="7">
        <v>43865.048611111109</v>
      </c>
      <c r="K997" s="7">
        <v>43865.654166666667</v>
      </c>
      <c r="L997" s="6" t="s">
        <v>18</v>
      </c>
      <c r="M997" s="6" t="s">
        <v>1629</v>
      </c>
      <c r="N997" s="6" t="s">
        <v>18</v>
      </c>
      <c r="O997" s="6" t="s">
        <v>2559</v>
      </c>
      <c r="P997" s="13">
        <v>90.771000000000001</v>
      </c>
      <c r="Q997" s="6" t="s">
        <v>39</v>
      </c>
      <c r="R997" s="6" t="s">
        <v>37</v>
      </c>
      <c r="S997" s="8">
        <v>43866.38795138889</v>
      </c>
    </row>
    <row r="998" spans="2:19" x14ac:dyDescent="0.25">
      <c r="B998" s="5" t="s">
        <v>18</v>
      </c>
      <c r="C998" s="6" t="s">
        <v>19</v>
      </c>
      <c r="D998" s="6" t="s">
        <v>20</v>
      </c>
      <c r="E998" s="6" t="s">
        <v>77</v>
      </c>
      <c r="F998" s="6" t="s">
        <v>18</v>
      </c>
      <c r="G998" s="6" t="s">
        <v>350</v>
      </c>
      <c r="H998" s="6" t="s">
        <v>79</v>
      </c>
      <c r="I998" s="6" t="s">
        <v>79</v>
      </c>
      <c r="J998" s="7">
        <v>43864.916678240741</v>
      </c>
      <c r="K998" s="7">
        <v>43865.916655092595</v>
      </c>
      <c r="L998" s="6" t="s">
        <v>18</v>
      </c>
      <c r="M998" s="6" t="s">
        <v>2560</v>
      </c>
      <c r="N998" s="6" t="s">
        <v>18</v>
      </c>
      <c r="O998" s="6" t="s">
        <v>2529</v>
      </c>
      <c r="P998" s="13">
        <v>192.571</v>
      </c>
      <c r="Q998" s="6" t="s">
        <v>2561</v>
      </c>
      <c r="R998" s="6" t="s">
        <v>1284</v>
      </c>
      <c r="S998" s="8">
        <v>43865.994849537034</v>
      </c>
    </row>
    <row r="999" spans="2:19" x14ac:dyDescent="0.25">
      <c r="B999" s="5" t="s">
        <v>18</v>
      </c>
      <c r="C999" s="6" t="s">
        <v>19</v>
      </c>
      <c r="D999" s="6" t="s">
        <v>20</v>
      </c>
      <c r="E999" s="6" t="s">
        <v>264</v>
      </c>
      <c r="F999" s="6" t="s">
        <v>18</v>
      </c>
      <c r="G999" s="6" t="s">
        <v>561</v>
      </c>
      <c r="H999" s="6" t="s">
        <v>64</v>
      </c>
      <c r="I999" s="6" t="s">
        <v>64</v>
      </c>
      <c r="J999" s="7">
        <v>43864.916678240741</v>
      </c>
      <c r="K999" s="7">
        <v>43865.916655092595</v>
      </c>
      <c r="L999" s="6" t="s">
        <v>18</v>
      </c>
      <c r="M999" s="6" t="s">
        <v>2309</v>
      </c>
      <c r="N999" s="6" t="s">
        <v>18</v>
      </c>
      <c r="O999" s="6" t="s">
        <v>2531</v>
      </c>
      <c r="P999" s="13">
        <v>48.698</v>
      </c>
      <c r="Q999" s="6" t="s">
        <v>205</v>
      </c>
      <c r="R999" s="6" t="s">
        <v>1284</v>
      </c>
      <c r="S999" s="8">
        <v>43868.071134259262</v>
      </c>
    </row>
    <row r="1000" spans="2:19" x14ac:dyDescent="0.25">
      <c r="B1000" s="5" t="s">
        <v>18</v>
      </c>
      <c r="C1000" s="6" t="s">
        <v>19</v>
      </c>
      <c r="D1000" s="6" t="s">
        <v>20</v>
      </c>
      <c r="E1000" s="6" t="s">
        <v>926</v>
      </c>
      <c r="F1000" s="6" t="s">
        <v>18</v>
      </c>
      <c r="G1000" s="6" t="s">
        <v>1300</v>
      </c>
      <c r="H1000" s="6" t="s">
        <v>1301</v>
      </c>
      <c r="I1000" s="6" t="s">
        <v>1301</v>
      </c>
      <c r="J1000" s="7">
        <v>43864.916666666664</v>
      </c>
      <c r="K1000" s="7">
        <v>43865.083333333336</v>
      </c>
      <c r="L1000" s="6" t="s">
        <v>18</v>
      </c>
      <c r="M1000" s="6" t="s">
        <v>990</v>
      </c>
      <c r="N1000" s="6" t="s">
        <v>18</v>
      </c>
      <c r="O1000" s="6" t="s">
        <v>2562</v>
      </c>
      <c r="P1000" s="13">
        <v>216.93100000000001</v>
      </c>
      <c r="Q1000" s="6" t="s">
        <v>2563</v>
      </c>
      <c r="R1000" s="6" t="s">
        <v>1284</v>
      </c>
      <c r="S1000" s="8">
        <v>43865.089259259257</v>
      </c>
    </row>
    <row r="1001" spans="2:19" x14ac:dyDescent="0.25">
      <c r="B1001" s="5" t="s">
        <v>18</v>
      </c>
      <c r="C1001" s="6" t="s">
        <v>19</v>
      </c>
      <c r="D1001" s="6" t="s">
        <v>20</v>
      </c>
      <c r="E1001" s="6" t="s">
        <v>450</v>
      </c>
      <c r="F1001" s="6" t="s">
        <v>18</v>
      </c>
      <c r="G1001" s="6" t="s">
        <v>97</v>
      </c>
      <c r="H1001" s="6" t="s">
        <v>98</v>
      </c>
      <c r="I1001" s="6" t="s">
        <v>98</v>
      </c>
      <c r="J1001" s="7">
        <v>43864.916666666664</v>
      </c>
      <c r="K1001" s="7">
        <v>43865.916655092595</v>
      </c>
      <c r="L1001" s="6" t="s">
        <v>18</v>
      </c>
      <c r="M1001" s="6" t="s">
        <v>2564</v>
      </c>
      <c r="N1001" s="6" t="s">
        <v>18</v>
      </c>
      <c r="O1001" s="6" t="s">
        <v>2532</v>
      </c>
      <c r="P1001" s="13">
        <v>246.51900000000001</v>
      </c>
      <c r="Q1001" s="6" t="s">
        <v>2565</v>
      </c>
      <c r="R1001" s="6" t="s">
        <v>37</v>
      </c>
      <c r="S1001" s="8">
        <v>43871.342777777776</v>
      </c>
    </row>
    <row r="1002" spans="2:19" x14ac:dyDescent="0.25">
      <c r="B1002" s="5" t="s">
        <v>18</v>
      </c>
      <c r="C1002" s="6" t="s">
        <v>19</v>
      </c>
      <c r="D1002" s="6" t="s">
        <v>20</v>
      </c>
      <c r="E1002" s="6" t="s">
        <v>107</v>
      </c>
      <c r="F1002" s="6" t="s">
        <v>18</v>
      </c>
      <c r="G1002" s="6" t="s">
        <v>543</v>
      </c>
      <c r="H1002" s="6" t="s">
        <v>98</v>
      </c>
      <c r="I1002" s="6" t="s">
        <v>98</v>
      </c>
      <c r="J1002" s="7">
        <v>43864.916666666664</v>
      </c>
      <c r="K1002" s="7">
        <v>43865.916655092595</v>
      </c>
      <c r="L1002" s="6" t="s">
        <v>18</v>
      </c>
      <c r="M1002" s="6" t="s">
        <v>2566</v>
      </c>
      <c r="N1002" s="6" t="s">
        <v>18</v>
      </c>
      <c r="O1002" s="6" t="s">
        <v>2528</v>
      </c>
      <c r="P1002" s="13">
        <v>1066.606</v>
      </c>
      <c r="Q1002" s="6" t="s">
        <v>546</v>
      </c>
      <c r="R1002" s="6" t="s">
        <v>26</v>
      </c>
      <c r="S1002" s="8">
        <v>43884.888159722221</v>
      </c>
    </row>
    <row r="1003" spans="2:19" x14ac:dyDescent="0.25">
      <c r="B1003" s="5" t="s">
        <v>18</v>
      </c>
      <c r="C1003" s="6" t="s">
        <v>19</v>
      </c>
      <c r="D1003" s="6" t="s">
        <v>20</v>
      </c>
      <c r="E1003" s="6" t="s">
        <v>62</v>
      </c>
      <c r="F1003" s="6" t="s">
        <v>18</v>
      </c>
      <c r="G1003" s="6" t="s">
        <v>346</v>
      </c>
      <c r="H1003" s="6" t="s">
        <v>64</v>
      </c>
      <c r="I1003" s="6" t="s">
        <v>64</v>
      </c>
      <c r="J1003" s="7">
        <v>43864.916666666664</v>
      </c>
      <c r="K1003" s="7">
        <v>43865.791666666664</v>
      </c>
      <c r="L1003" s="6" t="s">
        <v>18</v>
      </c>
      <c r="M1003" s="6" t="s">
        <v>2567</v>
      </c>
      <c r="N1003" s="6" t="s">
        <v>18</v>
      </c>
      <c r="O1003" s="6" t="s">
        <v>2568</v>
      </c>
      <c r="P1003" s="13">
        <v>261.23599999999999</v>
      </c>
      <c r="Q1003" s="6" t="s">
        <v>1072</v>
      </c>
      <c r="R1003" s="6" t="s">
        <v>37</v>
      </c>
      <c r="S1003" s="8">
        <v>43866.35696759259</v>
      </c>
    </row>
    <row r="1004" spans="2:19" x14ac:dyDescent="0.25">
      <c r="B1004" s="5" t="s">
        <v>18</v>
      </c>
      <c r="C1004" s="6" t="s">
        <v>19</v>
      </c>
      <c r="D1004" s="6" t="s">
        <v>20</v>
      </c>
      <c r="E1004" s="6" t="s">
        <v>68</v>
      </c>
      <c r="F1004" s="6" t="s">
        <v>18</v>
      </c>
      <c r="G1004" s="6" t="s">
        <v>69</v>
      </c>
      <c r="H1004" s="6" t="s">
        <v>70</v>
      </c>
      <c r="I1004" s="6" t="s">
        <v>70</v>
      </c>
      <c r="J1004" s="7">
        <v>43864.916666666664</v>
      </c>
      <c r="K1004" s="7">
        <v>43865.295138888891</v>
      </c>
      <c r="L1004" s="6" t="s">
        <v>18</v>
      </c>
      <c r="M1004" s="6" t="s">
        <v>2569</v>
      </c>
      <c r="N1004" s="6" t="s">
        <v>18</v>
      </c>
      <c r="O1004" s="6" t="s">
        <v>2570</v>
      </c>
      <c r="P1004" s="13">
        <v>1298.269</v>
      </c>
      <c r="Q1004" s="6" t="s">
        <v>2571</v>
      </c>
      <c r="R1004" s="6" t="s">
        <v>37</v>
      </c>
      <c r="S1004" s="8">
        <v>43871.696828703702</v>
      </c>
    </row>
    <row r="1005" spans="2:19" x14ac:dyDescent="0.25">
      <c r="B1005" s="5" t="s">
        <v>18</v>
      </c>
      <c r="C1005" s="6" t="s">
        <v>19</v>
      </c>
      <c r="D1005" s="6" t="s">
        <v>20</v>
      </c>
      <c r="E1005" s="6" t="s">
        <v>27</v>
      </c>
      <c r="F1005" s="6" t="s">
        <v>18</v>
      </c>
      <c r="G1005" s="6" t="s">
        <v>150</v>
      </c>
      <c r="H1005" s="6" t="s">
        <v>29</v>
      </c>
      <c r="I1005" s="6" t="s">
        <v>29</v>
      </c>
      <c r="J1005" s="7">
        <v>43864.916666666664</v>
      </c>
      <c r="K1005" s="7">
        <v>43865.048611111109</v>
      </c>
      <c r="L1005" s="6" t="s">
        <v>18</v>
      </c>
      <c r="M1005" s="6" t="s">
        <v>2572</v>
      </c>
      <c r="N1005" s="6" t="s">
        <v>18</v>
      </c>
      <c r="O1005" s="6" t="s">
        <v>2573</v>
      </c>
      <c r="P1005" s="13">
        <v>217.41300000000001</v>
      </c>
      <c r="Q1005" s="6" t="s">
        <v>507</v>
      </c>
      <c r="R1005" s="6" t="s">
        <v>131</v>
      </c>
      <c r="S1005" s="8">
        <v>43866.380532407406</v>
      </c>
    </row>
    <row r="1006" spans="2:19" x14ac:dyDescent="0.25">
      <c r="B1006" s="5" t="s">
        <v>18</v>
      </c>
      <c r="C1006" s="6" t="s">
        <v>19</v>
      </c>
      <c r="D1006" s="6" t="s">
        <v>20</v>
      </c>
      <c r="E1006" s="6" t="s">
        <v>38</v>
      </c>
      <c r="F1006" s="6" t="s">
        <v>18</v>
      </c>
      <c r="G1006" s="6" t="s">
        <v>150</v>
      </c>
      <c r="H1006" s="6" t="s">
        <v>29</v>
      </c>
      <c r="I1006" s="6" t="s">
        <v>29</v>
      </c>
      <c r="J1006" s="7">
        <v>43864.916666666664</v>
      </c>
      <c r="K1006" s="7">
        <v>43865.048611111109</v>
      </c>
      <c r="L1006" s="6" t="s">
        <v>18</v>
      </c>
      <c r="M1006" s="6" t="s">
        <v>2572</v>
      </c>
      <c r="N1006" s="6" t="s">
        <v>18</v>
      </c>
      <c r="O1006" s="6" t="s">
        <v>2573</v>
      </c>
      <c r="P1006" s="13">
        <v>19.783000000000001</v>
      </c>
      <c r="Q1006" s="6" t="s">
        <v>153</v>
      </c>
      <c r="R1006" s="6" t="s">
        <v>131</v>
      </c>
      <c r="S1006" s="8">
        <v>43866.380150462966</v>
      </c>
    </row>
    <row r="1007" spans="2:19" x14ac:dyDescent="0.25">
      <c r="B1007" s="5" t="s">
        <v>18</v>
      </c>
      <c r="C1007" s="6" t="s">
        <v>19</v>
      </c>
      <c r="D1007" s="6" t="s">
        <v>20</v>
      </c>
      <c r="E1007" s="6" t="s">
        <v>33</v>
      </c>
      <c r="F1007" s="6" t="s">
        <v>18</v>
      </c>
      <c r="G1007" s="6" t="s">
        <v>150</v>
      </c>
      <c r="H1007" s="6" t="s">
        <v>29</v>
      </c>
      <c r="I1007" s="6" t="s">
        <v>29</v>
      </c>
      <c r="J1007" s="7">
        <v>43864.916666666664</v>
      </c>
      <c r="K1007" s="7">
        <v>43865.048611111109</v>
      </c>
      <c r="L1007" s="6" t="s">
        <v>18</v>
      </c>
      <c r="M1007" s="6" t="s">
        <v>2572</v>
      </c>
      <c r="N1007" s="6" t="s">
        <v>18</v>
      </c>
      <c r="O1007" s="6" t="s">
        <v>2573</v>
      </c>
      <c r="P1007" s="13">
        <v>21.82</v>
      </c>
      <c r="Q1007" s="6" t="s">
        <v>490</v>
      </c>
      <c r="R1007" s="6" t="s">
        <v>131</v>
      </c>
      <c r="S1007" s="8">
        <v>43866.379988425928</v>
      </c>
    </row>
    <row r="1008" spans="2:19" x14ac:dyDescent="0.25">
      <c r="B1008" s="5" t="s">
        <v>18</v>
      </c>
      <c r="C1008" s="6" t="s">
        <v>19</v>
      </c>
      <c r="D1008" s="6" t="s">
        <v>20</v>
      </c>
      <c r="E1008" s="6" t="s">
        <v>40</v>
      </c>
      <c r="F1008" s="6" t="s">
        <v>18</v>
      </c>
      <c r="G1008" s="6" t="s">
        <v>84</v>
      </c>
      <c r="H1008" s="6" t="s">
        <v>85</v>
      </c>
      <c r="I1008" s="6" t="s">
        <v>85</v>
      </c>
      <c r="J1008" s="7">
        <v>43864.916666666664</v>
      </c>
      <c r="K1008" s="7">
        <v>43865.222222222219</v>
      </c>
      <c r="L1008" s="6" t="s">
        <v>18</v>
      </c>
      <c r="M1008" s="6" t="s">
        <v>1475</v>
      </c>
      <c r="N1008" s="6" t="s">
        <v>18</v>
      </c>
      <c r="O1008" s="6" t="s">
        <v>1826</v>
      </c>
      <c r="P1008" s="13">
        <v>850.71600000000001</v>
      </c>
      <c r="Q1008" s="6" t="s">
        <v>298</v>
      </c>
      <c r="R1008" s="6" t="s">
        <v>37</v>
      </c>
      <c r="S1008" s="8">
        <v>43871.697731481479</v>
      </c>
    </row>
    <row r="1009" spans="2:19" x14ac:dyDescent="0.25">
      <c r="B1009" s="5" t="s">
        <v>18</v>
      </c>
      <c r="C1009" s="6" t="s">
        <v>19</v>
      </c>
      <c r="D1009" s="6" t="s">
        <v>20</v>
      </c>
      <c r="E1009" s="6" t="s">
        <v>55</v>
      </c>
      <c r="F1009" s="6" t="s">
        <v>18</v>
      </c>
      <c r="G1009" s="6" t="s">
        <v>226</v>
      </c>
      <c r="H1009" s="6" t="s">
        <v>57</v>
      </c>
      <c r="I1009" s="6" t="s">
        <v>57</v>
      </c>
      <c r="J1009" s="7">
        <v>43864.916666666664</v>
      </c>
      <c r="K1009" s="7">
        <v>43865.454861111109</v>
      </c>
      <c r="L1009" s="6" t="s">
        <v>18</v>
      </c>
      <c r="M1009" s="6" t="s">
        <v>2307</v>
      </c>
      <c r="N1009" s="6" t="s">
        <v>18</v>
      </c>
      <c r="O1009" s="6" t="s">
        <v>982</v>
      </c>
      <c r="P1009" s="13">
        <v>175.18299999999999</v>
      </c>
      <c r="Q1009" s="6" t="s">
        <v>60</v>
      </c>
      <c r="R1009" s="6" t="s">
        <v>163</v>
      </c>
      <c r="S1009" s="8">
        <v>43865.45616898148</v>
      </c>
    </row>
    <row r="1010" spans="2:19" x14ac:dyDescent="0.25">
      <c r="B1010" s="5" t="s">
        <v>18</v>
      </c>
      <c r="C1010" s="6" t="s">
        <v>112</v>
      </c>
      <c r="D1010" s="6" t="s">
        <v>20</v>
      </c>
      <c r="E1010" s="6" t="s">
        <v>164</v>
      </c>
      <c r="F1010" s="6" t="s">
        <v>18</v>
      </c>
      <c r="G1010" s="6" t="s">
        <v>165</v>
      </c>
      <c r="H1010" s="6" t="s">
        <v>166</v>
      </c>
      <c r="I1010" s="6" t="s">
        <v>166</v>
      </c>
      <c r="J1010" s="7">
        <v>43864.916666666664</v>
      </c>
      <c r="K1010" s="7">
        <v>43865.916655092595</v>
      </c>
      <c r="L1010" s="6" t="s">
        <v>18</v>
      </c>
      <c r="M1010" s="6" t="s">
        <v>2574</v>
      </c>
      <c r="N1010" s="6" t="s">
        <v>18</v>
      </c>
      <c r="O1010" s="6" t="s">
        <v>2542</v>
      </c>
      <c r="P1010" s="13">
        <v>257.17500000000001</v>
      </c>
      <c r="Q1010" s="6" t="s">
        <v>169</v>
      </c>
      <c r="R1010" s="6" t="s">
        <v>37</v>
      </c>
      <c r="S1010" s="8">
        <v>43866.340381944443</v>
      </c>
    </row>
    <row r="1011" spans="2:19" x14ac:dyDescent="0.25">
      <c r="B1011" s="5" t="s">
        <v>18</v>
      </c>
      <c r="C1011" s="6" t="s">
        <v>19</v>
      </c>
      <c r="D1011" s="6" t="s">
        <v>20</v>
      </c>
      <c r="E1011" s="6" t="s">
        <v>40</v>
      </c>
      <c r="F1011" s="6" t="s">
        <v>18</v>
      </c>
      <c r="G1011" s="6" t="s">
        <v>41</v>
      </c>
      <c r="H1011" s="6" t="s">
        <v>42</v>
      </c>
      <c r="I1011" s="6" t="s">
        <v>42</v>
      </c>
      <c r="J1011" s="7">
        <v>43864.916666666664</v>
      </c>
      <c r="K1011" s="7">
        <v>43865.513888888891</v>
      </c>
      <c r="L1011" s="6" t="s">
        <v>18</v>
      </c>
      <c r="M1011" s="6" t="s">
        <v>2575</v>
      </c>
      <c r="N1011" s="6" t="s">
        <v>18</v>
      </c>
      <c r="O1011" s="6" t="s">
        <v>2555</v>
      </c>
      <c r="P1011" s="13">
        <v>1160.67</v>
      </c>
      <c r="Q1011" s="6" t="s">
        <v>2576</v>
      </c>
      <c r="R1011" s="6" t="s">
        <v>37</v>
      </c>
      <c r="S1011" s="8">
        <v>43866.370671296296</v>
      </c>
    </row>
    <row r="1012" spans="2:19" x14ac:dyDescent="0.25">
      <c r="B1012" s="5" t="s">
        <v>18</v>
      </c>
      <c r="C1012" s="6" t="s">
        <v>19</v>
      </c>
      <c r="D1012" s="6" t="s">
        <v>20</v>
      </c>
      <c r="E1012" s="6" t="s">
        <v>170</v>
      </c>
      <c r="F1012" s="6" t="s">
        <v>18</v>
      </c>
      <c r="G1012" s="6">
        <v>3350</v>
      </c>
      <c r="H1012" s="6" t="s">
        <v>22</v>
      </c>
      <c r="I1012" s="6" t="s">
        <v>22</v>
      </c>
      <c r="J1012" s="7">
        <v>43864.916666666664</v>
      </c>
      <c r="K1012" s="7">
        <v>43865.916655092595</v>
      </c>
      <c r="L1012" s="6" t="s">
        <v>18</v>
      </c>
      <c r="M1012" s="6" t="s">
        <v>18</v>
      </c>
      <c r="N1012" s="6" t="s">
        <v>18</v>
      </c>
      <c r="O1012" s="6" t="s">
        <v>18</v>
      </c>
      <c r="P1012" s="13">
        <v>579.02800000000002</v>
      </c>
      <c r="Q1012" s="6" t="s">
        <v>2577</v>
      </c>
      <c r="R1012" s="6" t="s">
        <v>172</v>
      </c>
      <c r="S1012" s="8">
        <v>43865.951111111113</v>
      </c>
    </row>
    <row r="1013" spans="2:19" x14ac:dyDescent="0.25">
      <c r="B1013" s="5" t="s">
        <v>18</v>
      </c>
      <c r="C1013" s="6" t="s">
        <v>19</v>
      </c>
      <c r="D1013" s="6" t="s">
        <v>20</v>
      </c>
      <c r="E1013" s="6" t="s">
        <v>173</v>
      </c>
      <c r="F1013" s="6" t="s">
        <v>18</v>
      </c>
      <c r="G1013" s="6" t="s">
        <v>174</v>
      </c>
      <c r="H1013" s="6" t="s">
        <v>175</v>
      </c>
      <c r="I1013" s="6" t="s">
        <v>175</v>
      </c>
      <c r="J1013" s="7">
        <v>43864.916666666664</v>
      </c>
      <c r="K1013" s="7">
        <v>43865.916655092595</v>
      </c>
      <c r="L1013" s="6" t="s">
        <v>18</v>
      </c>
      <c r="M1013" s="6" t="s">
        <v>18</v>
      </c>
      <c r="N1013" s="6" t="s">
        <v>18</v>
      </c>
      <c r="O1013" s="6" t="s">
        <v>18</v>
      </c>
      <c r="P1013" s="13">
        <v>917.91</v>
      </c>
      <c r="Q1013" s="6" t="s">
        <v>176</v>
      </c>
      <c r="R1013" s="6" t="s">
        <v>172</v>
      </c>
      <c r="S1013" s="8">
        <v>43865.951273148145</v>
      </c>
    </row>
    <row r="1014" spans="2:19" x14ac:dyDescent="0.25">
      <c r="B1014" s="5" t="s">
        <v>18</v>
      </c>
      <c r="C1014" s="6" t="s">
        <v>19</v>
      </c>
      <c r="D1014" s="6" t="s">
        <v>20</v>
      </c>
      <c r="E1014" s="6" t="s">
        <v>177</v>
      </c>
      <c r="F1014" s="6" t="s">
        <v>18</v>
      </c>
      <c r="G1014" s="6" t="s">
        <v>178</v>
      </c>
      <c r="H1014" s="6" t="s">
        <v>179</v>
      </c>
      <c r="I1014" s="6" t="s">
        <v>179</v>
      </c>
      <c r="J1014" s="7">
        <v>43864.916666666664</v>
      </c>
      <c r="K1014" s="7">
        <v>43865.916655092595</v>
      </c>
      <c r="L1014" s="6" t="s">
        <v>18</v>
      </c>
      <c r="M1014" s="6" t="s">
        <v>18</v>
      </c>
      <c r="N1014" s="6" t="s">
        <v>18</v>
      </c>
      <c r="O1014" s="6" t="s">
        <v>18</v>
      </c>
      <c r="P1014" s="13">
        <v>1038.098</v>
      </c>
      <c r="Q1014" s="6" t="s">
        <v>180</v>
      </c>
      <c r="R1014" s="6" t="s">
        <v>172</v>
      </c>
      <c r="S1014" s="8">
        <v>43865.951319444444</v>
      </c>
    </row>
    <row r="1015" spans="2:19" x14ac:dyDescent="0.25">
      <c r="B1015" s="5" t="s">
        <v>18</v>
      </c>
      <c r="C1015" s="6" t="s">
        <v>19</v>
      </c>
      <c r="D1015" s="6" t="s">
        <v>20</v>
      </c>
      <c r="E1015" s="6" t="s">
        <v>177</v>
      </c>
      <c r="F1015" s="6" t="s">
        <v>18</v>
      </c>
      <c r="G1015" s="6" t="s">
        <v>181</v>
      </c>
      <c r="H1015" s="6" t="s">
        <v>179</v>
      </c>
      <c r="I1015" s="6" t="s">
        <v>179</v>
      </c>
      <c r="J1015" s="7">
        <v>43864.916666666664</v>
      </c>
      <c r="K1015" s="7">
        <v>43865.916655092595</v>
      </c>
      <c r="L1015" s="6" t="s">
        <v>18</v>
      </c>
      <c r="M1015" s="6" t="s">
        <v>18</v>
      </c>
      <c r="N1015" s="6" t="s">
        <v>18</v>
      </c>
      <c r="O1015" s="6" t="s">
        <v>18</v>
      </c>
      <c r="P1015" s="13">
        <v>1135.162</v>
      </c>
      <c r="Q1015" s="6" t="s">
        <v>182</v>
      </c>
      <c r="R1015" s="6" t="s">
        <v>172</v>
      </c>
      <c r="S1015" s="8">
        <v>43865.951331018521</v>
      </c>
    </row>
    <row r="1016" spans="2:19" x14ac:dyDescent="0.25">
      <c r="B1016" s="5" t="s">
        <v>18</v>
      </c>
      <c r="C1016" s="6" t="s">
        <v>19</v>
      </c>
      <c r="D1016" s="6" t="s">
        <v>20</v>
      </c>
      <c r="E1016" s="6" t="s">
        <v>183</v>
      </c>
      <c r="F1016" s="6" t="s">
        <v>18</v>
      </c>
      <c r="G1016" s="6" t="s">
        <v>184</v>
      </c>
      <c r="H1016" s="6" t="s">
        <v>185</v>
      </c>
      <c r="I1016" s="6" t="s">
        <v>185</v>
      </c>
      <c r="J1016" s="7">
        <v>43864.916666666664</v>
      </c>
      <c r="K1016" s="7">
        <v>43865.916655092595</v>
      </c>
      <c r="L1016" s="6" t="s">
        <v>18</v>
      </c>
      <c r="M1016" s="6" t="s">
        <v>18</v>
      </c>
      <c r="N1016" s="6" t="s">
        <v>18</v>
      </c>
      <c r="O1016" s="6" t="s">
        <v>18</v>
      </c>
      <c r="P1016" s="13">
        <v>1030.6310000000001</v>
      </c>
      <c r="Q1016" s="6" t="s">
        <v>186</v>
      </c>
      <c r="R1016" s="6" t="s">
        <v>172</v>
      </c>
      <c r="S1016" s="8">
        <v>43865.951354166667</v>
      </c>
    </row>
    <row r="1017" spans="2:19" x14ac:dyDescent="0.25">
      <c r="B1017" s="5" t="s">
        <v>18</v>
      </c>
      <c r="C1017" s="6" t="s">
        <v>19</v>
      </c>
      <c r="D1017" s="6" t="s">
        <v>20</v>
      </c>
      <c r="E1017" s="6" t="s">
        <v>187</v>
      </c>
      <c r="F1017" s="6" t="s">
        <v>18</v>
      </c>
      <c r="G1017" s="6" t="s">
        <v>188</v>
      </c>
      <c r="H1017" s="6" t="s">
        <v>189</v>
      </c>
      <c r="I1017" s="6" t="s">
        <v>189</v>
      </c>
      <c r="J1017" s="7">
        <v>43864.916666666664</v>
      </c>
      <c r="K1017" s="7">
        <v>43865.916655092595</v>
      </c>
      <c r="L1017" s="6" t="s">
        <v>18</v>
      </c>
      <c r="M1017" s="6" t="s">
        <v>18</v>
      </c>
      <c r="N1017" s="6" t="s">
        <v>18</v>
      </c>
      <c r="O1017" s="6" t="s">
        <v>18</v>
      </c>
      <c r="P1017" s="13">
        <v>1580.9849999999999</v>
      </c>
      <c r="Q1017" s="6" t="s">
        <v>190</v>
      </c>
      <c r="R1017" s="6" t="s">
        <v>172</v>
      </c>
      <c r="S1017" s="8">
        <v>43865.951365740744</v>
      </c>
    </row>
    <row r="1018" spans="2:19" x14ac:dyDescent="0.25">
      <c r="B1018" s="5" t="s">
        <v>18</v>
      </c>
      <c r="C1018" s="6" t="s">
        <v>112</v>
      </c>
      <c r="D1018" s="6" t="s">
        <v>20</v>
      </c>
      <c r="E1018" s="6" t="s">
        <v>113</v>
      </c>
      <c r="F1018" s="6" t="s">
        <v>18</v>
      </c>
      <c r="G1018" s="6" t="s">
        <v>114</v>
      </c>
      <c r="H1018" s="6" t="s">
        <v>115</v>
      </c>
      <c r="I1018" s="6" t="s">
        <v>115</v>
      </c>
      <c r="J1018" s="7">
        <v>43864.916666666664</v>
      </c>
      <c r="K1018" s="7">
        <v>43865.916655092595</v>
      </c>
      <c r="L1018" s="6" t="s">
        <v>18</v>
      </c>
      <c r="M1018" s="6" t="s">
        <v>2578</v>
      </c>
      <c r="N1018" s="6" t="s">
        <v>18</v>
      </c>
      <c r="O1018" s="6" t="s">
        <v>2544</v>
      </c>
      <c r="P1018" s="13">
        <v>449.40199999999999</v>
      </c>
      <c r="Q1018" s="6" t="s">
        <v>118</v>
      </c>
      <c r="R1018" s="6" t="s">
        <v>37</v>
      </c>
      <c r="S1018" s="8">
        <v>43909.366608796299</v>
      </c>
    </row>
    <row r="1019" spans="2:19" x14ac:dyDescent="0.25">
      <c r="B1019" s="5" t="s">
        <v>18</v>
      </c>
      <c r="C1019" s="6" t="s">
        <v>112</v>
      </c>
      <c r="D1019" s="6" t="s">
        <v>20</v>
      </c>
      <c r="E1019" s="6" t="s">
        <v>119</v>
      </c>
      <c r="F1019" s="6" t="s">
        <v>18</v>
      </c>
      <c r="G1019" s="6" t="s">
        <v>120</v>
      </c>
      <c r="H1019" s="6" t="s">
        <v>121</v>
      </c>
      <c r="I1019" s="6" t="s">
        <v>121</v>
      </c>
      <c r="J1019" s="7">
        <v>43864.916666666664</v>
      </c>
      <c r="K1019" s="7">
        <v>43865.916655092595</v>
      </c>
      <c r="L1019" s="6" t="s">
        <v>18</v>
      </c>
      <c r="M1019" s="6" t="s">
        <v>2579</v>
      </c>
      <c r="N1019" s="6" t="s">
        <v>18</v>
      </c>
      <c r="O1019" s="6" t="s">
        <v>2546</v>
      </c>
      <c r="P1019" s="13">
        <v>65.248000000000005</v>
      </c>
      <c r="Q1019" s="6" t="s">
        <v>1827</v>
      </c>
      <c r="R1019" s="6" t="s">
        <v>37</v>
      </c>
      <c r="S1019" s="8">
        <v>43871.438009259262</v>
      </c>
    </row>
    <row r="1020" spans="2:19" x14ac:dyDescent="0.25">
      <c r="B1020" s="5" t="s">
        <v>18</v>
      </c>
      <c r="C1020" s="6" t="s">
        <v>19</v>
      </c>
      <c r="D1020" s="6" t="s">
        <v>20</v>
      </c>
      <c r="E1020" s="6" t="s">
        <v>125</v>
      </c>
      <c r="F1020" s="6" t="s">
        <v>18</v>
      </c>
      <c r="G1020" s="6" t="s">
        <v>126</v>
      </c>
      <c r="H1020" s="6" t="s">
        <v>127</v>
      </c>
      <c r="I1020" s="6" t="s">
        <v>127</v>
      </c>
      <c r="J1020" s="7">
        <v>43864.916666666664</v>
      </c>
      <c r="K1020" s="7">
        <v>43865.916655092595</v>
      </c>
      <c r="L1020" s="6" t="s">
        <v>18</v>
      </c>
      <c r="M1020" s="6" t="s">
        <v>2580</v>
      </c>
      <c r="N1020" s="6" t="s">
        <v>18</v>
      </c>
      <c r="O1020" s="6" t="s">
        <v>2186</v>
      </c>
      <c r="P1020" s="13">
        <v>10.882</v>
      </c>
      <c r="Q1020" s="6" t="s">
        <v>130</v>
      </c>
      <c r="R1020" s="6" t="s">
        <v>131</v>
      </c>
      <c r="S1020" s="8">
        <v>43879.471828703703</v>
      </c>
    </row>
    <row r="1021" spans="2:19" x14ac:dyDescent="0.25">
      <c r="B1021" s="5" t="s">
        <v>18</v>
      </c>
      <c r="C1021" s="6" t="s">
        <v>19</v>
      </c>
      <c r="D1021" s="6" t="s">
        <v>20</v>
      </c>
      <c r="E1021" s="6" t="s">
        <v>926</v>
      </c>
      <c r="F1021" s="6" t="s">
        <v>18</v>
      </c>
      <c r="G1021" s="6">
        <v>432</v>
      </c>
      <c r="H1021" s="6" t="s">
        <v>927</v>
      </c>
      <c r="I1021" s="6" t="s">
        <v>927</v>
      </c>
      <c r="J1021" s="7">
        <v>43864.916666666664</v>
      </c>
      <c r="K1021" s="7">
        <v>43865.083333333336</v>
      </c>
      <c r="L1021" s="6" t="s">
        <v>18</v>
      </c>
      <c r="M1021" s="6" t="s">
        <v>2581</v>
      </c>
      <c r="N1021" s="6" t="s">
        <v>18</v>
      </c>
      <c r="O1021" s="6" t="s">
        <v>2558</v>
      </c>
      <c r="P1021" s="13">
        <v>26.533000000000001</v>
      </c>
      <c r="Q1021" s="6" t="s">
        <v>930</v>
      </c>
      <c r="R1021" s="6" t="s">
        <v>131</v>
      </c>
      <c r="S1021" s="8">
        <v>43865.342175925929</v>
      </c>
    </row>
    <row r="1022" spans="2:19" x14ac:dyDescent="0.25">
      <c r="B1022" s="5" t="s">
        <v>18</v>
      </c>
      <c r="C1022" s="6" t="s">
        <v>19</v>
      </c>
      <c r="D1022" s="6" t="s">
        <v>20</v>
      </c>
      <c r="E1022" s="6" t="s">
        <v>40</v>
      </c>
      <c r="F1022" s="6" t="s">
        <v>18</v>
      </c>
      <c r="G1022" s="6" t="s">
        <v>84</v>
      </c>
      <c r="H1022" s="6" t="s">
        <v>85</v>
      </c>
      <c r="I1022" s="6" t="s">
        <v>85</v>
      </c>
      <c r="J1022" s="7">
        <v>43864.645833333336</v>
      </c>
      <c r="K1022" s="7">
        <v>43864.916655092595</v>
      </c>
      <c r="L1022" s="6" t="s">
        <v>18</v>
      </c>
      <c r="M1022" s="6" t="s">
        <v>2582</v>
      </c>
      <c r="N1022" s="6" t="s">
        <v>18</v>
      </c>
      <c r="O1022" s="6" t="s">
        <v>1475</v>
      </c>
      <c r="P1022" s="13">
        <v>735.84799999999996</v>
      </c>
      <c r="Q1022" s="6" t="s">
        <v>484</v>
      </c>
      <c r="R1022" s="6" t="s">
        <v>37</v>
      </c>
      <c r="S1022" s="8">
        <v>43871.697731481479</v>
      </c>
    </row>
    <row r="1023" spans="2:19" x14ac:dyDescent="0.25">
      <c r="B1023" s="5" t="s">
        <v>18</v>
      </c>
      <c r="C1023" s="6" t="s">
        <v>112</v>
      </c>
      <c r="D1023" s="6" t="s">
        <v>20</v>
      </c>
      <c r="E1023" s="6" t="s">
        <v>40</v>
      </c>
      <c r="F1023" s="6" t="s">
        <v>18</v>
      </c>
      <c r="G1023" s="6" t="s">
        <v>41</v>
      </c>
      <c r="H1023" s="6" t="s">
        <v>42</v>
      </c>
      <c r="I1023" s="6" t="s">
        <v>42</v>
      </c>
      <c r="J1023" s="7">
        <v>43864.645833333336</v>
      </c>
      <c r="K1023" s="7">
        <v>43864.916655092595</v>
      </c>
      <c r="L1023" s="6" t="s">
        <v>18</v>
      </c>
      <c r="M1023" s="6" t="s">
        <v>2583</v>
      </c>
      <c r="N1023" s="6" t="s">
        <v>18</v>
      </c>
      <c r="O1023" s="6" t="s">
        <v>2575</v>
      </c>
      <c r="P1023" s="13">
        <v>717.83900000000006</v>
      </c>
      <c r="Q1023" s="6" t="s">
        <v>2584</v>
      </c>
      <c r="R1023" s="6" t="s">
        <v>131</v>
      </c>
      <c r="S1023" s="8">
        <v>43865.33734953704</v>
      </c>
    </row>
    <row r="1024" spans="2:19" x14ac:dyDescent="0.25">
      <c r="B1024" s="5" t="s">
        <v>18</v>
      </c>
      <c r="C1024" s="6" t="s">
        <v>19</v>
      </c>
      <c r="D1024" s="6" t="s">
        <v>20</v>
      </c>
      <c r="E1024" s="6" t="s">
        <v>55</v>
      </c>
      <c r="F1024" s="6" t="s">
        <v>18</v>
      </c>
      <c r="G1024" s="6" t="s">
        <v>226</v>
      </c>
      <c r="H1024" s="6" t="s">
        <v>57</v>
      </c>
      <c r="I1024" s="6" t="s">
        <v>57</v>
      </c>
      <c r="J1024" s="7">
        <v>43864.612500000003</v>
      </c>
      <c r="K1024" s="7">
        <v>43864.916655092595</v>
      </c>
      <c r="L1024" s="6" t="s">
        <v>18</v>
      </c>
      <c r="M1024" s="6" t="s">
        <v>2403</v>
      </c>
      <c r="N1024" s="6" t="s">
        <v>18</v>
      </c>
      <c r="O1024" s="6" t="s">
        <v>2307</v>
      </c>
      <c r="P1024" s="13">
        <v>86.683999999999997</v>
      </c>
      <c r="Q1024" s="6" t="s">
        <v>60</v>
      </c>
      <c r="R1024" s="6" t="s">
        <v>1284</v>
      </c>
      <c r="S1024" s="8">
        <v>43864.976238425923</v>
      </c>
    </row>
    <row r="1025" spans="2:19" x14ac:dyDescent="0.25">
      <c r="B1025" s="5" t="s">
        <v>18</v>
      </c>
      <c r="C1025" s="6" t="s">
        <v>19</v>
      </c>
      <c r="D1025" s="6" t="s">
        <v>20</v>
      </c>
      <c r="E1025" s="6" t="s">
        <v>40</v>
      </c>
      <c r="F1025" s="6" t="s">
        <v>18</v>
      </c>
      <c r="G1025" s="6" t="s">
        <v>84</v>
      </c>
      <c r="H1025" s="6" t="s">
        <v>85</v>
      </c>
      <c r="I1025" s="6" t="s">
        <v>85</v>
      </c>
      <c r="J1025" s="7">
        <v>43864.545138888891</v>
      </c>
      <c r="K1025" s="7">
        <v>43864.645833333336</v>
      </c>
      <c r="L1025" s="6" t="s">
        <v>18</v>
      </c>
      <c r="M1025" s="6" t="s">
        <v>2585</v>
      </c>
      <c r="N1025" s="6" t="s">
        <v>18</v>
      </c>
      <c r="O1025" s="6" t="s">
        <v>2582</v>
      </c>
      <c r="P1025" s="13">
        <v>356.15100000000001</v>
      </c>
      <c r="Q1025" s="6" t="s">
        <v>484</v>
      </c>
      <c r="R1025" s="6" t="s">
        <v>131</v>
      </c>
      <c r="S1025" s="8">
        <v>43865.367731481485</v>
      </c>
    </row>
    <row r="1026" spans="2:19" x14ac:dyDescent="0.25">
      <c r="B1026" s="5" t="s">
        <v>18</v>
      </c>
      <c r="C1026" s="6" t="s">
        <v>19</v>
      </c>
      <c r="D1026" s="6" t="s">
        <v>20</v>
      </c>
      <c r="E1026" s="6" t="s">
        <v>27</v>
      </c>
      <c r="F1026" s="6" t="s">
        <v>18</v>
      </c>
      <c r="G1026" s="6" t="s">
        <v>150</v>
      </c>
      <c r="H1026" s="6" t="s">
        <v>29</v>
      </c>
      <c r="I1026" s="6" t="s">
        <v>29</v>
      </c>
      <c r="J1026" s="7">
        <v>43864.45416666667</v>
      </c>
      <c r="K1026" s="7">
        <v>43864.916655092595</v>
      </c>
      <c r="L1026" s="6" t="s">
        <v>18</v>
      </c>
      <c r="M1026" s="6" t="s">
        <v>2586</v>
      </c>
      <c r="N1026" s="6" t="s">
        <v>18</v>
      </c>
      <c r="O1026" s="6" t="s">
        <v>2572</v>
      </c>
      <c r="P1026" s="13">
        <v>745.88800000000003</v>
      </c>
      <c r="Q1026" s="6" t="s">
        <v>627</v>
      </c>
      <c r="R1026" s="6" t="s">
        <v>131</v>
      </c>
      <c r="S1026" s="8">
        <v>43866.380532407406</v>
      </c>
    </row>
    <row r="1027" spans="2:19" x14ac:dyDescent="0.25">
      <c r="B1027" s="5" t="s">
        <v>18</v>
      </c>
      <c r="C1027" s="6" t="s">
        <v>19</v>
      </c>
      <c r="D1027" s="6" t="s">
        <v>20</v>
      </c>
      <c r="E1027" s="6" t="s">
        <v>38</v>
      </c>
      <c r="F1027" s="6" t="s">
        <v>18</v>
      </c>
      <c r="G1027" s="6" t="s">
        <v>150</v>
      </c>
      <c r="H1027" s="6" t="s">
        <v>29</v>
      </c>
      <c r="I1027" s="6" t="s">
        <v>29</v>
      </c>
      <c r="J1027" s="7">
        <v>43864.45416666667</v>
      </c>
      <c r="K1027" s="7">
        <v>43864.916655092595</v>
      </c>
      <c r="L1027" s="6" t="s">
        <v>18</v>
      </c>
      <c r="M1027" s="6" t="s">
        <v>2586</v>
      </c>
      <c r="N1027" s="6" t="s">
        <v>18</v>
      </c>
      <c r="O1027" s="6" t="s">
        <v>2572</v>
      </c>
      <c r="P1027" s="13">
        <v>69.319000000000003</v>
      </c>
      <c r="Q1027" s="6" t="s">
        <v>153</v>
      </c>
      <c r="R1027" s="6" t="s">
        <v>131</v>
      </c>
      <c r="S1027" s="8">
        <v>43866.380150462966</v>
      </c>
    </row>
    <row r="1028" spans="2:19" x14ac:dyDescent="0.25">
      <c r="B1028" s="5" t="s">
        <v>18</v>
      </c>
      <c r="C1028" s="6" t="s">
        <v>19</v>
      </c>
      <c r="D1028" s="6" t="s">
        <v>20</v>
      </c>
      <c r="E1028" s="6" t="s">
        <v>33</v>
      </c>
      <c r="F1028" s="6" t="s">
        <v>18</v>
      </c>
      <c r="G1028" s="6" t="s">
        <v>150</v>
      </c>
      <c r="H1028" s="6" t="s">
        <v>29</v>
      </c>
      <c r="I1028" s="6" t="s">
        <v>29</v>
      </c>
      <c r="J1028" s="7">
        <v>43864.45416666667</v>
      </c>
      <c r="K1028" s="7">
        <v>43864.916655092595</v>
      </c>
      <c r="L1028" s="6" t="s">
        <v>18</v>
      </c>
      <c r="M1028" s="6" t="s">
        <v>2586</v>
      </c>
      <c r="N1028" s="6" t="s">
        <v>18</v>
      </c>
      <c r="O1028" s="6" t="s">
        <v>2572</v>
      </c>
      <c r="P1028" s="13">
        <v>77.013999999999996</v>
      </c>
      <c r="Q1028" s="6" t="s">
        <v>36</v>
      </c>
      <c r="R1028" s="6" t="s">
        <v>131</v>
      </c>
      <c r="S1028" s="8">
        <v>43866.379988425928</v>
      </c>
    </row>
    <row r="1029" spans="2:19" x14ac:dyDescent="0.25">
      <c r="B1029" s="5" t="s">
        <v>18</v>
      </c>
      <c r="C1029" s="6" t="s">
        <v>19</v>
      </c>
      <c r="D1029" s="6" t="s">
        <v>20</v>
      </c>
      <c r="E1029" s="6" t="s">
        <v>21</v>
      </c>
      <c r="F1029" s="6" t="s">
        <v>18</v>
      </c>
      <c r="G1029" s="6">
        <v>362</v>
      </c>
      <c r="H1029" s="6" t="s">
        <v>22</v>
      </c>
      <c r="I1029" s="6" t="s">
        <v>22</v>
      </c>
      <c r="J1029" s="7">
        <v>43864.444444444445</v>
      </c>
      <c r="K1029" s="7">
        <v>43864.489583333336</v>
      </c>
      <c r="L1029" s="6" t="s">
        <v>18</v>
      </c>
      <c r="M1029" s="6" t="s">
        <v>2587</v>
      </c>
      <c r="N1029" s="6" t="s">
        <v>18</v>
      </c>
      <c r="O1029" s="6" t="s">
        <v>2588</v>
      </c>
      <c r="P1029" s="13">
        <v>18.600999999999999</v>
      </c>
      <c r="Q1029" s="6" t="s">
        <v>25</v>
      </c>
      <c r="R1029" s="6" t="s">
        <v>37</v>
      </c>
      <c r="S1029" s="8">
        <v>43865.355706018519</v>
      </c>
    </row>
    <row r="1030" spans="2:19" x14ac:dyDescent="0.25">
      <c r="B1030" s="5" t="s">
        <v>18</v>
      </c>
      <c r="C1030" s="6" t="s">
        <v>19</v>
      </c>
      <c r="D1030" s="6" t="s">
        <v>20</v>
      </c>
      <c r="E1030" s="6" t="s">
        <v>27</v>
      </c>
      <c r="F1030" s="6" t="s">
        <v>18</v>
      </c>
      <c r="G1030" s="6" t="s">
        <v>28</v>
      </c>
      <c r="H1030" s="6" t="s">
        <v>29</v>
      </c>
      <c r="I1030" s="6" t="s">
        <v>29</v>
      </c>
      <c r="J1030" s="7">
        <v>43864.291666666664</v>
      </c>
      <c r="K1030" s="7">
        <v>43864.45416666667</v>
      </c>
      <c r="L1030" s="6" t="s">
        <v>18</v>
      </c>
      <c r="M1030" s="6" t="s">
        <v>2589</v>
      </c>
      <c r="N1030" s="6" t="s">
        <v>18</v>
      </c>
      <c r="O1030" s="6" t="s">
        <v>2590</v>
      </c>
      <c r="P1030" s="13">
        <v>249.26</v>
      </c>
      <c r="Q1030" s="6" t="s">
        <v>627</v>
      </c>
      <c r="R1030" s="6" t="s">
        <v>131</v>
      </c>
      <c r="S1030" s="8">
        <v>43865.333101851851</v>
      </c>
    </row>
    <row r="1031" spans="2:19" x14ac:dyDescent="0.25">
      <c r="B1031" s="5" t="s">
        <v>18</v>
      </c>
      <c r="C1031" s="6" t="s">
        <v>19</v>
      </c>
      <c r="D1031" s="6" t="s">
        <v>20</v>
      </c>
      <c r="E1031" s="6" t="s">
        <v>33</v>
      </c>
      <c r="F1031" s="6" t="s">
        <v>18</v>
      </c>
      <c r="G1031" s="6" t="s">
        <v>28</v>
      </c>
      <c r="H1031" s="6" t="s">
        <v>29</v>
      </c>
      <c r="I1031" s="6" t="s">
        <v>29</v>
      </c>
      <c r="J1031" s="7">
        <v>43864.291666666664</v>
      </c>
      <c r="K1031" s="7">
        <v>43864.45416666667</v>
      </c>
      <c r="L1031" s="6" t="s">
        <v>18</v>
      </c>
      <c r="M1031" s="6" t="s">
        <v>2589</v>
      </c>
      <c r="N1031" s="6" t="s">
        <v>18</v>
      </c>
      <c r="O1031" s="6" t="s">
        <v>2590</v>
      </c>
      <c r="P1031" s="13">
        <v>26.722999999999999</v>
      </c>
      <c r="Q1031" s="6" t="s">
        <v>36</v>
      </c>
      <c r="R1031" s="6" t="s">
        <v>37</v>
      </c>
      <c r="S1031" s="8">
        <v>43865.355543981481</v>
      </c>
    </row>
    <row r="1032" spans="2:19" x14ac:dyDescent="0.25">
      <c r="B1032" s="5" t="s">
        <v>18</v>
      </c>
      <c r="C1032" s="6" t="s">
        <v>19</v>
      </c>
      <c r="D1032" s="6" t="s">
        <v>20</v>
      </c>
      <c r="E1032" s="6" t="s">
        <v>38</v>
      </c>
      <c r="F1032" s="6" t="s">
        <v>18</v>
      </c>
      <c r="G1032" s="6" t="s">
        <v>28</v>
      </c>
      <c r="H1032" s="6" t="s">
        <v>29</v>
      </c>
      <c r="I1032" s="6" t="s">
        <v>29</v>
      </c>
      <c r="J1032" s="7">
        <v>43864.291666666664</v>
      </c>
      <c r="K1032" s="7">
        <v>43864.45416666667</v>
      </c>
      <c r="L1032" s="6" t="s">
        <v>18</v>
      </c>
      <c r="M1032" s="6" t="s">
        <v>2589</v>
      </c>
      <c r="N1032" s="6" t="s">
        <v>18</v>
      </c>
      <c r="O1032" s="6" t="s">
        <v>2590</v>
      </c>
      <c r="P1032" s="13">
        <v>24.396999999999998</v>
      </c>
      <c r="Q1032" s="6" t="s">
        <v>39</v>
      </c>
      <c r="R1032" s="6" t="s">
        <v>37</v>
      </c>
      <c r="S1032" s="8">
        <v>43865.355891203704</v>
      </c>
    </row>
    <row r="1033" spans="2:19" x14ac:dyDescent="0.25">
      <c r="B1033" s="5" t="s">
        <v>18</v>
      </c>
      <c r="C1033" s="6" t="s">
        <v>19</v>
      </c>
      <c r="D1033" s="6" t="s">
        <v>20</v>
      </c>
      <c r="E1033" s="6" t="s">
        <v>40</v>
      </c>
      <c r="F1033" s="6" t="s">
        <v>18</v>
      </c>
      <c r="G1033" s="6" t="s">
        <v>143</v>
      </c>
      <c r="H1033" s="6" t="s">
        <v>144</v>
      </c>
      <c r="I1033" s="6" t="s">
        <v>144</v>
      </c>
      <c r="J1033" s="7">
        <v>43864.291666666664</v>
      </c>
      <c r="K1033" s="7">
        <v>43864.545138888891</v>
      </c>
      <c r="L1033" s="6" t="s">
        <v>18</v>
      </c>
      <c r="M1033" s="6" t="s">
        <v>2591</v>
      </c>
      <c r="N1033" s="6" t="s">
        <v>18</v>
      </c>
      <c r="O1033" s="6" t="s">
        <v>2592</v>
      </c>
      <c r="P1033" s="13">
        <v>850.02499999999998</v>
      </c>
      <c r="Q1033" s="6" t="s">
        <v>2593</v>
      </c>
      <c r="R1033" s="6" t="s">
        <v>111</v>
      </c>
      <c r="S1033" s="8">
        <v>43864.600266203706</v>
      </c>
    </row>
    <row r="1034" spans="2:19" x14ac:dyDescent="0.25">
      <c r="B1034" s="5" t="s">
        <v>18</v>
      </c>
      <c r="C1034" s="6" t="s">
        <v>19</v>
      </c>
      <c r="D1034" s="6" t="s">
        <v>20</v>
      </c>
      <c r="E1034" s="6" t="s">
        <v>68</v>
      </c>
      <c r="F1034" s="6" t="s">
        <v>18</v>
      </c>
      <c r="G1034" s="6" t="s">
        <v>69</v>
      </c>
      <c r="H1034" s="6" t="s">
        <v>70</v>
      </c>
      <c r="I1034" s="6" t="s">
        <v>70</v>
      </c>
      <c r="J1034" s="7">
        <v>43864.291666666664</v>
      </c>
      <c r="K1034" s="7">
        <v>43864.916655092595</v>
      </c>
      <c r="L1034" s="6" t="s">
        <v>18</v>
      </c>
      <c r="M1034" s="6" t="s">
        <v>2594</v>
      </c>
      <c r="N1034" s="6" t="s">
        <v>18</v>
      </c>
      <c r="O1034" s="6" t="s">
        <v>2569</v>
      </c>
      <c r="P1034" s="13">
        <v>2225.1959999999999</v>
      </c>
      <c r="Q1034" s="6" t="s">
        <v>2595</v>
      </c>
      <c r="R1034" s="6" t="s">
        <v>37</v>
      </c>
      <c r="S1034" s="8">
        <v>43871.696828703702</v>
      </c>
    </row>
    <row r="1035" spans="2:19" x14ac:dyDescent="0.25">
      <c r="B1035" s="5" t="s">
        <v>18</v>
      </c>
      <c r="C1035" s="6" t="s">
        <v>19</v>
      </c>
      <c r="D1035" s="6" t="s">
        <v>20</v>
      </c>
      <c r="E1035" s="6" t="s">
        <v>62</v>
      </c>
      <c r="F1035" s="6" t="s">
        <v>18</v>
      </c>
      <c r="G1035" s="6" t="s">
        <v>346</v>
      </c>
      <c r="H1035" s="6" t="s">
        <v>64</v>
      </c>
      <c r="I1035" s="6" t="s">
        <v>64</v>
      </c>
      <c r="J1035" s="7">
        <v>43864.114583333336</v>
      </c>
      <c r="K1035" s="7">
        <v>43864.916655092595</v>
      </c>
      <c r="L1035" s="6" t="s">
        <v>18</v>
      </c>
      <c r="M1035" s="6" t="s">
        <v>1752</v>
      </c>
      <c r="N1035" s="6" t="s">
        <v>18</v>
      </c>
      <c r="O1035" s="6" t="s">
        <v>2567</v>
      </c>
      <c r="P1035" s="13">
        <v>204.173</v>
      </c>
      <c r="Q1035" s="6" t="s">
        <v>1072</v>
      </c>
      <c r="R1035" s="6" t="s">
        <v>37</v>
      </c>
      <c r="S1035" s="8">
        <v>43866.35696759259</v>
      </c>
    </row>
    <row r="1036" spans="2:19" x14ac:dyDescent="0.25">
      <c r="B1036" s="5" t="s">
        <v>18</v>
      </c>
      <c r="C1036" s="6" t="s">
        <v>19</v>
      </c>
      <c r="D1036" s="6" t="s">
        <v>20</v>
      </c>
      <c r="E1036" s="6" t="s">
        <v>926</v>
      </c>
      <c r="F1036" s="6" t="s">
        <v>18</v>
      </c>
      <c r="G1036" s="6" t="s">
        <v>1300</v>
      </c>
      <c r="H1036" s="6" t="s">
        <v>1301</v>
      </c>
      <c r="I1036" s="6" t="s">
        <v>1301</v>
      </c>
      <c r="J1036" s="7">
        <v>43863.916666666664</v>
      </c>
      <c r="K1036" s="7">
        <v>43864.916655092595</v>
      </c>
      <c r="L1036" s="6" t="s">
        <v>18</v>
      </c>
      <c r="M1036" s="6" t="s">
        <v>2596</v>
      </c>
      <c r="N1036" s="6" t="s">
        <v>18</v>
      </c>
      <c r="O1036" s="6" t="s">
        <v>990</v>
      </c>
      <c r="P1036" s="13">
        <v>1306.4670000000001</v>
      </c>
      <c r="Q1036" s="6" t="s">
        <v>2563</v>
      </c>
      <c r="R1036" s="6" t="s">
        <v>1284</v>
      </c>
      <c r="S1036" s="8">
        <v>43865.089259259257</v>
      </c>
    </row>
    <row r="1037" spans="2:19" x14ac:dyDescent="0.25">
      <c r="B1037" s="5" t="s">
        <v>18</v>
      </c>
      <c r="C1037" s="6" t="s">
        <v>19</v>
      </c>
      <c r="D1037" s="6" t="s">
        <v>20</v>
      </c>
      <c r="E1037" s="6" t="s">
        <v>450</v>
      </c>
      <c r="F1037" s="6" t="s">
        <v>18</v>
      </c>
      <c r="G1037" s="6" t="s">
        <v>97</v>
      </c>
      <c r="H1037" s="6" t="s">
        <v>98</v>
      </c>
      <c r="I1037" s="6" t="s">
        <v>98</v>
      </c>
      <c r="J1037" s="7">
        <v>43863.916666666664</v>
      </c>
      <c r="K1037" s="7">
        <v>43864.916655092595</v>
      </c>
      <c r="L1037" s="6" t="s">
        <v>18</v>
      </c>
      <c r="M1037" s="6" t="s">
        <v>2597</v>
      </c>
      <c r="N1037" s="6" t="s">
        <v>18</v>
      </c>
      <c r="O1037" s="6" t="s">
        <v>2564</v>
      </c>
      <c r="P1037" s="13">
        <v>254.31299999999999</v>
      </c>
      <c r="Q1037" s="6" t="s">
        <v>101</v>
      </c>
      <c r="R1037" s="6" t="s">
        <v>37</v>
      </c>
      <c r="S1037" s="8">
        <v>43871.342777777776</v>
      </c>
    </row>
    <row r="1038" spans="2:19" x14ac:dyDescent="0.25">
      <c r="B1038" s="5" t="s">
        <v>18</v>
      </c>
      <c r="C1038" s="6" t="s">
        <v>19</v>
      </c>
      <c r="D1038" s="6" t="s">
        <v>20</v>
      </c>
      <c r="E1038" s="6" t="s">
        <v>62</v>
      </c>
      <c r="F1038" s="6" t="s">
        <v>18</v>
      </c>
      <c r="G1038" s="6" t="s">
        <v>238</v>
      </c>
      <c r="H1038" s="6" t="s">
        <v>64</v>
      </c>
      <c r="I1038" s="6" t="s">
        <v>64</v>
      </c>
      <c r="J1038" s="7">
        <v>43863.916666666664</v>
      </c>
      <c r="K1038" s="7">
        <v>43864.114583333336</v>
      </c>
      <c r="L1038" s="6" t="s">
        <v>18</v>
      </c>
      <c r="M1038" s="6" t="s">
        <v>2598</v>
      </c>
      <c r="N1038" s="6" t="s">
        <v>18</v>
      </c>
      <c r="O1038" s="6" t="s">
        <v>200</v>
      </c>
      <c r="P1038" s="13">
        <v>51.817999999999998</v>
      </c>
      <c r="Q1038" s="6" t="s">
        <v>1478</v>
      </c>
      <c r="R1038" s="6" t="s">
        <v>37</v>
      </c>
      <c r="S1038" s="8">
        <v>43864.629791666666</v>
      </c>
    </row>
    <row r="1039" spans="2:19" x14ac:dyDescent="0.25">
      <c r="B1039" s="5" t="s">
        <v>18</v>
      </c>
      <c r="C1039" s="6" t="s">
        <v>19</v>
      </c>
      <c r="D1039" s="6" t="s">
        <v>20</v>
      </c>
      <c r="E1039" s="6" t="s">
        <v>68</v>
      </c>
      <c r="F1039" s="6" t="s">
        <v>18</v>
      </c>
      <c r="G1039" s="6" t="s">
        <v>234</v>
      </c>
      <c r="H1039" s="6" t="s">
        <v>70</v>
      </c>
      <c r="I1039" s="6" t="s">
        <v>70</v>
      </c>
      <c r="J1039" s="7">
        <v>43863.916666666664</v>
      </c>
      <c r="K1039" s="7">
        <v>43864.291666666664</v>
      </c>
      <c r="L1039" s="6" t="s">
        <v>18</v>
      </c>
      <c r="M1039" s="6" t="s">
        <v>847</v>
      </c>
      <c r="N1039" s="6" t="s">
        <v>18</v>
      </c>
      <c r="O1039" s="6" t="s">
        <v>2599</v>
      </c>
      <c r="P1039" s="13">
        <v>1425.316</v>
      </c>
      <c r="Q1039" s="6" t="s">
        <v>2600</v>
      </c>
      <c r="R1039" s="6" t="s">
        <v>37</v>
      </c>
      <c r="S1039" s="8">
        <v>43871.697326388887</v>
      </c>
    </row>
    <row r="1040" spans="2:19" x14ac:dyDescent="0.25">
      <c r="B1040" s="5" t="s">
        <v>18</v>
      </c>
      <c r="C1040" s="6" t="s">
        <v>19</v>
      </c>
      <c r="D1040" s="6" t="s">
        <v>20</v>
      </c>
      <c r="E1040" s="6" t="s">
        <v>107</v>
      </c>
      <c r="F1040" s="6" t="s">
        <v>18</v>
      </c>
      <c r="G1040" s="6" t="s">
        <v>543</v>
      </c>
      <c r="H1040" s="6" t="s">
        <v>98</v>
      </c>
      <c r="I1040" s="6" t="s">
        <v>98</v>
      </c>
      <c r="J1040" s="7">
        <v>43863.916666666664</v>
      </c>
      <c r="K1040" s="7">
        <v>43864.916655092595</v>
      </c>
      <c r="L1040" s="6" t="s">
        <v>18</v>
      </c>
      <c r="M1040" s="6" t="s">
        <v>2601</v>
      </c>
      <c r="N1040" s="6" t="s">
        <v>18</v>
      </c>
      <c r="O1040" s="6" t="s">
        <v>2566</v>
      </c>
      <c r="P1040" s="13">
        <v>1170.02</v>
      </c>
      <c r="Q1040" s="6" t="s">
        <v>546</v>
      </c>
      <c r="R1040" s="6" t="s">
        <v>26</v>
      </c>
      <c r="S1040" s="8">
        <v>43884.888159722221</v>
      </c>
    </row>
    <row r="1041" spans="2:19" x14ac:dyDescent="0.25">
      <c r="B1041" s="5" t="s">
        <v>18</v>
      </c>
      <c r="C1041" s="6" t="s">
        <v>19</v>
      </c>
      <c r="D1041" s="6" t="s">
        <v>20</v>
      </c>
      <c r="E1041" s="6" t="s">
        <v>38</v>
      </c>
      <c r="F1041" s="6" t="s">
        <v>18</v>
      </c>
      <c r="G1041" s="6" t="s">
        <v>1321</v>
      </c>
      <c r="H1041" s="6" t="s">
        <v>29</v>
      </c>
      <c r="I1041" s="6" t="s">
        <v>29</v>
      </c>
      <c r="J1041" s="7">
        <v>43863.916666666664</v>
      </c>
      <c r="K1041" s="7">
        <v>43864.291666666664</v>
      </c>
      <c r="L1041" s="6" t="s">
        <v>18</v>
      </c>
      <c r="M1041" s="6" t="s">
        <v>2602</v>
      </c>
      <c r="N1041" s="6" t="s">
        <v>18</v>
      </c>
      <c r="O1041" s="6" t="s">
        <v>2603</v>
      </c>
      <c r="P1041" s="13">
        <v>616.69399999999996</v>
      </c>
      <c r="Q1041" s="6" t="s">
        <v>39</v>
      </c>
      <c r="R1041" s="6" t="s">
        <v>131</v>
      </c>
      <c r="S1041" s="8">
        <v>43865.333738425928</v>
      </c>
    </row>
    <row r="1042" spans="2:19" x14ac:dyDescent="0.25">
      <c r="B1042" s="5" t="s">
        <v>18</v>
      </c>
      <c r="C1042" s="6" t="s">
        <v>19</v>
      </c>
      <c r="D1042" s="6" t="s">
        <v>20</v>
      </c>
      <c r="E1042" s="6" t="s">
        <v>33</v>
      </c>
      <c r="F1042" s="6" t="s">
        <v>18</v>
      </c>
      <c r="G1042" s="6" t="s">
        <v>1321</v>
      </c>
      <c r="H1042" s="6" t="s">
        <v>29</v>
      </c>
      <c r="I1042" s="6" t="s">
        <v>29</v>
      </c>
      <c r="J1042" s="7">
        <v>43863.916666666664</v>
      </c>
      <c r="K1042" s="7">
        <v>43864.291666666664</v>
      </c>
      <c r="L1042" s="6" t="s">
        <v>18</v>
      </c>
      <c r="M1042" s="6" t="s">
        <v>2602</v>
      </c>
      <c r="N1042" s="6" t="s">
        <v>18</v>
      </c>
      <c r="O1042" s="6" t="s">
        <v>2603</v>
      </c>
      <c r="P1042" s="13">
        <v>62.127000000000002</v>
      </c>
      <c r="Q1042" s="6" t="s">
        <v>36</v>
      </c>
      <c r="R1042" s="6" t="s">
        <v>131</v>
      </c>
      <c r="S1042" s="8">
        <v>43865.333379629628</v>
      </c>
    </row>
    <row r="1043" spans="2:19" x14ac:dyDescent="0.25">
      <c r="B1043" s="5" t="s">
        <v>18</v>
      </c>
      <c r="C1043" s="6" t="s">
        <v>19</v>
      </c>
      <c r="D1043" s="6" t="s">
        <v>20</v>
      </c>
      <c r="E1043" s="6" t="s">
        <v>27</v>
      </c>
      <c r="F1043" s="6" t="s">
        <v>18</v>
      </c>
      <c r="G1043" s="6" t="s">
        <v>28</v>
      </c>
      <c r="H1043" s="6" t="s">
        <v>29</v>
      </c>
      <c r="I1043" s="6" t="s">
        <v>29</v>
      </c>
      <c r="J1043" s="7">
        <v>43863.916666666664</v>
      </c>
      <c r="K1043" s="7">
        <v>43864.291666666664</v>
      </c>
      <c r="L1043" s="6" t="s">
        <v>18</v>
      </c>
      <c r="M1043" s="6" t="s">
        <v>2604</v>
      </c>
      <c r="N1043" s="6" t="s">
        <v>18</v>
      </c>
      <c r="O1043" s="6" t="s">
        <v>2589</v>
      </c>
      <c r="P1043" s="13">
        <v>42.582000000000001</v>
      </c>
      <c r="Q1043" s="6" t="s">
        <v>2605</v>
      </c>
      <c r="R1043" s="6" t="s">
        <v>37</v>
      </c>
      <c r="S1043" s="8">
        <v>43864.626527777778</v>
      </c>
    </row>
    <row r="1044" spans="2:19" x14ac:dyDescent="0.25">
      <c r="B1044" s="5" t="s">
        <v>18</v>
      </c>
      <c r="C1044" s="6" t="s">
        <v>19</v>
      </c>
      <c r="D1044" s="6" t="s">
        <v>20</v>
      </c>
      <c r="E1044" s="6" t="s">
        <v>264</v>
      </c>
      <c r="F1044" s="6" t="s">
        <v>18</v>
      </c>
      <c r="G1044" s="6" t="s">
        <v>460</v>
      </c>
      <c r="H1044" s="6" t="s">
        <v>64</v>
      </c>
      <c r="I1044" s="6" t="s">
        <v>64</v>
      </c>
      <c r="J1044" s="7">
        <v>43863.916666666664</v>
      </c>
      <c r="K1044" s="7">
        <v>43864.916655092595</v>
      </c>
      <c r="L1044" s="6" t="s">
        <v>18</v>
      </c>
      <c r="M1044" s="6" t="s">
        <v>294</v>
      </c>
      <c r="N1044" s="6" t="s">
        <v>18</v>
      </c>
      <c r="O1044" s="6" t="s">
        <v>2606</v>
      </c>
      <c r="P1044" s="13">
        <v>111.798</v>
      </c>
      <c r="Q1044" s="6" t="s">
        <v>2607</v>
      </c>
      <c r="R1044" s="6" t="s">
        <v>1284</v>
      </c>
      <c r="S1044" s="8">
        <v>43864.978935185187</v>
      </c>
    </row>
    <row r="1045" spans="2:19" x14ac:dyDescent="0.25">
      <c r="B1045" s="5" t="s">
        <v>18</v>
      </c>
      <c r="C1045" s="6" t="s">
        <v>19</v>
      </c>
      <c r="D1045" s="6" t="s">
        <v>20</v>
      </c>
      <c r="E1045" s="6" t="s">
        <v>77</v>
      </c>
      <c r="F1045" s="6" t="s">
        <v>18</v>
      </c>
      <c r="G1045" s="6" t="s">
        <v>242</v>
      </c>
      <c r="H1045" s="6" t="s">
        <v>79</v>
      </c>
      <c r="I1045" s="6" t="s">
        <v>79</v>
      </c>
      <c r="J1045" s="7">
        <v>43863.916666666664</v>
      </c>
      <c r="K1045" s="7">
        <v>43864.916655092595</v>
      </c>
      <c r="L1045" s="6" t="s">
        <v>18</v>
      </c>
      <c r="M1045" s="6" t="s">
        <v>2608</v>
      </c>
      <c r="N1045" s="6" t="s">
        <v>18</v>
      </c>
      <c r="O1045" s="6" t="s">
        <v>1005</v>
      </c>
      <c r="P1045" s="13">
        <v>192.75800000000001</v>
      </c>
      <c r="Q1045" s="6" t="s">
        <v>1769</v>
      </c>
      <c r="R1045" s="6" t="s">
        <v>1284</v>
      </c>
      <c r="S1045" s="8">
        <v>43864.977893518517</v>
      </c>
    </row>
    <row r="1046" spans="2:19" x14ac:dyDescent="0.25">
      <c r="B1046" s="5" t="s">
        <v>18</v>
      </c>
      <c r="C1046" s="6" t="s">
        <v>19</v>
      </c>
      <c r="D1046" s="6" t="s">
        <v>20</v>
      </c>
      <c r="E1046" s="6" t="s">
        <v>40</v>
      </c>
      <c r="F1046" s="6" t="s">
        <v>18</v>
      </c>
      <c r="G1046" s="6" t="s">
        <v>143</v>
      </c>
      <c r="H1046" s="6" t="s">
        <v>144</v>
      </c>
      <c r="I1046" s="6" t="s">
        <v>144</v>
      </c>
      <c r="J1046" s="7">
        <v>43863.916666666664</v>
      </c>
      <c r="K1046" s="7">
        <v>43864.291666666664</v>
      </c>
      <c r="L1046" s="6" t="s">
        <v>18</v>
      </c>
      <c r="M1046" s="6" t="s">
        <v>2609</v>
      </c>
      <c r="N1046" s="6" t="s">
        <v>18</v>
      </c>
      <c r="O1046" s="6" t="s">
        <v>2591</v>
      </c>
      <c r="P1046" s="13">
        <v>829.52099999999996</v>
      </c>
      <c r="Q1046" s="6" t="s">
        <v>2610</v>
      </c>
      <c r="R1046" s="6" t="s">
        <v>37</v>
      </c>
      <c r="S1046" s="8">
        <v>43871.697962962964</v>
      </c>
    </row>
    <row r="1047" spans="2:19" x14ac:dyDescent="0.25">
      <c r="B1047" s="5" t="s">
        <v>18</v>
      </c>
      <c r="C1047" s="6" t="s">
        <v>19</v>
      </c>
      <c r="D1047" s="6" t="s">
        <v>20</v>
      </c>
      <c r="E1047" s="6" t="s">
        <v>40</v>
      </c>
      <c r="F1047" s="6" t="s">
        <v>18</v>
      </c>
      <c r="G1047" s="6" t="s">
        <v>312</v>
      </c>
      <c r="H1047" s="6" t="s">
        <v>85</v>
      </c>
      <c r="I1047" s="6" t="s">
        <v>85</v>
      </c>
      <c r="J1047" s="7">
        <v>43863.916666666664</v>
      </c>
      <c r="K1047" s="7">
        <v>43864.645833333336</v>
      </c>
      <c r="L1047" s="6" t="s">
        <v>18</v>
      </c>
      <c r="M1047" s="6" t="s">
        <v>2611</v>
      </c>
      <c r="N1047" s="6" t="s">
        <v>18</v>
      </c>
      <c r="O1047" s="6" t="s">
        <v>2612</v>
      </c>
      <c r="P1047" s="13">
        <v>1372.819</v>
      </c>
      <c r="Q1047" s="6" t="s">
        <v>1437</v>
      </c>
      <c r="R1047" s="6" t="s">
        <v>37</v>
      </c>
      <c r="S1047" s="8">
        <v>43871.698159722226</v>
      </c>
    </row>
    <row r="1048" spans="2:19" x14ac:dyDescent="0.25">
      <c r="B1048" s="5" t="s">
        <v>18</v>
      </c>
      <c r="C1048" s="6" t="s">
        <v>19</v>
      </c>
      <c r="D1048" s="6" t="s">
        <v>20</v>
      </c>
      <c r="E1048" s="6" t="s">
        <v>40</v>
      </c>
      <c r="F1048" s="6" t="s">
        <v>18</v>
      </c>
      <c r="G1048" s="6" t="s">
        <v>50</v>
      </c>
      <c r="H1048" s="6" t="s">
        <v>51</v>
      </c>
      <c r="I1048" s="6" t="s">
        <v>51</v>
      </c>
      <c r="J1048" s="7">
        <v>43863.916666666664</v>
      </c>
      <c r="K1048" s="7">
        <v>43864.291666666664</v>
      </c>
      <c r="L1048" s="6" t="s">
        <v>18</v>
      </c>
      <c r="M1048" s="6" t="s">
        <v>2613</v>
      </c>
      <c r="N1048" s="6" t="s">
        <v>18</v>
      </c>
      <c r="O1048" s="6" t="s">
        <v>2614</v>
      </c>
      <c r="P1048" s="13">
        <v>444.44499999999999</v>
      </c>
      <c r="Q1048" s="6" t="s">
        <v>2615</v>
      </c>
      <c r="R1048" s="6" t="s">
        <v>131</v>
      </c>
      <c r="S1048" s="8">
        <v>43865.369976851849</v>
      </c>
    </row>
    <row r="1049" spans="2:19" x14ac:dyDescent="0.25">
      <c r="B1049" s="5" t="s">
        <v>18</v>
      </c>
      <c r="C1049" s="6" t="s">
        <v>19</v>
      </c>
      <c r="D1049" s="6" t="s">
        <v>20</v>
      </c>
      <c r="E1049" s="6" t="s">
        <v>55</v>
      </c>
      <c r="F1049" s="6" t="s">
        <v>18</v>
      </c>
      <c r="G1049" s="6" t="s">
        <v>56</v>
      </c>
      <c r="H1049" s="6" t="s">
        <v>57</v>
      </c>
      <c r="I1049" s="6" t="s">
        <v>57</v>
      </c>
      <c r="J1049" s="7">
        <v>43863.916666666664</v>
      </c>
      <c r="K1049" s="7">
        <v>43864.612500000003</v>
      </c>
      <c r="L1049" s="6" t="s">
        <v>18</v>
      </c>
      <c r="M1049" s="6" t="s">
        <v>2616</v>
      </c>
      <c r="N1049" s="6" t="s">
        <v>18</v>
      </c>
      <c r="O1049" s="6" t="s">
        <v>2617</v>
      </c>
      <c r="P1049" s="13">
        <v>231.178</v>
      </c>
      <c r="Q1049" s="6" t="s">
        <v>2618</v>
      </c>
      <c r="R1049" s="6" t="s">
        <v>131</v>
      </c>
      <c r="S1049" s="8">
        <v>43865.366932870369</v>
      </c>
    </row>
    <row r="1050" spans="2:19" x14ac:dyDescent="0.25">
      <c r="B1050" s="5" t="s">
        <v>18</v>
      </c>
      <c r="C1050" s="6" t="s">
        <v>112</v>
      </c>
      <c r="D1050" s="6" t="s">
        <v>20</v>
      </c>
      <c r="E1050" s="6" t="s">
        <v>164</v>
      </c>
      <c r="F1050" s="6" t="s">
        <v>18</v>
      </c>
      <c r="G1050" s="6" t="s">
        <v>165</v>
      </c>
      <c r="H1050" s="6" t="s">
        <v>166</v>
      </c>
      <c r="I1050" s="6" t="s">
        <v>166</v>
      </c>
      <c r="J1050" s="7">
        <v>43863.916666666664</v>
      </c>
      <c r="K1050" s="7">
        <v>43864.916655092595</v>
      </c>
      <c r="L1050" s="6" t="s">
        <v>18</v>
      </c>
      <c r="M1050" s="6" t="s">
        <v>2619</v>
      </c>
      <c r="N1050" s="6" t="s">
        <v>18</v>
      </c>
      <c r="O1050" s="6" t="s">
        <v>2620</v>
      </c>
      <c r="P1050" s="13">
        <v>250.30799999999999</v>
      </c>
      <c r="Q1050" s="6" t="s">
        <v>169</v>
      </c>
      <c r="R1050" s="6" t="s">
        <v>131</v>
      </c>
      <c r="S1050" s="8">
        <v>43865.327060185184</v>
      </c>
    </row>
    <row r="1051" spans="2:19" x14ac:dyDescent="0.25">
      <c r="B1051" s="5" t="s">
        <v>18</v>
      </c>
      <c r="C1051" s="6" t="s">
        <v>19</v>
      </c>
      <c r="D1051" s="6" t="s">
        <v>20</v>
      </c>
      <c r="E1051" s="6" t="s">
        <v>170</v>
      </c>
      <c r="F1051" s="6" t="s">
        <v>18</v>
      </c>
      <c r="G1051" s="6">
        <v>3350</v>
      </c>
      <c r="H1051" s="6" t="s">
        <v>22</v>
      </c>
      <c r="I1051" s="6" t="s">
        <v>22</v>
      </c>
      <c r="J1051" s="7">
        <v>43863.916666666664</v>
      </c>
      <c r="K1051" s="7">
        <v>43864.916655092595</v>
      </c>
      <c r="L1051" s="6" t="s">
        <v>18</v>
      </c>
      <c r="M1051" s="6" t="s">
        <v>18</v>
      </c>
      <c r="N1051" s="6" t="s">
        <v>18</v>
      </c>
      <c r="O1051" s="6" t="s">
        <v>18</v>
      </c>
      <c r="P1051" s="13">
        <v>532.14499999999998</v>
      </c>
      <c r="Q1051" s="6" t="s">
        <v>998</v>
      </c>
      <c r="R1051" s="6" t="s">
        <v>131</v>
      </c>
      <c r="S1051" s="8">
        <v>43865.3515625</v>
      </c>
    </row>
    <row r="1052" spans="2:19" x14ac:dyDescent="0.25">
      <c r="B1052" s="5" t="s">
        <v>18</v>
      </c>
      <c r="C1052" s="6" t="s">
        <v>19</v>
      </c>
      <c r="D1052" s="6" t="s">
        <v>20</v>
      </c>
      <c r="E1052" s="6" t="s">
        <v>173</v>
      </c>
      <c r="F1052" s="6" t="s">
        <v>18</v>
      </c>
      <c r="G1052" s="6" t="s">
        <v>174</v>
      </c>
      <c r="H1052" s="6" t="s">
        <v>175</v>
      </c>
      <c r="I1052" s="6" t="s">
        <v>175</v>
      </c>
      <c r="J1052" s="7">
        <v>43863.916666666664</v>
      </c>
      <c r="K1052" s="7">
        <v>43864.916655092595</v>
      </c>
      <c r="L1052" s="6" t="s">
        <v>18</v>
      </c>
      <c r="M1052" s="6" t="s">
        <v>18</v>
      </c>
      <c r="N1052" s="6" t="s">
        <v>18</v>
      </c>
      <c r="O1052" s="6" t="s">
        <v>18</v>
      </c>
      <c r="P1052" s="13">
        <v>921.15899999999999</v>
      </c>
      <c r="Q1052" s="6" t="s">
        <v>176</v>
      </c>
      <c r="R1052" s="6" t="s">
        <v>172</v>
      </c>
      <c r="S1052" s="8">
        <v>43864.949259259258</v>
      </c>
    </row>
    <row r="1053" spans="2:19" x14ac:dyDescent="0.25">
      <c r="B1053" s="5" t="s">
        <v>18</v>
      </c>
      <c r="C1053" s="6" t="s">
        <v>19</v>
      </c>
      <c r="D1053" s="6" t="s">
        <v>20</v>
      </c>
      <c r="E1053" s="6" t="s">
        <v>177</v>
      </c>
      <c r="F1053" s="6" t="s">
        <v>18</v>
      </c>
      <c r="G1053" s="6" t="s">
        <v>178</v>
      </c>
      <c r="H1053" s="6" t="s">
        <v>179</v>
      </c>
      <c r="I1053" s="6" t="s">
        <v>179</v>
      </c>
      <c r="J1053" s="7">
        <v>43863.916666666664</v>
      </c>
      <c r="K1053" s="7">
        <v>43864.916655092595</v>
      </c>
      <c r="L1053" s="6" t="s">
        <v>18</v>
      </c>
      <c r="M1053" s="6" t="s">
        <v>18</v>
      </c>
      <c r="N1053" s="6" t="s">
        <v>18</v>
      </c>
      <c r="O1053" s="6" t="s">
        <v>18</v>
      </c>
      <c r="P1053" s="13">
        <v>602.22900000000004</v>
      </c>
      <c r="Q1053" s="6" t="s">
        <v>180</v>
      </c>
      <c r="R1053" s="6" t="s">
        <v>172</v>
      </c>
      <c r="S1053" s="8">
        <v>43864.949282407404</v>
      </c>
    </row>
    <row r="1054" spans="2:19" x14ac:dyDescent="0.25">
      <c r="B1054" s="5" t="s">
        <v>18</v>
      </c>
      <c r="C1054" s="6" t="s">
        <v>19</v>
      </c>
      <c r="D1054" s="6" t="s">
        <v>20</v>
      </c>
      <c r="E1054" s="6" t="s">
        <v>177</v>
      </c>
      <c r="F1054" s="6" t="s">
        <v>18</v>
      </c>
      <c r="G1054" s="6" t="s">
        <v>181</v>
      </c>
      <c r="H1054" s="6" t="s">
        <v>179</v>
      </c>
      <c r="I1054" s="6" t="s">
        <v>179</v>
      </c>
      <c r="J1054" s="7">
        <v>43863.916666666664</v>
      </c>
      <c r="K1054" s="7">
        <v>43864.916655092595</v>
      </c>
      <c r="L1054" s="6" t="s">
        <v>18</v>
      </c>
      <c r="M1054" s="6" t="s">
        <v>18</v>
      </c>
      <c r="N1054" s="6" t="s">
        <v>18</v>
      </c>
      <c r="O1054" s="6" t="s">
        <v>18</v>
      </c>
      <c r="P1054" s="13">
        <v>600.72699999999998</v>
      </c>
      <c r="Q1054" s="6" t="s">
        <v>182</v>
      </c>
      <c r="R1054" s="6" t="s">
        <v>172</v>
      </c>
      <c r="S1054" s="8">
        <v>43864.949282407404</v>
      </c>
    </row>
    <row r="1055" spans="2:19" x14ac:dyDescent="0.25">
      <c r="B1055" s="5" t="s">
        <v>18</v>
      </c>
      <c r="C1055" s="6" t="s">
        <v>19</v>
      </c>
      <c r="D1055" s="6" t="s">
        <v>20</v>
      </c>
      <c r="E1055" s="6" t="s">
        <v>183</v>
      </c>
      <c r="F1055" s="6" t="s">
        <v>18</v>
      </c>
      <c r="G1055" s="6" t="s">
        <v>184</v>
      </c>
      <c r="H1055" s="6" t="s">
        <v>185</v>
      </c>
      <c r="I1055" s="6" t="s">
        <v>185</v>
      </c>
      <c r="J1055" s="7">
        <v>43863.916666666664</v>
      </c>
      <c r="K1055" s="7">
        <v>43864.916655092595</v>
      </c>
      <c r="L1055" s="6" t="s">
        <v>18</v>
      </c>
      <c r="M1055" s="6" t="s">
        <v>18</v>
      </c>
      <c r="N1055" s="6" t="s">
        <v>18</v>
      </c>
      <c r="O1055" s="6" t="s">
        <v>18</v>
      </c>
      <c r="P1055" s="13">
        <v>1103.8979999999999</v>
      </c>
      <c r="Q1055" s="6" t="s">
        <v>186</v>
      </c>
      <c r="R1055" s="6" t="s">
        <v>172</v>
      </c>
      <c r="S1055" s="8">
        <v>43864.949293981481</v>
      </c>
    </row>
    <row r="1056" spans="2:19" x14ac:dyDescent="0.25">
      <c r="B1056" s="5" t="s">
        <v>18</v>
      </c>
      <c r="C1056" s="6" t="s">
        <v>19</v>
      </c>
      <c r="D1056" s="6" t="s">
        <v>20</v>
      </c>
      <c r="E1056" s="6" t="s">
        <v>187</v>
      </c>
      <c r="F1056" s="6" t="s">
        <v>18</v>
      </c>
      <c r="G1056" s="6" t="s">
        <v>188</v>
      </c>
      <c r="H1056" s="6" t="s">
        <v>189</v>
      </c>
      <c r="I1056" s="6" t="s">
        <v>189</v>
      </c>
      <c r="J1056" s="7">
        <v>43863.916666666664</v>
      </c>
      <c r="K1056" s="7">
        <v>43864.916655092595</v>
      </c>
      <c r="L1056" s="6" t="s">
        <v>18</v>
      </c>
      <c r="M1056" s="6" t="s">
        <v>18</v>
      </c>
      <c r="N1056" s="6" t="s">
        <v>18</v>
      </c>
      <c r="O1056" s="6" t="s">
        <v>18</v>
      </c>
      <c r="P1056" s="13">
        <v>1611.127</v>
      </c>
      <c r="Q1056" s="6" t="s">
        <v>190</v>
      </c>
      <c r="R1056" s="6" t="s">
        <v>172</v>
      </c>
      <c r="S1056" s="8">
        <v>43864.949305555558</v>
      </c>
    </row>
    <row r="1057" spans="2:19" x14ac:dyDescent="0.25">
      <c r="B1057" s="5" t="s">
        <v>18</v>
      </c>
      <c r="C1057" s="6" t="s">
        <v>112</v>
      </c>
      <c r="D1057" s="6" t="s">
        <v>20</v>
      </c>
      <c r="E1057" s="6" t="s">
        <v>113</v>
      </c>
      <c r="F1057" s="6" t="s">
        <v>18</v>
      </c>
      <c r="G1057" s="6" t="s">
        <v>114</v>
      </c>
      <c r="H1057" s="6" t="s">
        <v>115</v>
      </c>
      <c r="I1057" s="6" t="s">
        <v>115</v>
      </c>
      <c r="J1057" s="7">
        <v>43863.916666666664</v>
      </c>
      <c r="K1057" s="7">
        <v>43864.916655092595</v>
      </c>
      <c r="L1057" s="6" t="s">
        <v>18</v>
      </c>
      <c r="M1057" s="6" t="s">
        <v>1438</v>
      </c>
      <c r="N1057" s="6" t="s">
        <v>18</v>
      </c>
      <c r="O1057" s="6" t="s">
        <v>2578</v>
      </c>
      <c r="P1057" s="13">
        <v>419.85199999999998</v>
      </c>
      <c r="Q1057" s="6" t="s">
        <v>118</v>
      </c>
      <c r="R1057" s="6" t="s">
        <v>37</v>
      </c>
      <c r="S1057" s="8">
        <v>43909.366608796299</v>
      </c>
    </row>
    <row r="1058" spans="2:19" x14ac:dyDescent="0.25">
      <c r="B1058" s="5" t="s">
        <v>18</v>
      </c>
      <c r="C1058" s="6" t="s">
        <v>112</v>
      </c>
      <c r="D1058" s="6" t="s">
        <v>20</v>
      </c>
      <c r="E1058" s="6" t="s">
        <v>119</v>
      </c>
      <c r="F1058" s="6" t="s">
        <v>18</v>
      </c>
      <c r="G1058" s="6" t="s">
        <v>120</v>
      </c>
      <c r="H1058" s="6" t="s">
        <v>121</v>
      </c>
      <c r="I1058" s="6" t="s">
        <v>121</v>
      </c>
      <c r="J1058" s="7">
        <v>43863.916666666664</v>
      </c>
      <c r="K1058" s="7">
        <v>43864.916655092595</v>
      </c>
      <c r="L1058" s="6" t="s">
        <v>18</v>
      </c>
      <c r="M1058" s="6" t="s">
        <v>2621</v>
      </c>
      <c r="N1058" s="6" t="s">
        <v>18</v>
      </c>
      <c r="O1058" s="6" t="s">
        <v>2579</v>
      </c>
      <c r="P1058" s="13">
        <v>45.511000000000003</v>
      </c>
      <c r="Q1058" s="6" t="s">
        <v>263</v>
      </c>
      <c r="R1058" s="6" t="s">
        <v>37</v>
      </c>
      <c r="S1058" s="8">
        <v>43871.438009259262</v>
      </c>
    </row>
    <row r="1059" spans="2:19" x14ac:dyDescent="0.25">
      <c r="B1059" s="5" t="s">
        <v>18</v>
      </c>
      <c r="C1059" s="6" t="s">
        <v>19</v>
      </c>
      <c r="D1059" s="6" t="s">
        <v>20</v>
      </c>
      <c r="E1059" s="6" t="s">
        <v>125</v>
      </c>
      <c r="F1059" s="6" t="s">
        <v>18</v>
      </c>
      <c r="G1059" s="6" t="s">
        <v>126</v>
      </c>
      <c r="H1059" s="6" t="s">
        <v>127</v>
      </c>
      <c r="I1059" s="6" t="s">
        <v>127</v>
      </c>
      <c r="J1059" s="7">
        <v>43863.916666666664</v>
      </c>
      <c r="K1059" s="7">
        <v>43864.916655092595</v>
      </c>
      <c r="L1059" s="6" t="s">
        <v>18</v>
      </c>
      <c r="M1059" s="6" t="s">
        <v>2622</v>
      </c>
      <c r="N1059" s="6" t="s">
        <v>18</v>
      </c>
      <c r="O1059" s="6" t="s">
        <v>2580</v>
      </c>
      <c r="P1059" s="13">
        <v>4.7949999999999999</v>
      </c>
      <c r="Q1059" s="6" t="s">
        <v>130</v>
      </c>
      <c r="R1059" s="6" t="s">
        <v>131</v>
      </c>
      <c r="S1059" s="8">
        <v>43879.471828703703</v>
      </c>
    </row>
    <row r="1060" spans="2:19" x14ac:dyDescent="0.25">
      <c r="B1060" s="5" t="s">
        <v>18</v>
      </c>
      <c r="C1060" s="6" t="s">
        <v>19</v>
      </c>
      <c r="D1060" s="6" t="s">
        <v>20</v>
      </c>
      <c r="E1060" s="6" t="s">
        <v>926</v>
      </c>
      <c r="F1060" s="6" t="s">
        <v>18</v>
      </c>
      <c r="G1060" s="6">
        <v>432</v>
      </c>
      <c r="H1060" s="6" t="s">
        <v>927</v>
      </c>
      <c r="I1060" s="6" t="s">
        <v>927</v>
      </c>
      <c r="J1060" s="7">
        <v>43863.916666666664</v>
      </c>
      <c r="K1060" s="7">
        <v>43864.916655092595</v>
      </c>
      <c r="L1060" s="6" t="s">
        <v>18</v>
      </c>
      <c r="M1060" s="6" t="s">
        <v>2623</v>
      </c>
      <c r="N1060" s="6" t="s">
        <v>18</v>
      </c>
      <c r="O1060" s="6" t="s">
        <v>2581</v>
      </c>
      <c r="P1060" s="13">
        <v>174.55600000000001</v>
      </c>
      <c r="Q1060" s="6" t="s">
        <v>970</v>
      </c>
      <c r="R1060" s="6" t="s">
        <v>131</v>
      </c>
      <c r="S1060" s="8">
        <v>43865.342175925929</v>
      </c>
    </row>
    <row r="1061" spans="2:19" x14ac:dyDescent="0.25">
      <c r="B1061" s="5" t="s">
        <v>18</v>
      </c>
      <c r="C1061" s="6" t="s">
        <v>19</v>
      </c>
      <c r="D1061" s="6" t="s">
        <v>20</v>
      </c>
      <c r="E1061" s="6" t="s">
        <v>55</v>
      </c>
      <c r="F1061" s="6" t="s">
        <v>18</v>
      </c>
      <c r="G1061" s="6" t="s">
        <v>56</v>
      </c>
      <c r="H1061" s="6" t="s">
        <v>57</v>
      </c>
      <c r="I1061" s="6" t="s">
        <v>57</v>
      </c>
      <c r="J1061" s="7">
        <v>43863.871527777781</v>
      </c>
      <c r="K1061" s="7">
        <v>43863.916655092595</v>
      </c>
      <c r="L1061" s="6" t="s">
        <v>18</v>
      </c>
      <c r="M1061" s="6" t="s">
        <v>2624</v>
      </c>
      <c r="N1061" s="6" t="s">
        <v>18</v>
      </c>
      <c r="O1061" s="6" t="s">
        <v>2616</v>
      </c>
      <c r="P1061" s="13">
        <v>10.301</v>
      </c>
      <c r="Q1061" s="6" t="s">
        <v>323</v>
      </c>
      <c r="R1061" s="6" t="s">
        <v>131</v>
      </c>
      <c r="S1061" s="8">
        <v>43865.366932870369</v>
      </c>
    </row>
    <row r="1062" spans="2:19" x14ac:dyDescent="0.25">
      <c r="B1062" s="5" t="s">
        <v>18</v>
      </c>
      <c r="C1062" s="6" t="s">
        <v>19</v>
      </c>
      <c r="D1062" s="6" t="s">
        <v>20</v>
      </c>
      <c r="E1062" s="6" t="s">
        <v>40</v>
      </c>
      <c r="F1062" s="6" t="s">
        <v>18</v>
      </c>
      <c r="G1062" s="6" t="s">
        <v>143</v>
      </c>
      <c r="H1062" s="6" t="s">
        <v>144</v>
      </c>
      <c r="I1062" s="6" t="s">
        <v>144</v>
      </c>
      <c r="J1062" s="7">
        <v>43863.854166666664</v>
      </c>
      <c r="K1062" s="7">
        <v>43863.916655092595</v>
      </c>
      <c r="L1062" s="6" t="s">
        <v>18</v>
      </c>
      <c r="M1062" s="6" t="s">
        <v>2625</v>
      </c>
      <c r="N1062" s="6" t="s">
        <v>18</v>
      </c>
      <c r="O1062" s="6" t="s">
        <v>2609</v>
      </c>
      <c r="P1062" s="13">
        <v>142.20699999999999</v>
      </c>
      <c r="Q1062" s="6" t="s">
        <v>2610</v>
      </c>
      <c r="R1062" s="6" t="s">
        <v>37</v>
      </c>
      <c r="S1062" s="8">
        <v>43871.697962962964</v>
      </c>
    </row>
    <row r="1063" spans="2:19" x14ac:dyDescent="0.25">
      <c r="B1063" s="5" t="s">
        <v>18</v>
      </c>
      <c r="C1063" s="6" t="s">
        <v>19</v>
      </c>
      <c r="D1063" s="6" t="s">
        <v>20</v>
      </c>
      <c r="E1063" s="6" t="s">
        <v>40</v>
      </c>
      <c r="F1063" s="6" t="s">
        <v>18</v>
      </c>
      <c r="G1063" s="6" t="s">
        <v>312</v>
      </c>
      <c r="H1063" s="6" t="s">
        <v>85</v>
      </c>
      <c r="I1063" s="6" t="s">
        <v>85</v>
      </c>
      <c r="J1063" s="7">
        <v>43863.854166666664</v>
      </c>
      <c r="K1063" s="7">
        <v>43863.916655092595</v>
      </c>
      <c r="L1063" s="6" t="s">
        <v>18</v>
      </c>
      <c r="M1063" s="6" t="s">
        <v>1824</v>
      </c>
      <c r="N1063" s="6" t="s">
        <v>18</v>
      </c>
      <c r="O1063" s="6" t="s">
        <v>2611</v>
      </c>
      <c r="P1063" s="13">
        <v>220.089</v>
      </c>
      <c r="Q1063" s="6" t="s">
        <v>2400</v>
      </c>
      <c r="R1063" s="6" t="s">
        <v>37</v>
      </c>
      <c r="S1063" s="8">
        <v>43871.698159722226</v>
      </c>
    </row>
    <row r="1064" spans="2:19" x14ac:dyDescent="0.25">
      <c r="B1064" s="5" t="s">
        <v>18</v>
      </c>
      <c r="C1064" s="6" t="s">
        <v>19</v>
      </c>
      <c r="D1064" s="6" t="s">
        <v>20</v>
      </c>
      <c r="E1064" s="6" t="s">
        <v>40</v>
      </c>
      <c r="F1064" s="6" t="s">
        <v>18</v>
      </c>
      <c r="G1064" s="6" t="s">
        <v>50</v>
      </c>
      <c r="H1064" s="6" t="s">
        <v>51</v>
      </c>
      <c r="I1064" s="6" t="s">
        <v>51</v>
      </c>
      <c r="J1064" s="7">
        <v>43863.854166666664</v>
      </c>
      <c r="K1064" s="7">
        <v>43863.916655092595</v>
      </c>
      <c r="L1064" s="6" t="s">
        <v>18</v>
      </c>
      <c r="M1064" s="6" t="s">
        <v>2626</v>
      </c>
      <c r="N1064" s="6" t="s">
        <v>18</v>
      </c>
      <c r="O1064" s="6" t="s">
        <v>2613</v>
      </c>
      <c r="P1064" s="13">
        <v>365.28800000000001</v>
      </c>
      <c r="Q1064" s="6" t="s">
        <v>1879</v>
      </c>
      <c r="R1064" s="6" t="s">
        <v>131</v>
      </c>
      <c r="S1064" s="8">
        <v>43865.369976851849</v>
      </c>
    </row>
    <row r="1065" spans="2:19" x14ac:dyDescent="0.25">
      <c r="B1065" s="5" t="s">
        <v>18</v>
      </c>
      <c r="C1065" s="6" t="s">
        <v>19</v>
      </c>
      <c r="D1065" s="6" t="s">
        <v>20</v>
      </c>
      <c r="E1065" s="6" t="s">
        <v>264</v>
      </c>
      <c r="F1065" s="6" t="s">
        <v>18</v>
      </c>
      <c r="G1065" s="6" t="s">
        <v>460</v>
      </c>
      <c r="H1065" s="6" t="s">
        <v>64</v>
      </c>
      <c r="I1065" s="6" t="s">
        <v>64</v>
      </c>
      <c r="J1065" s="7">
        <v>43863.797222222223</v>
      </c>
      <c r="K1065" s="7">
        <v>43863.916655092595</v>
      </c>
      <c r="L1065" s="6" t="s">
        <v>18</v>
      </c>
      <c r="M1065" s="6" t="s">
        <v>2627</v>
      </c>
      <c r="N1065" s="6" t="s">
        <v>18</v>
      </c>
      <c r="O1065" s="6" t="s">
        <v>294</v>
      </c>
      <c r="P1065" s="13">
        <v>7.9130000000000003</v>
      </c>
      <c r="Q1065" s="6" t="s">
        <v>631</v>
      </c>
      <c r="R1065" s="6" t="s">
        <v>1284</v>
      </c>
      <c r="S1065" s="8">
        <v>43864.978935185187</v>
      </c>
    </row>
    <row r="1066" spans="2:19" x14ac:dyDescent="0.25">
      <c r="B1066" s="5" t="s">
        <v>18</v>
      </c>
      <c r="C1066" s="6" t="s">
        <v>19</v>
      </c>
      <c r="D1066" s="6" t="s">
        <v>20</v>
      </c>
      <c r="E1066" s="6" t="s">
        <v>77</v>
      </c>
      <c r="F1066" s="6" t="s">
        <v>18</v>
      </c>
      <c r="G1066" s="6" t="s">
        <v>242</v>
      </c>
      <c r="H1066" s="6" t="s">
        <v>79</v>
      </c>
      <c r="I1066" s="6" t="s">
        <v>79</v>
      </c>
      <c r="J1066" s="7">
        <v>43863.797222222223</v>
      </c>
      <c r="K1066" s="7">
        <v>43863.916655092595</v>
      </c>
      <c r="L1066" s="6" t="s">
        <v>18</v>
      </c>
      <c r="M1066" s="6" t="s">
        <v>2628</v>
      </c>
      <c r="N1066" s="6" t="s">
        <v>18</v>
      </c>
      <c r="O1066" s="6" t="s">
        <v>2608</v>
      </c>
      <c r="P1066" s="13">
        <v>20.510999999999999</v>
      </c>
      <c r="Q1066" s="6" t="s">
        <v>569</v>
      </c>
      <c r="R1066" s="6" t="s">
        <v>1284</v>
      </c>
      <c r="S1066" s="8">
        <v>43864.977893518517</v>
      </c>
    </row>
    <row r="1067" spans="2:19" x14ac:dyDescent="0.25">
      <c r="B1067" s="5" t="s">
        <v>18</v>
      </c>
      <c r="C1067" s="6" t="s">
        <v>19</v>
      </c>
      <c r="D1067" s="6" t="s">
        <v>20</v>
      </c>
      <c r="E1067" s="6" t="s">
        <v>55</v>
      </c>
      <c r="F1067" s="6" t="s">
        <v>18</v>
      </c>
      <c r="G1067" s="6" t="s">
        <v>582</v>
      </c>
      <c r="H1067" s="6" t="s">
        <v>57</v>
      </c>
      <c r="I1067" s="6" t="s">
        <v>57</v>
      </c>
      <c r="J1067" s="7">
        <v>43863.797222222223</v>
      </c>
      <c r="K1067" s="7">
        <v>43863.871527777781</v>
      </c>
      <c r="L1067" s="6" t="s">
        <v>18</v>
      </c>
      <c r="M1067" s="6" t="s">
        <v>2629</v>
      </c>
      <c r="N1067" s="6" t="s">
        <v>18</v>
      </c>
      <c r="O1067" s="6" t="s">
        <v>2630</v>
      </c>
      <c r="P1067" s="13">
        <v>29.495000000000001</v>
      </c>
      <c r="Q1067" s="6" t="s">
        <v>60</v>
      </c>
      <c r="R1067" s="6" t="s">
        <v>1284</v>
      </c>
      <c r="S1067" s="8">
        <v>43863.874374999999</v>
      </c>
    </row>
    <row r="1068" spans="2:19" x14ac:dyDescent="0.25">
      <c r="B1068" s="5" t="s">
        <v>18</v>
      </c>
      <c r="C1068" s="6" t="s">
        <v>19</v>
      </c>
      <c r="D1068" s="6" t="s">
        <v>20</v>
      </c>
      <c r="E1068" s="6" t="s">
        <v>38</v>
      </c>
      <c r="F1068" s="6" t="s">
        <v>18</v>
      </c>
      <c r="G1068" s="6" t="s">
        <v>1321</v>
      </c>
      <c r="H1068" s="6" t="s">
        <v>29</v>
      </c>
      <c r="I1068" s="6" t="s">
        <v>29</v>
      </c>
      <c r="J1068" s="7">
        <v>43863.695833333331</v>
      </c>
      <c r="K1068" s="7">
        <v>43863.916655092595</v>
      </c>
      <c r="L1068" s="6" t="s">
        <v>18</v>
      </c>
      <c r="M1068" s="6" t="s">
        <v>2631</v>
      </c>
      <c r="N1068" s="6" t="s">
        <v>18</v>
      </c>
      <c r="O1068" s="6" t="s">
        <v>2602</v>
      </c>
      <c r="P1068" s="13">
        <v>33.119</v>
      </c>
      <c r="Q1068" s="6" t="s">
        <v>39</v>
      </c>
      <c r="R1068" s="6" t="s">
        <v>131</v>
      </c>
      <c r="S1068" s="8">
        <v>43865.333738425928</v>
      </c>
    </row>
    <row r="1069" spans="2:19" x14ac:dyDescent="0.25">
      <c r="B1069" s="5" t="s">
        <v>18</v>
      </c>
      <c r="C1069" s="6" t="s">
        <v>19</v>
      </c>
      <c r="D1069" s="6" t="s">
        <v>20</v>
      </c>
      <c r="E1069" s="6" t="s">
        <v>33</v>
      </c>
      <c r="F1069" s="6" t="s">
        <v>18</v>
      </c>
      <c r="G1069" s="6" t="s">
        <v>1321</v>
      </c>
      <c r="H1069" s="6" t="s">
        <v>29</v>
      </c>
      <c r="I1069" s="6" t="s">
        <v>29</v>
      </c>
      <c r="J1069" s="7">
        <v>43863.695833333331</v>
      </c>
      <c r="K1069" s="7">
        <v>43863.916655092595</v>
      </c>
      <c r="L1069" s="6" t="s">
        <v>18</v>
      </c>
      <c r="M1069" s="6" t="s">
        <v>2631</v>
      </c>
      <c r="N1069" s="6" t="s">
        <v>18</v>
      </c>
      <c r="O1069" s="6" t="s">
        <v>2602</v>
      </c>
      <c r="P1069" s="13">
        <v>361.28699999999998</v>
      </c>
      <c r="Q1069" s="6" t="s">
        <v>139</v>
      </c>
      <c r="R1069" s="6" t="s">
        <v>131</v>
      </c>
      <c r="S1069" s="8">
        <v>43865.333379629628</v>
      </c>
    </row>
    <row r="1070" spans="2:19" x14ac:dyDescent="0.25">
      <c r="B1070" s="5" t="s">
        <v>18</v>
      </c>
      <c r="C1070" s="6" t="s">
        <v>19</v>
      </c>
      <c r="D1070" s="6" t="s">
        <v>20</v>
      </c>
      <c r="E1070" s="6" t="s">
        <v>27</v>
      </c>
      <c r="F1070" s="6" t="s">
        <v>18</v>
      </c>
      <c r="G1070" s="6" t="s">
        <v>28</v>
      </c>
      <c r="H1070" s="6" t="s">
        <v>29</v>
      </c>
      <c r="I1070" s="6" t="s">
        <v>29</v>
      </c>
      <c r="J1070" s="7">
        <v>43863.695833333331</v>
      </c>
      <c r="K1070" s="7">
        <v>43863.916655092595</v>
      </c>
      <c r="L1070" s="6" t="s">
        <v>18</v>
      </c>
      <c r="M1070" s="6" t="s">
        <v>2632</v>
      </c>
      <c r="N1070" s="6" t="s">
        <v>18</v>
      </c>
      <c r="O1070" s="6" t="s">
        <v>2633</v>
      </c>
      <c r="P1070" s="13">
        <v>715.53</v>
      </c>
      <c r="Q1070" s="6" t="s">
        <v>627</v>
      </c>
      <c r="R1070" s="6" t="s">
        <v>37</v>
      </c>
      <c r="S1070" s="8">
        <v>43864.626527777778</v>
      </c>
    </row>
    <row r="1071" spans="2:19" x14ac:dyDescent="0.25">
      <c r="B1071" s="5" t="s">
        <v>18</v>
      </c>
      <c r="C1071" s="6" t="s">
        <v>19</v>
      </c>
      <c r="D1071" s="6" t="s">
        <v>20</v>
      </c>
      <c r="E1071" s="6" t="s">
        <v>107</v>
      </c>
      <c r="F1071" s="6" t="s">
        <v>18</v>
      </c>
      <c r="G1071" s="6" t="s">
        <v>543</v>
      </c>
      <c r="H1071" s="6" t="s">
        <v>98</v>
      </c>
      <c r="I1071" s="6" t="s">
        <v>98</v>
      </c>
      <c r="J1071" s="7">
        <v>43863.458333333336</v>
      </c>
      <c r="K1071" s="7">
        <v>43863.916655092595</v>
      </c>
      <c r="L1071" s="6" t="s">
        <v>18</v>
      </c>
      <c r="M1071" s="6" t="s">
        <v>2634</v>
      </c>
      <c r="N1071" s="6" t="s">
        <v>18</v>
      </c>
      <c r="O1071" s="6" t="s">
        <v>2601</v>
      </c>
      <c r="P1071" s="13">
        <v>584.91999999999996</v>
      </c>
      <c r="Q1071" s="6" t="s">
        <v>546</v>
      </c>
      <c r="R1071" s="6" t="s">
        <v>26</v>
      </c>
      <c r="S1071" s="8">
        <v>43884.888159722221</v>
      </c>
    </row>
    <row r="1072" spans="2:19" x14ac:dyDescent="0.25">
      <c r="B1072" s="5" t="s">
        <v>18</v>
      </c>
      <c r="C1072" s="6" t="s">
        <v>19</v>
      </c>
      <c r="D1072" s="6" t="s">
        <v>20</v>
      </c>
      <c r="E1072" s="6" t="s">
        <v>27</v>
      </c>
      <c r="F1072" s="6" t="s">
        <v>18</v>
      </c>
      <c r="G1072" s="6" t="s">
        <v>28</v>
      </c>
      <c r="H1072" s="6" t="s">
        <v>29</v>
      </c>
      <c r="I1072" s="6" t="s">
        <v>29</v>
      </c>
      <c r="J1072" s="7">
        <v>43863.253472222219</v>
      </c>
      <c r="K1072" s="7">
        <v>43863.695833333331</v>
      </c>
      <c r="L1072" s="6" t="s">
        <v>18</v>
      </c>
      <c r="M1072" s="6" t="s">
        <v>2635</v>
      </c>
      <c r="N1072" s="6" t="s">
        <v>18</v>
      </c>
      <c r="O1072" s="6" t="s">
        <v>2632</v>
      </c>
      <c r="P1072" s="13">
        <v>141.54400000000001</v>
      </c>
      <c r="Q1072" s="6" t="s">
        <v>627</v>
      </c>
      <c r="R1072" s="6" t="s">
        <v>37</v>
      </c>
      <c r="S1072" s="8">
        <v>43864.626122685186</v>
      </c>
    </row>
    <row r="1073" spans="2:19" x14ac:dyDescent="0.25">
      <c r="B1073" s="5" t="s">
        <v>18</v>
      </c>
      <c r="C1073" s="6" t="s">
        <v>19</v>
      </c>
      <c r="D1073" s="6" t="s">
        <v>20</v>
      </c>
      <c r="E1073" s="6" t="s">
        <v>33</v>
      </c>
      <c r="F1073" s="6" t="s">
        <v>18</v>
      </c>
      <c r="G1073" s="6" t="s">
        <v>28</v>
      </c>
      <c r="H1073" s="6" t="s">
        <v>29</v>
      </c>
      <c r="I1073" s="6" t="s">
        <v>29</v>
      </c>
      <c r="J1073" s="7">
        <v>43863.253472222219</v>
      </c>
      <c r="K1073" s="7">
        <v>43863.695833333331</v>
      </c>
      <c r="L1073" s="6" t="s">
        <v>18</v>
      </c>
      <c r="M1073" s="6" t="s">
        <v>2635</v>
      </c>
      <c r="N1073" s="6" t="s">
        <v>18</v>
      </c>
      <c r="O1073" s="6" t="s">
        <v>2632</v>
      </c>
      <c r="P1073" s="13">
        <v>79.822000000000003</v>
      </c>
      <c r="Q1073" s="6" t="s">
        <v>139</v>
      </c>
      <c r="R1073" s="6" t="s">
        <v>37</v>
      </c>
      <c r="S1073" s="8">
        <v>43864.625636574077</v>
      </c>
    </row>
    <row r="1074" spans="2:19" x14ac:dyDescent="0.25">
      <c r="B1074" s="5" t="s">
        <v>18</v>
      </c>
      <c r="C1074" s="6" t="s">
        <v>19</v>
      </c>
      <c r="D1074" s="6" t="s">
        <v>20</v>
      </c>
      <c r="E1074" s="6" t="s">
        <v>38</v>
      </c>
      <c r="F1074" s="6" t="s">
        <v>18</v>
      </c>
      <c r="G1074" s="6" t="s">
        <v>28</v>
      </c>
      <c r="H1074" s="6" t="s">
        <v>29</v>
      </c>
      <c r="I1074" s="6" t="s">
        <v>29</v>
      </c>
      <c r="J1074" s="7">
        <v>43863.253472222219</v>
      </c>
      <c r="K1074" s="7">
        <v>43863.695833333331</v>
      </c>
      <c r="L1074" s="6" t="s">
        <v>18</v>
      </c>
      <c r="M1074" s="6" t="s">
        <v>2635</v>
      </c>
      <c r="N1074" s="6" t="s">
        <v>18</v>
      </c>
      <c r="O1074" s="6" t="s">
        <v>2632</v>
      </c>
      <c r="P1074" s="13">
        <v>66.445999999999998</v>
      </c>
      <c r="Q1074" s="6" t="s">
        <v>39</v>
      </c>
      <c r="R1074" s="6" t="s">
        <v>37</v>
      </c>
      <c r="S1074" s="8">
        <v>43864.625879629632</v>
      </c>
    </row>
    <row r="1075" spans="2:19" x14ac:dyDescent="0.25">
      <c r="B1075" s="5" t="s">
        <v>18</v>
      </c>
      <c r="C1075" s="6" t="s">
        <v>19</v>
      </c>
      <c r="D1075" s="6" t="s">
        <v>20</v>
      </c>
      <c r="E1075" s="6" t="s">
        <v>40</v>
      </c>
      <c r="F1075" s="6" t="s">
        <v>18</v>
      </c>
      <c r="G1075" s="6" t="s">
        <v>143</v>
      </c>
      <c r="H1075" s="6" t="s">
        <v>144</v>
      </c>
      <c r="I1075" s="6" t="s">
        <v>144</v>
      </c>
      <c r="J1075" s="7">
        <v>43863.114583333336</v>
      </c>
      <c r="K1075" s="7">
        <v>43863.854166666664</v>
      </c>
      <c r="L1075" s="6" t="s">
        <v>18</v>
      </c>
      <c r="M1075" s="6" t="s">
        <v>2636</v>
      </c>
      <c r="N1075" s="6" t="s">
        <v>18</v>
      </c>
      <c r="O1075" s="6" t="s">
        <v>2625</v>
      </c>
      <c r="P1075" s="13">
        <v>2265.5059999999999</v>
      </c>
      <c r="Q1075" s="6" t="s">
        <v>2637</v>
      </c>
      <c r="R1075" s="6" t="s">
        <v>37</v>
      </c>
      <c r="S1075" s="8">
        <v>43864.623749999999</v>
      </c>
    </row>
    <row r="1076" spans="2:19" x14ac:dyDescent="0.25">
      <c r="B1076" s="5" t="s">
        <v>18</v>
      </c>
      <c r="C1076" s="6" t="s">
        <v>19</v>
      </c>
      <c r="D1076" s="6" t="s">
        <v>20</v>
      </c>
      <c r="E1076" s="6" t="s">
        <v>40</v>
      </c>
      <c r="F1076" s="6" t="s">
        <v>18</v>
      </c>
      <c r="G1076" s="6" t="s">
        <v>312</v>
      </c>
      <c r="H1076" s="6" t="s">
        <v>85</v>
      </c>
      <c r="I1076" s="6" t="s">
        <v>85</v>
      </c>
      <c r="J1076" s="7">
        <v>43863.114583333336</v>
      </c>
      <c r="K1076" s="7">
        <v>43863.854166666664</v>
      </c>
      <c r="L1076" s="6" t="s">
        <v>18</v>
      </c>
      <c r="M1076" s="6" t="s">
        <v>2638</v>
      </c>
      <c r="N1076" s="6" t="s">
        <v>18</v>
      </c>
      <c r="O1076" s="6" t="s">
        <v>1824</v>
      </c>
      <c r="P1076" s="13">
        <v>817.05</v>
      </c>
      <c r="Q1076" s="6" t="s">
        <v>315</v>
      </c>
      <c r="R1076" s="6" t="s">
        <v>1284</v>
      </c>
      <c r="S1076" s="8">
        <v>43863.86787037037</v>
      </c>
    </row>
    <row r="1077" spans="2:19" x14ac:dyDescent="0.25">
      <c r="B1077" s="5" t="s">
        <v>18</v>
      </c>
      <c r="C1077" s="6" t="s">
        <v>19</v>
      </c>
      <c r="D1077" s="6" t="s">
        <v>20</v>
      </c>
      <c r="E1077" s="6" t="s">
        <v>40</v>
      </c>
      <c r="F1077" s="6" t="s">
        <v>18</v>
      </c>
      <c r="G1077" s="6" t="s">
        <v>50</v>
      </c>
      <c r="H1077" s="6" t="s">
        <v>51</v>
      </c>
      <c r="I1077" s="6" t="s">
        <v>51</v>
      </c>
      <c r="J1077" s="7">
        <v>43863.114583333336</v>
      </c>
      <c r="K1077" s="7">
        <v>43863.854166666664</v>
      </c>
      <c r="L1077" s="6" t="s">
        <v>18</v>
      </c>
      <c r="M1077" s="6" t="s">
        <v>2639</v>
      </c>
      <c r="N1077" s="6" t="s">
        <v>18</v>
      </c>
      <c r="O1077" s="6" t="s">
        <v>2626</v>
      </c>
      <c r="P1077" s="13">
        <v>646.13599999999997</v>
      </c>
      <c r="Q1077" s="6" t="s">
        <v>2640</v>
      </c>
      <c r="R1077" s="6" t="s">
        <v>1284</v>
      </c>
      <c r="S1077" s="8">
        <v>43863.868055555555</v>
      </c>
    </row>
    <row r="1078" spans="2:19" x14ac:dyDescent="0.25">
      <c r="B1078" s="5" t="s">
        <v>18</v>
      </c>
      <c r="C1078" s="6" t="s">
        <v>19</v>
      </c>
      <c r="D1078" s="6" t="s">
        <v>20</v>
      </c>
      <c r="E1078" s="6" t="s">
        <v>55</v>
      </c>
      <c r="F1078" s="6" t="s">
        <v>18</v>
      </c>
      <c r="G1078" s="6" t="s">
        <v>155</v>
      </c>
      <c r="H1078" s="6" t="s">
        <v>57</v>
      </c>
      <c r="I1078" s="6" t="s">
        <v>57</v>
      </c>
      <c r="J1078" s="7">
        <v>43863.048611111109</v>
      </c>
      <c r="K1078" s="7">
        <v>43863.797222222223</v>
      </c>
      <c r="L1078" s="6" t="s">
        <v>18</v>
      </c>
      <c r="M1078" s="6" t="s">
        <v>1121</v>
      </c>
      <c r="N1078" s="6" t="s">
        <v>18</v>
      </c>
      <c r="O1078" s="6" t="s">
        <v>2641</v>
      </c>
      <c r="P1078" s="13">
        <v>237.262</v>
      </c>
      <c r="Q1078" s="6" t="s">
        <v>158</v>
      </c>
      <c r="R1078" s="6" t="s">
        <v>111</v>
      </c>
      <c r="S1078" s="8">
        <v>43863.798819444448</v>
      </c>
    </row>
    <row r="1079" spans="2:19" x14ac:dyDescent="0.25">
      <c r="B1079" s="5" t="s">
        <v>18</v>
      </c>
      <c r="C1079" s="6" t="s">
        <v>19</v>
      </c>
      <c r="D1079" s="6" t="s">
        <v>20</v>
      </c>
      <c r="E1079" s="6" t="s">
        <v>40</v>
      </c>
      <c r="F1079" s="6" t="s">
        <v>18</v>
      </c>
      <c r="G1079" s="6" t="s">
        <v>89</v>
      </c>
      <c r="H1079" s="6" t="s">
        <v>42</v>
      </c>
      <c r="I1079" s="6" t="s">
        <v>42</v>
      </c>
      <c r="J1079" s="7">
        <v>43862.965277777781</v>
      </c>
      <c r="K1079" s="7">
        <v>43863.111111111109</v>
      </c>
      <c r="L1079" s="6" t="s">
        <v>18</v>
      </c>
      <c r="M1079" s="6" t="s">
        <v>2320</v>
      </c>
      <c r="N1079" s="6" t="s">
        <v>18</v>
      </c>
      <c r="O1079" s="6" t="s">
        <v>2642</v>
      </c>
      <c r="P1079" s="13">
        <v>291.70499999999998</v>
      </c>
      <c r="Q1079" s="6" t="s">
        <v>292</v>
      </c>
      <c r="R1079" s="6" t="s">
        <v>37</v>
      </c>
      <c r="S1079" s="8">
        <v>43864.634965277779</v>
      </c>
    </row>
    <row r="1080" spans="2:19" x14ac:dyDescent="0.25">
      <c r="B1080" s="5" t="s">
        <v>18</v>
      </c>
      <c r="C1080" s="6" t="s">
        <v>19</v>
      </c>
      <c r="D1080" s="6" t="s">
        <v>20</v>
      </c>
      <c r="E1080" s="6" t="s">
        <v>55</v>
      </c>
      <c r="F1080" s="6" t="s">
        <v>18</v>
      </c>
      <c r="G1080" s="6" t="s">
        <v>211</v>
      </c>
      <c r="H1080" s="6" t="s">
        <v>57</v>
      </c>
      <c r="I1080" s="6" t="s">
        <v>57</v>
      </c>
      <c r="J1080" s="7">
        <v>43862.916666666664</v>
      </c>
      <c r="K1080" s="7">
        <v>43863.048611111109</v>
      </c>
      <c r="L1080" s="6" t="s">
        <v>18</v>
      </c>
      <c r="M1080" s="6" t="s">
        <v>2643</v>
      </c>
      <c r="N1080" s="6" t="s">
        <v>18</v>
      </c>
      <c r="O1080" s="6" t="s">
        <v>2019</v>
      </c>
      <c r="P1080" s="13">
        <v>43.918999999999997</v>
      </c>
      <c r="Q1080" s="6" t="s">
        <v>2644</v>
      </c>
      <c r="R1080" s="6" t="s">
        <v>61</v>
      </c>
      <c r="S1080" s="8">
        <v>43863.055439814816</v>
      </c>
    </row>
    <row r="1081" spans="2:19" x14ac:dyDescent="0.25">
      <c r="B1081" s="5" t="s">
        <v>18</v>
      </c>
      <c r="C1081" s="6" t="s">
        <v>19</v>
      </c>
      <c r="D1081" s="6" t="s">
        <v>20</v>
      </c>
      <c r="E1081" s="6" t="s">
        <v>40</v>
      </c>
      <c r="F1081" s="6" t="s">
        <v>18</v>
      </c>
      <c r="G1081" s="6" t="s">
        <v>41</v>
      </c>
      <c r="H1081" s="6" t="s">
        <v>42</v>
      </c>
      <c r="I1081" s="6" t="s">
        <v>42</v>
      </c>
      <c r="J1081" s="7">
        <v>43862.916666666664</v>
      </c>
      <c r="K1081" s="7">
        <v>43862.965277777781</v>
      </c>
      <c r="L1081" s="6" t="s">
        <v>18</v>
      </c>
      <c r="M1081" s="6" t="s">
        <v>2645</v>
      </c>
      <c r="N1081" s="6" t="s">
        <v>18</v>
      </c>
      <c r="O1081" s="6" t="s">
        <v>2646</v>
      </c>
      <c r="P1081" s="13">
        <v>90.513999999999996</v>
      </c>
      <c r="Q1081" s="6" t="s">
        <v>2647</v>
      </c>
      <c r="R1081" s="6" t="s">
        <v>37</v>
      </c>
      <c r="S1081" s="8">
        <v>43864.565405092595</v>
      </c>
    </row>
    <row r="1082" spans="2:19" x14ac:dyDescent="0.25">
      <c r="B1082" s="5" t="s">
        <v>18</v>
      </c>
      <c r="C1082" s="6" t="s">
        <v>19</v>
      </c>
      <c r="D1082" s="6" t="s">
        <v>20</v>
      </c>
      <c r="E1082" s="6" t="s">
        <v>40</v>
      </c>
      <c r="F1082" s="6" t="s">
        <v>18</v>
      </c>
      <c r="G1082" s="6" t="s">
        <v>325</v>
      </c>
      <c r="H1082" s="6" t="s">
        <v>42</v>
      </c>
      <c r="I1082" s="6" t="s">
        <v>42</v>
      </c>
      <c r="J1082" s="7">
        <v>43862.916666666664</v>
      </c>
      <c r="K1082" s="7">
        <v>43863.111111111109</v>
      </c>
      <c r="L1082" s="6" t="s">
        <v>18</v>
      </c>
      <c r="M1082" s="6" t="s">
        <v>2648</v>
      </c>
      <c r="N1082" s="6" t="s">
        <v>18</v>
      </c>
      <c r="O1082" s="6" t="s">
        <v>2021</v>
      </c>
      <c r="P1082" s="13">
        <v>481.762</v>
      </c>
      <c r="Q1082" s="6" t="s">
        <v>1879</v>
      </c>
      <c r="R1082" s="6" t="s">
        <v>37</v>
      </c>
      <c r="S1082" s="8">
        <v>43864.625196759262</v>
      </c>
    </row>
    <row r="1083" spans="2:19" x14ac:dyDescent="0.25">
      <c r="B1083" s="5" t="s">
        <v>18</v>
      </c>
      <c r="C1083" s="6" t="s">
        <v>19</v>
      </c>
      <c r="D1083" s="6" t="s">
        <v>20</v>
      </c>
      <c r="E1083" s="6" t="s">
        <v>926</v>
      </c>
      <c r="F1083" s="6" t="s">
        <v>18</v>
      </c>
      <c r="G1083" s="6" t="s">
        <v>1300</v>
      </c>
      <c r="H1083" s="6" t="s">
        <v>1301</v>
      </c>
      <c r="I1083" s="6" t="s">
        <v>1301</v>
      </c>
      <c r="J1083" s="7">
        <v>43862.916666666664</v>
      </c>
      <c r="K1083" s="7">
        <v>43863.916655092595</v>
      </c>
      <c r="L1083" s="6" t="s">
        <v>18</v>
      </c>
      <c r="M1083" s="6" t="s">
        <v>2649</v>
      </c>
      <c r="N1083" s="6" t="s">
        <v>18</v>
      </c>
      <c r="O1083" s="6" t="s">
        <v>2596</v>
      </c>
      <c r="P1083" s="13">
        <v>1302.423</v>
      </c>
      <c r="Q1083" s="6" t="s">
        <v>2563</v>
      </c>
      <c r="R1083" s="6" t="s">
        <v>1284</v>
      </c>
      <c r="S1083" s="8">
        <v>43865.089259259257</v>
      </c>
    </row>
    <row r="1084" spans="2:19" x14ac:dyDescent="0.25">
      <c r="B1084" s="5" t="s">
        <v>18</v>
      </c>
      <c r="C1084" s="6" t="s">
        <v>19</v>
      </c>
      <c r="D1084" s="6" t="s">
        <v>20</v>
      </c>
      <c r="E1084" s="6" t="s">
        <v>450</v>
      </c>
      <c r="F1084" s="6" t="s">
        <v>18</v>
      </c>
      <c r="G1084" s="6" t="s">
        <v>97</v>
      </c>
      <c r="H1084" s="6" t="s">
        <v>98</v>
      </c>
      <c r="I1084" s="6" t="s">
        <v>98</v>
      </c>
      <c r="J1084" s="7">
        <v>43862.916666666664</v>
      </c>
      <c r="K1084" s="7">
        <v>43863.916655092595</v>
      </c>
      <c r="L1084" s="6" t="s">
        <v>18</v>
      </c>
      <c r="M1084" s="6" t="s">
        <v>2650</v>
      </c>
      <c r="N1084" s="6" t="s">
        <v>18</v>
      </c>
      <c r="O1084" s="6" t="s">
        <v>2597</v>
      </c>
      <c r="P1084" s="13">
        <v>169.43299999999999</v>
      </c>
      <c r="Q1084" s="6" t="s">
        <v>453</v>
      </c>
      <c r="R1084" s="6" t="s">
        <v>37</v>
      </c>
      <c r="S1084" s="8">
        <v>43871.342777777776</v>
      </c>
    </row>
    <row r="1085" spans="2:19" x14ac:dyDescent="0.25">
      <c r="B1085" s="5" t="s">
        <v>18</v>
      </c>
      <c r="C1085" s="6" t="s">
        <v>19</v>
      </c>
      <c r="D1085" s="6" t="s">
        <v>20</v>
      </c>
      <c r="E1085" s="6" t="s">
        <v>77</v>
      </c>
      <c r="F1085" s="6" t="s">
        <v>18</v>
      </c>
      <c r="G1085" s="6" t="s">
        <v>683</v>
      </c>
      <c r="H1085" s="6" t="s">
        <v>79</v>
      </c>
      <c r="I1085" s="6" t="s">
        <v>79</v>
      </c>
      <c r="J1085" s="7">
        <v>43862.916666666664</v>
      </c>
      <c r="K1085" s="7">
        <v>43863.797222222223</v>
      </c>
      <c r="L1085" s="6" t="s">
        <v>18</v>
      </c>
      <c r="M1085" s="6" t="s">
        <v>2651</v>
      </c>
      <c r="N1085" s="6" t="s">
        <v>18</v>
      </c>
      <c r="O1085" s="6" t="s">
        <v>2652</v>
      </c>
      <c r="P1085" s="13">
        <v>182.57599999999999</v>
      </c>
      <c r="Q1085" s="6" t="s">
        <v>135</v>
      </c>
      <c r="R1085" s="6" t="s">
        <v>111</v>
      </c>
      <c r="S1085" s="8">
        <v>43863.798564814817</v>
      </c>
    </row>
    <row r="1086" spans="2:19" x14ac:dyDescent="0.25">
      <c r="B1086" s="5" t="s">
        <v>18</v>
      </c>
      <c r="C1086" s="6" t="s">
        <v>19</v>
      </c>
      <c r="D1086" s="6" t="s">
        <v>20</v>
      </c>
      <c r="E1086" s="6" t="s">
        <v>264</v>
      </c>
      <c r="F1086" s="6" t="s">
        <v>18</v>
      </c>
      <c r="G1086" s="6" t="s">
        <v>416</v>
      </c>
      <c r="H1086" s="6" t="s">
        <v>64</v>
      </c>
      <c r="I1086" s="6" t="s">
        <v>64</v>
      </c>
      <c r="J1086" s="7">
        <v>43862.916666666664</v>
      </c>
      <c r="K1086" s="7">
        <v>43863.797222222223</v>
      </c>
      <c r="L1086" s="6" t="s">
        <v>18</v>
      </c>
      <c r="M1086" s="6" t="s">
        <v>2653</v>
      </c>
      <c r="N1086" s="6" t="s">
        <v>18</v>
      </c>
      <c r="O1086" s="6" t="s">
        <v>2654</v>
      </c>
      <c r="P1086" s="13">
        <v>72.692999999999998</v>
      </c>
      <c r="Q1086" s="6" t="s">
        <v>368</v>
      </c>
      <c r="R1086" s="6" t="s">
        <v>37</v>
      </c>
      <c r="S1086" s="8">
        <v>43864.593402777777</v>
      </c>
    </row>
    <row r="1087" spans="2:19" x14ac:dyDescent="0.25">
      <c r="B1087" s="5" t="s">
        <v>18</v>
      </c>
      <c r="C1087" s="6" t="s">
        <v>19</v>
      </c>
      <c r="D1087" s="6" t="s">
        <v>20</v>
      </c>
      <c r="E1087" s="6" t="s">
        <v>62</v>
      </c>
      <c r="F1087" s="6" t="s">
        <v>18</v>
      </c>
      <c r="G1087" s="6" t="s">
        <v>238</v>
      </c>
      <c r="H1087" s="6" t="s">
        <v>64</v>
      </c>
      <c r="I1087" s="6" t="s">
        <v>64</v>
      </c>
      <c r="J1087" s="7">
        <v>43862.916666666664</v>
      </c>
      <c r="K1087" s="7">
        <v>43863.916655092595</v>
      </c>
      <c r="L1087" s="6" t="s">
        <v>18</v>
      </c>
      <c r="M1087" s="6" t="s">
        <v>1776</v>
      </c>
      <c r="N1087" s="6" t="s">
        <v>18</v>
      </c>
      <c r="O1087" s="6" t="s">
        <v>2655</v>
      </c>
      <c r="P1087" s="13">
        <v>276.11099999999999</v>
      </c>
      <c r="Q1087" s="6" t="s">
        <v>1478</v>
      </c>
      <c r="R1087" s="6" t="s">
        <v>37</v>
      </c>
      <c r="S1087" s="8">
        <v>43864.629791666666</v>
      </c>
    </row>
    <row r="1088" spans="2:19" x14ac:dyDescent="0.25">
      <c r="B1088" s="5" t="s">
        <v>18</v>
      </c>
      <c r="C1088" s="6" t="s">
        <v>19</v>
      </c>
      <c r="D1088" s="6" t="s">
        <v>20</v>
      </c>
      <c r="E1088" s="6" t="s">
        <v>27</v>
      </c>
      <c r="F1088" s="6" t="s">
        <v>18</v>
      </c>
      <c r="G1088" s="6" t="s">
        <v>150</v>
      </c>
      <c r="H1088" s="6" t="s">
        <v>29</v>
      </c>
      <c r="I1088" s="6" t="s">
        <v>29</v>
      </c>
      <c r="J1088" s="7">
        <v>43862.916666666664</v>
      </c>
      <c r="K1088" s="7">
        <v>43863.253472222219</v>
      </c>
      <c r="L1088" s="6" t="s">
        <v>18</v>
      </c>
      <c r="M1088" s="6" t="s">
        <v>2656</v>
      </c>
      <c r="N1088" s="6" t="s">
        <v>18</v>
      </c>
      <c r="O1088" s="6" t="s">
        <v>2657</v>
      </c>
      <c r="P1088" s="13">
        <v>622.51700000000005</v>
      </c>
      <c r="Q1088" s="6" t="s">
        <v>153</v>
      </c>
      <c r="R1088" s="6" t="s">
        <v>37</v>
      </c>
      <c r="S1088" s="8">
        <v>43864.629155092596</v>
      </c>
    </row>
    <row r="1089" spans="2:19" x14ac:dyDescent="0.25">
      <c r="B1089" s="5" t="s">
        <v>18</v>
      </c>
      <c r="C1089" s="6" t="s">
        <v>19</v>
      </c>
      <c r="D1089" s="6" t="s">
        <v>20</v>
      </c>
      <c r="E1089" s="6" t="s">
        <v>33</v>
      </c>
      <c r="F1089" s="6" t="s">
        <v>18</v>
      </c>
      <c r="G1089" s="6" t="s">
        <v>150</v>
      </c>
      <c r="H1089" s="6" t="s">
        <v>29</v>
      </c>
      <c r="I1089" s="6" t="s">
        <v>29</v>
      </c>
      <c r="J1089" s="7">
        <v>43862.916666666664</v>
      </c>
      <c r="K1089" s="7">
        <v>43863.253472222219</v>
      </c>
      <c r="L1089" s="6" t="s">
        <v>18</v>
      </c>
      <c r="M1089" s="6" t="s">
        <v>2656</v>
      </c>
      <c r="N1089" s="6" t="s">
        <v>18</v>
      </c>
      <c r="O1089" s="6" t="s">
        <v>2657</v>
      </c>
      <c r="P1089" s="13">
        <v>67.296999999999997</v>
      </c>
      <c r="Q1089" s="6" t="s">
        <v>139</v>
      </c>
      <c r="R1089" s="6" t="s">
        <v>37</v>
      </c>
      <c r="S1089" s="8">
        <v>43864.626851851855</v>
      </c>
    </row>
    <row r="1090" spans="2:19" x14ac:dyDescent="0.25">
      <c r="B1090" s="5" t="s">
        <v>18</v>
      </c>
      <c r="C1090" s="6" t="s">
        <v>19</v>
      </c>
      <c r="D1090" s="6" t="s">
        <v>20</v>
      </c>
      <c r="E1090" s="6" t="s">
        <v>38</v>
      </c>
      <c r="F1090" s="6" t="s">
        <v>18</v>
      </c>
      <c r="G1090" s="6" t="s">
        <v>150</v>
      </c>
      <c r="H1090" s="6" t="s">
        <v>29</v>
      </c>
      <c r="I1090" s="6" t="s">
        <v>29</v>
      </c>
      <c r="J1090" s="7">
        <v>43862.916666666664</v>
      </c>
      <c r="K1090" s="7">
        <v>43863.253472222219</v>
      </c>
      <c r="L1090" s="6" t="s">
        <v>18</v>
      </c>
      <c r="M1090" s="6" t="s">
        <v>2656</v>
      </c>
      <c r="N1090" s="6" t="s">
        <v>18</v>
      </c>
      <c r="O1090" s="6" t="s">
        <v>2657</v>
      </c>
      <c r="P1090" s="13">
        <v>50.44</v>
      </c>
      <c r="Q1090" s="6" t="s">
        <v>153</v>
      </c>
      <c r="R1090" s="6" t="s">
        <v>37</v>
      </c>
      <c r="S1090" s="8">
        <v>43864.627256944441</v>
      </c>
    </row>
    <row r="1091" spans="2:19" x14ac:dyDescent="0.25">
      <c r="B1091" s="5" t="s">
        <v>18</v>
      </c>
      <c r="C1091" s="6" t="s">
        <v>19</v>
      </c>
      <c r="D1091" s="6" t="s">
        <v>20</v>
      </c>
      <c r="E1091" s="6" t="s">
        <v>68</v>
      </c>
      <c r="F1091" s="6" t="s">
        <v>18</v>
      </c>
      <c r="G1091" s="6" t="s">
        <v>234</v>
      </c>
      <c r="H1091" s="6" t="s">
        <v>70</v>
      </c>
      <c r="I1091" s="6" t="s">
        <v>70</v>
      </c>
      <c r="J1091" s="7">
        <v>43862.916666666664</v>
      </c>
      <c r="K1091" s="7">
        <v>43863.916655092595</v>
      </c>
      <c r="L1091" s="6" t="s">
        <v>18</v>
      </c>
      <c r="M1091" s="6" t="s">
        <v>1099</v>
      </c>
      <c r="N1091" s="6" t="s">
        <v>18</v>
      </c>
      <c r="O1091" s="6" t="s">
        <v>847</v>
      </c>
      <c r="P1091" s="13">
        <v>3817.5439999999999</v>
      </c>
      <c r="Q1091" s="6" t="s">
        <v>2600</v>
      </c>
      <c r="R1091" s="6" t="s">
        <v>37</v>
      </c>
      <c r="S1091" s="8">
        <v>43871.697326388887</v>
      </c>
    </row>
    <row r="1092" spans="2:19" x14ac:dyDescent="0.25">
      <c r="B1092" s="5" t="s">
        <v>18</v>
      </c>
      <c r="C1092" s="6" t="s">
        <v>112</v>
      </c>
      <c r="D1092" s="6" t="s">
        <v>20</v>
      </c>
      <c r="E1092" s="6" t="s">
        <v>164</v>
      </c>
      <c r="F1092" s="6" t="s">
        <v>18</v>
      </c>
      <c r="G1092" s="6" t="s">
        <v>165</v>
      </c>
      <c r="H1092" s="6" t="s">
        <v>166</v>
      </c>
      <c r="I1092" s="6" t="s">
        <v>166</v>
      </c>
      <c r="J1092" s="7">
        <v>43862.916666666664</v>
      </c>
      <c r="K1092" s="7">
        <v>43863.916655092595</v>
      </c>
      <c r="L1092" s="6" t="s">
        <v>18</v>
      </c>
      <c r="M1092" s="6" t="s">
        <v>2658</v>
      </c>
      <c r="N1092" s="6" t="s">
        <v>18</v>
      </c>
      <c r="O1092" s="6" t="s">
        <v>2619</v>
      </c>
      <c r="P1092" s="13">
        <v>235.221</v>
      </c>
      <c r="Q1092" s="6" t="s">
        <v>169</v>
      </c>
      <c r="R1092" s="6" t="s">
        <v>37</v>
      </c>
      <c r="S1092" s="8">
        <v>43864.610601851855</v>
      </c>
    </row>
    <row r="1093" spans="2:19" x14ac:dyDescent="0.25">
      <c r="B1093" s="5" t="s">
        <v>18</v>
      </c>
      <c r="C1093" s="6" t="s">
        <v>19</v>
      </c>
      <c r="D1093" s="6" t="s">
        <v>20</v>
      </c>
      <c r="E1093" s="6" t="s">
        <v>170</v>
      </c>
      <c r="F1093" s="6" t="s">
        <v>18</v>
      </c>
      <c r="G1093" s="6">
        <v>3350</v>
      </c>
      <c r="H1093" s="6" t="s">
        <v>22</v>
      </c>
      <c r="I1093" s="6" t="s">
        <v>22</v>
      </c>
      <c r="J1093" s="7">
        <v>43862.916666666664</v>
      </c>
      <c r="K1093" s="7">
        <v>43863.916655092595</v>
      </c>
      <c r="L1093" s="6" t="s">
        <v>18</v>
      </c>
      <c r="M1093" s="6" t="s">
        <v>18</v>
      </c>
      <c r="N1093" s="6" t="s">
        <v>18</v>
      </c>
      <c r="O1093" s="6" t="s">
        <v>18</v>
      </c>
      <c r="P1093" s="13">
        <v>552.12199999999996</v>
      </c>
      <c r="Q1093" s="6" t="s">
        <v>2659</v>
      </c>
      <c r="R1093" s="6" t="s">
        <v>172</v>
      </c>
      <c r="S1093" s="8">
        <v>43863.949328703704</v>
      </c>
    </row>
    <row r="1094" spans="2:19" x14ac:dyDescent="0.25">
      <c r="B1094" s="5" t="s">
        <v>18</v>
      </c>
      <c r="C1094" s="6" t="s">
        <v>19</v>
      </c>
      <c r="D1094" s="6" t="s">
        <v>20</v>
      </c>
      <c r="E1094" s="6" t="s">
        <v>173</v>
      </c>
      <c r="F1094" s="6" t="s">
        <v>18</v>
      </c>
      <c r="G1094" s="6" t="s">
        <v>174</v>
      </c>
      <c r="H1094" s="6" t="s">
        <v>175</v>
      </c>
      <c r="I1094" s="6" t="s">
        <v>175</v>
      </c>
      <c r="J1094" s="7">
        <v>43862.916666666664</v>
      </c>
      <c r="K1094" s="7">
        <v>43863.916655092595</v>
      </c>
      <c r="L1094" s="6" t="s">
        <v>18</v>
      </c>
      <c r="M1094" s="6" t="s">
        <v>18</v>
      </c>
      <c r="N1094" s="6" t="s">
        <v>18</v>
      </c>
      <c r="O1094" s="6" t="s">
        <v>18</v>
      </c>
      <c r="P1094" s="13">
        <v>930.50099999999998</v>
      </c>
      <c r="Q1094" s="6" t="s">
        <v>176</v>
      </c>
      <c r="R1094" s="6" t="s">
        <v>172</v>
      </c>
      <c r="S1094" s="8">
        <v>43863.949386574073</v>
      </c>
    </row>
    <row r="1095" spans="2:19" x14ac:dyDescent="0.25">
      <c r="B1095" s="5" t="s">
        <v>18</v>
      </c>
      <c r="C1095" s="6" t="s">
        <v>19</v>
      </c>
      <c r="D1095" s="6" t="s">
        <v>20</v>
      </c>
      <c r="E1095" s="6" t="s">
        <v>177</v>
      </c>
      <c r="F1095" s="6" t="s">
        <v>18</v>
      </c>
      <c r="G1095" s="6" t="s">
        <v>178</v>
      </c>
      <c r="H1095" s="6" t="s">
        <v>179</v>
      </c>
      <c r="I1095" s="6" t="s">
        <v>179</v>
      </c>
      <c r="J1095" s="7">
        <v>43862.916666666664</v>
      </c>
      <c r="K1095" s="7">
        <v>43863.916655092595</v>
      </c>
      <c r="L1095" s="6" t="s">
        <v>18</v>
      </c>
      <c r="M1095" s="6" t="s">
        <v>18</v>
      </c>
      <c r="N1095" s="6" t="s">
        <v>18</v>
      </c>
      <c r="O1095" s="6" t="s">
        <v>18</v>
      </c>
      <c r="P1095" s="13">
        <v>612.63900000000001</v>
      </c>
      <c r="Q1095" s="6" t="s">
        <v>180</v>
      </c>
      <c r="R1095" s="6" t="s">
        <v>172</v>
      </c>
      <c r="S1095" s="8">
        <v>43863.94940972222</v>
      </c>
    </row>
    <row r="1096" spans="2:19" x14ac:dyDescent="0.25">
      <c r="B1096" s="5" t="s">
        <v>18</v>
      </c>
      <c r="C1096" s="6" t="s">
        <v>19</v>
      </c>
      <c r="D1096" s="6" t="s">
        <v>20</v>
      </c>
      <c r="E1096" s="6" t="s">
        <v>177</v>
      </c>
      <c r="F1096" s="6" t="s">
        <v>18</v>
      </c>
      <c r="G1096" s="6" t="s">
        <v>181</v>
      </c>
      <c r="H1096" s="6" t="s">
        <v>179</v>
      </c>
      <c r="I1096" s="6" t="s">
        <v>179</v>
      </c>
      <c r="J1096" s="7">
        <v>43862.916666666664</v>
      </c>
      <c r="K1096" s="7">
        <v>43863.916655092595</v>
      </c>
      <c r="L1096" s="6" t="s">
        <v>18</v>
      </c>
      <c r="M1096" s="6" t="s">
        <v>18</v>
      </c>
      <c r="N1096" s="6" t="s">
        <v>18</v>
      </c>
      <c r="O1096" s="6" t="s">
        <v>18</v>
      </c>
      <c r="P1096" s="13">
        <v>627.98500000000001</v>
      </c>
      <c r="Q1096" s="6" t="s">
        <v>182</v>
      </c>
      <c r="R1096" s="6" t="s">
        <v>172</v>
      </c>
      <c r="S1096" s="8">
        <v>43863.94940972222</v>
      </c>
    </row>
    <row r="1097" spans="2:19" x14ac:dyDescent="0.25">
      <c r="B1097" s="5" t="s">
        <v>18</v>
      </c>
      <c r="C1097" s="6" t="s">
        <v>19</v>
      </c>
      <c r="D1097" s="6" t="s">
        <v>20</v>
      </c>
      <c r="E1097" s="6" t="s">
        <v>183</v>
      </c>
      <c r="F1097" s="6" t="s">
        <v>18</v>
      </c>
      <c r="G1097" s="6" t="s">
        <v>184</v>
      </c>
      <c r="H1097" s="6" t="s">
        <v>185</v>
      </c>
      <c r="I1097" s="6" t="s">
        <v>185</v>
      </c>
      <c r="J1097" s="7">
        <v>43862.916666666664</v>
      </c>
      <c r="K1097" s="7">
        <v>43863.916655092595</v>
      </c>
      <c r="L1097" s="6" t="s">
        <v>18</v>
      </c>
      <c r="M1097" s="6" t="s">
        <v>18</v>
      </c>
      <c r="N1097" s="6" t="s">
        <v>18</v>
      </c>
      <c r="O1097" s="6" t="s">
        <v>18</v>
      </c>
      <c r="P1097" s="13">
        <v>1143.742</v>
      </c>
      <c r="Q1097" s="6" t="s">
        <v>186</v>
      </c>
      <c r="R1097" s="6" t="s">
        <v>172</v>
      </c>
      <c r="S1097" s="8">
        <v>43863.949421296296</v>
      </c>
    </row>
    <row r="1098" spans="2:19" x14ac:dyDescent="0.25">
      <c r="B1098" s="5" t="s">
        <v>18</v>
      </c>
      <c r="C1098" s="6" t="s">
        <v>19</v>
      </c>
      <c r="D1098" s="6" t="s">
        <v>20</v>
      </c>
      <c r="E1098" s="6" t="s">
        <v>187</v>
      </c>
      <c r="F1098" s="6" t="s">
        <v>18</v>
      </c>
      <c r="G1098" s="6" t="s">
        <v>188</v>
      </c>
      <c r="H1098" s="6" t="s">
        <v>189</v>
      </c>
      <c r="I1098" s="6" t="s">
        <v>189</v>
      </c>
      <c r="J1098" s="7">
        <v>43862.916666666664</v>
      </c>
      <c r="K1098" s="7">
        <v>43863.916655092595</v>
      </c>
      <c r="L1098" s="6" t="s">
        <v>18</v>
      </c>
      <c r="M1098" s="6" t="s">
        <v>18</v>
      </c>
      <c r="N1098" s="6" t="s">
        <v>18</v>
      </c>
      <c r="O1098" s="6" t="s">
        <v>18</v>
      </c>
      <c r="P1098" s="13">
        <v>1625.2760000000001</v>
      </c>
      <c r="Q1098" s="6" t="s">
        <v>190</v>
      </c>
      <c r="R1098" s="6" t="s">
        <v>172</v>
      </c>
      <c r="S1098" s="8">
        <v>43863.949432870373</v>
      </c>
    </row>
    <row r="1099" spans="2:19" x14ac:dyDescent="0.25">
      <c r="B1099" s="5" t="s">
        <v>18</v>
      </c>
      <c r="C1099" s="6" t="s">
        <v>19</v>
      </c>
      <c r="D1099" s="6" t="s">
        <v>20</v>
      </c>
      <c r="E1099" s="6" t="s">
        <v>107</v>
      </c>
      <c r="F1099" s="6" t="s">
        <v>18</v>
      </c>
      <c r="G1099" s="6">
        <v>333</v>
      </c>
      <c r="H1099" s="6" t="s">
        <v>98</v>
      </c>
      <c r="I1099" s="6" t="s">
        <v>98</v>
      </c>
      <c r="J1099" s="7">
        <v>43862.916666666664</v>
      </c>
      <c r="K1099" s="7">
        <v>43863.458333333336</v>
      </c>
      <c r="L1099" s="6" t="s">
        <v>18</v>
      </c>
      <c r="M1099" s="6" t="s">
        <v>2660</v>
      </c>
      <c r="N1099" s="6" t="s">
        <v>18</v>
      </c>
      <c r="O1099" s="6" t="s">
        <v>2661</v>
      </c>
      <c r="P1099" s="13">
        <v>706.91</v>
      </c>
      <c r="Q1099" s="6" t="s">
        <v>110</v>
      </c>
      <c r="R1099" s="6" t="s">
        <v>111</v>
      </c>
      <c r="S1099" s="8">
        <v>43863.460092592592</v>
      </c>
    </row>
    <row r="1100" spans="2:19" x14ac:dyDescent="0.25">
      <c r="B1100" s="5" t="s">
        <v>18</v>
      </c>
      <c r="C1100" s="6" t="s">
        <v>112</v>
      </c>
      <c r="D1100" s="6" t="s">
        <v>20</v>
      </c>
      <c r="E1100" s="6" t="s">
        <v>113</v>
      </c>
      <c r="F1100" s="6" t="s">
        <v>18</v>
      </c>
      <c r="G1100" s="6" t="s">
        <v>114</v>
      </c>
      <c r="H1100" s="6" t="s">
        <v>115</v>
      </c>
      <c r="I1100" s="6" t="s">
        <v>115</v>
      </c>
      <c r="J1100" s="7">
        <v>43862.916666666664</v>
      </c>
      <c r="K1100" s="7">
        <v>43863.916655092595</v>
      </c>
      <c r="L1100" s="6" t="s">
        <v>18</v>
      </c>
      <c r="M1100" s="6" t="s">
        <v>2662</v>
      </c>
      <c r="N1100" s="6" t="s">
        <v>18</v>
      </c>
      <c r="O1100" s="6" t="s">
        <v>1438</v>
      </c>
      <c r="P1100" s="13">
        <v>436.54500000000002</v>
      </c>
      <c r="Q1100" s="6" t="s">
        <v>118</v>
      </c>
      <c r="R1100" s="6" t="s">
        <v>37</v>
      </c>
      <c r="S1100" s="8">
        <v>43909.366608796299</v>
      </c>
    </row>
    <row r="1101" spans="2:19" x14ac:dyDescent="0.25">
      <c r="B1101" s="5" t="s">
        <v>18</v>
      </c>
      <c r="C1101" s="6" t="s">
        <v>112</v>
      </c>
      <c r="D1101" s="6" t="s">
        <v>20</v>
      </c>
      <c r="E1101" s="6" t="s">
        <v>119</v>
      </c>
      <c r="F1101" s="6" t="s">
        <v>18</v>
      </c>
      <c r="G1101" s="6" t="s">
        <v>120</v>
      </c>
      <c r="H1101" s="6" t="s">
        <v>121</v>
      </c>
      <c r="I1101" s="6" t="s">
        <v>121</v>
      </c>
      <c r="J1101" s="7">
        <v>43862.916666666664</v>
      </c>
      <c r="K1101" s="7">
        <v>43863.916655092595</v>
      </c>
      <c r="L1101" s="6" t="s">
        <v>18</v>
      </c>
      <c r="M1101" s="6" t="s">
        <v>2663</v>
      </c>
      <c r="N1101" s="6" t="s">
        <v>18</v>
      </c>
      <c r="O1101" s="6" t="s">
        <v>2621</v>
      </c>
      <c r="P1101" s="13">
        <v>28.521999999999998</v>
      </c>
      <c r="Q1101" s="6" t="s">
        <v>263</v>
      </c>
      <c r="R1101" s="6" t="s">
        <v>37</v>
      </c>
      <c r="S1101" s="8">
        <v>43871.438009259262</v>
      </c>
    </row>
    <row r="1102" spans="2:19" x14ac:dyDescent="0.25">
      <c r="B1102" s="5" t="s">
        <v>18</v>
      </c>
      <c r="C1102" s="6" t="s">
        <v>19</v>
      </c>
      <c r="D1102" s="6" t="s">
        <v>20</v>
      </c>
      <c r="E1102" s="6" t="s">
        <v>926</v>
      </c>
      <c r="F1102" s="6" t="s">
        <v>18</v>
      </c>
      <c r="G1102" s="6">
        <v>432</v>
      </c>
      <c r="H1102" s="6" t="s">
        <v>927</v>
      </c>
      <c r="I1102" s="6" t="s">
        <v>927</v>
      </c>
      <c r="J1102" s="7">
        <v>43862.916666666664</v>
      </c>
      <c r="K1102" s="7">
        <v>43863.916655092595</v>
      </c>
      <c r="L1102" s="6" t="s">
        <v>18</v>
      </c>
      <c r="M1102" s="6" t="s">
        <v>2664</v>
      </c>
      <c r="N1102" s="6" t="s">
        <v>18</v>
      </c>
      <c r="O1102" s="6" t="s">
        <v>2623</v>
      </c>
      <c r="P1102" s="13">
        <v>150.37</v>
      </c>
      <c r="Q1102" s="6" t="s">
        <v>930</v>
      </c>
      <c r="R1102" s="6" t="s">
        <v>131</v>
      </c>
      <c r="S1102" s="8">
        <v>43865.342175925929</v>
      </c>
    </row>
    <row r="1103" spans="2:19" x14ac:dyDescent="0.25">
      <c r="B1103" s="5" t="s">
        <v>18</v>
      </c>
      <c r="C1103" s="6" t="s">
        <v>19</v>
      </c>
      <c r="D1103" s="6" t="s">
        <v>20</v>
      </c>
      <c r="E1103" s="6" t="s">
        <v>68</v>
      </c>
      <c r="F1103" s="6" t="s">
        <v>18</v>
      </c>
      <c r="G1103" s="6" t="s">
        <v>234</v>
      </c>
      <c r="H1103" s="6" t="s">
        <v>70</v>
      </c>
      <c r="I1103" s="6" t="s">
        <v>70</v>
      </c>
      <c r="J1103" s="7">
        <v>43862.850694444445</v>
      </c>
      <c r="K1103" s="7">
        <v>43862.916655092595</v>
      </c>
      <c r="L1103" s="6" t="s">
        <v>18</v>
      </c>
      <c r="M1103" s="6" t="s">
        <v>2665</v>
      </c>
      <c r="N1103" s="6" t="s">
        <v>18</v>
      </c>
      <c r="O1103" s="6" t="s">
        <v>1099</v>
      </c>
      <c r="P1103" s="13">
        <v>254.792</v>
      </c>
      <c r="Q1103" s="6" t="s">
        <v>887</v>
      </c>
      <c r="R1103" s="6" t="s">
        <v>37</v>
      </c>
      <c r="S1103" s="8">
        <v>43871.697326388887</v>
      </c>
    </row>
    <row r="1104" spans="2:19" x14ac:dyDescent="0.25">
      <c r="B1104" s="5" t="s">
        <v>18</v>
      </c>
      <c r="C1104" s="6" t="s">
        <v>19</v>
      </c>
      <c r="D1104" s="6" t="s">
        <v>20</v>
      </c>
      <c r="E1104" s="6" t="s">
        <v>27</v>
      </c>
      <c r="F1104" s="6" t="s">
        <v>18</v>
      </c>
      <c r="G1104" s="6" t="s">
        <v>150</v>
      </c>
      <c r="H1104" s="6" t="s">
        <v>29</v>
      </c>
      <c r="I1104" s="6" t="s">
        <v>29</v>
      </c>
      <c r="J1104" s="7">
        <v>43862.78402777778</v>
      </c>
      <c r="K1104" s="7">
        <v>43862.916655092595</v>
      </c>
      <c r="L1104" s="6" t="s">
        <v>18</v>
      </c>
      <c r="M1104" s="6" t="s">
        <v>18</v>
      </c>
      <c r="N1104" s="6" t="s">
        <v>18</v>
      </c>
      <c r="O1104" s="6" t="s">
        <v>18</v>
      </c>
      <c r="P1104" s="13">
        <v>38.469000000000001</v>
      </c>
      <c r="Q1104" s="6" t="s">
        <v>153</v>
      </c>
      <c r="R1104" s="6" t="s">
        <v>37</v>
      </c>
      <c r="S1104" s="8">
        <v>43864.629155092596</v>
      </c>
    </row>
    <row r="1105" spans="2:19" x14ac:dyDescent="0.25">
      <c r="B1105" s="5" t="s">
        <v>18</v>
      </c>
      <c r="C1105" s="6" t="s">
        <v>19</v>
      </c>
      <c r="D1105" s="6" t="s">
        <v>20</v>
      </c>
      <c r="E1105" s="6" t="s">
        <v>33</v>
      </c>
      <c r="F1105" s="6" t="s">
        <v>18</v>
      </c>
      <c r="G1105" s="6" t="s">
        <v>150</v>
      </c>
      <c r="H1105" s="6" t="s">
        <v>29</v>
      </c>
      <c r="I1105" s="6" t="s">
        <v>29</v>
      </c>
      <c r="J1105" s="7">
        <v>43862.78402777778</v>
      </c>
      <c r="K1105" s="7">
        <v>43862.916655092595</v>
      </c>
      <c r="L1105" s="6" t="s">
        <v>18</v>
      </c>
      <c r="M1105" s="6" t="s">
        <v>2666</v>
      </c>
      <c r="N1105" s="6" t="s">
        <v>18</v>
      </c>
      <c r="O1105" s="6" t="s">
        <v>2656</v>
      </c>
      <c r="P1105" s="13">
        <v>29.196999999999999</v>
      </c>
      <c r="Q1105" s="6" t="s">
        <v>364</v>
      </c>
      <c r="R1105" s="6" t="s">
        <v>37</v>
      </c>
      <c r="S1105" s="8">
        <v>43864.626851851855</v>
      </c>
    </row>
    <row r="1106" spans="2:19" x14ac:dyDescent="0.25">
      <c r="B1106" s="5" t="s">
        <v>18</v>
      </c>
      <c r="C1106" s="6" t="s">
        <v>19</v>
      </c>
      <c r="D1106" s="6" t="s">
        <v>20</v>
      </c>
      <c r="E1106" s="6" t="s">
        <v>38</v>
      </c>
      <c r="F1106" s="6" t="s">
        <v>18</v>
      </c>
      <c r="G1106" s="6" t="s">
        <v>150</v>
      </c>
      <c r="H1106" s="6" t="s">
        <v>29</v>
      </c>
      <c r="I1106" s="6" t="s">
        <v>29</v>
      </c>
      <c r="J1106" s="7">
        <v>43862.78402777778</v>
      </c>
      <c r="K1106" s="7">
        <v>43862.916655092595</v>
      </c>
      <c r="L1106" s="6" t="s">
        <v>18</v>
      </c>
      <c r="M1106" s="6" t="s">
        <v>2666</v>
      </c>
      <c r="N1106" s="6" t="s">
        <v>18</v>
      </c>
      <c r="O1106" s="6" t="s">
        <v>2656</v>
      </c>
      <c r="P1106" s="13">
        <v>19.89</v>
      </c>
      <c r="Q1106" s="6" t="s">
        <v>153</v>
      </c>
      <c r="R1106" s="6" t="s">
        <v>37</v>
      </c>
      <c r="S1106" s="8">
        <v>43864.627256944441</v>
      </c>
    </row>
    <row r="1107" spans="2:19" x14ac:dyDescent="0.25">
      <c r="B1107" s="5" t="s">
        <v>18</v>
      </c>
      <c r="C1107" s="6" t="s">
        <v>19</v>
      </c>
      <c r="D1107" s="6" t="s">
        <v>20</v>
      </c>
      <c r="E1107" s="6" t="s">
        <v>62</v>
      </c>
      <c r="F1107" s="6" t="s">
        <v>18</v>
      </c>
      <c r="G1107" s="6" t="s">
        <v>238</v>
      </c>
      <c r="H1107" s="6" t="s">
        <v>64</v>
      </c>
      <c r="I1107" s="6" t="s">
        <v>64</v>
      </c>
      <c r="J1107" s="7">
        <v>43862.783333333333</v>
      </c>
      <c r="K1107" s="7">
        <v>43862.916655092595</v>
      </c>
      <c r="L1107" s="6" t="s">
        <v>18</v>
      </c>
      <c r="M1107" s="6" t="s">
        <v>2667</v>
      </c>
      <c r="N1107" s="6" t="s">
        <v>18</v>
      </c>
      <c r="O1107" s="6" t="s">
        <v>1776</v>
      </c>
      <c r="P1107" s="13">
        <v>46.475999999999999</v>
      </c>
      <c r="Q1107" s="6" t="s">
        <v>1478</v>
      </c>
      <c r="R1107" s="6" t="s">
        <v>37</v>
      </c>
      <c r="S1107" s="8">
        <v>43864.629791666666</v>
      </c>
    </row>
    <row r="1108" spans="2:19" x14ac:dyDescent="0.25">
      <c r="B1108" s="5" t="s">
        <v>18</v>
      </c>
      <c r="C1108" s="6" t="s">
        <v>19</v>
      </c>
      <c r="D1108" s="6" t="s">
        <v>20</v>
      </c>
      <c r="E1108" s="6" t="s">
        <v>40</v>
      </c>
      <c r="F1108" s="6" t="s">
        <v>18</v>
      </c>
      <c r="G1108" s="6" t="s">
        <v>41</v>
      </c>
      <c r="H1108" s="6" t="s">
        <v>42</v>
      </c>
      <c r="I1108" s="6" t="s">
        <v>42</v>
      </c>
      <c r="J1108" s="7">
        <v>43862.5625</v>
      </c>
      <c r="K1108" s="7">
        <v>43862.916655092595</v>
      </c>
      <c r="L1108" s="6" t="s">
        <v>18</v>
      </c>
      <c r="M1108" s="6" t="s">
        <v>2668</v>
      </c>
      <c r="N1108" s="6" t="s">
        <v>18</v>
      </c>
      <c r="O1108" s="6" t="s">
        <v>2645</v>
      </c>
      <c r="P1108" s="13">
        <v>282.16399999999999</v>
      </c>
      <c r="Q1108" s="6" t="s">
        <v>2669</v>
      </c>
      <c r="R1108" s="6" t="s">
        <v>37</v>
      </c>
      <c r="S1108" s="8">
        <v>43864.565405092595</v>
      </c>
    </row>
    <row r="1109" spans="2:19" x14ac:dyDescent="0.25">
      <c r="B1109" s="5" t="s">
        <v>18</v>
      </c>
      <c r="C1109" s="6" t="s">
        <v>19</v>
      </c>
      <c r="D1109" s="6" t="s">
        <v>20</v>
      </c>
      <c r="E1109" s="6" t="s">
        <v>40</v>
      </c>
      <c r="F1109" s="6" t="s">
        <v>18</v>
      </c>
      <c r="G1109" s="6" t="s">
        <v>325</v>
      </c>
      <c r="H1109" s="6" t="s">
        <v>42</v>
      </c>
      <c r="I1109" s="6" t="s">
        <v>42</v>
      </c>
      <c r="J1109" s="7">
        <v>43862.5625</v>
      </c>
      <c r="K1109" s="7">
        <v>43862.916655092595</v>
      </c>
      <c r="L1109" s="6" t="s">
        <v>18</v>
      </c>
      <c r="M1109" s="6" t="s">
        <v>1801</v>
      </c>
      <c r="N1109" s="6" t="s">
        <v>18</v>
      </c>
      <c r="O1109" s="6" t="s">
        <v>2648</v>
      </c>
      <c r="P1109" s="13">
        <v>1186.9179999999999</v>
      </c>
      <c r="Q1109" s="6" t="s">
        <v>2670</v>
      </c>
      <c r="R1109" s="6" t="s">
        <v>37</v>
      </c>
      <c r="S1109" s="8">
        <v>43864.625196759262</v>
      </c>
    </row>
    <row r="1110" spans="2:19" x14ac:dyDescent="0.25">
      <c r="B1110" s="5" t="s">
        <v>18</v>
      </c>
      <c r="C1110" s="6" t="s">
        <v>19</v>
      </c>
      <c r="D1110" s="6" t="s">
        <v>20</v>
      </c>
      <c r="E1110" s="6" t="s">
        <v>264</v>
      </c>
      <c r="F1110" s="6" t="s">
        <v>18</v>
      </c>
      <c r="G1110" s="6" t="s">
        <v>416</v>
      </c>
      <c r="H1110" s="6" t="s">
        <v>64</v>
      </c>
      <c r="I1110" s="6" t="s">
        <v>64</v>
      </c>
      <c r="J1110" s="7">
        <v>43862.5625</v>
      </c>
      <c r="K1110" s="7">
        <v>43862.916655092595</v>
      </c>
      <c r="L1110" s="6" t="s">
        <v>18</v>
      </c>
      <c r="M1110" s="6" t="s">
        <v>2671</v>
      </c>
      <c r="N1110" s="6" t="s">
        <v>18</v>
      </c>
      <c r="O1110" s="6" t="s">
        <v>2653</v>
      </c>
      <c r="P1110" s="13">
        <v>37.262999999999998</v>
      </c>
      <c r="Q1110" s="6" t="s">
        <v>368</v>
      </c>
      <c r="R1110" s="6" t="s">
        <v>37</v>
      </c>
      <c r="S1110" s="8">
        <v>43864.593402777777</v>
      </c>
    </row>
    <row r="1111" spans="2:19" x14ac:dyDescent="0.25">
      <c r="B1111" s="5" t="s">
        <v>18</v>
      </c>
      <c r="C1111" s="6" t="s">
        <v>19</v>
      </c>
      <c r="D1111" s="6" t="s">
        <v>20</v>
      </c>
      <c r="E1111" s="6" t="s">
        <v>40</v>
      </c>
      <c r="F1111" s="6" t="s">
        <v>18</v>
      </c>
      <c r="G1111" s="6" t="s">
        <v>325</v>
      </c>
      <c r="H1111" s="6" t="s">
        <v>42</v>
      </c>
      <c r="I1111" s="6" t="s">
        <v>42</v>
      </c>
      <c r="J1111" s="7">
        <v>43862.552083333336</v>
      </c>
      <c r="K1111" s="7">
        <v>43862.5625</v>
      </c>
      <c r="L1111" s="6" t="s">
        <v>18</v>
      </c>
      <c r="M1111" s="6" t="s">
        <v>1415</v>
      </c>
      <c r="N1111" s="6" t="s">
        <v>18</v>
      </c>
      <c r="O1111" s="6" t="s">
        <v>1801</v>
      </c>
      <c r="P1111" s="13">
        <v>19.887</v>
      </c>
      <c r="Q1111" s="6" t="s">
        <v>2670</v>
      </c>
      <c r="R1111" s="6" t="s">
        <v>37</v>
      </c>
      <c r="S1111" s="8">
        <v>43864.593668981484</v>
      </c>
    </row>
    <row r="1112" spans="2:19" x14ac:dyDescent="0.25">
      <c r="B1112" s="5" t="s">
        <v>18</v>
      </c>
      <c r="C1112" s="6" t="s">
        <v>19</v>
      </c>
      <c r="D1112" s="6" t="s">
        <v>20</v>
      </c>
      <c r="E1112" s="6" t="s">
        <v>77</v>
      </c>
      <c r="F1112" s="6" t="s">
        <v>18</v>
      </c>
      <c r="G1112" s="6" t="s">
        <v>683</v>
      </c>
      <c r="H1112" s="6" t="s">
        <v>79</v>
      </c>
      <c r="I1112" s="6" t="s">
        <v>79</v>
      </c>
      <c r="J1112" s="7">
        <v>43862.534722222219</v>
      </c>
      <c r="K1112" s="7">
        <v>43862.916655092595</v>
      </c>
      <c r="L1112" s="6" t="s">
        <v>18</v>
      </c>
      <c r="M1112" s="6" t="s">
        <v>2672</v>
      </c>
      <c r="N1112" s="6" t="s">
        <v>18</v>
      </c>
      <c r="O1112" s="6" t="s">
        <v>2651</v>
      </c>
      <c r="P1112" s="13">
        <v>76.882000000000005</v>
      </c>
      <c r="Q1112" s="6" t="s">
        <v>135</v>
      </c>
      <c r="R1112" s="6" t="s">
        <v>111</v>
      </c>
      <c r="S1112" s="8">
        <v>43863.798564814817</v>
      </c>
    </row>
    <row r="1113" spans="2:19" x14ac:dyDescent="0.25">
      <c r="B1113" s="5" t="s">
        <v>18</v>
      </c>
      <c r="C1113" s="6" t="s">
        <v>19</v>
      </c>
      <c r="D1113" s="6" t="s">
        <v>20</v>
      </c>
      <c r="E1113" s="6" t="s">
        <v>678</v>
      </c>
      <c r="F1113" s="6" t="s">
        <v>18</v>
      </c>
      <c r="G1113" s="6">
        <v>339</v>
      </c>
      <c r="H1113" s="6" t="s">
        <v>679</v>
      </c>
      <c r="I1113" s="6" t="s">
        <v>679</v>
      </c>
      <c r="J1113" s="7">
        <v>43862.451388888891</v>
      </c>
      <c r="K1113" s="7">
        <v>43862.666666666664</v>
      </c>
      <c r="L1113" s="6" t="s">
        <v>18</v>
      </c>
      <c r="M1113" s="6" t="s">
        <v>2673</v>
      </c>
      <c r="N1113" s="6" t="s">
        <v>18</v>
      </c>
      <c r="O1113" s="6" t="s">
        <v>2674</v>
      </c>
      <c r="P1113" s="13">
        <v>0</v>
      </c>
      <c r="Q1113" s="6" t="s">
        <v>682</v>
      </c>
      <c r="R1113" s="6" t="s">
        <v>37</v>
      </c>
      <c r="S1113" s="8">
        <v>43864.467812499999</v>
      </c>
    </row>
    <row r="1114" spans="2:19" x14ac:dyDescent="0.25">
      <c r="B1114" s="5" t="s">
        <v>18</v>
      </c>
      <c r="C1114" s="6" t="s">
        <v>19</v>
      </c>
      <c r="D1114" s="6" t="s">
        <v>20</v>
      </c>
      <c r="E1114" s="6" t="s">
        <v>27</v>
      </c>
      <c r="F1114" s="6" t="s">
        <v>18</v>
      </c>
      <c r="G1114" s="6" t="s">
        <v>150</v>
      </c>
      <c r="H1114" s="6" t="s">
        <v>29</v>
      </c>
      <c r="I1114" s="6" t="s">
        <v>29</v>
      </c>
      <c r="J1114" s="7">
        <v>43862.4375</v>
      </c>
      <c r="K1114" s="7">
        <v>43862.78402777778</v>
      </c>
      <c r="L1114" s="6" t="s">
        <v>18</v>
      </c>
      <c r="M1114" s="6" t="s">
        <v>2675</v>
      </c>
      <c r="N1114" s="6" t="s">
        <v>18</v>
      </c>
      <c r="O1114" s="6" t="s">
        <v>2666</v>
      </c>
      <c r="P1114" s="13">
        <v>464.14299999999997</v>
      </c>
      <c r="Q1114" s="6" t="s">
        <v>95</v>
      </c>
      <c r="R1114" s="6" t="s">
        <v>37</v>
      </c>
      <c r="S1114" s="8">
        <v>43864.567673611113</v>
      </c>
    </row>
    <row r="1115" spans="2:19" x14ac:dyDescent="0.25">
      <c r="B1115" s="5" t="s">
        <v>18</v>
      </c>
      <c r="C1115" s="6" t="s">
        <v>19</v>
      </c>
      <c r="D1115" s="6" t="s">
        <v>20</v>
      </c>
      <c r="E1115" s="6" t="s">
        <v>33</v>
      </c>
      <c r="F1115" s="6" t="s">
        <v>18</v>
      </c>
      <c r="G1115" s="6">
        <v>363</v>
      </c>
      <c r="H1115" s="6" t="s">
        <v>210</v>
      </c>
      <c r="I1115" s="6" t="s">
        <v>210</v>
      </c>
      <c r="J1115" s="7">
        <v>43862.4375</v>
      </c>
      <c r="K1115" s="7">
        <v>43862.78402777778</v>
      </c>
      <c r="L1115" s="6" t="s">
        <v>18</v>
      </c>
      <c r="M1115" s="6" t="s">
        <v>18</v>
      </c>
      <c r="N1115" s="6" t="s">
        <v>18</v>
      </c>
      <c r="O1115" s="6" t="s">
        <v>18</v>
      </c>
      <c r="P1115" s="13">
        <v>83.623000000000005</v>
      </c>
      <c r="Q1115" s="6" t="s">
        <v>364</v>
      </c>
      <c r="R1115" s="6" t="s">
        <v>37</v>
      </c>
      <c r="S1115" s="8">
        <v>43864.424837962964</v>
      </c>
    </row>
    <row r="1116" spans="2:19" x14ac:dyDescent="0.25">
      <c r="B1116" s="5" t="s">
        <v>18</v>
      </c>
      <c r="C1116" s="6" t="s">
        <v>19</v>
      </c>
      <c r="D1116" s="6" t="s">
        <v>20</v>
      </c>
      <c r="E1116" s="6" t="s">
        <v>38</v>
      </c>
      <c r="F1116" s="6" t="s">
        <v>18</v>
      </c>
      <c r="G1116" s="6">
        <v>363</v>
      </c>
      <c r="H1116" s="6" t="s">
        <v>210</v>
      </c>
      <c r="I1116" s="6" t="s">
        <v>210</v>
      </c>
      <c r="J1116" s="7">
        <v>43862.4375</v>
      </c>
      <c r="K1116" s="7">
        <v>43862.78402777778</v>
      </c>
      <c r="L1116" s="6" t="s">
        <v>18</v>
      </c>
      <c r="M1116" s="6" t="s">
        <v>2676</v>
      </c>
      <c r="N1116" s="6" t="s">
        <v>18</v>
      </c>
      <c r="O1116" s="6" t="s">
        <v>2677</v>
      </c>
      <c r="P1116" s="13">
        <v>579.54200000000003</v>
      </c>
      <c r="Q1116" s="6" t="s">
        <v>39</v>
      </c>
      <c r="R1116" s="6" t="s">
        <v>37</v>
      </c>
      <c r="S1116" s="8">
        <v>43864.42527777778</v>
      </c>
    </row>
    <row r="1117" spans="2:19" x14ac:dyDescent="0.25">
      <c r="B1117" s="5" t="s">
        <v>18</v>
      </c>
      <c r="C1117" s="6" t="s">
        <v>19</v>
      </c>
      <c r="D1117" s="6" t="s">
        <v>20</v>
      </c>
      <c r="E1117" s="6" t="s">
        <v>450</v>
      </c>
      <c r="F1117" s="6" t="s">
        <v>18</v>
      </c>
      <c r="G1117" s="6" t="s">
        <v>97</v>
      </c>
      <c r="H1117" s="6" t="s">
        <v>98</v>
      </c>
      <c r="I1117" s="6" t="s">
        <v>98</v>
      </c>
      <c r="J1117" s="7">
        <v>43862.381944444445</v>
      </c>
      <c r="K1117" s="7">
        <v>43862.916655092595</v>
      </c>
      <c r="L1117" s="6" t="s">
        <v>18</v>
      </c>
      <c r="M1117" s="6" t="s">
        <v>2678</v>
      </c>
      <c r="N1117" s="6" t="s">
        <v>18</v>
      </c>
      <c r="O1117" s="6" t="s">
        <v>2650</v>
      </c>
      <c r="P1117" s="13">
        <v>97.47</v>
      </c>
      <c r="Q1117" s="6" t="s">
        <v>101</v>
      </c>
      <c r="R1117" s="6" t="s">
        <v>37</v>
      </c>
      <c r="S1117" s="8">
        <v>43871.342777777776</v>
      </c>
    </row>
    <row r="1118" spans="2:19" x14ac:dyDescent="0.25">
      <c r="B1118" s="5" t="s">
        <v>18</v>
      </c>
      <c r="C1118" s="6" t="s">
        <v>19</v>
      </c>
      <c r="D1118" s="6" t="s">
        <v>20</v>
      </c>
      <c r="E1118" s="6" t="s">
        <v>926</v>
      </c>
      <c r="F1118" s="6" t="s">
        <v>18</v>
      </c>
      <c r="G1118" s="6" t="s">
        <v>1300</v>
      </c>
      <c r="H1118" s="6" t="s">
        <v>1301</v>
      </c>
      <c r="I1118" s="6" t="s">
        <v>1301</v>
      </c>
      <c r="J1118" s="7">
        <v>43862.354166666664</v>
      </c>
      <c r="K1118" s="7">
        <v>43862.916655092595</v>
      </c>
      <c r="L1118" s="6" t="s">
        <v>18</v>
      </c>
      <c r="M1118" s="6" t="s">
        <v>1274</v>
      </c>
      <c r="N1118" s="6" t="s">
        <v>18</v>
      </c>
      <c r="O1118" s="6" t="s">
        <v>2649</v>
      </c>
      <c r="P1118" s="13">
        <v>713.07399999999996</v>
      </c>
      <c r="Q1118" s="6" t="s">
        <v>2563</v>
      </c>
      <c r="R1118" s="6" t="s">
        <v>1284</v>
      </c>
      <c r="S1118" s="8">
        <v>43865.089259259257</v>
      </c>
    </row>
    <row r="1119" spans="2:19" x14ac:dyDescent="0.25">
      <c r="B1119" s="5" t="s">
        <v>18</v>
      </c>
      <c r="C1119" s="6" t="s">
        <v>19</v>
      </c>
      <c r="D1119" s="6" t="s">
        <v>20</v>
      </c>
      <c r="E1119" s="6" t="s">
        <v>68</v>
      </c>
      <c r="F1119" s="6" t="s">
        <v>18</v>
      </c>
      <c r="G1119" s="6">
        <v>336</v>
      </c>
      <c r="H1119" s="6" t="s">
        <v>70</v>
      </c>
      <c r="I1119" s="6" t="s">
        <v>70</v>
      </c>
      <c r="J1119" s="7">
        <v>43862.302083333336</v>
      </c>
      <c r="K1119" s="7">
        <v>43862.850694444445</v>
      </c>
      <c r="L1119" s="6" t="s">
        <v>18</v>
      </c>
      <c r="M1119" s="6" t="s">
        <v>2679</v>
      </c>
      <c r="N1119" s="6" t="s">
        <v>18</v>
      </c>
      <c r="O1119" s="6" t="s">
        <v>2680</v>
      </c>
      <c r="P1119" s="13">
        <v>1991.4079999999999</v>
      </c>
      <c r="Q1119" s="6" t="s">
        <v>479</v>
      </c>
      <c r="R1119" s="6" t="s">
        <v>61</v>
      </c>
      <c r="S1119" s="8">
        <v>43862.853506944448</v>
      </c>
    </row>
    <row r="1120" spans="2:19" x14ac:dyDescent="0.25">
      <c r="B1120" s="5" t="s">
        <v>18</v>
      </c>
      <c r="C1120" s="6" t="s">
        <v>19</v>
      </c>
      <c r="D1120" s="6" t="s">
        <v>20</v>
      </c>
      <c r="E1120" s="6" t="s">
        <v>27</v>
      </c>
      <c r="F1120" s="6" t="s">
        <v>18</v>
      </c>
      <c r="G1120" s="6" t="s">
        <v>150</v>
      </c>
      <c r="H1120" s="6" t="s">
        <v>29</v>
      </c>
      <c r="I1120" s="6" t="s">
        <v>29</v>
      </c>
      <c r="J1120" s="7">
        <v>43862.298611111109</v>
      </c>
      <c r="K1120" s="7">
        <v>43862.4375</v>
      </c>
      <c r="L1120" s="6" t="s">
        <v>18</v>
      </c>
      <c r="M1120" s="6" t="s">
        <v>2681</v>
      </c>
      <c r="N1120" s="6" t="s">
        <v>18</v>
      </c>
      <c r="O1120" s="6" t="s">
        <v>2675</v>
      </c>
      <c r="P1120" s="13">
        <v>54.457999999999998</v>
      </c>
      <c r="Q1120" s="6" t="s">
        <v>153</v>
      </c>
      <c r="R1120" s="6" t="s">
        <v>37</v>
      </c>
      <c r="S1120" s="8">
        <v>43864.501157407409</v>
      </c>
    </row>
    <row r="1121" spans="2:19" x14ac:dyDescent="0.25">
      <c r="B1121" s="5" t="s">
        <v>18</v>
      </c>
      <c r="C1121" s="6" t="s">
        <v>19</v>
      </c>
      <c r="D1121" s="6" t="s">
        <v>20</v>
      </c>
      <c r="E1121" s="6" t="s">
        <v>33</v>
      </c>
      <c r="F1121" s="6" t="s">
        <v>18</v>
      </c>
      <c r="G1121" s="6" t="s">
        <v>150</v>
      </c>
      <c r="H1121" s="6" t="s">
        <v>29</v>
      </c>
      <c r="I1121" s="6" t="s">
        <v>29</v>
      </c>
      <c r="J1121" s="7">
        <v>43862.298611111109</v>
      </c>
      <c r="K1121" s="7">
        <v>43862.4375</v>
      </c>
      <c r="L1121" s="6" t="s">
        <v>18</v>
      </c>
      <c r="M1121" s="6" t="s">
        <v>18</v>
      </c>
      <c r="N1121" s="6" t="s">
        <v>18</v>
      </c>
      <c r="O1121" s="6" t="s">
        <v>18</v>
      </c>
      <c r="P1121" s="13">
        <v>35.530999999999999</v>
      </c>
      <c r="Q1121" s="6" t="s">
        <v>364</v>
      </c>
      <c r="R1121" s="6" t="s">
        <v>37</v>
      </c>
      <c r="S1121" s="8">
        <v>43864.500763888886</v>
      </c>
    </row>
    <row r="1122" spans="2:19" x14ac:dyDescent="0.25">
      <c r="B1122" s="5" t="s">
        <v>18</v>
      </c>
      <c r="C1122" s="6" t="s">
        <v>19</v>
      </c>
      <c r="D1122" s="6" t="s">
        <v>20</v>
      </c>
      <c r="E1122" s="6" t="s">
        <v>38</v>
      </c>
      <c r="F1122" s="6" t="s">
        <v>18</v>
      </c>
      <c r="G1122" s="6" t="s">
        <v>150</v>
      </c>
      <c r="H1122" s="6" t="s">
        <v>29</v>
      </c>
      <c r="I1122" s="6" t="s">
        <v>29</v>
      </c>
      <c r="J1122" s="7">
        <v>43862.298611111109</v>
      </c>
      <c r="K1122" s="7">
        <v>43862.4375</v>
      </c>
      <c r="L1122" s="6" t="s">
        <v>18</v>
      </c>
      <c r="M1122" s="6" t="s">
        <v>2681</v>
      </c>
      <c r="N1122" s="6" t="s">
        <v>18</v>
      </c>
      <c r="O1122" s="6" t="s">
        <v>2675</v>
      </c>
      <c r="P1122" s="13">
        <v>20.83</v>
      </c>
      <c r="Q1122" s="6" t="s">
        <v>153</v>
      </c>
      <c r="R1122" s="6" t="s">
        <v>37</v>
      </c>
      <c r="S1122" s="8">
        <v>43864.50167824074</v>
      </c>
    </row>
    <row r="1123" spans="2:19" x14ac:dyDescent="0.25">
      <c r="B1123" s="5" t="s">
        <v>18</v>
      </c>
      <c r="C1123" s="6" t="s">
        <v>19</v>
      </c>
      <c r="D1123" s="6" t="s">
        <v>20</v>
      </c>
      <c r="E1123" s="6" t="s">
        <v>55</v>
      </c>
      <c r="F1123" s="6" t="s">
        <v>18</v>
      </c>
      <c r="G1123" s="6" t="s">
        <v>211</v>
      </c>
      <c r="H1123" s="6" t="s">
        <v>57</v>
      </c>
      <c r="I1123" s="6" t="s">
        <v>57</v>
      </c>
      <c r="J1123" s="7">
        <v>43862.295138888891</v>
      </c>
      <c r="K1123" s="7">
        <v>43862.916655092595</v>
      </c>
      <c r="L1123" s="6" t="s">
        <v>18</v>
      </c>
      <c r="M1123" s="6" t="s">
        <v>2682</v>
      </c>
      <c r="N1123" s="6" t="s">
        <v>18</v>
      </c>
      <c r="O1123" s="6" t="s">
        <v>2643</v>
      </c>
      <c r="P1123" s="13">
        <v>186.91399999999999</v>
      </c>
      <c r="Q1123" s="6" t="s">
        <v>2683</v>
      </c>
      <c r="R1123" s="6" t="s">
        <v>61</v>
      </c>
      <c r="S1123" s="8">
        <v>43863.055439814816</v>
      </c>
    </row>
    <row r="1124" spans="2:19" x14ac:dyDescent="0.25">
      <c r="B1124" s="5" t="s">
        <v>18</v>
      </c>
      <c r="C1124" s="6" t="s">
        <v>19</v>
      </c>
      <c r="D1124" s="6" t="s">
        <v>20</v>
      </c>
      <c r="E1124" s="6" t="s">
        <v>40</v>
      </c>
      <c r="F1124" s="6" t="s">
        <v>18</v>
      </c>
      <c r="G1124" s="6" t="s">
        <v>41</v>
      </c>
      <c r="H1124" s="6" t="s">
        <v>42</v>
      </c>
      <c r="I1124" s="6" t="s">
        <v>42</v>
      </c>
      <c r="J1124" s="7">
        <v>43862.131944444445</v>
      </c>
      <c r="K1124" s="7">
        <v>43862.5625</v>
      </c>
      <c r="L1124" s="6" t="s">
        <v>18</v>
      </c>
      <c r="M1124" s="6" t="s">
        <v>2684</v>
      </c>
      <c r="N1124" s="6" t="s">
        <v>18</v>
      </c>
      <c r="O1124" s="6" t="s">
        <v>2668</v>
      </c>
      <c r="P1124" s="13">
        <v>1063.2729999999999</v>
      </c>
      <c r="Q1124" s="6" t="s">
        <v>2685</v>
      </c>
      <c r="R1124" s="6" t="s">
        <v>83</v>
      </c>
      <c r="S1124" s="8">
        <v>43862.580613425926</v>
      </c>
    </row>
    <row r="1125" spans="2:19" x14ac:dyDescent="0.25">
      <c r="B1125" s="5" t="s">
        <v>18</v>
      </c>
      <c r="C1125" s="6" t="s">
        <v>19</v>
      </c>
      <c r="D1125" s="6" t="s">
        <v>20</v>
      </c>
      <c r="E1125" s="6" t="s">
        <v>926</v>
      </c>
      <c r="F1125" s="6" t="s">
        <v>18</v>
      </c>
      <c r="G1125" s="6">
        <v>432</v>
      </c>
      <c r="H1125" s="6" t="s">
        <v>927</v>
      </c>
      <c r="I1125" s="6" t="s">
        <v>927</v>
      </c>
      <c r="J1125" s="7">
        <v>43862.095833333333</v>
      </c>
      <c r="K1125" s="7">
        <v>43862.916655092595</v>
      </c>
      <c r="L1125" s="6" t="s">
        <v>18</v>
      </c>
      <c r="M1125" s="6" t="s">
        <v>2686</v>
      </c>
      <c r="N1125" s="6" t="s">
        <v>18</v>
      </c>
      <c r="O1125" s="6" t="s">
        <v>2664</v>
      </c>
      <c r="P1125" s="13">
        <v>278.93</v>
      </c>
      <c r="Q1125" s="6" t="s">
        <v>930</v>
      </c>
      <c r="R1125" s="6" t="s">
        <v>131</v>
      </c>
      <c r="S1125" s="8">
        <v>43865.342175925929</v>
      </c>
    </row>
    <row r="1126" spans="2:19" x14ac:dyDescent="0.25">
      <c r="B1126" s="5" t="s">
        <v>18</v>
      </c>
      <c r="C1126" s="6" t="s">
        <v>19</v>
      </c>
      <c r="D1126" s="6" t="s">
        <v>20</v>
      </c>
      <c r="E1126" s="6" t="s">
        <v>27</v>
      </c>
      <c r="F1126" s="6" t="s">
        <v>18</v>
      </c>
      <c r="G1126" s="6" t="s">
        <v>1636</v>
      </c>
      <c r="H1126" s="6" t="s">
        <v>29</v>
      </c>
      <c r="I1126" s="6" t="s">
        <v>29</v>
      </c>
      <c r="J1126" s="7">
        <v>43862.013888888891</v>
      </c>
      <c r="K1126" s="7">
        <v>43862.298611111109</v>
      </c>
      <c r="L1126" s="6" t="s">
        <v>18</v>
      </c>
      <c r="M1126" s="6" t="s">
        <v>2687</v>
      </c>
      <c r="N1126" s="6" t="s">
        <v>18</v>
      </c>
      <c r="O1126" s="6" t="s">
        <v>2688</v>
      </c>
      <c r="P1126" s="13">
        <v>25.151</v>
      </c>
      <c r="Q1126" s="6" t="s">
        <v>2689</v>
      </c>
      <c r="R1126" s="6" t="s">
        <v>37</v>
      </c>
      <c r="S1126" s="8">
        <v>43864.566817129627</v>
      </c>
    </row>
    <row r="1127" spans="2:19" x14ac:dyDescent="0.25">
      <c r="B1127" s="5" t="s">
        <v>18</v>
      </c>
      <c r="C1127" s="6" t="s">
        <v>19</v>
      </c>
      <c r="D1127" s="6" t="s">
        <v>20</v>
      </c>
      <c r="E1127" s="6" t="s">
        <v>33</v>
      </c>
      <c r="F1127" s="6" t="s">
        <v>18</v>
      </c>
      <c r="G1127" s="6" t="s">
        <v>1636</v>
      </c>
      <c r="H1127" s="6" t="s">
        <v>29</v>
      </c>
      <c r="I1127" s="6" t="s">
        <v>29</v>
      </c>
      <c r="J1127" s="7">
        <v>43862.013888888891</v>
      </c>
      <c r="K1127" s="7">
        <v>43862.298611111109</v>
      </c>
      <c r="L1127" s="6" t="s">
        <v>18</v>
      </c>
      <c r="M1127" s="6" t="s">
        <v>2687</v>
      </c>
      <c r="N1127" s="6" t="s">
        <v>18</v>
      </c>
      <c r="O1127" s="6" t="s">
        <v>2688</v>
      </c>
      <c r="P1127" s="13">
        <v>78.408000000000001</v>
      </c>
      <c r="Q1127" s="6" t="s">
        <v>2689</v>
      </c>
      <c r="R1127" s="6" t="s">
        <v>37</v>
      </c>
      <c r="S1127" s="8">
        <v>43864.503217592595</v>
      </c>
    </row>
    <row r="1128" spans="2:19" x14ac:dyDescent="0.25">
      <c r="B1128" s="5" t="s">
        <v>18</v>
      </c>
      <c r="C1128" s="6" t="s">
        <v>19</v>
      </c>
      <c r="D1128" s="6" t="s">
        <v>20</v>
      </c>
      <c r="E1128" s="6" t="s">
        <v>38</v>
      </c>
      <c r="F1128" s="6" t="s">
        <v>18</v>
      </c>
      <c r="G1128" s="6" t="s">
        <v>1636</v>
      </c>
      <c r="H1128" s="6" t="s">
        <v>29</v>
      </c>
      <c r="I1128" s="6" t="s">
        <v>29</v>
      </c>
      <c r="J1128" s="7">
        <v>43862.013888888891</v>
      </c>
      <c r="K1128" s="7">
        <v>43862.298611111109</v>
      </c>
      <c r="L1128" s="6" t="s">
        <v>18</v>
      </c>
      <c r="M1128" s="6" t="s">
        <v>2687</v>
      </c>
      <c r="N1128" s="6" t="s">
        <v>18</v>
      </c>
      <c r="O1128" s="6" t="s">
        <v>2688</v>
      </c>
      <c r="P1128" s="13">
        <v>42.871000000000002</v>
      </c>
      <c r="Q1128" s="6" t="s">
        <v>39</v>
      </c>
      <c r="R1128" s="6" t="s">
        <v>37</v>
      </c>
      <c r="S1128" s="8">
        <v>43864.566979166666</v>
      </c>
    </row>
    <row r="1129" spans="2:19" x14ac:dyDescent="0.25">
      <c r="B1129" s="5" t="s">
        <v>18</v>
      </c>
      <c r="C1129" s="6" t="s">
        <v>19</v>
      </c>
      <c r="D1129" s="6" t="s">
        <v>20</v>
      </c>
      <c r="E1129" s="6" t="s">
        <v>62</v>
      </c>
      <c r="F1129" s="6" t="s">
        <v>18</v>
      </c>
      <c r="G1129" s="6" t="s">
        <v>346</v>
      </c>
      <c r="H1129" s="6" t="s">
        <v>64</v>
      </c>
      <c r="I1129" s="6" t="s">
        <v>64</v>
      </c>
      <c r="J1129" s="7">
        <v>43862.013888888891</v>
      </c>
      <c r="K1129" s="7">
        <v>43862.783333333333</v>
      </c>
      <c r="L1129" s="6" t="s">
        <v>18</v>
      </c>
      <c r="M1129" s="6" t="s">
        <v>2690</v>
      </c>
      <c r="N1129" s="6" t="s">
        <v>18</v>
      </c>
      <c r="O1129" s="6" t="s">
        <v>2691</v>
      </c>
      <c r="P1129" s="13">
        <v>238.92500000000001</v>
      </c>
      <c r="Q1129" s="6" t="s">
        <v>1072</v>
      </c>
      <c r="R1129" s="6" t="s">
        <v>83</v>
      </c>
      <c r="S1129" s="8">
        <v>43862.783854166664</v>
      </c>
    </row>
    <row r="1130" spans="2:19" x14ac:dyDescent="0.25">
      <c r="B1130" s="5" t="s">
        <v>18</v>
      </c>
      <c r="C1130" s="6" t="s">
        <v>19</v>
      </c>
      <c r="D1130" s="6" t="s">
        <v>20</v>
      </c>
      <c r="E1130" s="6" t="s">
        <v>40</v>
      </c>
      <c r="F1130" s="6" t="s">
        <v>18</v>
      </c>
      <c r="G1130" s="6" t="s">
        <v>89</v>
      </c>
      <c r="H1130" s="6" t="s">
        <v>42</v>
      </c>
      <c r="I1130" s="6" t="s">
        <v>42</v>
      </c>
      <c r="J1130" s="7">
        <v>43861.988194444442</v>
      </c>
      <c r="K1130" s="7">
        <v>43862.131944444445</v>
      </c>
      <c r="L1130" s="6" t="s">
        <v>18</v>
      </c>
      <c r="M1130" s="6" t="s">
        <v>2692</v>
      </c>
      <c r="N1130" s="6" t="s">
        <v>18</v>
      </c>
      <c r="O1130" s="6" t="s">
        <v>2693</v>
      </c>
      <c r="P1130" s="13">
        <v>178.63499999999999</v>
      </c>
      <c r="Q1130" s="6" t="s">
        <v>2694</v>
      </c>
      <c r="R1130" s="6" t="s">
        <v>37</v>
      </c>
      <c r="S1130" s="8">
        <v>43864.594178240739</v>
      </c>
    </row>
    <row r="1131" spans="2:19" x14ac:dyDescent="0.25">
      <c r="B1131" s="5" t="s">
        <v>18</v>
      </c>
      <c r="C1131" s="6" t="s">
        <v>19</v>
      </c>
      <c r="D1131" s="6" t="s">
        <v>20</v>
      </c>
      <c r="E1131" s="6" t="s">
        <v>27</v>
      </c>
      <c r="F1131" s="6" t="s">
        <v>18</v>
      </c>
      <c r="G1131" s="6" t="s">
        <v>150</v>
      </c>
      <c r="H1131" s="6" t="s">
        <v>29</v>
      </c>
      <c r="I1131" s="6" t="s">
        <v>29</v>
      </c>
      <c r="J1131" s="7">
        <v>43861.982638888891</v>
      </c>
      <c r="K1131" s="7">
        <v>43862.013888888891</v>
      </c>
      <c r="L1131" s="6" t="s">
        <v>18</v>
      </c>
      <c r="M1131" s="6" t="s">
        <v>2695</v>
      </c>
      <c r="N1131" s="6" t="s">
        <v>18</v>
      </c>
      <c r="O1131" s="6" t="s">
        <v>2696</v>
      </c>
      <c r="P1131" s="13">
        <v>5.4329999999999998</v>
      </c>
      <c r="Q1131" s="6" t="s">
        <v>32</v>
      </c>
      <c r="R1131" s="6" t="s">
        <v>61</v>
      </c>
      <c r="S1131" s="8">
        <v>43862.29928240741</v>
      </c>
    </row>
    <row r="1132" spans="2:19" x14ac:dyDescent="0.25">
      <c r="B1132" s="5" t="s">
        <v>18</v>
      </c>
      <c r="C1132" s="6" t="s">
        <v>19</v>
      </c>
      <c r="D1132" s="6" t="s">
        <v>20</v>
      </c>
      <c r="E1132" s="6" t="s">
        <v>40</v>
      </c>
      <c r="F1132" s="6" t="s">
        <v>18</v>
      </c>
      <c r="G1132" s="6" t="s">
        <v>41</v>
      </c>
      <c r="H1132" s="6" t="s">
        <v>42</v>
      </c>
      <c r="I1132" s="6" t="s">
        <v>42</v>
      </c>
      <c r="J1132" s="7">
        <v>43861.916666666664</v>
      </c>
      <c r="K1132" s="7">
        <v>43861.988194444442</v>
      </c>
      <c r="L1132" s="6" t="s">
        <v>18</v>
      </c>
      <c r="M1132" s="6" t="s">
        <v>44</v>
      </c>
      <c r="N1132" s="6" t="s">
        <v>18</v>
      </c>
      <c r="O1132" s="6" t="s">
        <v>2697</v>
      </c>
      <c r="P1132" s="13">
        <v>99.200999999999993</v>
      </c>
      <c r="Q1132" s="6" t="s">
        <v>45</v>
      </c>
      <c r="R1132" s="6" t="s">
        <v>37</v>
      </c>
      <c r="S1132" s="8">
        <v>43864.564942129633</v>
      </c>
    </row>
    <row r="1133" spans="2:19" x14ac:dyDescent="0.25">
      <c r="B1133" s="5" t="s">
        <v>18</v>
      </c>
      <c r="C1133" s="6" t="s">
        <v>19</v>
      </c>
      <c r="D1133" s="6" t="s">
        <v>20</v>
      </c>
      <c r="E1133" s="6" t="s">
        <v>27</v>
      </c>
      <c r="F1133" s="6" t="s">
        <v>18</v>
      </c>
      <c r="G1133" s="6" t="s">
        <v>28</v>
      </c>
      <c r="H1133" s="6" t="s">
        <v>29</v>
      </c>
      <c r="I1133" s="6" t="s">
        <v>29</v>
      </c>
      <c r="J1133" s="7">
        <v>43861.916666666664</v>
      </c>
      <c r="K1133" s="7">
        <v>43861.982638888891</v>
      </c>
      <c r="L1133" s="6" t="s">
        <v>18</v>
      </c>
      <c r="M1133" s="6" t="s">
        <v>2698</v>
      </c>
      <c r="N1133" s="6" t="s">
        <v>18</v>
      </c>
      <c r="O1133" s="6" t="s">
        <v>2699</v>
      </c>
      <c r="P1133" s="13">
        <v>9.2739999999999991</v>
      </c>
      <c r="Q1133" s="6" t="s">
        <v>2605</v>
      </c>
      <c r="R1133" s="6" t="s">
        <v>26</v>
      </c>
      <c r="S1133" s="8">
        <v>43861.983958333331</v>
      </c>
    </row>
    <row r="1134" spans="2:19" x14ac:dyDescent="0.25">
      <c r="B1134" s="5" t="s">
        <v>18</v>
      </c>
      <c r="C1134" s="6" t="s">
        <v>19</v>
      </c>
      <c r="D1134" s="6" t="s">
        <v>20</v>
      </c>
      <c r="E1134" s="6" t="s">
        <v>62</v>
      </c>
      <c r="F1134" s="6" t="s">
        <v>18</v>
      </c>
      <c r="G1134" s="6" t="s">
        <v>63</v>
      </c>
      <c r="H1134" s="6" t="s">
        <v>64</v>
      </c>
      <c r="I1134" s="6" t="s">
        <v>64</v>
      </c>
      <c r="J1134" s="7">
        <v>43861.916666666664</v>
      </c>
      <c r="K1134" s="7">
        <v>43862.013888888891</v>
      </c>
      <c r="L1134" s="6" t="s">
        <v>18</v>
      </c>
      <c r="M1134" s="6" t="s">
        <v>66</v>
      </c>
      <c r="N1134" s="6" t="s">
        <v>18</v>
      </c>
      <c r="O1134" s="6" t="s">
        <v>2700</v>
      </c>
      <c r="P1134" s="13">
        <v>30.204000000000001</v>
      </c>
      <c r="Q1134" s="6" t="s">
        <v>67</v>
      </c>
      <c r="R1134" s="6" t="s">
        <v>61</v>
      </c>
      <c r="S1134" s="8">
        <v>43862.015474537038</v>
      </c>
    </row>
    <row r="1135" spans="2:19" x14ac:dyDescent="0.25">
      <c r="B1135" s="5" t="s">
        <v>18</v>
      </c>
      <c r="C1135" s="6" t="s">
        <v>19</v>
      </c>
      <c r="D1135" s="6" t="s">
        <v>20</v>
      </c>
      <c r="E1135" s="6" t="s">
        <v>33</v>
      </c>
      <c r="F1135" s="6" t="s">
        <v>18</v>
      </c>
      <c r="G1135" s="6">
        <v>3452</v>
      </c>
      <c r="H1135" s="6" t="s">
        <v>29</v>
      </c>
      <c r="I1135" s="6" t="s">
        <v>29</v>
      </c>
      <c r="J1135" s="7">
        <v>43861.916666666664</v>
      </c>
      <c r="K1135" s="7">
        <v>43862.013888888891</v>
      </c>
      <c r="L1135" s="6" t="s">
        <v>18</v>
      </c>
      <c r="M1135" s="6" t="s">
        <v>35</v>
      </c>
      <c r="N1135" s="6" t="s">
        <v>18</v>
      </c>
      <c r="O1135" s="6" t="s">
        <v>2599</v>
      </c>
      <c r="P1135" s="13">
        <v>594.25300000000004</v>
      </c>
      <c r="Q1135" s="6" t="s">
        <v>364</v>
      </c>
      <c r="R1135" s="6" t="s">
        <v>37</v>
      </c>
      <c r="S1135" s="8">
        <v>43864.569120370368</v>
      </c>
    </row>
    <row r="1136" spans="2:19" x14ac:dyDescent="0.25">
      <c r="B1136" s="5" t="s">
        <v>18</v>
      </c>
      <c r="C1136" s="6" t="s">
        <v>19</v>
      </c>
      <c r="D1136" s="6" t="s">
        <v>20</v>
      </c>
      <c r="E1136" s="6" t="s">
        <v>38</v>
      </c>
      <c r="F1136" s="6" t="s">
        <v>18</v>
      </c>
      <c r="G1136" s="6">
        <v>3452</v>
      </c>
      <c r="H1136" s="6" t="s">
        <v>29</v>
      </c>
      <c r="I1136" s="6" t="s">
        <v>29</v>
      </c>
      <c r="J1136" s="7">
        <v>43861.916666666664</v>
      </c>
      <c r="K1136" s="7">
        <v>43862.013888888891</v>
      </c>
      <c r="L1136" s="6" t="s">
        <v>18</v>
      </c>
      <c r="M1136" s="6" t="s">
        <v>35</v>
      </c>
      <c r="N1136" s="6" t="s">
        <v>18</v>
      </c>
      <c r="O1136" s="6" t="s">
        <v>2599</v>
      </c>
      <c r="P1136" s="13">
        <v>14.602</v>
      </c>
      <c r="Q1136" s="6" t="s">
        <v>39</v>
      </c>
      <c r="R1136" s="6" t="s">
        <v>37</v>
      </c>
      <c r="S1136" s="8">
        <v>43864.566261574073</v>
      </c>
    </row>
    <row r="1137" spans="2:19" x14ac:dyDescent="0.25">
      <c r="B1137" s="5" t="s">
        <v>18</v>
      </c>
      <c r="C1137" s="6" t="s">
        <v>19</v>
      </c>
      <c r="D1137" s="6" t="s">
        <v>20</v>
      </c>
      <c r="E1137" s="6" t="s">
        <v>68</v>
      </c>
      <c r="F1137" s="6" t="s">
        <v>18</v>
      </c>
      <c r="G1137" s="6" t="s">
        <v>69</v>
      </c>
      <c r="H1137" s="6" t="s">
        <v>70</v>
      </c>
      <c r="I1137" s="6" t="s">
        <v>70</v>
      </c>
      <c r="J1137" s="7">
        <v>43861.916666666664</v>
      </c>
      <c r="K1137" s="7">
        <v>43862.302083333336</v>
      </c>
      <c r="L1137" s="6" t="s">
        <v>18</v>
      </c>
      <c r="M1137" s="6" t="s">
        <v>72</v>
      </c>
      <c r="N1137" s="6" t="s">
        <v>18</v>
      </c>
      <c r="O1137" s="6" t="s">
        <v>2701</v>
      </c>
      <c r="P1137" s="13">
        <v>1223.723</v>
      </c>
      <c r="Q1137" s="6" t="s">
        <v>73</v>
      </c>
      <c r="R1137" s="6" t="s">
        <v>61</v>
      </c>
      <c r="S1137" s="8">
        <v>43862.304467592592</v>
      </c>
    </row>
    <row r="1138" spans="2:19" x14ac:dyDescent="0.25">
      <c r="B1138" s="5" t="s">
        <v>18</v>
      </c>
      <c r="C1138" s="6" t="s">
        <v>19</v>
      </c>
      <c r="D1138" s="6" t="s">
        <v>20</v>
      </c>
      <c r="E1138" s="6" t="s">
        <v>55</v>
      </c>
      <c r="F1138" s="6" t="s">
        <v>18</v>
      </c>
      <c r="G1138" s="6" t="s">
        <v>56</v>
      </c>
      <c r="H1138" s="6" t="s">
        <v>57</v>
      </c>
      <c r="I1138" s="6" t="s">
        <v>57</v>
      </c>
      <c r="J1138" s="7">
        <v>43861.916666666664</v>
      </c>
      <c r="K1138" s="7">
        <v>43862.295138888891</v>
      </c>
      <c r="L1138" s="6" t="s">
        <v>18</v>
      </c>
      <c r="M1138" s="6" t="s">
        <v>59</v>
      </c>
      <c r="N1138" s="6" t="s">
        <v>18</v>
      </c>
      <c r="O1138" s="6" t="s">
        <v>771</v>
      </c>
      <c r="P1138" s="13">
        <v>129.036</v>
      </c>
      <c r="Q1138" s="6" t="s">
        <v>60</v>
      </c>
      <c r="R1138" s="6" t="s">
        <v>61</v>
      </c>
      <c r="S1138" s="8">
        <v>43862.297905092593</v>
      </c>
    </row>
    <row r="1139" spans="2:19" x14ac:dyDescent="0.25">
      <c r="B1139" s="5" t="s">
        <v>18</v>
      </c>
      <c r="C1139" s="6" t="s">
        <v>19</v>
      </c>
      <c r="D1139" s="6" t="s">
        <v>20</v>
      </c>
      <c r="E1139" s="6" t="s">
        <v>264</v>
      </c>
      <c r="F1139" s="6" t="s">
        <v>18</v>
      </c>
      <c r="G1139" s="6" t="s">
        <v>265</v>
      </c>
      <c r="H1139" s="6" t="s">
        <v>266</v>
      </c>
      <c r="I1139" s="6" t="s">
        <v>266</v>
      </c>
      <c r="J1139" s="7">
        <v>43861.916666666664</v>
      </c>
      <c r="K1139" s="7">
        <v>43862.5625</v>
      </c>
      <c r="L1139" s="6" t="s">
        <v>18</v>
      </c>
      <c r="M1139" s="6" t="s">
        <v>2702</v>
      </c>
      <c r="N1139" s="6" t="s">
        <v>18</v>
      </c>
      <c r="O1139" s="6" t="s">
        <v>2703</v>
      </c>
      <c r="P1139" s="13">
        <v>36.719000000000001</v>
      </c>
      <c r="Q1139" s="6" t="s">
        <v>269</v>
      </c>
      <c r="R1139" s="6" t="s">
        <v>83</v>
      </c>
      <c r="S1139" s="8">
        <v>43862.586585648147</v>
      </c>
    </row>
    <row r="1140" spans="2:19" x14ac:dyDescent="0.25">
      <c r="B1140" s="5" t="s">
        <v>18</v>
      </c>
      <c r="C1140" s="6" t="s">
        <v>19</v>
      </c>
      <c r="D1140" s="6" t="s">
        <v>20</v>
      </c>
      <c r="E1140" s="6" t="s">
        <v>77</v>
      </c>
      <c r="F1140" s="6" t="s">
        <v>18</v>
      </c>
      <c r="G1140" s="6" t="s">
        <v>78</v>
      </c>
      <c r="H1140" s="6" t="s">
        <v>79</v>
      </c>
      <c r="I1140" s="6" t="s">
        <v>79</v>
      </c>
      <c r="J1140" s="7">
        <v>43861.916666666664</v>
      </c>
      <c r="K1140" s="7">
        <v>43862.534722222219</v>
      </c>
      <c r="L1140" s="6" t="s">
        <v>18</v>
      </c>
      <c r="M1140" s="6" t="s">
        <v>81</v>
      </c>
      <c r="N1140" s="6" t="s">
        <v>18</v>
      </c>
      <c r="O1140" s="6" t="s">
        <v>279</v>
      </c>
      <c r="P1140" s="13">
        <v>160.19300000000001</v>
      </c>
      <c r="Q1140" s="6" t="s">
        <v>2704</v>
      </c>
      <c r="R1140" s="6" t="s">
        <v>83</v>
      </c>
      <c r="S1140" s="8">
        <v>43862.538668981484</v>
      </c>
    </row>
    <row r="1141" spans="2:19" x14ac:dyDescent="0.25">
      <c r="B1141" s="5" t="s">
        <v>18</v>
      </c>
      <c r="C1141" s="6" t="s">
        <v>19</v>
      </c>
      <c r="D1141" s="6" t="s">
        <v>20</v>
      </c>
      <c r="E1141" s="6" t="s">
        <v>40</v>
      </c>
      <c r="F1141" s="6" t="s">
        <v>18</v>
      </c>
      <c r="G1141" s="6" t="s">
        <v>46</v>
      </c>
      <c r="H1141" s="6" t="s">
        <v>42</v>
      </c>
      <c r="I1141" s="6" t="s">
        <v>42</v>
      </c>
      <c r="J1141" s="7">
        <v>43861.916666666664</v>
      </c>
      <c r="K1141" s="7">
        <v>43862.495138888888</v>
      </c>
      <c r="L1141" s="6" t="s">
        <v>18</v>
      </c>
      <c r="M1141" s="6" t="s">
        <v>48</v>
      </c>
      <c r="N1141" s="6" t="s">
        <v>18</v>
      </c>
      <c r="O1141" s="6" t="s">
        <v>2705</v>
      </c>
      <c r="P1141" s="13">
        <v>1153.9100000000001</v>
      </c>
      <c r="Q1141" s="6" t="s">
        <v>2706</v>
      </c>
      <c r="R1141" s="6" t="s">
        <v>37</v>
      </c>
      <c r="S1141" s="8">
        <v>43864.564398148148</v>
      </c>
    </row>
    <row r="1142" spans="2:19" x14ac:dyDescent="0.25">
      <c r="B1142" s="5" t="s">
        <v>18</v>
      </c>
      <c r="C1142" s="6" t="s">
        <v>19</v>
      </c>
      <c r="D1142" s="6" t="s">
        <v>20</v>
      </c>
      <c r="E1142" s="6" t="s">
        <v>40</v>
      </c>
      <c r="F1142" s="6" t="s">
        <v>18</v>
      </c>
      <c r="G1142" s="6" t="s">
        <v>50</v>
      </c>
      <c r="H1142" s="6" t="s">
        <v>51</v>
      </c>
      <c r="I1142" s="6" t="s">
        <v>51</v>
      </c>
      <c r="J1142" s="7">
        <v>43861.916666666664</v>
      </c>
      <c r="K1142" s="7">
        <v>43862.552083333336</v>
      </c>
      <c r="L1142" s="6" t="s">
        <v>18</v>
      </c>
      <c r="M1142" s="6" t="s">
        <v>53</v>
      </c>
      <c r="N1142" s="6" t="s">
        <v>18</v>
      </c>
      <c r="O1142" s="6" t="s">
        <v>2350</v>
      </c>
      <c r="P1142" s="13">
        <v>1200.4259999999999</v>
      </c>
      <c r="Q1142" s="6" t="s">
        <v>1699</v>
      </c>
      <c r="R1142" s="6" t="s">
        <v>37</v>
      </c>
      <c r="S1142" s="8">
        <v>43864.563981481479</v>
      </c>
    </row>
    <row r="1143" spans="2:19" x14ac:dyDescent="0.25">
      <c r="B1143" s="5" t="s">
        <v>18</v>
      </c>
      <c r="C1143" s="6" t="s">
        <v>19</v>
      </c>
      <c r="D1143" s="6" t="s">
        <v>20</v>
      </c>
      <c r="E1143" s="6" t="s">
        <v>21</v>
      </c>
      <c r="F1143" s="6" t="s">
        <v>18</v>
      </c>
      <c r="G1143" s="6">
        <v>362</v>
      </c>
      <c r="H1143" s="6" t="s">
        <v>22</v>
      </c>
      <c r="I1143" s="6" t="s">
        <v>22</v>
      </c>
      <c r="J1143" s="7">
        <v>43861.916666666664</v>
      </c>
      <c r="K1143" s="7">
        <v>43862.833333333336</v>
      </c>
      <c r="L1143" s="6" t="s">
        <v>18</v>
      </c>
      <c r="M1143" s="6" t="s">
        <v>24</v>
      </c>
      <c r="N1143" s="6" t="s">
        <v>18</v>
      </c>
      <c r="O1143" s="6" t="s">
        <v>2707</v>
      </c>
      <c r="P1143" s="13">
        <v>10.865</v>
      </c>
      <c r="Q1143" s="6" t="s">
        <v>25</v>
      </c>
      <c r="R1143" s="6" t="s">
        <v>26</v>
      </c>
      <c r="S1143" s="8">
        <v>43862.915138888886</v>
      </c>
    </row>
    <row r="1144" spans="2:19" x14ac:dyDescent="0.25">
      <c r="B1144" s="5" t="s">
        <v>18</v>
      </c>
      <c r="C1144" s="6" t="s">
        <v>19</v>
      </c>
      <c r="D1144" s="6" t="s">
        <v>20</v>
      </c>
      <c r="E1144" s="6" t="s">
        <v>170</v>
      </c>
      <c r="F1144" s="6" t="s">
        <v>18</v>
      </c>
      <c r="G1144" s="6">
        <v>3350</v>
      </c>
      <c r="H1144" s="6" t="s">
        <v>22</v>
      </c>
      <c r="I1144" s="6" t="s">
        <v>22</v>
      </c>
      <c r="J1144" s="7">
        <v>43861.916666666664</v>
      </c>
      <c r="K1144" s="7">
        <v>43862.916655092595</v>
      </c>
      <c r="L1144" s="6" t="s">
        <v>18</v>
      </c>
      <c r="M1144" s="6" t="s">
        <v>18</v>
      </c>
      <c r="N1144" s="6" t="s">
        <v>18</v>
      </c>
      <c r="O1144" s="6" t="s">
        <v>18</v>
      </c>
      <c r="P1144" s="13">
        <v>569.76700000000005</v>
      </c>
      <c r="Q1144" s="6" t="s">
        <v>2708</v>
      </c>
      <c r="R1144" s="6" t="s">
        <v>172</v>
      </c>
      <c r="S1144" s="8">
        <v>43862.949282407404</v>
      </c>
    </row>
    <row r="1145" spans="2:19" x14ac:dyDescent="0.25">
      <c r="B1145" s="5" t="s">
        <v>18</v>
      </c>
      <c r="C1145" s="6" t="s">
        <v>19</v>
      </c>
      <c r="D1145" s="6" t="s">
        <v>20</v>
      </c>
      <c r="E1145" s="6" t="s">
        <v>173</v>
      </c>
      <c r="F1145" s="6" t="s">
        <v>18</v>
      </c>
      <c r="G1145" s="6" t="s">
        <v>174</v>
      </c>
      <c r="H1145" s="6" t="s">
        <v>175</v>
      </c>
      <c r="I1145" s="6" t="s">
        <v>175</v>
      </c>
      <c r="J1145" s="7">
        <v>43861.916666666664</v>
      </c>
      <c r="K1145" s="7">
        <v>43862.916655092595</v>
      </c>
      <c r="L1145" s="6" t="s">
        <v>18</v>
      </c>
      <c r="M1145" s="6" t="s">
        <v>18</v>
      </c>
      <c r="N1145" s="6" t="s">
        <v>18</v>
      </c>
      <c r="O1145" s="6" t="s">
        <v>18</v>
      </c>
      <c r="P1145" s="13">
        <v>923.61900000000003</v>
      </c>
      <c r="Q1145" s="6" t="s">
        <v>176</v>
      </c>
      <c r="R1145" s="6" t="s">
        <v>172</v>
      </c>
      <c r="S1145" s="8">
        <v>43862.949340277781</v>
      </c>
    </row>
    <row r="1146" spans="2:19" x14ac:dyDescent="0.25">
      <c r="B1146" s="5" t="s">
        <v>18</v>
      </c>
      <c r="C1146" s="6" t="s">
        <v>19</v>
      </c>
      <c r="D1146" s="6" t="s">
        <v>20</v>
      </c>
      <c r="E1146" s="6" t="s">
        <v>177</v>
      </c>
      <c r="F1146" s="6" t="s">
        <v>18</v>
      </c>
      <c r="G1146" s="6" t="s">
        <v>178</v>
      </c>
      <c r="H1146" s="6" t="s">
        <v>179</v>
      </c>
      <c r="I1146" s="6" t="s">
        <v>179</v>
      </c>
      <c r="J1146" s="7">
        <v>43861.916666666664</v>
      </c>
      <c r="K1146" s="7">
        <v>43862.916655092595</v>
      </c>
      <c r="L1146" s="6" t="s">
        <v>18</v>
      </c>
      <c r="M1146" s="6" t="s">
        <v>18</v>
      </c>
      <c r="N1146" s="6" t="s">
        <v>18</v>
      </c>
      <c r="O1146" s="6" t="s">
        <v>18</v>
      </c>
      <c r="P1146" s="13">
        <v>876.85900000000004</v>
      </c>
      <c r="Q1146" s="6" t="s">
        <v>180</v>
      </c>
      <c r="R1146" s="6" t="s">
        <v>172</v>
      </c>
      <c r="S1146" s="8">
        <v>43862.949363425927</v>
      </c>
    </row>
    <row r="1147" spans="2:19" x14ac:dyDescent="0.25">
      <c r="B1147" s="5" t="s">
        <v>18</v>
      </c>
      <c r="C1147" s="6" t="s">
        <v>19</v>
      </c>
      <c r="D1147" s="6" t="s">
        <v>20</v>
      </c>
      <c r="E1147" s="6" t="s">
        <v>177</v>
      </c>
      <c r="F1147" s="6" t="s">
        <v>18</v>
      </c>
      <c r="G1147" s="6" t="s">
        <v>181</v>
      </c>
      <c r="H1147" s="6" t="s">
        <v>179</v>
      </c>
      <c r="I1147" s="6" t="s">
        <v>179</v>
      </c>
      <c r="J1147" s="7">
        <v>43861.916666666664</v>
      </c>
      <c r="K1147" s="7">
        <v>43862.916655092595</v>
      </c>
      <c r="L1147" s="6" t="s">
        <v>18</v>
      </c>
      <c r="M1147" s="6" t="s">
        <v>18</v>
      </c>
      <c r="N1147" s="6" t="s">
        <v>18</v>
      </c>
      <c r="O1147" s="6" t="s">
        <v>18</v>
      </c>
      <c r="P1147" s="13">
        <v>793.62699999999995</v>
      </c>
      <c r="Q1147" s="6" t="s">
        <v>182</v>
      </c>
      <c r="R1147" s="6" t="s">
        <v>172</v>
      </c>
      <c r="S1147" s="8">
        <v>43862.949374999997</v>
      </c>
    </row>
    <row r="1148" spans="2:19" x14ac:dyDescent="0.25">
      <c r="B1148" s="5" t="s">
        <v>18</v>
      </c>
      <c r="C1148" s="6" t="s">
        <v>19</v>
      </c>
      <c r="D1148" s="6" t="s">
        <v>20</v>
      </c>
      <c r="E1148" s="6" t="s">
        <v>183</v>
      </c>
      <c r="F1148" s="6" t="s">
        <v>18</v>
      </c>
      <c r="G1148" s="6" t="s">
        <v>184</v>
      </c>
      <c r="H1148" s="6" t="s">
        <v>185</v>
      </c>
      <c r="I1148" s="6" t="s">
        <v>185</v>
      </c>
      <c r="J1148" s="7">
        <v>43861.916666666664</v>
      </c>
      <c r="K1148" s="7">
        <v>43862.916655092595</v>
      </c>
      <c r="L1148" s="6" t="s">
        <v>18</v>
      </c>
      <c r="M1148" s="6" t="s">
        <v>18</v>
      </c>
      <c r="N1148" s="6" t="s">
        <v>18</v>
      </c>
      <c r="O1148" s="6" t="s">
        <v>18</v>
      </c>
      <c r="P1148" s="13">
        <v>1157.337</v>
      </c>
      <c r="Q1148" s="6" t="s">
        <v>186</v>
      </c>
      <c r="R1148" s="6" t="s">
        <v>172</v>
      </c>
      <c r="S1148" s="8">
        <v>43862.949386574073</v>
      </c>
    </row>
    <row r="1149" spans="2:19" x14ac:dyDescent="0.25">
      <c r="B1149" s="5" t="s">
        <v>18</v>
      </c>
      <c r="C1149" s="6" t="s">
        <v>19</v>
      </c>
      <c r="D1149" s="6" t="s">
        <v>20</v>
      </c>
      <c r="E1149" s="6" t="s">
        <v>187</v>
      </c>
      <c r="F1149" s="6" t="s">
        <v>18</v>
      </c>
      <c r="G1149" s="6" t="s">
        <v>188</v>
      </c>
      <c r="H1149" s="6" t="s">
        <v>189</v>
      </c>
      <c r="I1149" s="6" t="s">
        <v>189</v>
      </c>
      <c r="J1149" s="7">
        <v>43861.916666666664</v>
      </c>
      <c r="K1149" s="7">
        <v>43862.916655092595</v>
      </c>
      <c r="L1149" s="6" t="s">
        <v>18</v>
      </c>
      <c r="M1149" s="6" t="s">
        <v>18</v>
      </c>
      <c r="N1149" s="6" t="s">
        <v>18</v>
      </c>
      <c r="O1149" s="6" t="s">
        <v>18</v>
      </c>
      <c r="P1149" s="13">
        <v>1627.134</v>
      </c>
      <c r="Q1149" s="6" t="s">
        <v>190</v>
      </c>
      <c r="R1149" s="6" t="s">
        <v>172</v>
      </c>
      <c r="S1149" s="8">
        <v>43862.949386574073</v>
      </c>
    </row>
    <row r="1150" spans="2:19" x14ac:dyDescent="0.25">
      <c r="B1150" s="5" t="s">
        <v>18</v>
      </c>
      <c r="C1150" s="6" t="s">
        <v>19</v>
      </c>
      <c r="D1150" s="6" t="s">
        <v>20</v>
      </c>
      <c r="E1150" s="6" t="s">
        <v>107</v>
      </c>
      <c r="F1150" s="6" t="s">
        <v>18</v>
      </c>
      <c r="G1150" s="6">
        <v>333</v>
      </c>
      <c r="H1150" s="6" t="s">
        <v>98</v>
      </c>
      <c r="I1150" s="6" t="s">
        <v>98</v>
      </c>
      <c r="J1150" s="7">
        <v>43861.916666666664</v>
      </c>
      <c r="K1150" s="7">
        <v>43862.916655092595</v>
      </c>
      <c r="L1150" s="6" t="s">
        <v>18</v>
      </c>
      <c r="M1150" s="6" t="s">
        <v>109</v>
      </c>
      <c r="N1150" s="6" t="s">
        <v>18</v>
      </c>
      <c r="O1150" s="6" t="s">
        <v>2660</v>
      </c>
      <c r="P1150" s="13">
        <v>1283.3989999999999</v>
      </c>
      <c r="Q1150" s="6" t="s">
        <v>110</v>
      </c>
      <c r="R1150" s="6" t="s">
        <v>111</v>
      </c>
      <c r="S1150" s="8">
        <v>43863.460092592592</v>
      </c>
    </row>
    <row r="1151" spans="2:19" x14ac:dyDescent="0.25">
      <c r="B1151" s="5" t="s">
        <v>18</v>
      </c>
      <c r="C1151" s="6" t="s">
        <v>112</v>
      </c>
      <c r="D1151" s="6" t="s">
        <v>20</v>
      </c>
      <c r="E1151" s="6" t="s">
        <v>113</v>
      </c>
      <c r="F1151" s="6" t="s">
        <v>18</v>
      </c>
      <c r="G1151" s="6" t="s">
        <v>114</v>
      </c>
      <c r="H1151" s="6" t="s">
        <v>115</v>
      </c>
      <c r="I1151" s="6" t="s">
        <v>115</v>
      </c>
      <c r="J1151" s="7">
        <v>43861.916666666664</v>
      </c>
      <c r="K1151" s="7">
        <v>43862.916655092595</v>
      </c>
      <c r="L1151" s="6" t="s">
        <v>18</v>
      </c>
      <c r="M1151" s="6" t="s">
        <v>117</v>
      </c>
      <c r="N1151" s="6" t="s">
        <v>18</v>
      </c>
      <c r="O1151" s="6" t="s">
        <v>2662</v>
      </c>
      <c r="P1151" s="13">
        <v>416.786</v>
      </c>
      <c r="Q1151" s="6" t="s">
        <v>118</v>
      </c>
      <c r="R1151" s="6" t="s">
        <v>37</v>
      </c>
      <c r="S1151" s="8">
        <v>43909.366608796299</v>
      </c>
    </row>
    <row r="1152" spans="2:19" x14ac:dyDescent="0.25">
      <c r="B1152" s="5" t="s">
        <v>18</v>
      </c>
      <c r="C1152" s="6" t="s">
        <v>112</v>
      </c>
      <c r="D1152" s="6" t="s">
        <v>20</v>
      </c>
      <c r="E1152" s="6" t="s">
        <v>119</v>
      </c>
      <c r="F1152" s="6" t="s">
        <v>18</v>
      </c>
      <c r="G1152" s="6" t="s">
        <v>120</v>
      </c>
      <c r="H1152" s="6" t="s">
        <v>121</v>
      </c>
      <c r="I1152" s="6" t="s">
        <v>121</v>
      </c>
      <c r="J1152" s="7">
        <v>43861.916666666664</v>
      </c>
      <c r="K1152" s="7">
        <v>43862.916655092595</v>
      </c>
      <c r="L1152" s="6" t="s">
        <v>18</v>
      </c>
      <c r="M1152" s="6" t="s">
        <v>123</v>
      </c>
      <c r="N1152" s="6" t="s">
        <v>18</v>
      </c>
      <c r="O1152" s="6" t="s">
        <v>2663</v>
      </c>
      <c r="P1152" s="13">
        <v>8.7850000000000001</v>
      </c>
      <c r="Q1152" s="6" t="s">
        <v>263</v>
      </c>
      <c r="R1152" s="6" t="s">
        <v>37</v>
      </c>
      <c r="S1152" s="8">
        <v>43871.438009259262</v>
      </c>
    </row>
    <row r="1153" spans="2:19" x14ac:dyDescent="0.25">
      <c r="B1153" s="5" t="s">
        <v>18</v>
      </c>
      <c r="C1153" s="6" t="s">
        <v>19</v>
      </c>
      <c r="D1153" s="6" t="s">
        <v>20</v>
      </c>
      <c r="E1153" s="6" t="s">
        <v>125</v>
      </c>
      <c r="F1153" s="6" t="s">
        <v>18</v>
      </c>
      <c r="G1153" s="6" t="s">
        <v>126</v>
      </c>
      <c r="H1153" s="6" t="s">
        <v>127</v>
      </c>
      <c r="I1153" s="6" t="s">
        <v>127</v>
      </c>
      <c r="J1153" s="7">
        <v>43861.916666666664</v>
      </c>
      <c r="K1153" s="7">
        <v>43862.916655092595</v>
      </c>
      <c r="L1153" s="6" t="s">
        <v>18</v>
      </c>
      <c r="M1153" s="6" t="s">
        <v>129</v>
      </c>
      <c r="N1153" s="6" t="s">
        <v>18</v>
      </c>
      <c r="O1153" s="6" t="s">
        <v>2709</v>
      </c>
      <c r="P1153" s="13">
        <v>1.1399999999999999</v>
      </c>
      <c r="Q1153" s="6" t="s">
        <v>130</v>
      </c>
      <c r="R1153" s="6" t="s">
        <v>131</v>
      </c>
      <c r="S1153" s="8">
        <v>43879.471828703703</v>
      </c>
    </row>
    <row r="1154" spans="2:19" ht="15.75" thickBot="1" x14ac:dyDescent="0.3">
      <c r="B1154" s="9" t="s">
        <v>18</v>
      </c>
      <c r="C1154" s="10" t="s">
        <v>112</v>
      </c>
      <c r="D1154" s="10" t="s">
        <v>20</v>
      </c>
      <c r="E1154" s="10" t="s">
        <v>164</v>
      </c>
      <c r="F1154" s="10" t="s">
        <v>18</v>
      </c>
      <c r="G1154" s="10" t="s">
        <v>165</v>
      </c>
      <c r="H1154" s="10" t="s">
        <v>166</v>
      </c>
      <c r="I1154" s="10" t="s">
        <v>166</v>
      </c>
      <c r="J1154" s="11">
        <v>43861.916666666664</v>
      </c>
      <c r="K1154" s="11">
        <v>43862.916655092595</v>
      </c>
      <c r="L1154" s="10" t="s">
        <v>18</v>
      </c>
      <c r="M1154" s="10" t="s">
        <v>2710</v>
      </c>
      <c r="N1154" s="10" t="s">
        <v>18</v>
      </c>
      <c r="O1154" s="10" t="s">
        <v>2711</v>
      </c>
      <c r="P1154" s="14">
        <v>248.20400000000001</v>
      </c>
      <c r="Q1154" s="10" t="s">
        <v>169</v>
      </c>
      <c r="R1154" s="10" t="s">
        <v>37</v>
      </c>
      <c r="S1154" s="12">
        <v>43864.508252314816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112C-9D06-456C-8CDD-F86CE2803F48}">
  <sheetPr>
    <tabColor rgb="FF00B050"/>
  </sheetPr>
  <dimension ref="B1:S1021"/>
  <sheetViews>
    <sheetView topLeftCell="C1" workbookViewId="0">
      <pane ySplit="2" topLeftCell="A3" activePane="bottomLeft" state="frozen"/>
      <selection activeCell="D1115" sqref="D1115"/>
      <selection pane="bottomLeft" activeCell="P824" sqref="P824:P853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5.42578125" bestFit="1" customWidth="1"/>
    <col min="5" max="5" width="15" bestFit="1" customWidth="1"/>
    <col min="6" max="6" width="6.140625" bestFit="1" customWidth="1"/>
    <col min="7" max="7" width="9.140625" bestFit="1" customWidth="1"/>
    <col min="8" max="9" width="29.140625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68</v>
      </c>
      <c r="F3" s="6" t="s">
        <v>18</v>
      </c>
      <c r="G3" s="6" t="s">
        <v>69</v>
      </c>
      <c r="H3" s="6" t="s">
        <v>70</v>
      </c>
      <c r="I3" s="6" t="s">
        <v>70</v>
      </c>
      <c r="J3" s="7">
        <v>43921.802083333336</v>
      </c>
      <c r="K3" s="7">
        <v>43921.916655092595</v>
      </c>
      <c r="L3" s="6" t="s">
        <v>18</v>
      </c>
      <c r="M3" s="6" t="s">
        <v>2039</v>
      </c>
      <c r="N3" s="6" t="s">
        <v>18</v>
      </c>
      <c r="O3" s="6" t="s">
        <v>2712</v>
      </c>
      <c r="P3" s="13">
        <v>484.45699999999999</v>
      </c>
      <c r="Q3" s="6" t="s">
        <v>479</v>
      </c>
      <c r="R3" s="6" t="s">
        <v>37</v>
      </c>
      <c r="S3" s="8">
        <v>43923.425520833334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62</v>
      </c>
      <c r="F4" s="6" t="s">
        <v>18</v>
      </c>
      <c r="G4" s="6" t="s">
        <v>238</v>
      </c>
      <c r="H4" s="6" t="s">
        <v>64</v>
      </c>
      <c r="I4" s="6" t="s">
        <v>64</v>
      </c>
      <c r="J4" s="7">
        <v>43921.791666666664</v>
      </c>
      <c r="K4" s="7">
        <v>43921.916655092595</v>
      </c>
      <c r="L4" s="6" t="s">
        <v>18</v>
      </c>
      <c r="M4" s="6" t="s">
        <v>2713</v>
      </c>
      <c r="N4" s="6" t="s">
        <v>18</v>
      </c>
      <c r="O4" s="6" t="s">
        <v>2033</v>
      </c>
      <c r="P4" s="13">
        <v>15.342000000000001</v>
      </c>
      <c r="Q4" s="6" t="s">
        <v>1072</v>
      </c>
      <c r="R4" s="6" t="s">
        <v>106</v>
      </c>
      <c r="S4" s="8">
        <v>43923.598946759259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264</v>
      </c>
      <c r="F5" s="6" t="s">
        <v>18</v>
      </c>
      <c r="G5" s="6" t="s">
        <v>844</v>
      </c>
      <c r="H5" s="6" t="s">
        <v>64</v>
      </c>
      <c r="I5" s="6" t="s">
        <v>64</v>
      </c>
      <c r="J5" s="7">
        <v>43921.638888888891</v>
      </c>
      <c r="K5" s="7">
        <v>43921.916655092595</v>
      </c>
      <c r="L5" s="6" t="s">
        <v>18</v>
      </c>
      <c r="M5" s="6" t="s">
        <v>2714</v>
      </c>
      <c r="N5" s="6" t="s">
        <v>18</v>
      </c>
      <c r="O5" s="6" t="s">
        <v>2715</v>
      </c>
      <c r="P5" s="13">
        <v>34.625999999999998</v>
      </c>
      <c r="Q5" s="6" t="s">
        <v>162</v>
      </c>
      <c r="R5" s="6" t="s">
        <v>131</v>
      </c>
      <c r="S5" s="8">
        <v>43924.323437500003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77</v>
      </c>
      <c r="F6" s="6" t="s">
        <v>18</v>
      </c>
      <c r="G6" s="6" t="s">
        <v>350</v>
      </c>
      <c r="H6" s="6" t="s">
        <v>79</v>
      </c>
      <c r="I6" s="6" t="s">
        <v>79</v>
      </c>
      <c r="J6" s="7">
        <v>43921.627083333333</v>
      </c>
      <c r="K6" s="7">
        <v>43921.916655092595</v>
      </c>
      <c r="L6" s="6" t="s">
        <v>18</v>
      </c>
      <c r="M6" s="6" t="s">
        <v>1624</v>
      </c>
      <c r="N6" s="6" t="s">
        <v>18</v>
      </c>
      <c r="O6" s="6" t="s">
        <v>2716</v>
      </c>
      <c r="P6" s="13">
        <v>50.447000000000003</v>
      </c>
      <c r="Q6" s="6" t="s">
        <v>135</v>
      </c>
      <c r="R6" s="6" t="s">
        <v>106</v>
      </c>
      <c r="S6" s="8">
        <v>43922.814212962963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38</v>
      </c>
      <c r="F7" s="6" t="s">
        <v>18</v>
      </c>
      <c r="G7" s="6" t="s">
        <v>150</v>
      </c>
      <c r="H7" s="6" t="s">
        <v>29</v>
      </c>
      <c r="I7" s="6" t="s">
        <v>29</v>
      </c>
      <c r="J7" s="7">
        <v>43921.524305555555</v>
      </c>
      <c r="K7" s="7">
        <v>43921.916655092595</v>
      </c>
      <c r="L7" s="6" t="s">
        <v>18</v>
      </c>
      <c r="M7" s="6" t="s">
        <v>2471</v>
      </c>
      <c r="N7" s="6" t="s">
        <v>18</v>
      </c>
      <c r="O7" s="6" t="s">
        <v>2717</v>
      </c>
      <c r="P7" s="13">
        <v>54.158000000000001</v>
      </c>
      <c r="Q7" s="6" t="s">
        <v>627</v>
      </c>
      <c r="R7" s="6" t="s">
        <v>37</v>
      </c>
      <c r="S7" s="8">
        <v>43923.431400462963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27</v>
      </c>
      <c r="F8" s="6" t="s">
        <v>18</v>
      </c>
      <c r="G8" s="6" t="s">
        <v>150</v>
      </c>
      <c r="H8" s="6" t="s">
        <v>29</v>
      </c>
      <c r="I8" s="6" t="s">
        <v>29</v>
      </c>
      <c r="J8" s="7">
        <v>43921.524305555555</v>
      </c>
      <c r="K8" s="7">
        <v>43921.916655092595</v>
      </c>
      <c r="L8" s="6" t="s">
        <v>18</v>
      </c>
      <c r="M8" s="6" t="s">
        <v>2471</v>
      </c>
      <c r="N8" s="6" t="s">
        <v>18</v>
      </c>
      <c r="O8" s="6" t="s">
        <v>2717</v>
      </c>
      <c r="P8" s="13">
        <v>375.94900000000001</v>
      </c>
      <c r="Q8" s="6" t="s">
        <v>627</v>
      </c>
      <c r="R8" s="6" t="s">
        <v>37</v>
      </c>
      <c r="S8" s="8">
        <v>43923.436030092591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68</v>
      </c>
      <c r="F9" s="6" t="s">
        <v>18</v>
      </c>
      <c r="G9" s="6">
        <v>336</v>
      </c>
      <c r="H9" s="6" t="s">
        <v>70</v>
      </c>
      <c r="I9" s="6" t="s">
        <v>70</v>
      </c>
      <c r="J9" s="7">
        <v>43921.294444444444</v>
      </c>
      <c r="K9" s="7">
        <v>43921.802083333336</v>
      </c>
      <c r="L9" s="6" t="s">
        <v>18</v>
      </c>
      <c r="M9" s="6" t="s">
        <v>2718</v>
      </c>
      <c r="N9" s="6" t="s">
        <v>18</v>
      </c>
      <c r="O9" s="6" t="s">
        <v>2719</v>
      </c>
      <c r="P9" s="13">
        <v>2272.413</v>
      </c>
      <c r="Q9" s="6" t="s">
        <v>36</v>
      </c>
      <c r="R9" s="6" t="s">
        <v>106</v>
      </c>
      <c r="S9" s="8">
        <v>43921.814699074072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55</v>
      </c>
      <c r="F10" s="6" t="s">
        <v>18</v>
      </c>
      <c r="G10" s="6" t="s">
        <v>155</v>
      </c>
      <c r="H10" s="6" t="s">
        <v>57</v>
      </c>
      <c r="I10" s="6" t="s">
        <v>57</v>
      </c>
      <c r="J10" s="7">
        <v>43921.065972222219</v>
      </c>
      <c r="K10" s="7">
        <v>43921.916655092595</v>
      </c>
      <c r="L10" s="6" t="s">
        <v>18</v>
      </c>
      <c r="M10" s="6" t="s">
        <v>2720</v>
      </c>
      <c r="N10" s="6" t="s">
        <v>18</v>
      </c>
      <c r="O10" s="6" t="s">
        <v>549</v>
      </c>
      <c r="P10" s="13">
        <v>148.69399999999999</v>
      </c>
      <c r="Q10" s="6" t="s">
        <v>135</v>
      </c>
      <c r="R10" s="6" t="s">
        <v>61</v>
      </c>
      <c r="S10" s="8">
        <v>43922.308275462965</v>
      </c>
    </row>
    <row r="11" spans="2:19" x14ac:dyDescent="0.25">
      <c r="B11" s="5" t="s">
        <v>18</v>
      </c>
      <c r="C11" s="6" t="s">
        <v>112</v>
      </c>
      <c r="D11" s="6" t="s">
        <v>20</v>
      </c>
      <c r="E11" s="6" t="s">
        <v>113</v>
      </c>
      <c r="F11" s="6" t="s">
        <v>18</v>
      </c>
      <c r="G11" s="6" t="s">
        <v>114</v>
      </c>
      <c r="H11" s="6" t="s">
        <v>115</v>
      </c>
      <c r="I11" s="6" t="s">
        <v>115</v>
      </c>
      <c r="J11" s="7">
        <v>43920.916666666664</v>
      </c>
      <c r="K11" s="7">
        <v>43921.916655092595</v>
      </c>
      <c r="L11" s="6" t="s">
        <v>18</v>
      </c>
      <c r="M11" s="6" t="s">
        <v>884</v>
      </c>
      <c r="N11" s="6" t="s">
        <v>18</v>
      </c>
      <c r="O11" s="6" t="s">
        <v>2721</v>
      </c>
      <c r="P11" s="13">
        <v>95.903999999999996</v>
      </c>
      <c r="Q11" s="6" t="s">
        <v>118</v>
      </c>
      <c r="R11" s="6" t="s">
        <v>172</v>
      </c>
      <c r="S11" s="8">
        <v>43926.937592592592</v>
      </c>
    </row>
    <row r="12" spans="2:19" x14ac:dyDescent="0.25">
      <c r="B12" s="5" t="s">
        <v>18</v>
      </c>
      <c r="C12" s="6" t="s">
        <v>112</v>
      </c>
      <c r="D12" s="6" t="s">
        <v>20</v>
      </c>
      <c r="E12" s="6" t="s">
        <v>2722</v>
      </c>
      <c r="F12" s="6" t="s">
        <v>18</v>
      </c>
      <c r="G12" s="6">
        <v>333</v>
      </c>
      <c r="H12" s="6" t="s">
        <v>98</v>
      </c>
      <c r="I12" s="6" t="s">
        <v>98</v>
      </c>
      <c r="J12" s="7">
        <v>43920.916666666664</v>
      </c>
      <c r="K12" s="7">
        <v>43921.916655092595</v>
      </c>
      <c r="L12" s="6" t="s">
        <v>18</v>
      </c>
      <c r="M12" s="6" t="s">
        <v>2723</v>
      </c>
      <c r="N12" s="6" t="s">
        <v>18</v>
      </c>
      <c r="O12" s="6" t="s">
        <v>2724</v>
      </c>
      <c r="P12" s="13">
        <v>5.9020000000000001</v>
      </c>
      <c r="Q12" s="6" t="s">
        <v>110</v>
      </c>
      <c r="R12" s="6" t="s">
        <v>172</v>
      </c>
      <c r="S12" s="8">
        <v>43923.938368055555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55</v>
      </c>
      <c r="F13" s="6" t="s">
        <v>18</v>
      </c>
      <c r="G13" s="6" t="s">
        <v>369</v>
      </c>
      <c r="H13" s="6" t="s">
        <v>57</v>
      </c>
      <c r="I13" s="6" t="s">
        <v>57</v>
      </c>
      <c r="J13" s="7">
        <v>43920.916666666664</v>
      </c>
      <c r="K13" s="7">
        <v>43921.065972222219</v>
      </c>
      <c r="L13" s="6" t="s">
        <v>18</v>
      </c>
      <c r="M13" s="6" t="s">
        <v>2725</v>
      </c>
      <c r="N13" s="6" t="s">
        <v>18</v>
      </c>
      <c r="O13" s="6" t="s">
        <v>1358</v>
      </c>
      <c r="P13" s="13">
        <v>34.064</v>
      </c>
      <c r="Q13" s="6" t="s">
        <v>60</v>
      </c>
      <c r="R13" s="6" t="s">
        <v>61</v>
      </c>
      <c r="S13" s="8">
        <v>43921.068009259259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68</v>
      </c>
      <c r="F14" s="6" t="s">
        <v>18</v>
      </c>
      <c r="G14" s="6" t="s">
        <v>319</v>
      </c>
      <c r="H14" s="6" t="s">
        <v>70</v>
      </c>
      <c r="I14" s="6" t="s">
        <v>70</v>
      </c>
      <c r="J14" s="7">
        <v>43920.916666666664</v>
      </c>
      <c r="K14" s="7">
        <v>43921.294444444444</v>
      </c>
      <c r="L14" s="6" t="s">
        <v>18</v>
      </c>
      <c r="M14" s="6" t="s">
        <v>321</v>
      </c>
      <c r="N14" s="6" t="s">
        <v>18</v>
      </c>
      <c r="O14" s="6" t="s">
        <v>2564</v>
      </c>
      <c r="P14" s="13">
        <v>1636.7</v>
      </c>
      <c r="Q14" s="6" t="s">
        <v>887</v>
      </c>
      <c r="R14" s="6" t="s">
        <v>61</v>
      </c>
      <c r="S14" s="8">
        <v>43921.294791666667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77</v>
      </c>
      <c r="F15" s="6" t="s">
        <v>18</v>
      </c>
      <c r="G15" s="6" t="s">
        <v>280</v>
      </c>
      <c r="H15" s="6" t="s">
        <v>79</v>
      </c>
      <c r="I15" s="6" t="s">
        <v>79</v>
      </c>
      <c r="J15" s="7">
        <v>43920.916666666664</v>
      </c>
      <c r="K15" s="7">
        <v>43921.627083333333</v>
      </c>
      <c r="L15" s="6" t="s">
        <v>18</v>
      </c>
      <c r="M15" s="6" t="s">
        <v>549</v>
      </c>
      <c r="N15" s="6" t="s">
        <v>18</v>
      </c>
      <c r="O15" s="6" t="s">
        <v>441</v>
      </c>
      <c r="P15" s="13">
        <v>109.70399999999999</v>
      </c>
      <c r="Q15" s="6" t="s">
        <v>228</v>
      </c>
      <c r="R15" s="6" t="s">
        <v>106</v>
      </c>
      <c r="S15" s="8">
        <v>43921.627870370372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62</v>
      </c>
      <c r="F16" s="6" t="s">
        <v>18</v>
      </c>
      <c r="G16" s="6" t="s">
        <v>346</v>
      </c>
      <c r="H16" s="6" t="s">
        <v>64</v>
      </c>
      <c r="I16" s="6" t="s">
        <v>64</v>
      </c>
      <c r="J16" s="7">
        <v>43920.916666666664</v>
      </c>
      <c r="K16" s="7">
        <v>43921.791666666664</v>
      </c>
      <c r="L16" s="6" t="s">
        <v>18</v>
      </c>
      <c r="M16" s="6" t="s">
        <v>2726</v>
      </c>
      <c r="N16" s="6" t="s">
        <v>18</v>
      </c>
      <c r="O16" s="6" t="s">
        <v>2727</v>
      </c>
      <c r="P16" s="13">
        <v>140.05600000000001</v>
      </c>
      <c r="Q16" s="6" t="s">
        <v>2728</v>
      </c>
      <c r="R16" s="6" t="s">
        <v>106</v>
      </c>
      <c r="S16" s="8">
        <v>43921.815555555557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27</v>
      </c>
      <c r="F17" s="6" t="s">
        <v>18</v>
      </c>
      <c r="G17" s="6" t="s">
        <v>28</v>
      </c>
      <c r="H17" s="6" t="s">
        <v>29</v>
      </c>
      <c r="I17" s="6" t="s">
        <v>29</v>
      </c>
      <c r="J17" s="7">
        <v>43920.916666666664</v>
      </c>
      <c r="K17" s="7">
        <v>43921.524305555555</v>
      </c>
      <c r="L17" s="6" t="s">
        <v>18</v>
      </c>
      <c r="M17" s="6" t="s">
        <v>2729</v>
      </c>
      <c r="N17" s="6" t="s">
        <v>18</v>
      </c>
      <c r="O17" s="6" t="s">
        <v>2730</v>
      </c>
      <c r="P17" s="13">
        <v>544.98699999999997</v>
      </c>
      <c r="Q17" s="6" t="s">
        <v>2731</v>
      </c>
      <c r="R17" s="6" t="s">
        <v>37</v>
      </c>
      <c r="S17" s="8">
        <v>43922.385844907411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38</v>
      </c>
      <c r="F18" s="6" t="s">
        <v>18</v>
      </c>
      <c r="G18" s="6" t="s">
        <v>28</v>
      </c>
      <c r="H18" s="6" t="s">
        <v>29</v>
      </c>
      <c r="I18" s="6" t="s">
        <v>29</v>
      </c>
      <c r="J18" s="7">
        <v>43920.916666666664</v>
      </c>
      <c r="K18" s="7">
        <v>43921.524305555555</v>
      </c>
      <c r="L18" s="6" t="s">
        <v>18</v>
      </c>
      <c r="M18" s="6" t="s">
        <v>2729</v>
      </c>
      <c r="N18" s="6" t="s">
        <v>18</v>
      </c>
      <c r="O18" s="6" t="s">
        <v>2730</v>
      </c>
      <c r="P18" s="13">
        <v>79.966999999999999</v>
      </c>
      <c r="Q18" s="6" t="s">
        <v>2732</v>
      </c>
      <c r="R18" s="6" t="s">
        <v>37</v>
      </c>
      <c r="S18" s="8">
        <v>43922.385057870371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264</v>
      </c>
      <c r="F19" s="6" t="s">
        <v>18</v>
      </c>
      <c r="G19" s="6" t="s">
        <v>561</v>
      </c>
      <c r="H19" s="6" t="s">
        <v>64</v>
      </c>
      <c r="I19" s="6" t="s">
        <v>64</v>
      </c>
      <c r="J19" s="7">
        <v>43920.916666666664</v>
      </c>
      <c r="K19" s="7">
        <v>43921.638888888891</v>
      </c>
      <c r="L19" s="6" t="s">
        <v>18</v>
      </c>
      <c r="M19" s="6" t="s">
        <v>2733</v>
      </c>
      <c r="N19" s="6" t="s">
        <v>18</v>
      </c>
      <c r="O19" s="6" t="s">
        <v>2734</v>
      </c>
      <c r="P19" s="13">
        <v>64.421000000000006</v>
      </c>
      <c r="Q19" s="6" t="s">
        <v>631</v>
      </c>
      <c r="R19" s="6" t="s">
        <v>106</v>
      </c>
      <c r="S19" s="8">
        <v>43921.641458333332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2735</v>
      </c>
      <c r="F20" s="6" t="s">
        <v>18</v>
      </c>
      <c r="G20" s="6">
        <v>423</v>
      </c>
      <c r="H20" s="6" t="s">
        <v>98</v>
      </c>
      <c r="I20" s="6" t="s">
        <v>98</v>
      </c>
      <c r="J20" s="7">
        <v>43920.916666666664</v>
      </c>
      <c r="K20" s="7">
        <v>43921.916655092595</v>
      </c>
      <c r="L20" s="6" t="s">
        <v>18</v>
      </c>
      <c r="M20" s="6" t="s">
        <v>2736</v>
      </c>
      <c r="N20" s="6" t="s">
        <v>18</v>
      </c>
      <c r="O20" s="6" t="s">
        <v>2737</v>
      </c>
      <c r="P20" s="13">
        <v>178.48699999999999</v>
      </c>
      <c r="Q20" s="6" t="s">
        <v>2738</v>
      </c>
      <c r="R20" s="6" t="s">
        <v>106</v>
      </c>
      <c r="S20" s="8">
        <v>43923.678912037038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40</v>
      </c>
      <c r="F21" s="6" t="s">
        <v>18</v>
      </c>
      <c r="G21" s="6" t="s">
        <v>143</v>
      </c>
      <c r="H21" s="6" t="s">
        <v>85</v>
      </c>
      <c r="I21" s="6" t="s">
        <v>85</v>
      </c>
      <c r="J21" s="7">
        <v>43920.916666666664</v>
      </c>
      <c r="K21" s="7">
        <v>43921.916655092595</v>
      </c>
      <c r="L21" s="6" t="s">
        <v>18</v>
      </c>
      <c r="M21" s="6" t="s">
        <v>2739</v>
      </c>
      <c r="N21" s="6" t="s">
        <v>18</v>
      </c>
      <c r="O21" s="6" t="s">
        <v>2740</v>
      </c>
      <c r="P21" s="13">
        <v>1971.2249999999999</v>
      </c>
      <c r="Q21" s="6" t="s">
        <v>384</v>
      </c>
      <c r="R21" s="6" t="s">
        <v>37</v>
      </c>
      <c r="S21" s="8">
        <v>43923.428206018521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40</v>
      </c>
      <c r="F22" s="6" t="s">
        <v>18</v>
      </c>
      <c r="G22" s="6" t="s">
        <v>46</v>
      </c>
      <c r="H22" s="6" t="s">
        <v>42</v>
      </c>
      <c r="I22" s="6" t="s">
        <v>42</v>
      </c>
      <c r="J22" s="7">
        <v>43920.916666666664</v>
      </c>
      <c r="K22" s="7">
        <v>43921.916655092595</v>
      </c>
      <c r="L22" s="6" t="s">
        <v>18</v>
      </c>
      <c r="M22" s="6" t="s">
        <v>2741</v>
      </c>
      <c r="N22" s="6" t="s">
        <v>18</v>
      </c>
      <c r="O22" s="6" t="s">
        <v>2742</v>
      </c>
      <c r="P22" s="13">
        <v>1215.5419999999999</v>
      </c>
      <c r="Q22" s="6" t="s">
        <v>384</v>
      </c>
      <c r="R22" s="6" t="s">
        <v>37</v>
      </c>
      <c r="S22" s="8">
        <v>43923.429826388892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40</v>
      </c>
      <c r="F23" s="6" t="s">
        <v>18</v>
      </c>
      <c r="G23" s="6" t="s">
        <v>50</v>
      </c>
      <c r="H23" s="6" t="s">
        <v>51</v>
      </c>
      <c r="I23" s="6" t="s">
        <v>51</v>
      </c>
      <c r="J23" s="7">
        <v>43920.916666666664</v>
      </c>
      <c r="K23" s="7">
        <v>43921.916655092595</v>
      </c>
      <c r="L23" s="6" t="s">
        <v>18</v>
      </c>
      <c r="M23" s="6" t="s">
        <v>2471</v>
      </c>
      <c r="N23" s="6" t="s">
        <v>18</v>
      </c>
      <c r="O23" s="6" t="s">
        <v>2743</v>
      </c>
      <c r="P23" s="13">
        <v>1427.751</v>
      </c>
      <c r="Q23" s="6" t="s">
        <v>2744</v>
      </c>
      <c r="R23" s="6" t="s">
        <v>37</v>
      </c>
      <c r="S23" s="8">
        <v>43923.426712962966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170</v>
      </c>
      <c r="F24" s="6" t="s">
        <v>18</v>
      </c>
      <c r="G24" s="6">
        <v>3350</v>
      </c>
      <c r="H24" s="6" t="s">
        <v>22</v>
      </c>
      <c r="I24" s="6" t="s">
        <v>22</v>
      </c>
      <c r="J24" s="7">
        <v>43920.916666666664</v>
      </c>
      <c r="K24" s="7">
        <v>43921.916655092595</v>
      </c>
      <c r="L24" s="6" t="s">
        <v>18</v>
      </c>
      <c r="M24" s="6" t="s">
        <v>18</v>
      </c>
      <c r="N24" s="6" t="s">
        <v>18</v>
      </c>
      <c r="O24" s="6" t="s">
        <v>18</v>
      </c>
      <c r="P24" s="13">
        <v>553.25900000000001</v>
      </c>
      <c r="Q24" s="6" t="s">
        <v>1764</v>
      </c>
      <c r="R24" s="6" t="s">
        <v>172</v>
      </c>
      <c r="S24" s="8">
        <v>43921.949259259258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173</v>
      </c>
      <c r="F25" s="6" t="s">
        <v>18</v>
      </c>
      <c r="G25" s="6" t="s">
        <v>174</v>
      </c>
      <c r="H25" s="6" t="s">
        <v>175</v>
      </c>
      <c r="I25" s="6" t="s">
        <v>175</v>
      </c>
      <c r="J25" s="7">
        <v>43920.916666666664</v>
      </c>
      <c r="K25" s="7">
        <v>43921.916655092595</v>
      </c>
      <c r="L25" s="6" t="s">
        <v>18</v>
      </c>
      <c r="M25" s="6" t="s">
        <v>18</v>
      </c>
      <c r="N25" s="6" t="s">
        <v>18</v>
      </c>
      <c r="O25" s="6" t="s">
        <v>18</v>
      </c>
      <c r="P25" s="13">
        <v>964.57799999999997</v>
      </c>
      <c r="Q25" s="6" t="s">
        <v>176</v>
      </c>
      <c r="R25" s="6" t="s">
        <v>172</v>
      </c>
      <c r="S25" s="8">
        <v>43921.949317129627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177</v>
      </c>
      <c r="F26" s="6" t="s">
        <v>18</v>
      </c>
      <c r="G26" s="6" t="s">
        <v>178</v>
      </c>
      <c r="H26" s="6" t="s">
        <v>179</v>
      </c>
      <c r="I26" s="6" t="s">
        <v>179</v>
      </c>
      <c r="J26" s="7">
        <v>43920.916666666664</v>
      </c>
      <c r="K26" s="7">
        <v>43921.916655092595</v>
      </c>
      <c r="L26" s="6" t="s">
        <v>18</v>
      </c>
      <c r="M26" s="6" t="s">
        <v>18</v>
      </c>
      <c r="N26" s="6" t="s">
        <v>18</v>
      </c>
      <c r="O26" s="6" t="s">
        <v>18</v>
      </c>
      <c r="P26" s="13">
        <v>1010.171</v>
      </c>
      <c r="Q26" s="6" t="s">
        <v>180</v>
      </c>
      <c r="R26" s="6" t="s">
        <v>172</v>
      </c>
      <c r="S26" s="8">
        <v>43921.949340277781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177</v>
      </c>
      <c r="F27" s="6" t="s">
        <v>18</v>
      </c>
      <c r="G27" s="6" t="s">
        <v>181</v>
      </c>
      <c r="H27" s="6" t="s">
        <v>179</v>
      </c>
      <c r="I27" s="6" t="s">
        <v>179</v>
      </c>
      <c r="J27" s="7">
        <v>43920.916666666664</v>
      </c>
      <c r="K27" s="7">
        <v>43921.916655092595</v>
      </c>
      <c r="L27" s="6" t="s">
        <v>18</v>
      </c>
      <c r="M27" s="6" t="s">
        <v>18</v>
      </c>
      <c r="N27" s="6" t="s">
        <v>18</v>
      </c>
      <c r="O27" s="6" t="s">
        <v>18</v>
      </c>
      <c r="P27" s="13">
        <v>1029.2470000000001</v>
      </c>
      <c r="Q27" s="6" t="s">
        <v>182</v>
      </c>
      <c r="R27" s="6" t="s">
        <v>172</v>
      </c>
      <c r="S27" s="8">
        <v>43921.949340277781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183</v>
      </c>
      <c r="F28" s="6" t="s">
        <v>18</v>
      </c>
      <c r="G28" s="6" t="s">
        <v>184</v>
      </c>
      <c r="H28" s="6" t="s">
        <v>185</v>
      </c>
      <c r="I28" s="6" t="s">
        <v>185</v>
      </c>
      <c r="J28" s="7">
        <v>43920.916666666664</v>
      </c>
      <c r="K28" s="7">
        <v>43921.916655092595</v>
      </c>
      <c r="L28" s="6" t="s">
        <v>18</v>
      </c>
      <c r="M28" s="6" t="s">
        <v>18</v>
      </c>
      <c r="N28" s="6" t="s">
        <v>18</v>
      </c>
      <c r="O28" s="6" t="s">
        <v>18</v>
      </c>
      <c r="P28" s="13">
        <v>814.67</v>
      </c>
      <c r="Q28" s="6" t="s">
        <v>186</v>
      </c>
      <c r="R28" s="6" t="s">
        <v>172</v>
      </c>
      <c r="S28" s="8">
        <v>43921.94935185185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187</v>
      </c>
      <c r="F29" s="6" t="s">
        <v>18</v>
      </c>
      <c r="G29" s="6" t="s">
        <v>188</v>
      </c>
      <c r="H29" s="6" t="s">
        <v>189</v>
      </c>
      <c r="I29" s="6" t="s">
        <v>189</v>
      </c>
      <c r="J29" s="7">
        <v>43920.916666666664</v>
      </c>
      <c r="K29" s="7">
        <v>43921.916655092595</v>
      </c>
      <c r="L29" s="6" t="s">
        <v>18</v>
      </c>
      <c r="M29" s="6" t="s">
        <v>18</v>
      </c>
      <c r="N29" s="6" t="s">
        <v>18</v>
      </c>
      <c r="O29" s="6" t="s">
        <v>18</v>
      </c>
      <c r="P29" s="13">
        <v>1527.2</v>
      </c>
      <c r="Q29" s="6" t="s">
        <v>190</v>
      </c>
      <c r="R29" s="6" t="s">
        <v>172</v>
      </c>
      <c r="S29" s="8">
        <v>43921.949363425927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164</v>
      </c>
      <c r="F30" s="6" t="s">
        <v>18</v>
      </c>
      <c r="G30" s="6" t="s">
        <v>165</v>
      </c>
      <c r="H30" s="6" t="s">
        <v>166</v>
      </c>
      <c r="I30" s="6" t="s">
        <v>166</v>
      </c>
      <c r="J30" s="7">
        <v>43920.916666666664</v>
      </c>
      <c r="K30" s="7">
        <v>43921.916655092595</v>
      </c>
      <c r="L30" s="6" t="s">
        <v>18</v>
      </c>
      <c r="M30" s="6" t="s">
        <v>2745</v>
      </c>
      <c r="N30" s="6" t="s">
        <v>18</v>
      </c>
      <c r="O30" s="6" t="s">
        <v>1710</v>
      </c>
      <c r="P30" s="13">
        <v>419.00200000000001</v>
      </c>
      <c r="Q30" s="6" t="s">
        <v>2746</v>
      </c>
      <c r="R30" s="6" t="s">
        <v>37</v>
      </c>
      <c r="S30" s="8">
        <v>43922.345636574071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2735</v>
      </c>
      <c r="F31" s="6" t="s">
        <v>18</v>
      </c>
      <c r="G31" s="6" t="s">
        <v>543</v>
      </c>
      <c r="H31" s="6" t="s">
        <v>98</v>
      </c>
      <c r="I31" s="6" t="s">
        <v>98</v>
      </c>
      <c r="J31" s="7">
        <v>43920.916666666664</v>
      </c>
      <c r="K31" s="7">
        <v>43921.916655092595</v>
      </c>
      <c r="L31" s="6" t="s">
        <v>18</v>
      </c>
      <c r="M31" s="6" t="s">
        <v>2747</v>
      </c>
      <c r="N31" s="6" t="s">
        <v>18</v>
      </c>
      <c r="O31" s="6" t="s">
        <v>2748</v>
      </c>
      <c r="P31" s="13">
        <v>2075.3359999999998</v>
      </c>
      <c r="Q31" s="6" t="s">
        <v>546</v>
      </c>
      <c r="R31" s="6" t="s">
        <v>131</v>
      </c>
      <c r="S31" s="8">
        <v>43922.530393518522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125</v>
      </c>
      <c r="F32" s="6" t="s">
        <v>18</v>
      </c>
      <c r="G32" s="6" t="s">
        <v>2749</v>
      </c>
      <c r="H32" s="6" t="s">
        <v>127</v>
      </c>
      <c r="I32" s="6" t="s">
        <v>537</v>
      </c>
      <c r="J32" s="7">
        <v>43920.916666666664</v>
      </c>
      <c r="K32" s="7">
        <v>43921.916655092595</v>
      </c>
      <c r="L32" s="6" t="s">
        <v>18</v>
      </c>
      <c r="M32" s="6" t="s">
        <v>2750</v>
      </c>
      <c r="N32" s="6" t="s">
        <v>18</v>
      </c>
      <c r="O32" s="6" t="s">
        <v>2536</v>
      </c>
      <c r="P32" s="13">
        <v>83.653999999999996</v>
      </c>
      <c r="Q32" s="6" t="s">
        <v>2751</v>
      </c>
      <c r="R32" s="6" t="s">
        <v>131</v>
      </c>
      <c r="S32" s="8">
        <v>43922.544756944444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40</v>
      </c>
      <c r="F33" s="6" t="s">
        <v>18</v>
      </c>
      <c r="G33" s="6" t="s">
        <v>143</v>
      </c>
      <c r="H33" s="6" t="s">
        <v>85</v>
      </c>
      <c r="I33" s="6" t="s">
        <v>85</v>
      </c>
      <c r="J33" s="7">
        <v>43920.909722222219</v>
      </c>
      <c r="K33" s="7">
        <v>43920.916655092595</v>
      </c>
      <c r="L33" s="6" t="s">
        <v>18</v>
      </c>
      <c r="M33" s="6" t="s">
        <v>2752</v>
      </c>
      <c r="N33" s="6" t="s">
        <v>18</v>
      </c>
      <c r="O33" s="6" t="s">
        <v>2739</v>
      </c>
      <c r="P33" s="13">
        <v>17.736999999999998</v>
      </c>
      <c r="Q33" s="6" t="s">
        <v>384</v>
      </c>
      <c r="R33" s="6" t="s">
        <v>37</v>
      </c>
      <c r="S33" s="8">
        <v>43923.428206018521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40</v>
      </c>
      <c r="F34" s="6" t="s">
        <v>18</v>
      </c>
      <c r="G34" s="6" t="s">
        <v>46</v>
      </c>
      <c r="H34" s="6" t="s">
        <v>42</v>
      </c>
      <c r="I34" s="6" t="s">
        <v>42</v>
      </c>
      <c r="J34" s="7">
        <v>43920.909722222219</v>
      </c>
      <c r="K34" s="7">
        <v>43920.916655092595</v>
      </c>
      <c r="L34" s="6" t="s">
        <v>18</v>
      </c>
      <c r="M34" s="6" t="s">
        <v>1096</v>
      </c>
      <c r="N34" s="6" t="s">
        <v>18</v>
      </c>
      <c r="O34" s="6" t="s">
        <v>2741</v>
      </c>
      <c r="P34" s="13">
        <v>22.356000000000002</v>
      </c>
      <c r="Q34" s="6" t="s">
        <v>701</v>
      </c>
      <c r="R34" s="6" t="s">
        <v>37</v>
      </c>
      <c r="S34" s="8">
        <v>43923.429826388892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40</v>
      </c>
      <c r="F35" s="6" t="s">
        <v>18</v>
      </c>
      <c r="G35" s="6" t="s">
        <v>50</v>
      </c>
      <c r="H35" s="6" t="s">
        <v>51</v>
      </c>
      <c r="I35" s="6" t="s">
        <v>51</v>
      </c>
      <c r="J35" s="7">
        <v>43920.909722222219</v>
      </c>
      <c r="K35" s="7">
        <v>43920.916655092595</v>
      </c>
      <c r="L35" s="6" t="s">
        <v>18</v>
      </c>
      <c r="M35" s="6" t="s">
        <v>1153</v>
      </c>
      <c r="N35" s="6" t="s">
        <v>18</v>
      </c>
      <c r="O35" s="6" t="s">
        <v>2471</v>
      </c>
      <c r="P35" s="13">
        <v>14.234</v>
      </c>
      <c r="Q35" s="6" t="s">
        <v>2753</v>
      </c>
      <c r="R35" s="6" t="s">
        <v>37</v>
      </c>
      <c r="S35" s="8">
        <v>43923.426712962966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264</v>
      </c>
      <c r="F36" s="6" t="s">
        <v>18</v>
      </c>
      <c r="G36" s="6" t="s">
        <v>561</v>
      </c>
      <c r="H36" s="6" t="s">
        <v>64</v>
      </c>
      <c r="I36" s="6" t="s">
        <v>64</v>
      </c>
      <c r="J36" s="7">
        <v>43920.590277777781</v>
      </c>
      <c r="K36" s="7">
        <v>43920.916655092595</v>
      </c>
      <c r="L36" s="6" t="s">
        <v>18</v>
      </c>
      <c r="M36" s="6" t="s">
        <v>2754</v>
      </c>
      <c r="N36" s="6" t="s">
        <v>18</v>
      </c>
      <c r="O36" s="6" t="s">
        <v>2733</v>
      </c>
      <c r="P36" s="13">
        <v>50.823999999999998</v>
      </c>
      <c r="Q36" s="6" t="s">
        <v>631</v>
      </c>
      <c r="R36" s="6" t="s">
        <v>106</v>
      </c>
      <c r="S36" s="8">
        <v>43921.641458333332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2735</v>
      </c>
      <c r="F37" s="6" t="s">
        <v>18</v>
      </c>
      <c r="G37" s="6">
        <v>423</v>
      </c>
      <c r="H37" s="6" t="s">
        <v>98</v>
      </c>
      <c r="I37" s="6" t="s">
        <v>98</v>
      </c>
      <c r="J37" s="7">
        <v>43920.590277777781</v>
      </c>
      <c r="K37" s="7">
        <v>43920.916655092595</v>
      </c>
      <c r="L37" s="6" t="s">
        <v>18</v>
      </c>
      <c r="M37" s="6" t="s">
        <v>2755</v>
      </c>
      <c r="N37" s="6" t="s">
        <v>18</v>
      </c>
      <c r="O37" s="6" t="s">
        <v>2736</v>
      </c>
      <c r="P37" s="13">
        <v>30.495000000000001</v>
      </c>
      <c r="Q37" s="6" t="s">
        <v>2738</v>
      </c>
      <c r="R37" s="6" t="s">
        <v>106</v>
      </c>
      <c r="S37" s="8">
        <v>43923.678912037038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27</v>
      </c>
      <c r="F38" s="6" t="s">
        <v>18</v>
      </c>
      <c r="G38" s="6" t="s">
        <v>28</v>
      </c>
      <c r="H38" s="6" t="s">
        <v>29</v>
      </c>
      <c r="I38" s="6" t="s">
        <v>29</v>
      </c>
      <c r="J38" s="7">
        <v>43920.5</v>
      </c>
      <c r="K38" s="7">
        <v>43920.916655092595</v>
      </c>
      <c r="L38" s="6" t="s">
        <v>18</v>
      </c>
      <c r="M38" s="6" t="s">
        <v>2756</v>
      </c>
      <c r="N38" s="6" t="s">
        <v>18</v>
      </c>
      <c r="O38" s="6" t="s">
        <v>2757</v>
      </c>
      <c r="P38" s="13">
        <v>379.69099999999997</v>
      </c>
      <c r="Q38" s="6" t="s">
        <v>1476</v>
      </c>
      <c r="R38" s="6" t="s">
        <v>37</v>
      </c>
      <c r="S38" s="8">
        <v>43922.385844907411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38</v>
      </c>
      <c r="F39" s="6" t="s">
        <v>18</v>
      </c>
      <c r="G39" s="6" t="s">
        <v>28</v>
      </c>
      <c r="H39" s="6" t="s">
        <v>29</v>
      </c>
      <c r="I39" s="6" t="s">
        <v>29</v>
      </c>
      <c r="J39" s="7">
        <v>43920.5</v>
      </c>
      <c r="K39" s="7">
        <v>43920.916655092595</v>
      </c>
      <c r="L39" s="6" t="s">
        <v>18</v>
      </c>
      <c r="M39" s="6" t="s">
        <v>2756</v>
      </c>
      <c r="N39" s="6" t="s">
        <v>18</v>
      </c>
      <c r="O39" s="6" t="s">
        <v>2757</v>
      </c>
      <c r="P39" s="13">
        <v>54.725000000000001</v>
      </c>
      <c r="Q39" s="6" t="s">
        <v>2732</v>
      </c>
      <c r="R39" s="6" t="s">
        <v>37</v>
      </c>
      <c r="S39" s="8">
        <v>43922.385057870371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40</v>
      </c>
      <c r="F40" s="6" t="s">
        <v>18</v>
      </c>
      <c r="G40" s="6" t="s">
        <v>41</v>
      </c>
      <c r="H40" s="6" t="s">
        <v>42</v>
      </c>
      <c r="I40" s="6" t="s">
        <v>42</v>
      </c>
      <c r="J40" s="7">
        <v>43920.458333333336</v>
      </c>
      <c r="K40" s="7">
        <v>43920.909722222219</v>
      </c>
      <c r="L40" s="6" t="s">
        <v>18</v>
      </c>
      <c r="M40" s="6" t="s">
        <v>2758</v>
      </c>
      <c r="N40" s="6" t="s">
        <v>18</v>
      </c>
      <c r="O40" s="6" t="s">
        <v>2759</v>
      </c>
      <c r="P40" s="13">
        <v>2021.2</v>
      </c>
      <c r="Q40" s="6" t="s">
        <v>147</v>
      </c>
      <c r="R40" s="6" t="s">
        <v>131</v>
      </c>
      <c r="S40" s="8">
        <v>43921.318738425929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2735</v>
      </c>
      <c r="F41" s="6" t="s">
        <v>18</v>
      </c>
      <c r="G41" s="6" t="s">
        <v>543</v>
      </c>
      <c r="H41" s="6" t="s">
        <v>98</v>
      </c>
      <c r="I41" s="6" t="s">
        <v>98</v>
      </c>
      <c r="J41" s="7">
        <v>43920.427083333336</v>
      </c>
      <c r="K41" s="7">
        <v>43920.590277777781</v>
      </c>
      <c r="L41" s="6" t="s">
        <v>18</v>
      </c>
      <c r="M41" s="6" t="s">
        <v>259</v>
      </c>
      <c r="N41" s="6" t="s">
        <v>18</v>
      </c>
      <c r="O41" s="6" t="s">
        <v>1177</v>
      </c>
      <c r="P41" s="13">
        <v>1033.1859999999999</v>
      </c>
      <c r="Q41" s="6" t="s">
        <v>546</v>
      </c>
      <c r="R41" s="6" t="s">
        <v>131</v>
      </c>
      <c r="S41" s="8">
        <v>43921.331423611111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62</v>
      </c>
      <c r="F42" s="6" t="s">
        <v>18</v>
      </c>
      <c r="G42" s="6" t="s">
        <v>346</v>
      </c>
      <c r="H42" s="6" t="s">
        <v>64</v>
      </c>
      <c r="I42" s="6" t="s">
        <v>64</v>
      </c>
      <c r="J42" s="7">
        <v>43920.305555555555</v>
      </c>
      <c r="K42" s="7">
        <v>43920.916655092595</v>
      </c>
      <c r="L42" s="6" t="s">
        <v>18</v>
      </c>
      <c r="M42" s="6" t="s">
        <v>2760</v>
      </c>
      <c r="N42" s="6" t="s">
        <v>18</v>
      </c>
      <c r="O42" s="6" t="s">
        <v>2726</v>
      </c>
      <c r="P42" s="13">
        <v>70.025000000000006</v>
      </c>
      <c r="Q42" s="6" t="s">
        <v>2728</v>
      </c>
      <c r="R42" s="6" t="s">
        <v>106</v>
      </c>
      <c r="S42" s="8">
        <v>43921.815555555557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2735</v>
      </c>
      <c r="F43" s="6" t="s">
        <v>18</v>
      </c>
      <c r="G43" s="6">
        <v>423</v>
      </c>
      <c r="H43" s="6" t="s">
        <v>98</v>
      </c>
      <c r="I43" s="6" t="s">
        <v>98</v>
      </c>
      <c r="J43" s="7">
        <v>43920.083333333336</v>
      </c>
      <c r="K43" s="7">
        <v>43920.427083333336</v>
      </c>
      <c r="L43" s="6" t="s">
        <v>18</v>
      </c>
      <c r="M43" s="6" t="s">
        <v>2761</v>
      </c>
      <c r="N43" s="6" t="s">
        <v>18</v>
      </c>
      <c r="O43" s="6" t="s">
        <v>2762</v>
      </c>
      <c r="P43" s="13">
        <v>305.25700000000001</v>
      </c>
      <c r="Q43" s="6" t="s">
        <v>2738</v>
      </c>
      <c r="R43" s="6" t="s">
        <v>131</v>
      </c>
      <c r="S43" s="8">
        <v>43921.331597222219</v>
      </c>
    </row>
    <row r="44" spans="2:19" x14ac:dyDescent="0.25">
      <c r="B44" s="5" t="s">
        <v>18</v>
      </c>
      <c r="C44" s="6" t="s">
        <v>112</v>
      </c>
      <c r="D44" s="6" t="s">
        <v>20</v>
      </c>
      <c r="E44" s="6" t="s">
        <v>113</v>
      </c>
      <c r="F44" s="6" t="s">
        <v>18</v>
      </c>
      <c r="G44" s="6" t="s">
        <v>114</v>
      </c>
      <c r="H44" s="6" t="s">
        <v>115</v>
      </c>
      <c r="I44" s="6" t="s">
        <v>115</v>
      </c>
      <c r="J44" s="7">
        <v>43919.916666666664</v>
      </c>
      <c r="K44" s="7">
        <v>43920.916655092595</v>
      </c>
      <c r="L44" s="6" t="s">
        <v>18</v>
      </c>
      <c r="M44" s="6" t="s">
        <v>2763</v>
      </c>
      <c r="N44" s="6" t="s">
        <v>18</v>
      </c>
      <c r="O44" s="6" t="s">
        <v>884</v>
      </c>
      <c r="P44" s="13">
        <v>101.52800000000001</v>
      </c>
      <c r="Q44" s="6" t="s">
        <v>118</v>
      </c>
      <c r="R44" s="6" t="s">
        <v>172</v>
      </c>
      <c r="S44" s="8">
        <v>43926.937592592592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62</v>
      </c>
      <c r="F45" s="6" t="s">
        <v>18</v>
      </c>
      <c r="G45" s="6">
        <v>409</v>
      </c>
      <c r="H45" s="6" t="s">
        <v>64</v>
      </c>
      <c r="I45" s="6" t="s">
        <v>64</v>
      </c>
      <c r="J45" s="7">
        <v>43919.916666666664</v>
      </c>
      <c r="K45" s="7">
        <v>43920.305555555555</v>
      </c>
      <c r="L45" s="6" t="s">
        <v>18</v>
      </c>
      <c r="M45" s="6" t="s">
        <v>2764</v>
      </c>
      <c r="N45" s="6" t="s">
        <v>18</v>
      </c>
      <c r="O45" s="6" t="s">
        <v>2765</v>
      </c>
      <c r="P45" s="13">
        <v>53.411999999999999</v>
      </c>
      <c r="Q45" s="6" t="s">
        <v>1072</v>
      </c>
      <c r="R45" s="6" t="s">
        <v>83</v>
      </c>
      <c r="S45" s="8">
        <v>43920.305925925924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2735</v>
      </c>
      <c r="F46" s="6" t="s">
        <v>18</v>
      </c>
      <c r="G46" s="6" t="s">
        <v>97</v>
      </c>
      <c r="H46" s="6" t="s">
        <v>98</v>
      </c>
      <c r="I46" s="6" t="s">
        <v>98</v>
      </c>
      <c r="J46" s="7">
        <v>43919.916666666664</v>
      </c>
      <c r="K46" s="7">
        <v>43920.083333333336</v>
      </c>
      <c r="L46" s="6" t="s">
        <v>18</v>
      </c>
      <c r="M46" s="6" t="s">
        <v>2766</v>
      </c>
      <c r="N46" s="6" t="s">
        <v>18</v>
      </c>
      <c r="O46" s="6" t="s">
        <v>2767</v>
      </c>
      <c r="P46" s="13">
        <v>149.72399999999999</v>
      </c>
      <c r="Q46" s="6" t="s">
        <v>2768</v>
      </c>
      <c r="R46" s="6" t="s">
        <v>37</v>
      </c>
      <c r="S46" s="8">
        <v>43920.431388888886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264</v>
      </c>
      <c r="F47" s="6" t="s">
        <v>18</v>
      </c>
      <c r="G47" s="6" t="s">
        <v>102</v>
      </c>
      <c r="H47" s="6" t="s">
        <v>64</v>
      </c>
      <c r="I47" s="6" t="s">
        <v>64</v>
      </c>
      <c r="J47" s="7">
        <v>43919.916666666664</v>
      </c>
      <c r="K47" s="7">
        <v>43920.590277777781</v>
      </c>
      <c r="L47" s="6" t="s">
        <v>18</v>
      </c>
      <c r="M47" s="6" t="s">
        <v>2769</v>
      </c>
      <c r="N47" s="6" t="s">
        <v>18</v>
      </c>
      <c r="O47" s="6" t="s">
        <v>2286</v>
      </c>
      <c r="P47" s="13">
        <v>72.343000000000004</v>
      </c>
      <c r="Q47" s="6" t="s">
        <v>105</v>
      </c>
      <c r="R47" s="6" t="s">
        <v>83</v>
      </c>
      <c r="S47" s="8">
        <v>43920.593715277777</v>
      </c>
    </row>
    <row r="48" spans="2:19" x14ac:dyDescent="0.25">
      <c r="B48" s="5" t="s">
        <v>18</v>
      </c>
      <c r="C48" s="6" t="s">
        <v>112</v>
      </c>
      <c r="D48" s="6" t="s">
        <v>20</v>
      </c>
      <c r="E48" s="6" t="s">
        <v>2722</v>
      </c>
      <c r="F48" s="6" t="s">
        <v>18</v>
      </c>
      <c r="G48" s="6">
        <v>333</v>
      </c>
      <c r="H48" s="6" t="s">
        <v>98</v>
      </c>
      <c r="I48" s="6" t="s">
        <v>98</v>
      </c>
      <c r="J48" s="7">
        <v>43919.916666666664</v>
      </c>
      <c r="K48" s="7">
        <v>43920.916655092595</v>
      </c>
      <c r="L48" s="6" t="s">
        <v>18</v>
      </c>
      <c r="M48" s="6" t="s">
        <v>2770</v>
      </c>
      <c r="N48" s="6" t="s">
        <v>18</v>
      </c>
      <c r="O48" s="6" t="s">
        <v>2723</v>
      </c>
      <c r="P48" s="13">
        <v>751.21699999999998</v>
      </c>
      <c r="Q48" s="6" t="s">
        <v>110</v>
      </c>
      <c r="R48" s="6" t="s">
        <v>172</v>
      </c>
      <c r="S48" s="8">
        <v>43923.938368055555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27</v>
      </c>
      <c r="F49" s="6" t="s">
        <v>18</v>
      </c>
      <c r="G49" s="6" t="s">
        <v>150</v>
      </c>
      <c r="H49" s="6" t="s">
        <v>29</v>
      </c>
      <c r="I49" s="6" t="s">
        <v>29</v>
      </c>
      <c r="J49" s="7">
        <v>43919.916666666664</v>
      </c>
      <c r="K49" s="7">
        <v>43920.5</v>
      </c>
      <c r="L49" s="6" t="s">
        <v>18</v>
      </c>
      <c r="M49" s="6" t="s">
        <v>2771</v>
      </c>
      <c r="N49" s="6" t="s">
        <v>18</v>
      </c>
      <c r="O49" s="6" t="s">
        <v>2772</v>
      </c>
      <c r="P49" s="13">
        <v>508.83100000000002</v>
      </c>
      <c r="Q49" s="6" t="s">
        <v>627</v>
      </c>
      <c r="R49" s="6" t="s">
        <v>131</v>
      </c>
      <c r="S49" s="8">
        <v>43921.311307870368</v>
      </c>
    </row>
    <row r="50" spans="2:19" x14ac:dyDescent="0.25">
      <c r="B50" s="5" t="s">
        <v>18</v>
      </c>
      <c r="C50" s="6" t="s">
        <v>112</v>
      </c>
      <c r="D50" s="6" t="s">
        <v>20</v>
      </c>
      <c r="E50" s="6" t="s">
        <v>38</v>
      </c>
      <c r="F50" s="6" t="s">
        <v>18</v>
      </c>
      <c r="G50" s="6" t="s">
        <v>150</v>
      </c>
      <c r="H50" s="6" t="s">
        <v>29</v>
      </c>
      <c r="I50" s="6" t="s">
        <v>29</v>
      </c>
      <c r="J50" s="7">
        <v>43919.916666666664</v>
      </c>
      <c r="K50" s="7">
        <v>43920.5</v>
      </c>
      <c r="L50" s="6" t="s">
        <v>18</v>
      </c>
      <c r="M50" s="6" t="s">
        <v>2771</v>
      </c>
      <c r="N50" s="6" t="s">
        <v>18</v>
      </c>
      <c r="O50" s="6" t="s">
        <v>2772</v>
      </c>
      <c r="P50" s="13">
        <v>77.906999999999996</v>
      </c>
      <c r="Q50" s="6" t="s">
        <v>2773</v>
      </c>
      <c r="R50" s="6" t="s">
        <v>131</v>
      </c>
      <c r="S50" s="8">
        <v>43921.31077546296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40</v>
      </c>
      <c r="F51" s="6" t="s">
        <v>18</v>
      </c>
      <c r="G51" s="6" t="s">
        <v>41</v>
      </c>
      <c r="H51" s="6" t="s">
        <v>42</v>
      </c>
      <c r="I51" s="6" t="s">
        <v>42</v>
      </c>
      <c r="J51" s="7">
        <v>43919.916666666664</v>
      </c>
      <c r="K51" s="7">
        <v>43920.458333333336</v>
      </c>
      <c r="L51" s="6" t="s">
        <v>18</v>
      </c>
      <c r="M51" s="6" t="s">
        <v>256</v>
      </c>
      <c r="N51" s="6" t="s">
        <v>18</v>
      </c>
      <c r="O51" s="6" t="s">
        <v>2758</v>
      </c>
      <c r="P51" s="13">
        <v>979.971</v>
      </c>
      <c r="Q51" s="6" t="s">
        <v>2774</v>
      </c>
      <c r="R51" s="6" t="s">
        <v>131</v>
      </c>
      <c r="S51" s="8">
        <v>43921.318171296298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40</v>
      </c>
      <c r="F52" s="6" t="s">
        <v>18</v>
      </c>
      <c r="G52" s="6" t="s">
        <v>89</v>
      </c>
      <c r="H52" s="6" t="s">
        <v>42</v>
      </c>
      <c r="I52" s="6" t="s">
        <v>42</v>
      </c>
      <c r="J52" s="7">
        <v>43919.916666666664</v>
      </c>
      <c r="K52" s="7">
        <v>43920.458333333336</v>
      </c>
      <c r="L52" s="6" t="s">
        <v>18</v>
      </c>
      <c r="M52" s="6" t="s">
        <v>2526</v>
      </c>
      <c r="N52" s="6" t="s">
        <v>18</v>
      </c>
      <c r="O52" s="6" t="s">
        <v>2775</v>
      </c>
      <c r="P52" s="13">
        <v>1670.9780000000001</v>
      </c>
      <c r="Q52" s="6" t="s">
        <v>2776</v>
      </c>
      <c r="R52" s="6" t="s">
        <v>131</v>
      </c>
      <c r="S52" s="8">
        <v>43921.319444444445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55</v>
      </c>
      <c r="F53" s="6" t="s">
        <v>18</v>
      </c>
      <c r="G53" s="6" t="s">
        <v>369</v>
      </c>
      <c r="H53" s="6" t="s">
        <v>57</v>
      </c>
      <c r="I53" s="6" t="s">
        <v>57</v>
      </c>
      <c r="J53" s="7">
        <v>43919.916666666664</v>
      </c>
      <c r="K53" s="7">
        <v>43920.916655092595</v>
      </c>
      <c r="L53" s="6" t="s">
        <v>18</v>
      </c>
      <c r="M53" s="6" t="s">
        <v>2777</v>
      </c>
      <c r="N53" s="6" t="s">
        <v>18</v>
      </c>
      <c r="O53" s="6" t="s">
        <v>2725</v>
      </c>
      <c r="P53" s="13">
        <v>208.45699999999999</v>
      </c>
      <c r="Q53" s="6" t="s">
        <v>2778</v>
      </c>
      <c r="R53" s="6" t="s">
        <v>61</v>
      </c>
      <c r="S53" s="8">
        <v>43921.068009259259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68</v>
      </c>
      <c r="F54" s="6" t="s">
        <v>18</v>
      </c>
      <c r="G54" s="6" t="s">
        <v>319</v>
      </c>
      <c r="H54" s="6" t="s">
        <v>70</v>
      </c>
      <c r="I54" s="6" t="s">
        <v>70</v>
      </c>
      <c r="J54" s="7">
        <v>43919.916666666664</v>
      </c>
      <c r="K54" s="7">
        <v>43920.916655092595</v>
      </c>
      <c r="L54" s="6" t="s">
        <v>18</v>
      </c>
      <c r="M54" s="6" t="s">
        <v>2779</v>
      </c>
      <c r="N54" s="6" t="s">
        <v>18</v>
      </c>
      <c r="O54" s="6" t="s">
        <v>321</v>
      </c>
      <c r="P54" s="13">
        <v>4379.2860000000001</v>
      </c>
      <c r="Q54" s="6" t="s">
        <v>887</v>
      </c>
      <c r="R54" s="6" t="s">
        <v>61</v>
      </c>
      <c r="S54" s="8">
        <v>43921.294791666667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77</v>
      </c>
      <c r="F55" s="6" t="s">
        <v>18</v>
      </c>
      <c r="G55" s="6" t="s">
        <v>280</v>
      </c>
      <c r="H55" s="6" t="s">
        <v>79</v>
      </c>
      <c r="I55" s="6" t="s">
        <v>79</v>
      </c>
      <c r="J55" s="7">
        <v>43919.916666666664</v>
      </c>
      <c r="K55" s="7">
        <v>43920.916655092595</v>
      </c>
      <c r="L55" s="6" t="s">
        <v>18</v>
      </c>
      <c r="M55" s="6" t="s">
        <v>2780</v>
      </c>
      <c r="N55" s="6" t="s">
        <v>18</v>
      </c>
      <c r="O55" s="6" t="s">
        <v>549</v>
      </c>
      <c r="P55" s="13">
        <v>145.922</v>
      </c>
      <c r="Q55" s="6" t="s">
        <v>228</v>
      </c>
      <c r="R55" s="6" t="s">
        <v>106</v>
      </c>
      <c r="S55" s="8">
        <v>43921.627870370372</v>
      </c>
    </row>
    <row r="56" spans="2:19" x14ac:dyDescent="0.25">
      <c r="B56" s="5" t="s">
        <v>18</v>
      </c>
      <c r="C56" s="6" t="s">
        <v>112</v>
      </c>
      <c r="D56" s="6" t="s">
        <v>20</v>
      </c>
      <c r="E56" s="6" t="s">
        <v>164</v>
      </c>
      <c r="F56" s="6" t="s">
        <v>18</v>
      </c>
      <c r="G56" s="6" t="s">
        <v>165</v>
      </c>
      <c r="H56" s="6" t="s">
        <v>166</v>
      </c>
      <c r="I56" s="6" t="s">
        <v>166</v>
      </c>
      <c r="J56" s="7">
        <v>43919.916666666664</v>
      </c>
      <c r="K56" s="7">
        <v>43920.916655092595</v>
      </c>
      <c r="L56" s="6" t="s">
        <v>18</v>
      </c>
      <c r="M56" s="6" t="s">
        <v>2781</v>
      </c>
      <c r="N56" s="6" t="s">
        <v>18</v>
      </c>
      <c r="O56" s="6" t="s">
        <v>2745</v>
      </c>
      <c r="P56" s="13">
        <v>376.05500000000001</v>
      </c>
      <c r="Q56" s="6" t="s">
        <v>169</v>
      </c>
      <c r="R56" s="6" t="s">
        <v>131</v>
      </c>
      <c r="S56" s="8">
        <v>43921.307581018518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170</v>
      </c>
      <c r="F57" s="6" t="s">
        <v>18</v>
      </c>
      <c r="G57" s="6">
        <v>3350</v>
      </c>
      <c r="H57" s="6" t="s">
        <v>22</v>
      </c>
      <c r="I57" s="6" t="s">
        <v>22</v>
      </c>
      <c r="J57" s="7">
        <v>43919.916666666664</v>
      </c>
      <c r="K57" s="7">
        <v>43920.916655092595</v>
      </c>
      <c r="L57" s="6" t="s">
        <v>18</v>
      </c>
      <c r="M57" s="6" t="s">
        <v>18</v>
      </c>
      <c r="N57" s="6" t="s">
        <v>18</v>
      </c>
      <c r="O57" s="6" t="s">
        <v>18</v>
      </c>
      <c r="P57" s="13">
        <v>554.27499999999998</v>
      </c>
      <c r="Q57" s="6" t="s">
        <v>998</v>
      </c>
      <c r="R57" s="6" t="s">
        <v>131</v>
      </c>
      <c r="S57" s="8">
        <v>43921.320752314816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173</v>
      </c>
      <c r="F58" s="6" t="s">
        <v>18</v>
      </c>
      <c r="G58" s="6" t="s">
        <v>174</v>
      </c>
      <c r="H58" s="6" t="s">
        <v>175</v>
      </c>
      <c r="I58" s="6" t="s">
        <v>175</v>
      </c>
      <c r="J58" s="7">
        <v>43919.916666666664</v>
      </c>
      <c r="K58" s="7">
        <v>43920.916655092595</v>
      </c>
      <c r="L58" s="6" t="s">
        <v>18</v>
      </c>
      <c r="M58" s="6" t="s">
        <v>18</v>
      </c>
      <c r="N58" s="6" t="s">
        <v>18</v>
      </c>
      <c r="O58" s="6" t="s">
        <v>18</v>
      </c>
      <c r="P58" s="13">
        <v>970.65499999999997</v>
      </c>
      <c r="Q58" s="6" t="s">
        <v>176</v>
      </c>
      <c r="R58" s="6" t="s">
        <v>172</v>
      </c>
      <c r="S58" s="8">
        <v>43920.950416666667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177</v>
      </c>
      <c r="F59" s="6" t="s">
        <v>18</v>
      </c>
      <c r="G59" s="6" t="s">
        <v>178</v>
      </c>
      <c r="H59" s="6" t="s">
        <v>179</v>
      </c>
      <c r="I59" s="6" t="s">
        <v>179</v>
      </c>
      <c r="J59" s="7">
        <v>43919.916666666664</v>
      </c>
      <c r="K59" s="7">
        <v>43920.916655092595</v>
      </c>
      <c r="L59" s="6" t="s">
        <v>18</v>
      </c>
      <c r="M59" s="6" t="s">
        <v>18</v>
      </c>
      <c r="N59" s="6" t="s">
        <v>18</v>
      </c>
      <c r="O59" s="6" t="s">
        <v>18</v>
      </c>
      <c r="P59" s="13">
        <v>1164.578</v>
      </c>
      <c r="Q59" s="6" t="s">
        <v>180</v>
      </c>
      <c r="R59" s="6" t="s">
        <v>172</v>
      </c>
      <c r="S59" s="8">
        <v>43920.95045138889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177</v>
      </c>
      <c r="F60" s="6" t="s">
        <v>18</v>
      </c>
      <c r="G60" s="6" t="s">
        <v>181</v>
      </c>
      <c r="H60" s="6" t="s">
        <v>179</v>
      </c>
      <c r="I60" s="6" t="s">
        <v>179</v>
      </c>
      <c r="J60" s="7">
        <v>43919.916666666664</v>
      </c>
      <c r="K60" s="7">
        <v>43920.916655092595</v>
      </c>
      <c r="L60" s="6" t="s">
        <v>18</v>
      </c>
      <c r="M60" s="6" t="s">
        <v>18</v>
      </c>
      <c r="N60" s="6" t="s">
        <v>18</v>
      </c>
      <c r="O60" s="6" t="s">
        <v>18</v>
      </c>
      <c r="P60" s="13">
        <v>1081.114</v>
      </c>
      <c r="Q60" s="6" t="s">
        <v>182</v>
      </c>
      <c r="R60" s="6" t="s">
        <v>172</v>
      </c>
      <c r="S60" s="8">
        <v>43920.95045138889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183</v>
      </c>
      <c r="F61" s="6" t="s">
        <v>18</v>
      </c>
      <c r="G61" s="6" t="s">
        <v>184</v>
      </c>
      <c r="H61" s="6" t="s">
        <v>185</v>
      </c>
      <c r="I61" s="6" t="s">
        <v>185</v>
      </c>
      <c r="J61" s="7">
        <v>43919.916666666664</v>
      </c>
      <c r="K61" s="7">
        <v>43920.916655092595</v>
      </c>
      <c r="L61" s="6" t="s">
        <v>18</v>
      </c>
      <c r="M61" s="6" t="s">
        <v>18</v>
      </c>
      <c r="N61" s="6" t="s">
        <v>18</v>
      </c>
      <c r="O61" s="6" t="s">
        <v>18</v>
      </c>
      <c r="P61" s="13">
        <v>973.399</v>
      </c>
      <c r="Q61" s="6" t="s">
        <v>186</v>
      </c>
      <c r="R61" s="6" t="s">
        <v>172</v>
      </c>
      <c r="S61" s="8">
        <v>43920.950474537036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187</v>
      </c>
      <c r="F62" s="6" t="s">
        <v>18</v>
      </c>
      <c r="G62" s="6" t="s">
        <v>188</v>
      </c>
      <c r="H62" s="6" t="s">
        <v>189</v>
      </c>
      <c r="I62" s="6" t="s">
        <v>189</v>
      </c>
      <c r="J62" s="7">
        <v>43919.916666666664</v>
      </c>
      <c r="K62" s="7">
        <v>43920.916655092595</v>
      </c>
      <c r="L62" s="6" t="s">
        <v>18</v>
      </c>
      <c r="M62" s="6" t="s">
        <v>18</v>
      </c>
      <c r="N62" s="6" t="s">
        <v>18</v>
      </c>
      <c r="O62" s="6" t="s">
        <v>18</v>
      </c>
      <c r="P62" s="13">
        <v>1310.4369999999999</v>
      </c>
      <c r="Q62" s="6" t="s">
        <v>190</v>
      </c>
      <c r="R62" s="6" t="s">
        <v>172</v>
      </c>
      <c r="S62" s="8">
        <v>43920.950486111113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125</v>
      </c>
      <c r="F63" s="6" t="s">
        <v>18</v>
      </c>
      <c r="G63" s="6" t="s">
        <v>2749</v>
      </c>
      <c r="H63" s="6" t="s">
        <v>127</v>
      </c>
      <c r="I63" s="6" t="s">
        <v>537</v>
      </c>
      <c r="J63" s="7">
        <v>43919.916666666664</v>
      </c>
      <c r="K63" s="7">
        <v>43920.916655092595</v>
      </c>
      <c r="L63" s="6" t="s">
        <v>18</v>
      </c>
      <c r="M63" s="6" t="s">
        <v>1073</v>
      </c>
      <c r="N63" s="6" t="s">
        <v>18</v>
      </c>
      <c r="O63" s="6" t="s">
        <v>2750</v>
      </c>
      <c r="P63" s="13">
        <v>101.93300000000001</v>
      </c>
      <c r="Q63" s="6" t="s">
        <v>2751</v>
      </c>
      <c r="R63" s="6" t="s">
        <v>131</v>
      </c>
      <c r="S63" s="8">
        <v>43922.534756944442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68</v>
      </c>
      <c r="F64" s="6" t="s">
        <v>18</v>
      </c>
      <c r="G64" s="6" t="s">
        <v>319</v>
      </c>
      <c r="H64" s="6" t="s">
        <v>70</v>
      </c>
      <c r="I64" s="6" t="s">
        <v>70</v>
      </c>
      <c r="J64" s="7">
        <v>43919.892361111109</v>
      </c>
      <c r="K64" s="7">
        <v>43919.916655092595</v>
      </c>
      <c r="L64" s="6" t="s">
        <v>18</v>
      </c>
      <c r="M64" s="6" t="s">
        <v>2782</v>
      </c>
      <c r="N64" s="6" t="s">
        <v>18</v>
      </c>
      <c r="O64" s="6" t="s">
        <v>2779</v>
      </c>
      <c r="P64" s="13">
        <v>49.764000000000003</v>
      </c>
      <c r="Q64" s="6" t="s">
        <v>887</v>
      </c>
      <c r="R64" s="6" t="s">
        <v>61</v>
      </c>
      <c r="S64" s="8">
        <v>43921.294791666667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40</v>
      </c>
      <c r="F65" s="6" t="s">
        <v>18</v>
      </c>
      <c r="G65" s="6" t="s">
        <v>41</v>
      </c>
      <c r="H65" s="6" t="s">
        <v>42</v>
      </c>
      <c r="I65" s="6" t="s">
        <v>42</v>
      </c>
      <c r="J65" s="7">
        <v>43919.875</v>
      </c>
      <c r="K65" s="7">
        <v>43919.916655092595</v>
      </c>
      <c r="L65" s="6" t="s">
        <v>18</v>
      </c>
      <c r="M65" s="6" t="s">
        <v>2783</v>
      </c>
      <c r="N65" s="6" t="s">
        <v>18</v>
      </c>
      <c r="O65" s="6" t="s">
        <v>256</v>
      </c>
      <c r="P65" s="13">
        <v>97.159000000000006</v>
      </c>
      <c r="Q65" s="6" t="s">
        <v>2784</v>
      </c>
      <c r="R65" s="6" t="s">
        <v>131</v>
      </c>
      <c r="S65" s="8">
        <v>43921.318171296298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40</v>
      </c>
      <c r="F66" s="6" t="s">
        <v>18</v>
      </c>
      <c r="G66" s="6" t="s">
        <v>89</v>
      </c>
      <c r="H66" s="6" t="s">
        <v>42</v>
      </c>
      <c r="I66" s="6" t="s">
        <v>42</v>
      </c>
      <c r="J66" s="7">
        <v>43919.875</v>
      </c>
      <c r="K66" s="7">
        <v>43919.916655092595</v>
      </c>
      <c r="L66" s="6" t="s">
        <v>18</v>
      </c>
      <c r="M66" s="6" t="s">
        <v>2785</v>
      </c>
      <c r="N66" s="6" t="s">
        <v>18</v>
      </c>
      <c r="O66" s="6" t="s">
        <v>2526</v>
      </c>
      <c r="P66" s="13">
        <v>119.998</v>
      </c>
      <c r="Q66" s="6" t="s">
        <v>45</v>
      </c>
      <c r="R66" s="6" t="s">
        <v>131</v>
      </c>
      <c r="S66" s="8">
        <v>43921.319444444445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55</v>
      </c>
      <c r="F67" s="6" t="s">
        <v>18</v>
      </c>
      <c r="G67" s="6" t="s">
        <v>369</v>
      </c>
      <c r="H67" s="6" t="s">
        <v>57</v>
      </c>
      <c r="I67" s="6" t="s">
        <v>57</v>
      </c>
      <c r="J67" s="7">
        <v>43919.875</v>
      </c>
      <c r="K67" s="7">
        <v>43919.916655092595</v>
      </c>
      <c r="L67" s="6" t="s">
        <v>18</v>
      </c>
      <c r="M67" s="6" t="s">
        <v>2786</v>
      </c>
      <c r="N67" s="6" t="s">
        <v>18</v>
      </c>
      <c r="O67" s="6" t="s">
        <v>2777</v>
      </c>
      <c r="P67" s="13">
        <v>7.702</v>
      </c>
      <c r="Q67" s="6" t="s">
        <v>372</v>
      </c>
      <c r="R67" s="6" t="s">
        <v>61</v>
      </c>
      <c r="S67" s="8">
        <v>43921.068009259259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27</v>
      </c>
      <c r="F68" s="6" t="s">
        <v>18</v>
      </c>
      <c r="G68" s="6" t="s">
        <v>150</v>
      </c>
      <c r="H68" s="6" t="s">
        <v>29</v>
      </c>
      <c r="I68" s="6" t="s">
        <v>29</v>
      </c>
      <c r="J68" s="7">
        <v>43919.805555555555</v>
      </c>
      <c r="K68" s="7">
        <v>43919.916655092595</v>
      </c>
      <c r="L68" s="6" t="s">
        <v>18</v>
      </c>
      <c r="M68" s="6" t="s">
        <v>66</v>
      </c>
      <c r="N68" s="6" t="s">
        <v>18</v>
      </c>
      <c r="O68" s="6" t="s">
        <v>2771</v>
      </c>
      <c r="P68" s="13">
        <v>83.843999999999994</v>
      </c>
      <c r="Q68" s="6" t="s">
        <v>627</v>
      </c>
      <c r="R68" s="6" t="s">
        <v>131</v>
      </c>
      <c r="S68" s="8">
        <v>43921.311307870368</v>
      </c>
    </row>
    <row r="69" spans="2:19" x14ac:dyDescent="0.25">
      <c r="B69" s="5" t="s">
        <v>18</v>
      </c>
      <c r="C69" s="6" t="s">
        <v>112</v>
      </c>
      <c r="D69" s="6" t="s">
        <v>20</v>
      </c>
      <c r="E69" s="6" t="s">
        <v>38</v>
      </c>
      <c r="F69" s="6" t="s">
        <v>18</v>
      </c>
      <c r="G69" s="6" t="s">
        <v>150</v>
      </c>
      <c r="H69" s="6" t="s">
        <v>29</v>
      </c>
      <c r="I69" s="6" t="s">
        <v>29</v>
      </c>
      <c r="J69" s="7">
        <v>43919.805555555555</v>
      </c>
      <c r="K69" s="7">
        <v>43919.916655092595</v>
      </c>
      <c r="L69" s="6" t="s">
        <v>18</v>
      </c>
      <c r="M69" s="6" t="s">
        <v>66</v>
      </c>
      <c r="N69" s="6" t="s">
        <v>18</v>
      </c>
      <c r="O69" s="6" t="s">
        <v>2771</v>
      </c>
      <c r="P69" s="13">
        <v>14.83</v>
      </c>
      <c r="Q69" s="6" t="s">
        <v>2773</v>
      </c>
      <c r="R69" s="6" t="s">
        <v>131</v>
      </c>
      <c r="S69" s="8">
        <v>43921.31077546296</v>
      </c>
    </row>
    <row r="70" spans="2:19" x14ac:dyDescent="0.25">
      <c r="B70" s="5" t="s">
        <v>18</v>
      </c>
      <c r="C70" s="6" t="s">
        <v>112</v>
      </c>
      <c r="D70" s="6" t="s">
        <v>20</v>
      </c>
      <c r="E70" s="6" t="s">
        <v>2722</v>
      </c>
      <c r="F70" s="6" t="s">
        <v>18</v>
      </c>
      <c r="G70" s="6">
        <v>333</v>
      </c>
      <c r="H70" s="6" t="s">
        <v>98</v>
      </c>
      <c r="I70" s="6" t="s">
        <v>98</v>
      </c>
      <c r="J70" s="7">
        <v>43919.645833333336</v>
      </c>
      <c r="K70" s="7">
        <v>43919.916655092595</v>
      </c>
      <c r="L70" s="6" t="s">
        <v>18</v>
      </c>
      <c r="M70" s="6" t="s">
        <v>992</v>
      </c>
      <c r="N70" s="6" t="s">
        <v>18</v>
      </c>
      <c r="O70" s="6" t="s">
        <v>2770</v>
      </c>
      <c r="P70" s="13">
        <v>218.62200000000001</v>
      </c>
      <c r="Q70" s="6" t="s">
        <v>110</v>
      </c>
      <c r="R70" s="6" t="s">
        <v>172</v>
      </c>
      <c r="S70" s="8">
        <v>43923.938368055555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27</v>
      </c>
      <c r="F71" s="6" t="s">
        <v>18</v>
      </c>
      <c r="G71" s="6" t="s">
        <v>28</v>
      </c>
      <c r="H71" s="6" t="s">
        <v>29</v>
      </c>
      <c r="I71" s="6" t="s">
        <v>29</v>
      </c>
      <c r="J71" s="7">
        <v>43919.620833333334</v>
      </c>
      <c r="K71" s="7">
        <v>43919.805555555555</v>
      </c>
      <c r="L71" s="6" t="s">
        <v>18</v>
      </c>
      <c r="M71" s="6" t="s">
        <v>18</v>
      </c>
      <c r="N71" s="6" t="s">
        <v>18</v>
      </c>
      <c r="O71" s="6" t="s">
        <v>18</v>
      </c>
      <c r="P71" s="13">
        <v>191.83199999999999</v>
      </c>
      <c r="Q71" s="6" t="s">
        <v>644</v>
      </c>
      <c r="R71" s="6" t="s">
        <v>131</v>
      </c>
      <c r="S71" s="8">
        <v>43920.511655092596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38</v>
      </c>
      <c r="F72" s="6" t="s">
        <v>18</v>
      </c>
      <c r="G72" s="6" t="s">
        <v>28</v>
      </c>
      <c r="H72" s="6" t="s">
        <v>29</v>
      </c>
      <c r="I72" s="6" t="s">
        <v>29</v>
      </c>
      <c r="J72" s="7">
        <v>43919.620833333334</v>
      </c>
      <c r="K72" s="7">
        <v>43919.805555555555</v>
      </c>
      <c r="L72" s="6" t="s">
        <v>18</v>
      </c>
      <c r="M72" s="6" t="s">
        <v>2787</v>
      </c>
      <c r="N72" s="6" t="s">
        <v>18</v>
      </c>
      <c r="O72" s="6" t="s">
        <v>2788</v>
      </c>
      <c r="P72" s="13">
        <v>25.88</v>
      </c>
      <c r="Q72" s="6" t="s">
        <v>2732</v>
      </c>
      <c r="R72" s="6" t="s">
        <v>37</v>
      </c>
      <c r="S72" s="8">
        <v>43920.649641203701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264</v>
      </c>
      <c r="F73" s="6" t="s">
        <v>18</v>
      </c>
      <c r="G73" s="6" t="s">
        <v>102</v>
      </c>
      <c r="H73" s="6" t="s">
        <v>64</v>
      </c>
      <c r="I73" s="6" t="s">
        <v>64</v>
      </c>
      <c r="J73" s="7">
        <v>43919.565972222219</v>
      </c>
      <c r="K73" s="7">
        <v>43919.916655092595</v>
      </c>
      <c r="L73" s="6" t="s">
        <v>18</v>
      </c>
      <c r="M73" s="6" t="s">
        <v>2789</v>
      </c>
      <c r="N73" s="6" t="s">
        <v>18</v>
      </c>
      <c r="O73" s="6" t="s">
        <v>2769</v>
      </c>
      <c r="P73" s="13">
        <v>62.752000000000002</v>
      </c>
      <c r="Q73" s="6" t="s">
        <v>105</v>
      </c>
      <c r="R73" s="6" t="s">
        <v>83</v>
      </c>
      <c r="S73" s="8">
        <v>43920.593715277777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68</v>
      </c>
      <c r="F74" s="6" t="s">
        <v>18</v>
      </c>
      <c r="G74" s="6" t="s">
        <v>234</v>
      </c>
      <c r="H74" s="6" t="s">
        <v>70</v>
      </c>
      <c r="I74" s="6" t="s">
        <v>70</v>
      </c>
      <c r="J74" s="7">
        <v>43918.961805555555</v>
      </c>
      <c r="K74" s="7">
        <v>43919.892361111109</v>
      </c>
      <c r="L74" s="6" t="s">
        <v>18</v>
      </c>
      <c r="M74" s="6" t="s">
        <v>2790</v>
      </c>
      <c r="N74" s="6" t="s">
        <v>18</v>
      </c>
      <c r="O74" s="6" t="s">
        <v>2791</v>
      </c>
      <c r="P74" s="13">
        <v>4220.2920000000004</v>
      </c>
      <c r="Q74" s="6" t="s">
        <v>490</v>
      </c>
      <c r="R74" s="6" t="s">
        <v>26</v>
      </c>
      <c r="S74" s="8">
        <v>43919.893888888888</v>
      </c>
    </row>
    <row r="75" spans="2:19" x14ac:dyDescent="0.25">
      <c r="B75" s="5" t="s">
        <v>18</v>
      </c>
      <c r="C75" s="6" t="s">
        <v>112</v>
      </c>
      <c r="D75" s="6" t="s">
        <v>20</v>
      </c>
      <c r="E75" s="6" t="s">
        <v>113</v>
      </c>
      <c r="F75" s="6" t="s">
        <v>18</v>
      </c>
      <c r="G75" s="6" t="s">
        <v>114</v>
      </c>
      <c r="H75" s="6" t="s">
        <v>115</v>
      </c>
      <c r="I75" s="6" t="s">
        <v>115</v>
      </c>
      <c r="J75" s="7">
        <v>43918.916666666664</v>
      </c>
      <c r="K75" s="7">
        <v>43919.916655092595</v>
      </c>
      <c r="L75" s="6" t="s">
        <v>18</v>
      </c>
      <c r="M75" s="6" t="s">
        <v>1461</v>
      </c>
      <c r="N75" s="6" t="s">
        <v>18</v>
      </c>
      <c r="O75" s="6" t="s">
        <v>2763</v>
      </c>
      <c r="P75" s="13">
        <v>30.228000000000002</v>
      </c>
      <c r="Q75" s="6" t="s">
        <v>118</v>
      </c>
      <c r="R75" s="6" t="s">
        <v>172</v>
      </c>
      <c r="S75" s="8">
        <v>43926.937592592592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2722</v>
      </c>
      <c r="F76" s="6" t="s">
        <v>18</v>
      </c>
      <c r="G76" s="6" t="s">
        <v>543</v>
      </c>
      <c r="H76" s="6" t="s">
        <v>98</v>
      </c>
      <c r="I76" s="6" t="s">
        <v>98</v>
      </c>
      <c r="J76" s="7">
        <v>43918.916666666664</v>
      </c>
      <c r="K76" s="7">
        <v>43919.645833333336</v>
      </c>
      <c r="L76" s="6" t="s">
        <v>18</v>
      </c>
      <c r="M76" s="6" t="s">
        <v>2792</v>
      </c>
      <c r="N76" s="6" t="s">
        <v>18</v>
      </c>
      <c r="O76" s="6" t="s">
        <v>2793</v>
      </c>
      <c r="P76" s="13">
        <v>550.48</v>
      </c>
      <c r="Q76" s="6" t="s">
        <v>546</v>
      </c>
      <c r="R76" s="6" t="s">
        <v>83</v>
      </c>
      <c r="S76" s="8">
        <v>43919.646608796298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62</v>
      </c>
      <c r="F77" s="6" t="s">
        <v>18</v>
      </c>
      <c r="G77" s="6">
        <v>409</v>
      </c>
      <c r="H77" s="6" t="s">
        <v>64</v>
      </c>
      <c r="I77" s="6" t="s">
        <v>64</v>
      </c>
      <c r="J77" s="7">
        <v>43918.916666666664</v>
      </c>
      <c r="K77" s="7">
        <v>43919.916655092595</v>
      </c>
      <c r="L77" s="6" t="s">
        <v>18</v>
      </c>
      <c r="M77" s="6" t="s">
        <v>270</v>
      </c>
      <c r="N77" s="6" t="s">
        <v>18</v>
      </c>
      <c r="O77" s="6" t="s">
        <v>2764</v>
      </c>
      <c r="P77" s="13">
        <v>148.81299999999999</v>
      </c>
      <c r="Q77" s="6" t="s">
        <v>1072</v>
      </c>
      <c r="R77" s="6" t="s">
        <v>83</v>
      </c>
      <c r="S77" s="8">
        <v>43920.305925925924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264</v>
      </c>
      <c r="F78" s="6" t="s">
        <v>18</v>
      </c>
      <c r="G78" s="6" t="s">
        <v>63</v>
      </c>
      <c r="H78" s="6" t="s">
        <v>64</v>
      </c>
      <c r="I78" s="6" t="s">
        <v>64</v>
      </c>
      <c r="J78" s="7">
        <v>43918.916666666664</v>
      </c>
      <c r="K78" s="7">
        <v>43919.565972222219</v>
      </c>
      <c r="L78" s="6" t="s">
        <v>18</v>
      </c>
      <c r="M78" s="6" t="s">
        <v>2794</v>
      </c>
      <c r="N78" s="6" t="s">
        <v>18</v>
      </c>
      <c r="O78" s="6" t="s">
        <v>2795</v>
      </c>
      <c r="P78" s="13">
        <v>120.866</v>
      </c>
      <c r="Q78" s="6" t="s">
        <v>1227</v>
      </c>
      <c r="R78" s="6" t="s">
        <v>37</v>
      </c>
      <c r="S78" s="8">
        <v>43920.380046296297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68</v>
      </c>
      <c r="F79" s="6" t="s">
        <v>18</v>
      </c>
      <c r="G79" s="6" t="s">
        <v>69</v>
      </c>
      <c r="H79" s="6" t="s">
        <v>70</v>
      </c>
      <c r="I79" s="6" t="s">
        <v>70</v>
      </c>
      <c r="J79" s="7">
        <v>43918.916666666664</v>
      </c>
      <c r="K79" s="7">
        <v>43918.961805555555</v>
      </c>
      <c r="L79" s="6" t="s">
        <v>18</v>
      </c>
      <c r="M79" s="6" t="s">
        <v>2796</v>
      </c>
      <c r="N79" s="6" t="s">
        <v>18</v>
      </c>
      <c r="O79" s="6" t="s">
        <v>1520</v>
      </c>
      <c r="P79" s="13">
        <v>198.05699999999999</v>
      </c>
      <c r="Q79" s="6" t="s">
        <v>2275</v>
      </c>
      <c r="R79" s="6" t="s">
        <v>106</v>
      </c>
      <c r="S79" s="8">
        <v>43918.964872685188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2735</v>
      </c>
      <c r="F80" s="6" t="s">
        <v>18</v>
      </c>
      <c r="G80" s="6" t="s">
        <v>97</v>
      </c>
      <c r="H80" s="6" t="s">
        <v>98</v>
      </c>
      <c r="I80" s="6" t="s">
        <v>98</v>
      </c>
      <c r="J80" s="7">
        <v>43918.916666666664</v>
      </c>
      <c r="K80" s="7">
        <v>43919.916655092595</v>
      </c>
      <c r="L80" s="6" t="s">
        <v>18</v>
      </c>
      <c r="M80" s="6" t="s">
        <v>2797</v>
      </c>
      <c r="N80" s="6" t="s">
        <v>18</v>
      </c>
      <c r="O80" s="6" t="s">
        <v>2766</v>
      </c>
      <c r="P80" s="13">
        <v>757.14300000000003</v>
      </c>
      <c r="Q80" s="6" t="s">
        <v>2768</v>
      </c>
      <c r="R80" s="6" t="s">
        <v>37</v>
      </c>
      <c r="S80" s="8">
        <v>43920.431388888886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40</v>
      </c>
      <c r="F81" s="6" t="s">
        <v>18</v>
      </c>
      <c r="G81" s="6" t="s">
        <v>84</v>
      </c>
      <c r="H81" s="6" t="s">
        <v>85</v>
      </c>
      <c r="I81" s="6" t="s">
        <v>85</v>
      </c>
      <c r="J81" s="7">
        <v>43918.916666666664</v>
      </c>
      <c r="K81" s="7">
        <v>43919.875</v>
      </c>
      <c r="L81" s="6" t="s">
        <v>18</v>
      </c>
      <c r="M81" s="6" t="s">
        <v>2798</v>
      </c>
      <c r="N81" s="6" t="s">
        <v>18</v>
      </c>
      <c r="O81" s="6" t="s">
        <v>2799</v>
      </c>
      <c r="P81" s="13">
        <v>4945.62</v>
      </c>
      <c r="Q81" s="6" t="s">
        <v>2800</v>
      </c>
      <c r="R81" s="6" t="s">
        <v>131</v>
      </c>
      <c r="S81" s="8">
        <v>43920.540555555555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38</v>
      </c>
      <c r="F82" s="6" t="s">
        <v>18</v>
      </c>
      <c r="G82" s="6">
        <v>363</v>
      </c>
      <c r="H82" s="6" t="s">
        <v>210</v>
      </c>
      <c r="I82" s="6" t="s">
        <v>210</v>
      </c>
      <c r="J82" s="7">
        <v>43918.916666666664</v>
      </c>
      <c r="K82" s="7">
        <v>43919.620833333334</v>
      </c>
      <c r="L82" s="6" t="s">
        <v>18</v>
      </c>
      <c r="M82" s="6" t="s">
        <v>2801</v>
      </c>
      <c r="N82" s="6" t="s">
        <v>18</v>
      </c>
      <c r="O82" s="6" t="s">
        <v>2802</v>
      </c>
      <c r="P82" s="13">
        <v>198.547</v>
      </c>
      <c r="Q82" s="6" t="s">
        <v>1476</v>
      </c>
      <c r="R82" s="6" t="s">
        <v>83</v>
      </c>
      <c r="S82" s="8">
        <v>43919.621527777781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27</v>
      </c>
      <c r="F83" s="6" t="s">
        <v>18</v>
      </c>
      <c r="G83" s="6" t="s">
        <v>28</v>
      </c>
      <c r="H83" s="6" t="s">
        <v>29</v>
      </c>
      <c r="I83" s="6" t="s">
        <v>29</v>
      </c>
      <c r="J83" s="7">
        <v>43918.916666666664</v>
      </c>
      <c r="K83" s="7">
        <v>43919.620833333334</v>
      </c>
      <c r="L83" s="6" t="s">
        <v>18</v>
      </c>
      <c r="M83" s="6" t="s">
        <v>2266</v>
      </c>
      <c r="N83" s="6" t="s">
        <v>18</v>
      </c>
      <c r="O83" s="6" t="s">
        <v>2787</v>
      </c>
      <c r="P83" s="13">
        <v>614.46</v>
      </c>
      <c r="Q83" s="6" t="s">
        <v>1440</v>
      </c>
      <c r="R83" s="6" t="s">
        <v>83</v>
      </c>
      <c r="S83" s="8">
        <v>43919.621759259258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55</v>
      </c>
      <c r="F84" s="6" t="s">
        <v>18</v>
      </c>
      <c r="G84" s="6" t="s">
        <v>226</v>
      </c>
      <c r="H84" s="6" t="s">
        <v>57</v>
      </c>
      <c r="I84" s="6" t="s">
        <v>57</v>
      </c>
      <c r="J84" s="7">
        <v>43918.916666666664</v>
      </c>
      <c r="K84" s="7">
        <v>43919.875</v>
      </c>
      <c r="L84" s="6" t="s">
        <v>18</v>
      </c>
      <c r="M84" s="6" t="s">
        <v>2803</v>
      </c>
      <c r="N84" s="6" t="s">
        <v>18</v>
      </c>
      <c r="O84" s="6" t="s">
        <v>2804</v>
      </c>
      <c r="P84" s="13">
        <v>204.89</v>
      </c>
      <c r="Q84" s="6" t="s">
        <v>2805</v>
      </c>
      <c r="R84" s="6" t="s">
        <v>26</v>
      </c>
      <c r="S84" s="8">
        <v>43919.885231481479</v>
      </c>
    </row>
    <row r="85" spans="2:19" x14ac:dyDescent="0.25">
      <c r="B85" s="5" t="s">
        <v>18</v>
      </c>
      <c r="C85" s="6" t="s">
        <v>112</v>
      </c>
      <c r="D85" s="6" t="s">
        <v>20</v>
      </c>
      <c r="E85" s="6" t="s">
        <v>77</v>
      </c>
      <c r="F85" s="6" t="s">
        <v>18</v>
      </c>
      <c r="G85" s="6" t="s">
        <v>132</v>
      </c>
      <c r="H85" s="6" t="s">
        <v>79</v>
      </c>
      <c r="I85" s="6" t="s">
        <v>79</v>
      </c>
      <c r="J85" s="7">
        <v>43918.916666666664</v>
      </c>
      <c r="K85" s="7">
        <v>43919.916655092595</v>
      </c>
      <c r="L85" s="6" t="s">
        <v>18</v>
      </c>
      <c r="M85" s="6" t="s">
        <v>1479</v>
      </c>
      <c r="N85" s="6" t="s">
        <v>18</v>
      </c>
      <c r="O85" s="6" t="s">
        <v>1122</v>
      </c>
      <c r="P85" s="13">
        <v>176.154</v>
      </c>
      <c r="Q85" s="6" t="s">
        <v>2806</v>
      </c>
      <c r="R85" s="6" t="s">
        <v>172</v>
      </c>
      <c r="S85" s="8">
        <v>43919.937719907408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170</v>
      </c>
      <c r="F86" s="6" t="s">
        <v>18</v>
      </c>
      <c r="G86" s="6">
        <v>3350</v>
      </c>
      <c r="H86" s="6" t="s">
        <v>22</v>
      </c>
      <c r="I86" s="6" t="s">
        <v>22</v>
      </c>
      <c r="J86" s="7">
        <v>43918.916666666664</v>
      </c>
      <c r="K86" s="7">
        <v>43919.916655092595</v>
      </c>
      <c r="L86" s="6" t="s">
        <v>18</v>
      </c>
      <c r="M86" s="6" t="s">
        <v>18</v>
      </c>
      <c r="N86" s="6" t="s">
        <v>18</v>
      </c>
      <c r="O86" s="6" t="s">
        <v>18</v>
      </c>
      <c r="P86" s="13">
        <v>511.77800000000002</v>
      </c>
      <c r="Q86" s="6" t="s">
        <v>998</v>
      </c>
      <c r="R86" s="6" t="s">
        <v>131</v>
      </c>
      <c r="S86" s="8">
        <v>43920.50513888889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173</v>
      </c>
      <c r="F87" s="6" t="s">
        <v>18</v>
      </c>
      <c r="G87" s="6" t="s">
        <v>174</v>
      </c>
      <c r="H87" s="6" t="s">
        <v>175</v>
      </c>
      <c r="I87" s="6" t="s">
        <v>175</v>
      </c>
      <c r="J87" s="7">
        <v>43918.916666666664</v>
      </c>
      <c r="K87" s="7">
        <v>43919.916655092595</v>
      </c>
      <c r="L87" s="6" t="s">
        <v>18</v>
      </c>
      <c r="M87" s="6" t="s">
        <v>18</v>
      </c>
      <c r="N87" s="6" t="s">
        <v>18</v>
      </c>
      <c r="O87" s="6" t="s">
        <v>18</v>
      </c>
      <c r="P87" s="13">
        <v>983.68</v>
      </c>
      <c r="Q87" s="6" t="s">
        <v>176</v>
      </c>
      <c r="R87" s="6" t="s">
        <v>172</v>
      </c>
      <c r="S87" s="8">
        <v>43919.949386574073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177</v>
      </c>
      <c r="F88" s="6" t="s">
        <v>18</v>
      </c>
      <c r="G88" s="6" t="s">
        <v>178</v>
      </c>
      <c r="H88" s="6" t="s">
        <v>179</v>
      </c>
      <c r="I88" s="6" t="s">
        <v>179</v>
      </c>
      <c r="J88" s="7">
        <v>43918.916666666664</v>
      </c>
      <c r="K88" s="7">
        <v>43919.916655092595</v>
      </c>
      <c r="L88" s="6" t="s">
        <v>18</v>
      </c>
      <c r="M88" s="6" t="s">
        <v>18</v>
      </c>
      <c r="N88" s="6" t="s">
        <v>18</v>
      </c>
      <c r="O88" s="6" t="s">
        <v>18</v>
      </c>
      <c r="P88" s="13">
        <v>803.45399999999995</v>
      </c>
      <c r="Q88" s="6" t="s">
        <v>180</v>
      </c>
      <c r="R88" s="6" t="s">
        <v>172</v>
      </c>
      <c r="S88" s="8">
        <v>43919.94940972222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177</v>
      </c>
      <c r="F89" s="6" t="s">
        <v>18</v>
      </c>
      <c r="G89" s="6" t="s">
        <v>181</v>
      </c>
      <c r="H89" s="6" t="s">
        <v>179</v>
      </c>
      <c r="I89" s="6" t="s">
        <v>179</v>
      </c>
      <c r="J89" s="7">
        <v>43918.916666666664</v>
      </c>
      <c r="K89" s="7">
        <v>43919.916655092595</v>
      </c>
      <c r="L89" s="6" t="s">
        <v>18</v>
      </c>
      <c r="M89" s="6" t="s">
        <v>18</v>
      </c>
      <c r="N89" s="6" t="s">
        <v>18</v>
      </c>
      <c r="O89" s="6" t="s">
        <v>18</v>
      </c>
      <c r="P89" s="13">
        <v>790.38900000000001</v>
      </c>
      <c r="Q89" s="6" t="s">
        <v>182</v>
      </c>
      <c r="R89" s="6" t="s">
        <v>172</v>
      </c>
      <c r="S89" s="8">
        <v>43919.94940972222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183</v>
      </c>
      <c r="F90" s="6" t="s">
        <v>18</v>
      </c>
      <c r="G90" s="6" t="s">
        <v>184</v>
      </c>
      <c r="H90" s="6" t="s">
        <v>185</v>
      </c>
      <c r="I90" s="6" t="s">
        <v>185</v>
      </c>
      <c r="J90" s="7">
        <v>43918.916666666664</v>
      </c>
      <c r="K90" s="7">
        <v>43919.916655092595</v>
      </c>
      <c r="L90" s="6" t="s">
        <v>18</v>
      </c>
      <c r="M90" s="6" t="s">
        <v>18</v>
      </c>
      <c r="N90" s="6" t="s">
        <v>18</v>
      </c>
      <c r="O90" s="6" t="s">
        <v>18</v>
      </c>
      <c r="P90" s="13">
        <v>1147.9369999999999</v>
      </c>
      <c r="Q90" s="6" t="s">
        <v>186</v>
      </c>
      <c r="R90" s="6" t="s">
        <v>172</v>
      </c>
      <c r="S90" s="8">
        <v>43919.949421296296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187</v>
      </c>
      <c r="F91" s="6" t="s">
        <v>18</v>
      </c>
      <c r="G91" s="6" t="s">
        <v>188</v>
      </c>
      <c r="H91" s="6" t="s">
        <v>189</v>
      </c>
      <c r="I91" s="6" t="s">
        <v>189</v>
      </c>
      <c r="J91" s="7">
        <v>43918.916666666664</v>
      </c>
      <c r="K91" s="7">
        <v>43919.916655092595</v>
      </c>
      <c r="L91" s="6" t="s">
        <v>18</v>
      </c>
      <c r="M91" s="6" t="s">
        <v>18</v>
      </c>
      <c r="N91" s="6" t="s">
        <v>18</v>
      </c>
      <c r="O91" s="6" t="s">
        <v>18</v>
      </c>
      <c r="P91" s="13">
        <v>1342.9490000000001</v>
      </c>
      <c r="Q91" s="6" t="s">
        <v>190</v>
      </c>
      <c r="R91" s="6" t="s">
        <v>172</v>
      </c>
      <c r="S91" s="8">
        <v>43919.949432870373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164</v>
      </c>
      <c r="F92" s="6" t="s">
        <v>18</v>
      </c>
      <c r="G92" s="6" t="s">
        <v>165</v>
      </c>
      <c r="H92" s="6" t="s">
        <v>166</v>
      </c>
      <c r="I92" s="6" t="s">
        <v>166</v>
      </c>
      <c r="J92" s="7">
        <v>43918.916666666664</v>
      </c>
      <c r="K92" s="7">
        <v>43919.916655092595</v>
      </c>
      <c r="L92" s="6" t="s">
        <v>18</v>
      </c>
      <c r="M92" s="6" t="s">
        <v>2807</v>
      </c>
      <c r="N92" s="6" t="s">
        <v>18</v>
      </c>
      <c r="O92" s="6" t="s">
        <v>2781</v>
      </c>
      <c r="P92" s="13">
        <v>277.97800000000001</v>
      </c>
      <c r="Q92" s="6" t="s">
        <v>169</v>
      </c>
      <c r="R92" s="6" t="s">
        <v>37</v>
      </c>
      <c r="S92" s="8">
        <v>43920.553113425929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96</v>
      </c>
      <c r="F93" s="6" t="s">
        <v>18</v>
      </c>
      <c r="G93" s="6">
        <v>436</v>
      </c>
      <c r="H93" s="6" t="s">
        <v>98</v>
      </c>
      <c r="I93" s="6" t="s">
        <v>98</v>
      </c>
      <c r="J93" s="7">
        <v>43918.916666666664</v>
      </c>
      <c r="K93" s="7">
        <v>43919.916655092595</v>
      </c>
      <c r="L93" s="6" t="s">
        <v>18</v>
      </c>
      <c r="M93" s="6" t="s">
        <v>18</v>
      </c>
      <c r="N93" s="6" t="s">
        <v>18</v>
      </c>
      <c r="O93" s="6" t="s">
        <v>18</v>
      </c>
      <c r="P93" s="13">
        <v>577.678</v>
      </c>
      <c r="Q93" s="6" t="s">
        <v>1611</v>
      </c>
      <c r="R93" s="6" t="s">
        <v>131</v>
      </c>
      <c r="S93" s="8">
        <v>43922.473703703705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38</v>
      </c>
      <c r="F94" s="6" t="s">
        <v>18</v>
      </c>
      <c r="G94" s="6">
        <v>363</v>
      </c>
      <c r="H94" s="6" t="s">
        <v>210</v>
      </c>
      <c r="I94" s="6" t="s">
        <v>210</v>
      </c>
      <c r="J94" s="7">
        <v>43918.645833333336</v>
      </c>
      <c r="K94" s="7">
        <v>43918.916655092595</v>
      </c>
      <c r="L94" s="6" t="s">
        <v>18</v>
      </c>
      <c r="M94" s="6" t="s">
        <v>2808</v>
      </c>
      <c r="N94" s="6" t="s">
        <v>18</v>
      </c>
      <c r="O94" s="6" t="s">
        <v>2801</v>
      </c>
      <c r="P94" s="13">
        <v>78.596000000000004</v>
      </c>
      <c r="Q94" s="6" t="s">
        <v>1476</v>
      </c>
      <c r="R94" s="6" t="s">
        <v>83</v>
      </c>
      <c r="S94" s="8">
        <v>43919.621527777781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27</v>
      </c>
      <c r="F95" s="6" t="s">
        <v>18</v>
      </c>
      <c r="G95" s="6" t="s">
        <v>28</v>
      </c>
      <c r="H95" s="6" t="s">
        <v>29</v>
      </c>
      <c r="I95" s="6" t="s">
        <v>29</v>
      </c>
      <c r="J95" s="7">
        <v>43918.645833333336</v>
      </c>
      <c r="K95" s="7">
        <v>43918.916655092595</v>
      </c>
      <c r="L95" s="6" t="s">
        <v>18</v>
      </c>
      <c r="M95" s="6" t="s">
        <v>2809</v>
      </c>
      <c r="N95" s="6" t="s">
        <v>18</v>
      </c>
      <c r="O95" s="6" t="s">
        <v>2266</v>
      </c>
      <c r="P95" s="13">
        <v>237.631</v>
      </c>
      <c r="Q95" s="6" t="s">
        <v>1440</v>
      </c>
      <c r="R95" s="6" t="s">
        <v>83</v>
      </c>
      <c r="S95" s="8">
        <v>43919.621759259258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40</v>
      </c>
      <c r="F96" s="6" t="s">
        <v>18</v>
      </c>
      <c r="G96" s="6" t="s">
        <v>84</v>
      </c>
      <c r="H96" s="6" t="s">
        <v>85</v>
      </c>
      <c r="I96" s="6" t="s">
        <v>85</v>
      </c>
      <c r="J96" s="7">
        <v>43918.628472222219</v>
      </c>
      <c r="K96" s="7">
        <v>43918.916655092595</v>
      </c>
      <c r="L96" s="6" t="s">
        <v>18</v>
      </c>
      <c r="M96" s="6" t="s">
        <v>2810</v>
      </c>
      <c r="N96" s="6" t="s">
        <v>18</v>
      </c>
      <c r="O96" s="6" t="s">
        <v>2798</v>
      </c>
      <c r="P96" s="13">
        <v>1469.231</v>
      </c>
      <c r="Q96" s="6" t="s">
        <v>2400</v>
      </c>
      <c r="R96" s="6" t="s">
        <v>131</v>
      </c>
      <c r="S96" s="8">
        <v>43920.540555555555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2735</v>
      </c>
      <c r="F97" s="6" t="s">
        <v>18</v>
      </c>
      <c r="G97" s="6" t="s">
        <v>97</v>
      </c>
      <c r="H97" s="6" t="s">
        <v>98</v>
      </c>
      <c r="I97" s="6" t="s">
        <v>98</v>
      </c>
      <c r="J97" s="7">
        <v>43918.479166666664</v>
      </c>
      <c r="K97" s="7">
        <v>43918.916655092595</v>
      </c>
      <c r="L97" s="6" t="s">
        <v>18</v>
      </c>
      <c r="M97" s="6" t="s">
        <v>2811</v>
      </c>
      <c r="N97" s="6" t="s">
        <v>18</v>
      </c>
      <c r="O97" s="6" t="s">
        <v>2797</v>
      </c>
      <c r="P97" s="13">
        <v>292.548</v>
      </c>
      <c r="Q97" s="6" t="s">
        <v>2768</v>
      </c>
      <c r="R97" s="6" t="s">
        <v>37</v>
      </c>
      <c r="S97" s="8">
        <v>43920.431388888886</v>
      </c>
    </row>
    <row r="98" spans="2:19" x14ac:dyDescent="0.25">
      <c r="B98" s="5" t="s">
        <v>18</v>
      </c>
      <c r="C98" s="6" t="s">
        <v>112</v>
      </c>
      <c r="D98" s="6" t="s">
        <v>20</v>
      </c>
      <c r="E98" s="6" t="s">
        <v>96</v>
      </c>
      <c r="F98" s="6" t="s">
        <v>18</v>
      </c>
      <c r="G98" s="6">
        <v>436</v>
      </c>
      <c r="H98" s="6" t="s">
        <v>98</v>
      </c>
      <c r="I98" s="6" t="s">
        <v>98</v>
      </c>
      <c r="J98" s="7">
        <v>43918.375057870369</v>
      </c>
      <c r="K98" s="7">
        <v>43918.916655092595</v>
      </c>
      <c r="L98" s="6" t="s">
        <v>18</v>
      </c>
      <c r="M98" s="6" t="s">
        <v>2812</v>
      </c>
      <c r="N98" s="6" t="s">
        <v>18</v>
      </c>
      <c r="O98" s="6" t="s">
        <v>2813</v>
      </c>
      <c r="P98" s="13">
        <v>318.108</v>
      </c>
      <c r="Q98" s="6" t="s">
        <v>2746</v>
      </c>
      <c r="R98" s="6" t="s">
        <v>37</v>
      </c>
      <c r="S98" s="8">
        <v>43920.446331018517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68</v>
      </c>
      <c r="F99" s="6" t="s">
        <v>18</v>
      </c>
      <c r="G99" s="6" t="s">
        <v>69</v>
      </c>
      <c r="H99" s="6" t="s">
        <v>70</v>
      </c>
      <c r="I99" s="6" t="s">
        <v>70</v>
      </c>
      <c r="J99" s="7">
        <v>43918.027777777781</v>
      </c>
      <c r="K99" s="7">
        <v>43918.916655092595</v>
      </c>
      <c r="L99" s="6" t="s">
        <v>18</v>
      </c>
      <c r="M99" s="6" t="s">
        <v>623</v>
      </c>
      <c r="N99" s="6" t="s">
        <v>18</v>
      </c>
      <c r="O99" s="6" t="s">
        <v>2796</v>
      </c>
      <c r="P99" s="13">
        <v>3999.1289999999999</v>
      </c>
      <c r="Q99" s="6" t="s">
        <v>2275</v>
      </c>
      <c r="R99" s="6" t="s">
        <v>106</v>
      </c>
      <c r="S99" s="8">
        <v>43918.964872685188</v>
      </c>
    </row>
    <row r="100" spans="2:19" x14ac:dyDescent="0.25">
      <c r="B100" s="5" t="s">
        <v>18</v>
      </c>
      <c r="C100" s="6" t="s">
        <v>112</v>
      </c>
      <c r="D100" s="6" t="s">
        <v>20</v>
      </c>
      <c r="E100" s="6" t="s">
        <v>113</v>
      </c>
      <c r="F100" s="6" t="s">
        <v>18</v>
      </c>
      <c r="G100" s="6" t="s">
        <v>114</v>
      </c>
      <c r="H100" s="6" t="s">
        <v>115</v>
      </c>
      <c r="I100" s="6" t="s">
        <v>115</v>
      </c>
      <c r="J100" s="7">
        <v>43917.916666666664</v>
      </c>
      <c r="K100" s="7">
        <v>43918.916655092595</v>
      </c>
      <c r="L100" s="6" t="s">
        <v>18</v>
      </c>
      <c r="M100" s="6" t="s">
        <v>2814</v>
      </c>
      <c r="N100" s="6" t="s">
        <v>18</v>
      </c>
      <c r="O100" s="6" t="s">
        <v>1461</v>
      </c>
      <c r="P100" s="13">
        <v>12.368</v>
      </c>
      <c r="Q100" s="6" t="s">
        <v>118</v>
      </c>
      <c r="R100" s="6" t="s">
        <v>172</v>
      </c>
      <c r="S100" s="8">
        <v>43926.937592592592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2735</v>
      </c>
      <c r="F101" s="6" t="s">
        <v>18</v>
      </c>
      <c r="G101" s="6">
        <v>423</v>
      </c>
      <c r="H101" s="6" t="s">
        <v>98</v>
      </c>
      <c r="I101" s="6" t="s">
        <v>98</v>
      </c>
      <c r="J101" s="7">
        <v>43917.916666666664</v>
      </c>
      <c r="K101" s="7">
        <v>43918.479166666664</v>
      </c>
      <c r="L101" s="6" t="s">
        <v>18</v>
      </c>
      <c r="M101" s="6" t="s">
        <v>2815</v>
      </c>
      <c r="N101" s="6" t="s">
        <v>18</v>
      </c>
      <c r="O101" s="6" t="s">
        <v>1544</v>
      </c>
      <c r="P101" s="13">
        <v>396.41800000000001</v>
      </c>
      <c r="Q101" s="6" t="s">
        <v>2738</v>
      </c>
      <c r="R101" s="6" t="s">
        <v>61</v>
      </c>
      <c r="S101" s="8">
        <v>43918.483634259261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2722</v>
      </c>
      <c r="F102" s="6" t="s">
        <v>18</v>
      </c>
      <c r="G102" s="6" t="s">
        <v>543</v>
      </c>
      <c r="H102" s="6" t="s">
        <v>98</v>
      </c>
      <c r="I102" s="6" t="s">
        <v>98</v>
      </c>
      <c r="J102" s="7">
        <v>43917.916666666664</v>
      </c>
      <c r="K102" s="7">
        <v>43918.916655092595</v>
      </c>
      <c r="L102" s="6" t="s">
        <v>18</v>
      </c>
      <c r="M102" s="6" t="s">
        <v>2816</v>
      </c>
      <c r="N102" s="6" t="s">
        <v>18</v>
      </c>
      <c r="O102" s="6" t="s">
        <v>2792</v>
      </c>
      <c r="P102" s="13">
        <v>761.71799999999996</v>
      </c>
      <c r="Q102" s="6" t="s">
        <v>546</v>
      </c>
      <c r="R102" s="6" t="s">
        <v>83</v>
      </c>
      <c r="S102" s="8">
        <v>43919.646608796298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62</v>
      </c>
      <c r="F103" s="6" t="s">
        <v>18</v>
      </c>
      <c r="G103" s="6">
        <v>409</v>
      </c>
      <c r="H103" s="6" t="s">
        <v>64</v>
      </c>
      <c r="I103" s="6" t="s">
        <v>64</v>
      </c>
      <c r="J103" s="7">
        <v>43917.916666666664</v>
      </c>
      <c r="K103" s="7">
        <v>43918.916655092595</v>
      </c>
      <c r="L103" s="6" t="s">
        <v>18</v>
      </c>
      <c r="M103" s="6" t="s">
        <v>2817</v>
      </c>
      <c r="N103" s="6" t="s">
        <v>18</v>
      </c>
      <c r="O103" s="6" t="s">
        <v>270</v>
      </c>
      <c r="P103" s="13">
        <v>184.06</v>
      </c>
      <c r="Q103" s="6" t="s">
        <v>1072</v>
      </c>
      <c r="R103" s="6" t="s">
        <v>83</v>
      </c>
      <c r="S103" s="8">
        <v>43920.305925925924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27</v>
      </c>
      <c r="F104" s="6" t="s">
        <v>18</v>
      </c>
      <c r="G104" s="6" t="s">
        <v>150</v>
      </c>
      <c r="H104" s="6" t="s">
        <v>29</v>
      </c>
      <c r="I104" s="6" t="s">
        <v>29</v>
      </c>
      <c r="J104" s="7">
        <v>43917.916666666664</v>
      </c>
      <c r="K104" s="7">
        <v>43918.645833333336</v>
      </c>
      <c r="L104" s="6" t="s">
        <v>18</v>
      </c>
      <c r="M104" s="6" t="s">
        <v>2818</v>
      </c>
      <c r="N104" s="6" t="s">
        <v>18</v>
      </c>
      <c r="O104" s="6" t="s">
        <v>2590</v>
      </c>
      <c r="P104" s="13">
        <v>701.15099999999995</v>
      </c>
      <c r="Q104" s="6" t="s">
        <v>2819</v>
      </c>
      <c r="R104" s="6" t="s">
        <v>37</v>
      </c>
      <c r="S104" s="8">
        <v>43920.403252314813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38</v>
      </c>
      <c r="F105" s="6" t="s">
        <v>18</v>
      </c>
      <c r="G105" s="6" t="s">
        <v>150</v>
      </c>
      <c r="H105" s="6" t="s">
        <v>29</v>
      </c>
      <c r="I105" s="6" t="s">
        <v>29</v>
      </c>
      <c r="J105" s="7">
        <v>43917.916666666664</v>
      </c>
      <c r="K105" s="7">
        <v>43918.645833333336</v>
      </c>
      <c r="L105" s="6" t="s">
        <v>18</v>
      </c>
      <c r="M105" s="6" t="s">
        <v>2818</v>
      </c>
      <c r="N105" s="6" t="s">
        <v>18</v>
      </c>
      <c r="O105" s="6" t="s">
        <v>2590</v>
      </c>
      <c r="P105" s="13">
        <v>107.373</v>
      </c>
      <c r="Q105" s="6" t="s">
        <v>2773</v>
      </c>
      <c r="R105" s="6" t="s">
        <v>37</v>
      </c>
      <c r="S105" s="8">
        <v>43920.401678240742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40</v>
      </c>
      <c r="F106" s="6" t="s">
        <v>18</v>
      </c>
      <c r="G106" s="6" t="s">
        <v>312</v>
      </c>
      <c r="H106" s="6" t="s">
        <v>144</v>
      </c>
      <c r="I106" s="6" t="s">
        <v>144</v>
      </c>
      <c r="J106" s="7">
        <v>43917.916666666664</v>
      </c>
      <c r="K106" s="7">
        <v>43918.628472222219</v>
      </c>
      <c r="L106" s="6" t="s">
        <v>18</v>
      </c>
      <c r="M106" s="6" t="s">
        <v>2820</v>
      </c>
      <c r="N106" s="6" t="s">
        <v>18</v>
      </c>
      <c r="O106" s="6" t="s">
        <v>2648</v>
      </c>
      <c r="P106" s="13">
        <v>1896.53</v>
      </c>
      <c r="Q106" s="6" t="s">
        <v>2821</v>
      </c>
      <c r="R106" s="6" t="s">
        <v>37</v>
      </c>
      <c r="S106" s="8">
        <v>43920.391458333332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40</v>
      </c>
      <c r="F107" s="6" t="s">
        <v>18</v>
      </c>
      <c r="G107" s="6" t="s">
        <v>46</v>
      </c>
      <c r="H107" s="6" t="s">
        <v>42</v>
      </c>
      <c r="I107" s="6" t="s">
        <v>42</v>
      </c>
      <c r="J107" s="7">
        <v>43917.916666666664</v>
      </c>
      <c r="K107" s="7">
        <v>43918.628472222219</v>
      </c>
      <c r="L107" s="6" t="s">
        <v>18</v>
      </c>
      <c r="M107" s="6" t="s">
        <v>2822</v>
      </c>
      <c r="N107" s="6" t="s">
        <v>18</v>
      </c>
      <c r="O107" s="6" t="s">
        <v>2823</v>
      </c>
      <c r="P107" s="13">
        <v>669.11300000000006</v>
      </c>
      <c r="Q107" s="6" t="s">
        <v>2085</v>
      </c>
      <c r="R107" s="6" t="s">
        <v>37</v>
      </c>
      <c r="S107" s="8">
        <v>43920.400590277779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68</v>
      </c>
      <c r="F108" s="6" t="s">
        <v>18</v>
      </c>
      <c r="G108" s="6">
        <v>336</v>
      </c>
      <c r="H108" s="6" t="s">
        <v>70</v>
      </c>
      <c r="I108" s="6" t="s">
        <v>70</v>
      </c>
      <c r="J108" s="7">
        <v>43917.916666666664</v>
      </c>
      <c r="K108" s="7">
        <v>43918.027777777781</v>
      </c>
      <c r="L108" s="6" t="s">
        <v>18</v>
      </c>
      <c r="M108" s="6" t="s">
        <v>2824</v>
      </c>
      <c r="N108" s="6" t="s">
        <v>18</v>
      </c>
      <c r="O108" s="6" t="s">
        <v>2825</v>
      </c>
      <c r="P108" s="13">
        <v>510.93799999999999</v>
      </c>
      <c r="Q108" s="6" t="s">
        <v>2826</v>
      </c>
      <c r="R108" s="6" t="s">
        <v>106</v>
      </c>
      <c r="S108" s="8">
        <v>43918.03875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40</v>
      </c>
      <c r="F109" s="6" t="s">
        <v>18</v>
      </c>
      <c r="G109" s="6" t="s">
        <v>84</v>
      </c>
      <c r="H109" s="6" t="s">
        <v>85</v>
      </c>
      <c r="I109" s="6" t="s">
        <v>85</v>
      </c>
      <c r="J109" s="7">
        <v>43917.916666666664</v>
      </c>
      <c r="K109" s="7">
        <v>43918.628472222219</v>
      </c>
      <c r="L109" s="6" t="s">
        <v>18</v>
      </c>
      <c r="M109" s="6" t="s">
        <v>2827</v>
      </c>
      <c r="N109" s="6" t="s">
        <v>18</v>
      </c>
      <c r="O109" s="6" t="s">
        <v>2810</v>
      </c>
      <c r="P109" s="13">
        <v>1105.6600000000001</v>
      </c>
      <c r="Q109" s="6" t="s">
        <v>2828</v>
      </c>
      <c r="R109" s="6" t="s">
        <v>37</v>
      </c>
      <c r="S109" s="8">
        <v>43920.398819444446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264</v>
      </c>
      <c r="F110" s="6" t="s">
        <v>18</v>
      </c>
      <c r="G110" s="6" t="s">
        <v>63</v>
      </c>
      <c r="H110" s="6" t="s">
        <v>64</v>
      </c>
      <c r="I110" s="6" t="s">
        <v>64</v>
      </c>
      <c r="J110" s="7">
        <v>43917.916666666664</v>
      </c>
      <c r="K110" s="7">
        <v>43918.916655092595</v>
      </c>
      <c r="L110" s="6" t="s">
        <v>18</v>
      </c>
      <c r="M110" s="6" t="s">
        <v>255</v>
      </c>
      <c r="N110" s="6" t="s">
        <v>18</v>
      </c>
      <c r="O110" s="6" t="s">
        <v>2794</v>
      </c>
      <c r="P110" s="13">
        <v>67.441000000000003</v>
      </c>
      <c r="Q110" s="6" t="s">
        <v>2829</v>
      </c>
      <c r="R110" s="6" t="s">
        <v>37</v>
      </c>
      <c r="S110" s="8">
        <v>43920.380046296297</v>
      </c>
    </row>
    <row r="111" spans="2:19" x14ac:dyDescent="0.25">
      <c r="B111" s="5" t="s">
        <v>18</v>
      </c>
      <c r="C111" s="6" t="s">
        <v>112</v>
      </c>
      <c r="D111" s="6" t="s">
        <v>20</v>
      </c>
      <c r="E111" s="6" t="s">
        <v>77</v>
      </c>
      <c r="F111" s="6" t="s">
        <v>18</v>
      </c>
      <c r="G111" s="6" t="s">
        <v>316</v>
      </c>
      <c r="H111" s="6" t="s">
        <v>79</v>
      </c>
      <c r="I111" s="6" t="s">
        <v>79</v>
      </c>
      <c r="J111" s="7">
        <v>43917.916666666664</v>
      </c>
      <c r="K111" s="7">
        <v>43918.916655092595</v>
      </c>
      <c r="L111" s="6" t="s">
        <v>18</v>
      </c>
      <c r="M111" s="6" t="s">
        <v>2830</v>
      </c>
      <c r="N111" s="6" t="s">
        <v>18</v>
      </c>
      <c r="O111" s="6" t="s">
        <v>2831</v>
      </c>
      <c r="P111" s="13">
        <v>157.73400000000001</v>
      </c>
      <c r="Q111" s="6" t="s">
        <v>2832</v>
      </c>
      <c r="R111" s="6" t="s">
        <v>172</v>
      </c>
      <c r="S111" s="8">
        <v>43918.937673611108</v>
      </c>
    </row>
    <row r="112" spans="2:19" x14ac:dyDescent="0.25">
      <c r="B112" s="5" t="s">
        <v>18</v>
      </c>
      <c r="C112" s="6" t="s">
        <v>112</v>
      </c>
      <c r="D112" s="6" t="s">
        <v>20</v>
      </c>
      <c r="E112" s="6" t="s">
        <v>55</v>
      </c>
      <c r="F112" s="6" t="s">
        <v>18</v>
      </c>
      <c r="G112" s="6" t="s">
        <v>211</v>
      </c>
      <c r="H112" s="6" t="s">
        <v>57</v>
      </c>
      <c r="I112" s="6" t="s">
        <v>57</v>
      </c>
      <c r="J112" s="7">
        <v>43917.916666666664</v>
      </c>
      <c r="K112" s="7">
        <v>43918.916655092595</v>
      </c>
      <c r="L112" s="6" t="s">
        <v>18</v>
      </c>
      <c r="M112" s="6" t="s">
        <v>2370</v>
      </c>
      <c r="N112" s="6" t="s">
        <v>18</v>
      </c>
      <c r="O112" s="6" t="s">
        <v>2833</v>
      </c>
      <c r="P112" s="13">
        <v>208.13200000000001</v>
      </c>
      <c r="Q112" s="6" t="s">
        <v>2834</v>
      </c>
      <c r="R112" s="6" t="s">
        <v>37</v>
      </c>
      <c r="S112" s="8">
        <v>43920.429965277777</v>
      </c>
    </row>
    <row r="113" spans="2:19" x14ac:dyDescent="0.25">
      <c r="B113" s="5" t="s">
        <v>18</v>
      </c>
      <c r="C113" s="6" t="s">
        <v>112</v>
      </c>
      <c r="D113" s="6" t="s">
        <v>20</v>
      </c>
      <c r="E113" s="6" t="s">
        <v>164</v>
      </c>
      <c r="F113" s="6" t="s">
        <v>18</v>
      </c>
      <c r="G113" s="6" t="s">
        <v>165</v>
      </c>
      <c r="H113" s="6" t="s">
        <v>166</v>
      </c>
      <c r="I113" s="6" t="s">
        <v>166</v>
      </c>
      <c r="J113" s="7">
        <v>43917.916666666664</v>
      </c>
      <c r="K113" s="7">
        <v>43918.916655092595</v>
      </c>
      <c r="L113" s="6" t="s">
        <v>18</v>
      </c>
      <c r="M113" s="6" t="s">
        <v>2835</v>
      </c>
      <c r="N113" s="6" t="s">
        <v>18</v>
      </c>
      <c r="O113" s="6" t="s">
        <v>2807</v>
      </c>
      <c r="P113" s="13">
        <v>336.20800000000003</v>
      </c>
      <c r="Q113" s="6" t="s">
        <v>169</v>
      </c>
      <c r="R113" s="6" t="s">
        <v>37</v>
      </c>
      <c r="S113" s="8">
        <v>43920.376446759263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96</v>
      </c>
      <c r="F114" s="6" t="s">
        <v>18</v>
      </c>
      <c r="G114" s="6">
        <v>435</v>
      </c>
      <c r="H114" s="6" t="s">
        <v>98</v>
      </c>
      <c r="I114" s="6" t="s">
        <v>98</v>
      </c>
      <c r="J114" s="7">
        <v>43917.916666666664</v>
      </c>
      <c r="K114" s="7">
        <v>43918.374988425923</v>
      </c>
      <c r="L114" s="6" t="s">
        <v>18</v>
      </c>
      <c r="M114" s="6" t="s">
        <v>2836</v>
      </c>
      <c r="N114" s="6" t="s">
        <v>18</v>
      </c>
      <c r="O114" s="6" t="s">
        <v>2837</v>
      </c>
      <c r="P114" s="13">
        <v>270.47399999999999</v>
      </c>
      <c r="Q114" s="6" t="s">
        <v>2746</v>
      </c>
      <c r="R114" s="6" t="s">
        <v>37</v>
      </c>
      <c r="S114" s="8">
        <v>43920.430925925924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170</v>
      </c>
      <c r="F115" s="6" t="s">
        <v>18</v>
      </c>
      <c r="G115" s="6">
        <v>3350</v>
      </c>
      <c r="H115" s="6" t="s">
        <v>22</v>
      </c>
      <c r="I115" s="6" t="s">
        <v>22</v>
      </c>
      <c r="J115" s="7">
        <v>43917.916666666664</v>
      </c>
      <c r="K115" s="7">
        <v>43918.916655092595</v>
      </c>
      <c r="L115" s="6" t="s">
        <v>18</v>
      </c>
      <c r="M115" s="6" t="s">
        <v>18</v>
      </c>
      <c r="N115" s="6" t="s">
        <v>18</v>
      </c>
      <c r="O115" s="6" t="s">
        <v>18</v>
      </c>
      <c r="P115" s="13">
        <v>605.59199999999998</v>
      </c>
      <c r="Q115" s="6" t="s">
        <v>2838</v>
      </c>
      <c r="R115" s="6" t="s">
        <v>172</v>
      </c>
      <c r="S115" s="8">
        <v>43918.949456018519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173</v>
      </c>
      <c r="F116" s="6" t="s">
        <v>18</v>
      </c>
      <c r="G116" s="6" t="s">
        <v>174</v>
      </c>
      <c r="H116" s="6" t="s">
        <v>175</v>
      </c>
      <c r="I116" s="6" t="s">
        <v>175</v>
      </c>
      <c r="J116" s="7">
        <v>43917.916666666664</v>
      </c>
      <c r="K116" s="7">
        <v>43918.916655092595</v>
      </c>
      <c r="L116" s="6" t="s">
        <v>18</v>
      </c>
      <c r="M116" s="6" t="s">
        <v>18</v>
      </c>
      <c r="N116" s="6" t="s">
        <v>18</v>
      </c>
      <c r="O116" s="6" t="s">
        <v>18</v>
      </c>
      <c r="P116" s="13">
        <v>991.495</v>
      </c>
      <c r="Q116" s="6" t="s">
        <v>176</v>
      </c>
      <c r="R116" s="6" t="s">
        <v>172</v>
      </c>
      <c r="S116" s="8">
        <v>43918.949525462966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177</v>
      </c>
      <c r="F117" s="6" t="s">
        <v>18</v>
      </c>
      <c r="G117" s="6" t="s">
        <v>178</v>
      </c>
      <c r="H117" s="6" t="s">
        <v>179</v>
      </c>
      <c r="I117" s="6" t="s">
        <v>179</v>
      </c>
      <c r="J117" s="7">
        <v>43917.916666666664</v>
      </c>
      <c r="K117" s="7">
        <v>43918.916655092595</v>
      </c>
      <c r="L117" s="6" t="s">
        <v>18</v>
      </c>
      <c r="M117" s="6" t="s">
        <v>18</v>
      </c>
      <c r="N117" s="6" t="s">
        <v>18</v>
      </c>
      <c r="O117" s="6" t="s">
        <v>18</v>
      </c>
      <c r="P117" s="13">
        <v>768.05700000000002</v>
      </c>
      <c r="Q117" s="6" t="s">
        <v>180</v>
      </c>
      <c r="R117" s="6" t="s">
        <v>172</v>
      </c>
      <c r="S117" s="8">
        <v>43918.949548611112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177</v>
      </c>
      <c r="F118" s="6" t="s">
        <v>18</v>
      </c>
      <c r="G118" s="6" t="s">
        <v>181</v>
      </c>
      <c r="H118" s="6" t="s">
        <v>179</v>
      </c>
      <c r="I118" s="6" t="s">
        <v>179</v>
      </c>
      <c r="J118" s="7">
        <v>43917.916666666664</v>
      </c>
      <c r="K118" s="7">
        <v>43918.916655092595</v>
      </c>
      <c r="L118" s="6" t="s">
        <v>18</v>
      </c>
      <c r="M118" s="6" t="s">
        <v>18</v>
      </c>
      <c r="N118" s="6" t="s">
        <v>18</v>
      </c>
      <c r="O118" s="6" t="s">
        <v>18</v>
      </c>
      <c r="P118" s="13">
        <v>745.88499999999999</v>
      </c>
      <c r="Q118" s="6" t="s">
        <v>182</v>
      </c>
      <c r="R118" s="6" t="s">
        <v>172</v>
      </c>
      <c r="S118" s="8">
        <v>43918.949548611112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183</v>
      </c>
      <c r="F119" s="6" t="s">
        <v>18</v>
      </c>
      <c r="G119" s="6" t="s">
        <v>184</v>
      </c>
      <c r="H119" s="6" t="s">
        <v>185</v>
      </c>
      <c r="I119" s="6" t="s">
        <v>185</v>
      </c>
      <c r="J119" s="7">
        <v>43917.916666666664</v>
      </c>
      <c r="K119" s="7">
        <v>43918.916655092595</v>
      </c>
      <c r="L119" s="6" t="s">
        <v>18</v>
      </c>
      <c r="M119" s="6" t="s">
        <v>18</v>
      </c>
      <c r="N119" s="6" t="s">
        <v>18</v>
      </c>
      <c r="O119" s="6" t="s">
        <v>18</v>
      </c>
      <c r="P119" s="13">
        <v>1027.8920000000001</v>
      </c>
      <c r="Q119" s="6" t="s">
        <v>186</v>
      </c>
      <c r="R119" s="6" t="s">
        <v>172</v>
      </c>
      <c r="S119" s="8">
        <v>43918.949560185189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187</v>
      </c>
      <c r="F120" s="6" t="s">
        <v>18</v>
      </c>
      <c r="G120" s="6" t="s">
        <v>188</v>
      </c>
      <c r="H120" s="6" t="s">
        <v>189</v>
      </c>
      <c r="I120" s="6" t="s">
        <v>189</v>
      </c>
      <c r="J120" s="7">
        <v>43917.916666666664</v>
      </c>
      <c r="K120" s="7">
        <v>43918.916655092595</v>
      </c>
      <c r="L120" s="6" t="s">
        <v>18</v>
      </c>
      <c r="M120" s="6" t="s">
        <v>18</v>
      </c>
      <c r="N120" s="6" t="s">
        <v>18</v>
      </c>
      <c r="O120" s="6" t="s">
        <v>18</v>
      </c>
      <c r="P120" s="13">
        <v>1222.328</v>
      </c>
      <c r="Q120" s="6" t="s">
        <v>190</v>
      </c>
      <c r="R120" s="6" t="s">
        <v>172</v>
      </c>
      <c r="S120" s="8">
        <v>43918.949571759258</v>
      </c>
    </row>
    <row r="121" spans="2:19" x14ac:dyDescent="0.25">
      <c r="B121" s="5" t="s">
        <v>18</v>
      </c>
      <c r="C121" s="6" t="s">
        <v>112</v>
      </c>
      <c r="D121" s="6" t="s">
        <v>20</v>
      </c>
      <c r="E121" s="6" t="s">
        <v>55</v>
      </c>
      <c r="F121" s="6" t="s">
        <v>18</v>
      </c>
      <c r="G121" s="6" t="s">
        <v>211</v>
      </c>
      <c r="H121" s="6" t="s">
        <v>57</v>
      </c>
      <c r="I121" s="6" t="s">
        <v>57</v>
      </c>
      <c r="J121" s="7">
        <v>43917.85</v>
      </c>
      <c r="K121" s="7">
        <v>43917.916655092595</v>
      </c>
      <c r="L121" s="6" t="s">
        <v>18</v>
      </c>
      <c r="M121" s="6" t="s">
        <v>2839</v>
      </c>
      <c r="N121" s="6" t="s">
        <v>18</v>
      </c>
      <c r="O121" s="6" t="s">
        <v>2370</v>
      </c>
      <c r="P121" s="13">
        <v>12.95</v>
      </c>
      <c r="Q121" s="6" t="s">
        <v>372</v>
      </c>
      <c r="R121" s="6" t="s">
        <v>37</v>
      </c>
      <c r="S121" s="8">
        <v>43920.429965277777</v>
      </c>
    </row>
    <row r="122" spans="2:19" x14ac:dyDescent="0.25">
      <c r="B122" s="5" t="s">
        <v>18</v>
      </c>
      <c r="C122" s="6" t="s">
        <v>112</v>
      </c>
      <c r="D122" s="6" t="s">
        <v>20</v>
      </c>
      <c r="E122" s="6" t="s">
        <v>77</v>
      </c>
      <c r="F122" s="6" t="s">
        <v>18</v>
      </c>
      <c r="G122" s="6" t="s">
        <v>316</v>
      </c>
      <c r="H122" s="6" t="s">
        <v>79</v>
      </c>
      <c r="I122" s="6" t="s">
        <v>79</v>
      </c>
      <c r="J122" s="7">
        <v>43917.805555555555</v>
      </c>
      <c r="K122" s="7">
        <v>43917.916655092595</v>
      </c>
      <c r="L122" s="6" t="s">
        <v>18</v>
      </c>
      <c r="M122" s="6" t="s">
        <v>1479</v>
      </c>
      <c r="N122" s="6" t="s">
        <v>18</v>
      </c>
      <c r="O122" s="6" t="s">
        <v>2830</v>
      </c>
      <c r="P122" s="13">
        <v>23.959</v>
      </c>
      <c r="Q122" s="6" t="s">
        <v>245</v>
      </c>
      <c r="R122" s="6" t="s">
        <v>172</v>
      </c>
      <c r="S122" s="8">
        <v>43918.937673611108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264</v>
      </c>
      <c r="F123" s="6" t="s">
        <v>18</v>
      </c>
      <c r="G123" s="6" t="s">
        <v>63</v>
      </c>
      <c r="H123" s="6" t="s">
        <v>64</v>
      </c>
      <c r="I123" s="6" t="s">
        <v>64</v>
      </c>
      <c r="J123" s="7">
        <v>43917.725694444445</v>
      </c>
      <c r="K123" s="7">
        <v>43917.916655092595</v>
      </c>
      <c r="L123" s="6" t="s">
        <v>18</v>
      </c>
      <c r="M123" s="6" t="s">
        <v>2840</v>
      </c>
      <c r="N123" s="6" t="s">
        <v>18</v>
      </c>
      <c r="O123" s="6" t="s">
        <v>255</v>
      </c>
      <c r="P123" s="13">
        <v>15.356999999999999</v>
      </c>
      <c r="Q123" s="6" t="s">
        <v>1227</v>
      </c>
      <c r="R123" s="6" t="s">
        <v>37</v>
      </c>
      <c r="S123" s="8">
        <v>43920.380046296297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40</v>
      </c>
      <c r="F124" s="6" t="s">
        <v>18</v>
      </c>
      <c r="G124" s="6" t="s">
        <v>84</v>
      </c>
      <c r="H124" s="6" t="s">
        <v>85</v>
      </c>
      <c r="I124" s="6" t="s">
        <v>85</v>
      </c>
      <c r="J124" s="7">
        <v>43917.579861111109</v>
      </c>
      <c r="K124" s="7">
        <v>43917.916655092595</v>
      </c>
      <c r="L124" s="6" t="s">
        <v>18</v>
      </c>
      <c r="M124" s="6" t="s">
        <v>715</v>
      </c>
      <c r="N124" s="6" t="s">
        <v>18</v>
      </c>
      <c r="O124" s="6" t="s">
        <v>2827</v>
      </c>
      <c r="P124" s="13">
        <v>563.12800000000004</v>
      </c>
      <c r="Q124" s="6" t="s">
        <v>149</v>
      </c>
      <c r="R124" s="6" t="s">
        <v>37</v>
      </c>
      <c r="S124" s="8">
        <v>43920.398819444446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68</v>
      </c>
      <c r="F125" s="6" t="s">
        <v>18</v>
      </c>
      <c r="G125" s="6">
        <v>336</v>
      </c>
      <c r="H125" s="6" t="s">
        <v>70</v>
      </c>
      <c r="I125" s="6" t="s">
        <v>70</v>
      </c>
      <c r="J125" s="7">
        <v>43917.537499999999</v>
      </c>
      <c r="K125" s="7">
        <v>43917.916655092595</v>
      </c>
      <c r="L125" s="6" t="s">
        <v>18</v>
      </c>
      <c r="M125" s="6" t="s">
        <v>2139</v>
      </c>
      <c r="N125" s="6" t="s">
        <v>18</v>
      </c>
      <c r="O125" s="6" t="s">
        <v>2824</v>
      </c>
      <c r="P125" s="13">
        <v>1740.558</v>
      </c>
      <c r="Q125" s="6" t="s">
        <v>2826</v>
      </c>
      <c r="R125" s="6" t="s">
        <v>106</v>
      </c>
      <c r="S125" s="8">
        <v>43918.03875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40</v>
      </c>
      <c r="F126" s="6" t="s">
        <v>18</v>
      </c>
      <c r="G126" s="6" t="s">
        <v>312</v>
      </c>
      <c r="H126" s="6" t="s">
        <v>144</v>
      </c>
      <c r="I126" s="6" t="s">
        <v>144</v>
      </c>
      <c r="J126" s="7">
        <v>43917.482638888891</v>
      </c>
      <c r="K126" s="7">
        <v>43917.916655092595</v>
      </c>
      <c r="L126" s="6" t="s">
        <v>18</v>
      </c>
      <c r="M126" s="6" t="s">
        <v>2019</v>
      </c>
      <c r="N126" s="6" t="s">
        <v>18</v>
      </c>
      <c r="O126" s="6" t="s">
        <v>2820</v>
      </c>
      <c r="P126" s="13">
        <v>1142.5540000000001</v>
      </c>
      <c r="Q126" s="6" t="s">
        <v>2841</v>
      </c>
      <c r="R126" s="6" t="s">
        <v>37</v>
      </c>
      <c r="S126" s="8">
        <v>43920.391458333332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40</v>
      </c>
      <c r="F127" s="6" t="s">
        <v>18</v>
      </c>
      <c r="G127" s="6" t="s">
        <v>46</v>
      </c>
      <c r="H127" s="6" t="s">
        <v>42</v>
      </c>
      <c r="I127" s="6" t="s">
        <v>42</v>
      </c>
      <c r="J127" s="7">
        <v>43917.482638888891</v>
      </c>
      <c r="K127" s="7">
        <v>43917.916655092595</v>
      </c>
      <c r="L127" s="6" t="s">
        <v>18</v>
      </c>
      <c r="M127" s="6" t="s">
        <v>2842</v>
      </c>
      <c r="N127" s="6" t="s">
        <v>18</v>
      </c>
      <c r="O127" s="6" t="s">
        <v>2822</v>
      </c>
      <c r="P127" s="13">
        <v>525.65800000000002</v>
      </c>
      <c r="Q127" s="6" t="s">
        <v>1138</v>
      </c>
      <c r="R127" s="6" t="s">
        <v>37</v>
      </c>
      <c r="S127" s="8">
        <v>43920.400590277779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27</v>
      </c>
      <c r="F128" s="6" t="s">
        <v>18</v>
      </c>
      <c r="G128" s="6" t="s">
        <v>150</v>
      </c>
      <c r="H128" s="6" t="s">
        <v>29</v>
      </c>
      <c r="I128" s="6" t="s">
        <v>29</v>
      </c>
      <c r="J128" s="7">
        <v>43917.451388888891</v>
      </c>
      <c r="K128" s="7">
        <v>43917.916655092595</v>
      </c>
      <c r="L128" s="6" t="s">
        <v>18</v>
      </c>
      <c r="M128" s="6" t="s">
        <v>2843</v>
      </c>
      <c r="N128" s="6" t="s">
        <v>18</v>
      </c>
      <c r="O128" s="6" t="s">
        <v>2818</v>
      </c>
      <c r="P128" s="13">
        <v>375.858</v>
      </c>
      <c r="Q128" s="6" t="s">
        <v>2844</v>
      </c>
      <c r="R128" s="6" t="s">
        <v>37</v>
      </c>
      <c r="S128" s="8">
        <v>43920.403252314813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38</v>
      </c>
      <c r="F129" s="6" t="s">
        <v>18</v>
      </c>
      <c r="G129" s="6" t="s">
        <v>150</v>
      </c>
      <c r="H129" s="6" t="s">
        <v>29</v>
      </c>
      <c r="I129" s="6" t="s">
        <v>29</v>
      </c>
      <c r="J129" s="7">
        <v>43917.451388888891</v>
      </c>
      <c r="K129" s="7">
        <v>43917.916655092595</v>
      </c>
      <c r="L129" s="6" t="s">
        <v>18</v>
      </c>
      <c r="M129" s="6" t="s">
        <v>2843</v>
      </c>
      <c r="N129" s="6" t="s">
        <v>18</v>
      </c>
      <c r="O129" s="6" t="s">
        <v>2818</v>
      </c>
      <c r="P129" s="13">
        <v>69.972999999999999</v>
      </c>
      <c r="Q129" s="6" t="s">
        <v>2773</v>
      </c>
      <c r="R129" s="6" t="s">
        <v>37</v>
      </c>
      <c r="S129" s="8">
        <v>43920.401678240742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96</v>
      </c>
      <c r="F130" s="6" t="s">
        <v>18</v>
      </c>
      <c r="G130" s="6">
        <v>435</v>
      </c>
      <c r="H130" s="6" t="s">
        <v>98</v>
      </c>
      <c r="I130" s="6" t="s">
        <v>98</v>
      </c>
      <c r="J130" s="7">
        <v>43917.072916666664</v>
      </c>
      <c r="K130" s="7">
        <v>43917.916655092595</v>
      </c>
      <c r="L130" s="6" t="s">
        <v>18</v>
      </c>
      <c r="M130" s="6" t="s">
        <v>2845</v>
      </c>
      <c r="N130" s="6" t="s">
        <v>18</v>
      </c>
      <c r="O130" s="6" t="s">
        <v>2836</v>
      </c>
      <c r="P130" s="13">
        <v>447.63499999999999</v>
      </c>
      <c r="Q130" s="6" t="s">
        <v>2746</v>
      </c>
      <c r="R130" s="6" t="s">
        <v>37</v>
      </c>
      <c r="S130" s="8">
        <v>43920.431203703702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55</v>
      </c>
      <c r="F131" s="6" t="s">
        <v>18</v>
      </c>
      <c r="G131" s="6" t="s">
        <v>155</v>
      </c>
      <c r="H131" s="6" t="s">
        <v>57</v>
      </c>
      <c r="I131" s="6" t="s">
        <v>57</v>
      </c>
      <c r="J131" s="7">
        <v>43917.038194444445</v>
      </c>
      <c r="K131" s="7">
        <v>43917.85</v>
      </c>
      <c r="L131" s="6" t="s">
        <v>18</v>
      </c>
      <c r="M131" s="6" t="s">
        <v>2519</v>
      </c>
      <c r="N131" s="6" t="s">
        <v>18</v>
      </c>
      <c r="O131" s="6" t="s">
        <v>2846</v>
      </c>
      <c r="P131" s="13">
        <v>174.196</v>
      </c>
      <c r="Q131" s="6" t="s">
        <v>968</v>
      </c>
      <c r="R131" s="6" t="s">
        <v>106</v>
      </c>
      <c r="S131" s="8">
        <v>43917.85119212963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77</v>
      </c>
      <c r="F132" s="6" t="s">
        <v>18</v>
      </c>
      <c r="G132" s="6" t="s">
        <v>566</v>
      </c>
      <c r="H132" s="6" t="s">
        <v>79</v>
      </c>
      <c r="I132" s="6" t="s">
        <v>79</v>
      </c>
      <c r="J132" s="7">
        <v>43917.038194444445</v>
      </c>
      <c r="K132" s="7">
        <v>43917.805555555555</v>
      </c>
      <c r="L132" s="6" t="s">
        <v>18</v>
      </c>
      <c r="M132" s="6" t="s">
        <v>2847</v>
      </c>
      <c r="N132" s="6" t="s">
        <v>18</v>
      </c>
      <c r="O132" s="6" t="s">
        <v>1608</v>
      </c>
      <c r="P132" s="13">
        <v>119.005</v>
      </c>
      <c r="Q132" s="6" t="s">
        <v>948</v>
      </c>
      <c r="R132" s="6" t="s">
        <v>106</v>
      </c>
      <c r="S132" s="8">
        <v>43917.820567129631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68</v>
      </c>
      <c r="F133" s="6" t="s">
        <v>18</v>
      </c>
      <c r="G133" s="6">
        <v>337</v>
      </c>
      <c r="H133" s="6" t="s">
        <v>70</v>
      </c>
      <c r="I133" s="6" t="s">
        <v>70</v>
      </c>
      <c r="J133" s="7">
        <v>43917.020833333336</v>
      </c>
      <c r="K133" s="7">
        <v>43917.537499999999</v>
      </c>
      <c r="L133" s="6" t="s">
        <v>18</v>
      </c>
      <c r="M133" s="6" t="s">
        <v>1012</v>
      </c>
      <c r="N133" s="6" t="s">
        <v>18</v>
      </c>
      <c r="O133" s="6" t="s">
        <v>2848</v>
      </c>
      <c r="P133" s="13">
        <v>2287.52</v>
      </c>
      <c r="Q133" s="6" t="s">
        <v>887</v>
      </c>
      <c r="R133" s="6" t="s">
        <v>61</v>
      </c>
      <c r="S133" s="8">
        <v>43917.537858796299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68</v>
      </c>
      <c r="F134" s="6" t="s">
        <v>18</v>
      </c>
      <c r="G134" s="6" t="s">
        <v>69</v>
      </c>
      <c r="H134" s="6" t="s">
        <v>70</v>
      </c>
      <c r="I134" s="6" t="s">
        <v>70</v>
      </c>
      <c r="J134" s="7">
        <v>43916.930555555555</v>
      </c>
      <c r="K134" s="7">
        <v>43917.020833333336</v>
      </c>
      <c r="L134" s="6" t="s">
        <v>18</v>
      </c>
      <c r="M134" s="6" t="s">
        <v>2849</v>
      </c>
      <c r="N134" s="6" t="s">
        <v>18</v>
      </c>
      <c r="O134" s="6" t="s">
        <v>134</v>
      </c>
      <c r="P134" s="13">
        <v>334.84100000000001</v>
      </c>
      <c r="Q134" s="6" t="s">
        <v>2275</v>
      </c>
      <c r="R134" s="6" t="s">
        <v>163</v>
      </c>
      <c r="S134" s="8">
        <v>43917.050416666665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264</v>
      </c>
      <c r="F135" s="6" t="s">
        <v>18</v>
      </c>
      <c r="G135" s="6" t="s">
        <v>844</v>
      </c>
      <c r="H135" s="6" t="s">
        <v>64</v>
      </c>
      <c r="I135" s="6" t="s">
        <v>64</v>
      </c>
      <c r="J135" s="7">
        <v>43916.930555555555</v>
      </c>
      <c r="K135" s="7">
        <v>43917.725694444445</v>
      </c>
      <c r="L135" s="6" t="s">
        <v>18</v>
      </c>
      <c r="M135" s="6" t="s">
        <v>1490</v>
      </c>
      <c r="N135" s="6" t="s">
        <v>18</v>
      </c>
      <c r="O135" s="6" t="s">
        <v>2850</v>
      </c>
      <c r="P135" s="13">
        <v>144.89500000000001</v>
      </c>
      <c r="Q135" s="6" t="s">
        <v>162</v>
      </c>
      <c r="R135" s="6" t="s">
        <v>61</v>
      </c>
      <c r="S135" s="8">
        <v>43917.776921296296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2735</v>
      </c>
      <c r="F136" s="6" t="s">
        <v>18</v>
      </c>
      <c r="G136" s="6">
        <v>423</v>
      </c>
      <c r="H136" s="6" t="s">
        <v>98</v>
      </c>
      <c r="I136" s="6" t="s">
        <v>98</v>
      </c>
      <c r="J136" s="7">
        <v>43916.916666666664</v>
      </c>
      <c r="K136" s="7">
        <v>43917.916655092595</v>
      </c>
      <c r="L136" s="6" t="s">
        <v>18</v>
      </c>
      <c r="M136" s="6" t="s">
        <v>2851</v>
      </c>
      <c r="N136" s="6" t="s">
        <v>18</v>
      </c>
      <c r="O136" s="6" t="s">
        <v>2815</v>
      </c>
      <c r="P136" s="13">
        <v>711.47900000000004</v>
      </c>
      <c r="Q136" s="6" t="s">
        <v>2738</v>
      </c>
      <c r="R136" s="6" t="s">
        <v>61</v>
      </c>
      <c r="S136" s="8">
        <v>43918.483634259261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68</v>
      </c>
      <c r="F137" s="6" t="s">
        <v>18</v>
      </c>
      <c r="G137" s="6" t="s">
        <v>234</v>
      </c>
      <c r="H137" s="6" t="s">
        <v>70</v>
      </c>
      <c r="I137" s="6" t="s">
        <v>70</v>
      </c>
      <c r="J137" s="7">
        <v>43916.916666666664</v>
      </c>
      <c r="K137" s="7">
        <v>43916.930555555555</v>
      </c>
      <c r="L137" s="6" t="s">
        <v>18</v>
      </c>
      <c r="M137" s="6" t="s">
        <v>2852</v>
      </c>
      <c r="N137" s="6" t="s">
        <v>18</v>
      </c>
      <c r="O137" s="6" t="s">
        <v>2853</v>
      </c>
      <c r="P137" s="13">
        <v>60.174999999999997</v>
      </c>
      <c r="Q137" s="6" t="s">
        <v>887</v>
      </c>
      <c r="R137" s="6" t="s">
        <v>163</v>
      </c>
      <c r="S137" s="8">
        <v>43917.047013888892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264</v>
      </c>
      <c r="F138" s="6" t="s">
        <v>18</v>
      </c>
      <c r="G138" s="6" t="s">
        <v>561</v>
      </c>
      <c r="H138" s="6" t="s">
        <v>266</v>
      </c>
      <c r="I138" s="6" t="s">
        <v>64</v>
      </c>
      <c r="J138" s="7">
        <v>43916.916666666664</v>
      </c>
      <c r="K138" s="7">
        <v>43916.930555555555</v>
      </c>
      <c r="L138" s="6" t="s">
        <v>18</v>
      </c>
      <c r="M138" s="6" t="s">
        <v>744</v>
      </c>
      <c r="N138" s="6" t="s">
        <v>18</v>
      </c>
      <c r="O138" s="6" t="s">
        <v>2854</v>
      </c>
      <c r="P138" s="13">
        <v>2.6589999999999998</v>
      </c>
      <c r="Q138" s="6" t="s">
        <v>419</v>
      </c>
      <c r="R138" s="6" t="s">
        <v>163</v>
      </c>
      <c r="S138" s="8">
        <v>43917.049375000002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107</v>
      </c>
      <c r="F139" s="6" t="s">
        <v>18</v>
      </c>
      <c r="G139" s="6" t="s">
        <v>543</v>
      </c>
      <c r="H139" s="6" t="s">
        <v>98</v>
      </c>
      <c r="I139" s="6" t="s">
        <v>98</v>
      </c>
      <c r="J139" s="7">
        <v>43916.916666666664</v>
      </c>
      <c r="K139" s="7">
        <v>43917.916655092595</v>
      </c>
      <c r="L139" s="6" t="s">
        <v>18</v>
      </c>
      <c r="M139" s="6" t="s">
        <v>2855</v>
      </c>
      <c r="N139" s="6" t="s">
        <v>18</v>
      </c>
      <c r="O139" s="6" t="s">
        <v>2816</v>
      </c>
      <c r="P139" s="13">
        <v>777.36900000000003</v>
      </c>
      <c r="Q139" s="6" t="s">
        <v>546</v>
      </c>
      <c r="R139" s="6" t="s">
        <v>26</v>
      </c>
      <c r="S139" s="8">
        <v>43919.84820601852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77</v>
      </c>
      <c r="F140" s="6" t="s">
        <v>18</v>
      </c>
      <c r="G140" s="6" t="s">
        <v>566</v>
      </c>
      <c r="H140" s="6" t="s">
        <v>79</v>
      </c>
      <c r="I140" s="6" t="s">
        <v>79</v>
      </c>
      <c r="J140" s="7">
        <v>43916.916666666664</v>
      </c>
      <c r="K140" s="7">
        <v>43917.038194444445</v>
      </c>
      <c r="L140" s="6" t="s">
        <v>18</v>
      </c>
      <c r="M140" s="6" t="s">
        <v>2856</v>
      </c>
      <c r="N140" s="6" t="s">
        <v>18</v>
      </c>
      <c r="O140" s="6" t="s">
        <v>2847</v>
      </c>
      <c r="P140" s="13">
        <v>54.523000000000003</v>
      </c>
      <c r="Q140" s="6" t="s">
        <v>948</v>
      </c>
      <c r="R140" s="6" t="s">
        <v>163</v>
      </c>
      <c r="S140" s="8">
        <v>43917.053912037038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38</v>
      </c>
      <c r="F141" s="6" t="s">
        <v>18</v>
      </c>
      <c r="G141" s="6" t="s">
        <v>28</v>
      </c>
      <c r="H141" s="6" t="s">
        <v>29</v>
      </c>
      <c r="I141" s="6" t="s">
        <v>29</v>
      </c>
      <c r="J141" s="7">
        <v>43916.916666666664</v>
      </c>
      <c r="K141" s="7">
        <v>43917.451388888891</v>
      </c>
      <c r="L141" s="6" t="s">
        <v>18</v>
      </c>
      <c r="M141" s="6" t="s">
        <v>2857</v>
      </c>
      <c r="N141" s="6" t="s">
        <v>18</v>
      </c>
      <c r="O141" s="6" t="s">
        <v>2858</v>
      </c>
      <c r="P141" s="13">
        <v>73.956000000000003</v>
      </c>
      <c r="Q141" s="6" t="s">
        <v>2732</v>
      </c>
      <c r="R141" s="6" t="s">
        <v>37</v>
      </c>
      <c r="S141" s="8">
        <v>43920.392233796294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27</v>
      </c>
      <c r="F142" s="6" t="s">
        <v>18</v>
      </c>
      <c r="G142" s="6" t="s">
        <v>28</v>
      </c>
      <c r="H142" s="6" t="s">
        <v>29</v>
      </c>
      <c r="I142" s="6" t="s">
        <v>29</v>
      </c>
      <c r="J142" s="7">
        <v>43916.916666666664</v>
      </c>
      <c r="K142" s="7">
        <v>43917.451388888891</v>
      </c>
      <c r="L142" s="6" t="s">
        <v>18</v>
      </c>
      <c r="M142" s="6" t="s">
        <v>2857</v>
      </c>
      <c r="N142" s="6" t="s">
        <v>18</v>
      </c>
      <c r="O142" s="6" t="s">
        <v>2858</v>
      </c>
      <c r="P142" s="13">
        <v>496.875</v>
      </c>
      <c r="Q142" s="6" t="s">
        <v>95</v>
      </c>
      <c r="R142" s="6" t="s">
        <v>37</v>
      </c>
      <c r="S142" s="8">
        <v>43920.399155092593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40</v>
      </c>
      <c r="F143" s="6" t="s">
        <v>18</v>
      </c>
      <c r="G143" s="6" t="s">
        <v>41</v>
      </c>
      <c r="H143" s="6" t="s">
        <v>42</v>
      </c>
      <c r="I143" s="6" t="s">
        <v>42</v>
      </c>
      <c r="J143" s="7">
        <v>43916.916666666664</v>
      </c>
      <c r="K143" s="7">
        <v>43917.482638888891</v>
      </c>
      <c r="L143" s="6" t="s">
        <v>18</v>
      </c>
      <c r="M143" s="6" t="s">
        <v>2859</v>
      </c>
      <c r="N143" s="6" t="s">
        <v>18</v>
      </c>
      <c r="O143" s="6" t="s">
        <v>2860</v>
      </c>
      <c r="P143" s="13">
        <v>2749.0770000000002</v>
      </c>
      <c r="Q143" s="6" t="s">
        <v>2861</v>
      </c>
      <c r="R143" s="6" t="s">
        <v>37</v>
      </c>
      <c r="S143" s="8">
        <v>43920.378368055557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96</v>
      </c>
      <c r="F144" s="6" t="s">
        <v>18</v>
      </c>
      <c r="G144" s="6">
        <v>436</v>
      </c>
      <c r="H144" s="6" t="s">
        <v>98</v>
      </c>
      <c r="I144" s="6" t="s">
        <v>98</v>
      </c>
      <c r="J144" s="7">
        <v>43916.916666666664</v>
      </c>
      <c r="K144" s="7">
        <v>43917.072916666664</v>
      </c>
      <c r="L144" s="6" t="s">
        <v>18</v>
      </c>
      <c r="M144" s="6" t="s">
        <v>2862</v>
      </c>
      <c r="N144" s="6" t="s">
        <v>18</v>
      </c>
      <c r="O144" s="6" t="s">
        <v>2863</v>
      </c>
      <c r="P144" s="13">
        <v>307.89400000000001</v>
      </c>
      <c r="Q144" s="6" t="s">
        <v>2864</v>
      </c>
      <c r="R144" s="6" t="s">
        <v>37</v>
      </c>
      <c r="S144" s="8">
        <v>43920.440532407411</v>
      </c>
    </row>
    <row r="145" spans="2:19" x14ac:dyDescent="0.25">
      <c r="B145" s="5" t="s">
        <v>18</v>
      </c>
      <c r="C145" s="6" t="s">
        <v>112</v>
      </c>
      <c r="D145" s="6" t="s">
        <v>20</v>
      </c>
      <c r="E145" s="6" t="s">
        <v>164</v>
      </c>
      <c r="F145" s="6" t="s">
        <v>18</v>
      </c>
      <c r="G145" s="6" t="s">
        <v>165</v>
      </c>
      <c r="H145" s="6" t="s">
        <v>166</v>
      </c>
      <c r="I145" s="6" t="s">
        <v>166</v>
      </c>
      <c r="J145" s="7">
        <v>43916.916666666664</v>
      </c>
      <c r="K145" s="7">
        <v>43917.916655092595</v>
      </c>
      <c r="L145" s="6" t="s">
        <v>18</v>
      </c>
      <c r="M145" s="6" t="s">
        <v>2865</v>
      </c>
      <c r="N145" s="6" t="s">
        <v>18</v>
      </c>
      <c r="O145" s="6" t="s">
        <v>2835</v>
      </c>
      <c r="P145" s="13">
        <v>339.52300000000002</v>
      </c>
      <c r="Q145" s="6" t="s">
        <v>2866</v>
      </c>
      <c r="R145" s="6" t="s">
        <v>37</v>
      </c>
      <c r="S145" s="8">
        <v>43920.368726851855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62</v>
      </c>
      <c r="F146" s="6" t="s">
        <v>18</v>
      </c>
      <c r="G146" s="6">
        <v>409</v>
      </c>
      <c r="H146" s="6" t="s">
        <v>64</v>
      </c>
      <c r="I146" s="6" t="s">
        <v>64</v>
      </c>
      <c r="J146" s="7">
        <v>43916.916666666664</v>
      </c>
      <c r="K146" s="7">
        <v>43917.916655092595</v>
      </c>
      <c r="L146" s="6" t="s">
        <v>18</v>
      </c>
      <c r="M146" s="6" t="s">
        <v>2867</v>
      </c>
      <c r="N146" s="6" t="s">
        <v>18</v>
      </c>
      <c r="O146" s="6" t="s">
        <v>2817</v>
      </c>
      <c r="P146" s="13">
        <v>190.05600000000001</v>
      </c>
      <c r="Q146" s="6" t="s">
        <v>1072</v>
      </c>
      <c r="R146" s="6" t="s">
        <v>83</v>
      </c>
      <c r="S146" s="8">
        <v>43920.305925925924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170</v>
      </c>
      <c r="F147" s="6" t="s">
        <v>18</v>
      </c>
      <c r="G147" s="6">
        <v>3350</v>
      </c>
      <c r="H147" s="6" t="s">
        <v>22</v>
      </c>
      <c r="I147" s="6" t="s">
        <v>22</v>
      </c>
      <c r="J147" s="7">
        <v>43916.916666666664</v>
      </c>
      <c r="K147" s="7">
        <v>43917.916655092595</v>
      </c>
      <c r="L147" s="6" t="s">
        <v>18</v>
      </c>
      <c r="M147" s="6" t="s">
        <v>18</v>
      </c>
      <c r="N147" s="6" t="s">
        <v>18</v>
      </c>
      <c r="O147" s="6" t="s">
        <v>18</v>
      </c>
      <c r="P147" s="13">
        <v>598.44399999999996</v>
      </c>
      <c r="Q147" s="6" t="s">
        <v>2838</v>
      </c>
      <c r="R147" s="6" t="s">
        <v>172</v>
      </c>
      <c r="S147" s="8">
        <v>43917.949479166666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173</v>
      </c>
      <c r="F148" s="6" t="s">
        <v>18</v>
      </c>
      <c r="G148" s="6" t="s">
        <v>174</v>
      </c>
      <c r="H148" s="6" t="s">
        <v>175</v>
      </c>
      <c r="I148" s="6" t="s">
        <v>175</v>
      </c>
      <c r="J148" s="7">
        <v>43916.916666666664</v>
      </c>
      <c r="K148" s="7">
        <v>43917.916655092595</v>
      </c>
      <c r="L148" s="6" t="s">
        <v>18</v>
      </c>
      <c r="M148" s="6" t="s">
        <v>18</v>
      </c>
      <c r="N148" s="6" t="s">
        <v>18</v>
      </c>
      <c r="O148" s="6" t="s">
        <v>18</v>
      </c>
      <c r="P148" s="13">
        <v>1004.989</v>
      </c>
      <c r="Q148" s="6" t="s">
        <v>176</v>
      </c>
      <c r="R148" s="6" t="s">
        <v>172</v>
      </c>
      <c r="S148" s="8">
        <v>43917.949548611112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177</v>
      </c>
      <c r="F149" s="6" t="s">
        <v>18</v>
      </c>
      <c r="G149" s="6" t="s">
        <v>178</v>
      </c>
      <c r="H149" s="6" t="s">
        <v>179</v>
      </c>
      <c r="I149" s="6" t="s">
        <v>179</v>
      </c>
      <c r="J149" s="7">
        <v>43916.916666666664</v>
      </c>
      <c r="K149" s="7">
        <v>43917.916655092595</v>
      </c>
      <c r="L149" s="6" t="s">
        <v>18</v>
      </c>
      <c r="M149" s="6" t="s">
        <v>18</v>
      </c>
      <c r="N149" s="6" t="s">
        <v>18</v>
      </c>
      <c r="O149" s="6" t="s">
        <v>18</v>
      </c>
      <c r="P149" s="13">
        <v>700.84799999999996</v>
      </c>
      <c r="Q149" s="6" t="s">
        <v>180</v>
      </c>
      <c r="R149" s="6" t="s">
        <v>172</v>
      </c>
      <c r="S149" s="8">
        <v>43917.949571759258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177</v>
      </c>
      <c r="F150" s="6" t="s">
        <v>18</v>
      </c>
      <c r="G150" s="6" t="s">
        <v>181</v>
      </c>
      <c r="H150" s="6" t="s">
        <v>179</v>
      </c>
      <c r="I150" s="6" t="s">
        <v>179</v>
      </c>
      <c r="J150" s="7">
        <v>43916.916666666664</v>
      </c>
      <c r="K150" s="7">
        <v>43917.916655092595</v>
      </c>
      <c r="L150" s="6" t="s">
        <v>18</v>
      </c>
      <c r="M150" s="6" t="s">
        <v>18</v>
      </c>
      <c r="N150" s="6" t="s">
        <v>18</v>
      </c>
      <c r="O150" s="6" t="s">
        <v>18</v>
      </c>
      <c r="P150" s="13">
        <v>736.74699999999996</v>
      </c>
      <c r="Q150" s="6" t="s">
        <v>182</v>
      </c>
      <c r="R150" s="6" t="s">
        <v>172</v>
      </c>
      <c r="S150" s="8">
        <v>43917.949571759258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183</v>
      </c>
      <c r="F151" s="6" t="s">
        <v>18</v>
      </c>
      <c r="G151" s="6" t="s">
        <v>184</v>
      </c>
      <c r="H151" s="6" t="s">
        <v>185</v>
      </c>
      <c r="I151" s="6" t="s">
        <v>185</v>
      </c>
      <c r="J151" s="7">
        <v>43916.916666666664</v>
      </c>
      <c r="K151" s="7">
        <v>43917.916655092595</v>
      </c>
      <c r="L151" s="6" t="s">
        <v>18</v>
      </c>
      <c r="M151" s="6" t="s">
        <v>18</v>
      </c>
      <c r="N151" s="6" t="s">
        <v>18</v>
      </c>
      <c r="O151" s="6" t="s">
        <v>18</v>
      </c>
      <c r="P151" s="13">
        <v>1024.0139999999999</v>
      </c>
      <c r="Q151" s="6" t="s">
        <v>186</v>
      </c>
      <c r="R151" s="6" t="s">
        <v>172</v>
      </c>
      <c r="S151" s="8">
        <v>43917.949594907404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187</v>
      </c>
      <c r="F152" s="6" t="s">
        <v>18</v>
      </c>
      <c r="G152" s="6" t="s">
        <v>188</v>
      </c>
      <c r="H152" s="6" t="s">
        <v>189</v>
      </c>
      <c r="I152" s="6" t="s">
        <v>189</v>
      </c>
      <c r="J152" s="7">
        <v>43916.916666666664</v>
      </c>
      <c r="K152" s="7">
        <v>43917.916655092595</v>
      </c>
      <c r="L152" s="6" t="s">
        <v>18</v>
      </c>
      <c r="M152" s="6" t="s">
        <v>18</v>
      </c>
      <c r="N152" s="6" t="s">
        <v>18</v>
      </c>
      <c r="O152" s="6" t="s">
        <v>18</v>
      </c>
      <c r="P152" s="13">
        <v>1274.9169999999999</v>
      </c>
      <c r="Q152" s="6" t="s">
        <v>190</v>
      </c>
      <c r="R152" s="6" t="s">
        <v>172</v>
      </c>
      <c r="S152" s="8">
        <v>43917.949594907404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264</v>
      </c>
      <c r="F153" s="6" t="s">
        <v>18</v>
      </c>
      <c r="G153" s="6" t="s">
        <v>365</v>
      </c>
      <c r="H153" s="6" t="s">
        <v>64</v>
      </c>
      <c r="I153" s="6" t="s">
        <v>64</v>
      </c>
      <c r="J153" s="7">
        <v>43916.916666666664</v>
      </c>
      <c r="K153" s="7">
        <v>43917.916655092595</v>
      </c>
      <c r="L153" s="6" t="s">
        <v>18</v>
      </c>
      <c r="M153" s="6" t="s">
        <v>2173</v>
      </c>
      <c r="N153" s="6" t="s">
        <v>18</v>
      </c>
      <c r="O153" s="6" t="s">
        <v>2763</v>
      </c>
      <c r="P153" s="13">
        <v>40.496000000000002</v>
      </c>
      <c r="Q153" s="6" t="s">
        <v>1227</v>
      </c>
      <c r="R153" s="6" t="s">
        <v>131</v>
      </c>
      <c r="S153" s="8">
        <v>43922.389675925922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40</v>
      </c>
      <c r="F154" s="6" t="s">
        <v>18</v>
      </c>
      <c r="G154" s="6" t="s">
        <v>41</v>
      </c>
      <c r="H154" s="6" t="s">
        <v>42</v>
      </c>
      <c r="I154" s="6" t="s">
        <v>42</v>
      </c>
      <c r="J154" s="7">
        <v>43916.78125</v>
      </c>
      <c r="K154" s="7">
        <v>43916.916655092595</v>
      </c>
      <c r="L154" s="6" t="s">
        <v>18</v>
      </c>
      <c r="M154" s="6" t="s">
        <v>2868</v>
      </c>
      <c r="N154" s="6" t="s">
        <v>18</v>
      </c>
      <c r="O154" s="6" t="s">
        <v>2859</v>
      </c>
      <c r="P154" s="13">
        <v>670.846</v>
      </c>
      <c r="Q154" s="6" t="s">
        <v>1586</v>
      </c>
      <c r="R154" s="6" t="s">
        <v>37</v>
      </c>
      <c r="S154" s="8">
        <v>43920.378368055557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38</v>
      </c>
      <c r="F155" s="6" t="s">
        <v>18</v>
      </c>
      <c r="G155" s="6" t="s">
        <v>28</v>
      </c>
      <c r="H155" s="6" t="s">
        <v>29</v>
      </c>
      <c r="I155" s="6" t="s">
        <v>29</v>
      </c>
      <c r="J155" s="7">
        <v>43916.739583333336</v>
      </c>
      <c r="K155" s="7">
        <v>43916.916655092595</v>
      </c>
      <c r="L155" s="6" t="s">
        <v>18</v>
      </c>
      <c r="M155" s="6" t="s">
        <v>2608</v>
      </c>
      <c r="N155" s="6" t="s">
        <v>18</v>
      </c>
      <c r="O155" s="6" t="s">
        <v>643</v>
      </c>
      <c r="P155" s="13">
        <v>23.233000000000001</v>
      </c>
      <c r="Q155" s="6" t="s">
        <v>2732</v>
      </c>
      <c r="R155" s="6" t="s">
        <v>37</v>
      </c>
      <c r="S155" s="8">
        <v>43920.392233796294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27</v>
      </c>
      <c r="F156" s="6" t="s">
        <v>18</v>
      </c>
      <c r="G156" s="6" t="s">
        <v>28</v>
      </c>
      <c r="H156" s="6" t="s">
        <v>29</v>
      </c>
      <c r="I156" s="6" t="s">
        <v>29</v>
      </c>
      <c r="J156" s="7">
        <v>43916.739583333336</v>
      </c>
      <c r="K156" s="7">
        <v>43916.916655092595</v>
      </c>
      <c r="L156" s="6" t="s">
        <v>18</v>
      </c>
      <c r="M156" s="6" t="s">
        <v>2608</v>
      </c>
      <c r="N156" s="6" t="s">
        <v>18</v>
      </c>
      <c r="O156" s="6" t="s">
        <v>643</v>
      </c>
      <c r="P156" s="13">
        <v>181.77699999999999</v>
      </c>
      <c r="Q156" s="6" t="s">
        <v>2844</v>
      </c>
      <c r="R156" s="6" t="s">
        <v>37</v>
      </c>
      <c r="S156" s="8">
        <v>43920.399155092593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77</v>
      </c>
      <c r="F157" s="6" t="s">
        <v>18</v>
      </c>
      <c r="G157" s="6" t="s">
        <v>566</v>
      </c>
      <c r="H157" s="6" t="s">
        <v>79</v>
      </c>
      <c r="I157" s="6" t="s">
        <v>79</v>
      </c>
      <c r="J157" s="7">
        <v>43916.697916666664</v>
      </c>
      <c r="K157" s="7">
        <v>43916.916655092595</v>
      </c>
      <c r="L157" s="6" t="s">
        <v>18</v>
      </c>
      <c r="M157" s="6" t="s">
        <v>2672</v>
      </c>
      <c r="N157" s="6" t="s">
        <v>18</v>
      </c>
      <c r="O157" s="6" t="s">
        <v>2856</v>
      </c>
      <c r="P157" s="13">
        <v>88.75</v>
      </c>
      <c r="Q157" s="6" t="s">
        <v>948</v>
      </c>
      <c r="R157" s="6" t="s">
        <v>163</v>
      </c>
      <c r="S157" s="8">
        <v>43917.053912037038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62</v>
      </c>
      <c r="F158" s="6" t="s">
        <v>18</v>
      </c>
      <c r="G158" s="6">
        <v>409</v>
      </c>
      <c r="H158" s="6" t="s">
        <v>64</v>
      </c>
      <c r="I158" s="6" t="s">
        <v>64</v>
      </c>
      <c r="J158" s="7">
        <v>43916.690972222219</v>
      </c>
      <c r="K158" s="7">
        <v>43916.916655092595</v>
      </c>
      <c r="L158" s="6" t="s">
        <v>18</v>
      </c>
      <c r="M158" s="6" t="s">
        <v>2869</v>
      </c>
      <c r="N158" s="6" t="s">
        <v>18</v>
      </c>
      <c r="O158" s="6" t="s">
        <v>2867</v>
      </c>
      <c r="P158" s="13">
        <v>43.624000000000002</v>
      </c>
      <c r="Q158" s="6" t="s">
        <v>1072</v>
      </c>
      <c r="R158" s="6" t="s">
        <v>61</v>
      </c>
      <c r="S158" s="8">
        <v>43917.315752314818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107</v>
      </c>
      <c r="F159" s="6" t="s">
        <v>18</v>
      </c>
      <c r="G159" s="6" t="s">
        <v>543</v>
      </c>
      <c r="H159" s="6" t="s">
        <v>98</v>
      </c>
      <c r="I159" s="6" t="s">
        <v>98</v>
      </c>
      <c r="J159" s="7">
        <v>43916.666666666664</v>
      </c>
      <c r="K159" s="7">
        <v>43916.916655092595</v>
      </c>
      <c r="L159" s="6" t="s">
        <v>18</v>
      </c>
      <c r="M159" s="6" t="s">
        <v>2870</v>
      </c>
      <c r="N159" s="6" t="s">
        <v>18</v>
      </c>
      <c r="O159" s="6" t="s">
        <v>2855</v>
      </c>
      <c r="P159" s="13">
        <v>144.33699999999999</v>
      </c>
      <c r="Q159" s="6" t="s">
        <v>546</v>
      </c>
      <c r="R159" s="6" t="s">
        <v>37</v>
      </c>
      <c r="S159" s="8">
        <v>43917.385254629633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40</v>
      </c>
      <c r="F160" s="6" t="s">
        <v>18</v>
      </c>
      <c r="G160" s="6" t="s">
        <v>41</v>
      </c>
      <c r="H160" s="6" t="s">
        <v>42</v>
      </c>
      <c r="I160" s="6" t="s">
        <v>42</v>
      </c>
      <c r="J160" s="7">
        <v>43916.590277777781</v>
      </c>
      <c r="K160" s="7">
        <v>43916.78193287037</v>
      </c>
      <c r="L160" s="6" t="s">
        <v>18</v>
      </c>
      <c r="M160" s="6" t="s">
        <v>2871</v>
      </c>
      <c r="N160" s="6" t="s">
        <v>18</v>
      </c>
      <c r="O160" s="6" t="s">
        <v>2872</v>
      </c>
      <c r="P160" s="13">
        <v>547.62</v>
      </c>
      <c r="Q160" s="6" t="s">
        <v>1586</v>
      </c>
      <c r="R160" s="6" t="s">
        <v>61</v>
      </c>
      <c r="S160" s="8">
        <v>43916.78496527778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40</v>
      </c>
      <c r="F161" s="6" t="s">
        <v>18</v>
      </c>
      <c r="G161" s="6" t="s">
        <v>84</v>
      </c>
      <c r="H161" s="6" t="s">
        <v>85</v>
      </c>
      <c r="I161" s="6" t="s">
        <v>85</v>
      </c>
      <c r="J161" s="7">
        <v>43916.590277777781</v>
      </c>
      <c r="K161" s="7">
        <v>43916.78125</v>
      </c>
      <c r="L161" s="6" t="s">
        <v>18</v>
      </c>
      <c r="M161" s="6" t="s">
        <v>2873</v>
      </c>
      <c r="N161" s="6" t="s">
        <v>18</v>
      </c>
      <c r="O161" s="6" t="s">
        <v>2874</v>
      </c>
      <c r="P161" s="13">
        <v>380.48700000000002</v>
      </c>
      <c r="Q161" s="6" t="s">
        <v>315</v>
      </c>
      <c r="R161" s="6" t="s">
        <v>37</v>
      </c>
      <c r="S161" s="8">
        <v>43917.461944444447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40</v>
      </c>
      <c r="F162" s="6" t="s">
        <v>18</v>
      </c>
      <c r="G162" s="6" t="s">
        <v>89</v>
      </c>
      <c r="H162" s="6" t="s">
        <v>42</v>
      </c>
      <c r="I162" s="6" t="s">
        <v>42</v>
      </c>
      <c r="J162" s="7">
        <v>43916.513888888891</v>
      </c>
      <c r="K162" s="7">
        <v>43916.590277777781</v>
      </c>
      <c r="L162" s="6" t="s">
        <v>18</v>
      </c>
      <c r="M162" s="6" t="s">
        <v>1053</v>
      </c>
      <c r="N162" s="6" t="s">
        <v>18</v>
      </c>
      <c r="O162" s="6" t="s">
        <v>2875</v>
      </c>
      <c r="P162" s="13">
        <v>126.21</v>
      </c>
      <c r="Q162" s="6" t="s">
        <v>605</v>
      </c>
      <c r="R162" s="6" t="s">
        <v>61</v>
      </c>
      <c r="S162" s="8">
        <v>43916.591354166667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40</v>
      </c>
      <c r="F163" s="6" t="s">
        <v>18</v>
      </c>
      <c r="G163" s="6" t="s">
        <v>41</v>
      </c>
      <c r="H163" s="6" t="s">
        <v>42</v>
      </c>
      <c r="I163" s="6" t="s">
        <v>42</v>
      </c>
      <c r="J163" s="7">
        <v>43916.493055555555</v>
      </c>
      <c r="K163" s="7">
        <v>43916.590277777781</v>
      </c>
      <c r="L163" s="6" t="s">
        <v>18</v>
      </c>
      <c r="M163" s="6" t="s">
        <v>291</v>
      </c>
      <c r="N163" s="6" t="s">
        <v>18</v>
      </c>
      <c r="O163" s="6" t="s">
        <v>2871</v>
      </c>
      <c r="P163" s="13">
        <v>343.47</v>
      </c>
      <c r="Q163" s="6" t="s">
        <v>1586</v>
      </c>
      <c r="R163" s="6" t="s">
        <v>61</v>
      </c>
      <c r="S163" s="8">
        <v>43916.78297453704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38</v>
      </c>
      <c r="F164" s="6" t="s">
        <v>18</v>
      </c>
      <c r="G164" s="6">
        <v>3452</v>
      </c>
      <c r="H164" s="6" t="s">
        <v>29</v>
      </c>
      <c r="I164" s="6" t="s">
        <v>29</v>
      </c>
      <c r="J164" s="7">
        <v>43916.364583333336</v>
      </c>
      <c r="K164" s="7">
        <v>43916.739583333336</v>
      </c>
      <c r="L164" s="6" t="s">
        <v>18</v>
      </c>
      <c r="M164" s="6" t="s">
        <v>2876</v>
      </c>
      <c r="N164" s="6" t="s">
        <v>18</v>
      </c>
      <c r="O164" s="6" t="s">
        <v>2877</v>
      </c>
      <c r="P164" s="13">
        <v>158.16999999999999</v>
      </c>
      <c r="Q164" s="6" t="s">
        <v>2732</v>
      </c>
      <c r="R164" s="6" t="s">
        <v>37</v>
      </c>
      <c r="S164" s="8">
        <v>43917.407905092594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40</v>
      </c>
      <c r="F165" s="6" t="s">
        <v>18</v>
      </c>
      <c r="G165" s="6" t="s">
        <v>143</v>
      </c>
      <c r="H165" s="6" t="s">
        <v>85</v>
      </c>
      <c r="I165" s="6" t="s">
        <v>85</v>
      </c>
      <c r="J165" s="7">
        <v>43916.319444444445</v>
      </c>
      <c r="K165" s="7">
        <v>43916.513888888891</v>
      </c>
      <c r="L165" s="6" t="s">
        <v>18</v>
      </c>
      <c r="M165" s="6" t="s">
        <v>2878</v>
      </c>
      <c r="N165" s="6" t="s">
        <v>18</v>
      </c>
      <c r="O165" s="6" t="s">
        <v>2879</v>
      </c>
      <c r="P165" s="13">
        <v>412.55</v>
      </c>
      <c r="Q165" s="6" t="s">
        <v>2070</v>
      </c>
      <c r="R165" s="6" t="s">
        <v>37</v>
      </c>
      <c r="S165" s="8">
        <v>43917.471782407411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264</v>
      </c>
      <c r="F166" s="6" t="s">
        <v>18</v>
      </c>
      <c r="G166" s="6" t="s">
        <v>561</v>
      </c>
      <c r="H166" s="6" t="s">
        <v>266</v>
      </c>
      <c r="I166" s="6" t="s">
        <v>64</v>
      </c>
      <c r="J166" s="7">
        <v>43916.291666666664</v>
      </c>
      <c r="K166" s="7">
        <v>43916.916655092595</v>
      </c>
      <c r="L166" s="6" t="s">
        <v>18</v>
      </c>
      <c r="M166" s="6" t="s">
        <v>1042</v>
      </c>
      <c r="N166" s="6" t="s">
        <v>18</v>
      </c>
      <c r="O166" s="6" t="s">
        <v>744</v>
      </c>
      <c r="P166" s="13">
        <v>108.30200000000001</v>
      </c>
      <c r="Q166" s="6" t="s">
        <v>419</v>
      </c>
      <c r="R166" s="6" t="s">
        <v>163</v>
      </c>
      <c r="S166" s="8">
        <v>43917.049375000002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40</v>
      </c>
      <c r="F167" s="6" t="s">
        <v>18</v>
      </c>
      <c r="G167" s="6" t="s">
        <v>89</v>
      </c>
      <c r="H167" s="6" t="s">
        <v>42</v>
      </c>
      <c r="I167" s="6" t="s">
        <v>42</v>
      </c>
      <c r="J167" s="7">
        <v>43916.201388888891</v>
      </c>
      <c r="K167" s="7">
        <v>43916.493055555555</v>
      </c>
      <c r="L167" s="6" t="s">
        <v>18</v>
      </c>
      <c r="M167" s="6" t="s">
        <v>2880</v>
      </c>
      <c r="N167" s="6" t="s">
        <v>18</v>
      </c>
      <c r="O167" s="6" t="s">
        <v>2881</v>
      </c>
      <c r="P167" s="13">
        <v>1107.501</v>
      </c>
      <c r="Q167" s="6" t="s">
        <v>605</v>
      </c>
      <c r="R167" s="6" t="s">
        <v>61</v>
      </c>
      <c r="S167" s="8">
        <v>43916.495092592595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77</v>
      </c>
      <c r="F168" s="6" t="s">
        <v>18</v>
      </c>
      <c r="G168" s="6" t="s">
        <v>621</v>
      </c>
      <c r="H168" s="6" t="s">
        <v>79</v>
      </c>
      <c r="I168" s="6" t="s">
        <v>79</v>
      </c>
      <c r="J168" s="7">
        <v>43916.09652777778</v>
      </c>
      <c r="K168" s="7">
        <v>43916.697916666664</v>
      </c>
      <c r="L168" s="6" t="s">
        <v>18</v>
      </c>
      <c r="M168" s="6" t="s">
        <v>1533</v>
      </c>
      <c r="N168" s="6" t="s">
        <v>18</v>
      </c>
      <c r="O168" s="6" t="s">
        <v>884</v>
      </c>
      <c r="P168" s="13">
        <v>264.68299999999999</v>
      </c>
      <c r="Q168" s="6" t="s">
        <v>1240</v>
      </c>
      <c r="R168" s="6" t="s">
        <v>61</v>
      </c>
      <c r="S168" s="8">
        <v>43916.699629629627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38</v>
      </c>
      <c r="F169" s="6" t="s">
        <v>18</v>
      </c>
      <c r="G169" s="6" t="s">
        <v>1321</v>
      </c>
      <c r="H169" s="6" t="s">
        <v>29</v>
      </c>
      <c r="I169" s="6" t="s">
        <v>29</v>
      </c>
      <c r="J169" s="7">
        <v>43916.090277777781</v>
      </c>
      <c r="K169" s="7">
        <v>43916.364583333336</v>
      </c>
      <c r="L169" s="6" t="s">
        <v>18</v>
      </c>
      <c r="M169" s="6" t="s">
        <v>2882</v>
      </c>
      <c r="N169" s="6" t="s">
        <v>18</v>
      </c>
      <c r="O169" s="6" t="s">
        <v>2883</v>
      </c>
      <c r="P169" s="13">
        <v>38.659999999999997</v>
      </c>
      <c r="Q169" s="6" t="s">
        <v>2732</v>
      </c>
      <c r="R169" s="6" t="s">
        <v>37</v>
      </c>
      <c r="S169" s="8">
        <v>43917.406747685185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62</v>
      </c>
      <c r="F170" s="6" t="s">
        <v>18</v>
      </c>
      <c r="G170" s="6" t="s">
        <v>346</v>
      </c>
      <c r="H170" s="6" t="s">
        <v>64</v>
      </c>
      <c r="I170" s="6" t="s">
        <v>64</v>
      </c>
      <c r="J170" s="7">
        <v>43916.027777777781</v>
      </c>
      <c r="K170" s="7">
        <v>43916.690972222219</v>
      </c>
      <c r="L170" s="6" t="s">
        <v>18</v>
      </c>
      <c r="M170" s="6" t="s">
        <v>2884</v>
      </c>
      <c r="N170" s="6" t="s">
        <v>18</v>
      </c>
      <c r="O170" s="6" t="s">
        <v>2885</v>
      </c>
      <c r="P170" s="13">
        <v>131.833</v>
      </c>
      <c r="Q170" s="6" t="s">
        <v>2728</v>
      </c>
      <c r="R170" s="6" t="s">
        <v>61</v>
      </c>
      <c r="S170" s="8">
        <v>43916.692418981482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40</v>
      </c>
      <c r="F171" s="6" t="s">
        <v>18</v>
      </c>
      <c r="G171" s="6" t="s">
        <v>143</v>
      </c>
      <c r="H171" s="6" t="s">
        <v>85</v>
      </c>
      <c r="I171" s="6" t="s">
        <v>85</v>
      </c>
      <c r="J171" s="7">
        <v>43915.916666666664</v>
      </c>
      <c r="K171" s="7">
        <v>43916.201388888891</v>
      </c>
      <c r="L171" s="6" t="s">
        <v>18</v>
      </c>
      <c r="M171" s="6" t="s">
        <v>2886</v>
      </c>
      <c r="N171" s="6" t="s">
        <v>18</v>
      </c>
      <c r="O171" s="6" t="s">
        <v>405</v>
      </c>
      <c r="P171" s="13">
        <v>1410.443</v>
      </c>
      <c r="Q171" s="6" t="s">
        <v>2887</v>
      </c>
      <c r="R171" s="6" t="s">
        <v>131</v>
      </c>
      <c r="S171" s="8">
        <v>43917.438067129631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62</v>
      </c>
      <c r="F172" s="6" t="s">
        <v>18</v>
      </c>
      <c r="G172" s="6" t="s">
        <v>238</v>
      </c>
      <c r="H172" s="6" t="s">
        <v>64</v>
      </c>
      <c r="I172" s="6" t="s">
        <v>64</v>
      </c>
      <c r="J172" s="7">
        <v>43915.916666666664</v>
      </c>
      <c r="K172" s="7">
        <v>43916.027777777781</v>
      </c>
      <c r="L172" s="6" t="s">
        <v>18</v>
      </c>
      <c r="M172" s="6" t="s">
        <v>1312</v>
      </c>
      <c r="N172" s="6" t="s">
        <v>18</v>
      </c>
      <c r="O172" s="6" t="s">
        <v>2888</v>
      </c>
      <c r="P172" s="13">
        <v>6.3819999999999997</v>
      </c>
      <c r="Q172" s="6" t="s">
        <v>1072</v>
      </c>
      <c r="R172" s="6" t="s">
        <v>106</v>
      </c>
      <c r="S172" s="8">
        <v>43916.030543981484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77</v>
      </c>
      <c r="F173" s="6" t="s">
        <v>18</v>
      </c>
      <c r="G173" s="6" t="s">
        <v>78</v>
      </c>
      <c r="H173" s="6" t="s">
        <v>79</v>
      </c>
      <c r="I173" s="6" t="s">
        <v>79</v>
      </c>
      <c r="J173" s="7">
        <v>43915.916666666664</v>
      </c>
      <c r="K173" s="7">
        <v>43916.09652777778</v>
      </c>
      <c r="L173" s="6" t="s">
        <v>18</v>
      </c>
      <c r="M173" s="6" t="s">
        <v>2540</v>
      </c>
      <c r="N173" s="6" t="s">
        <v>18</v>
      </c>
      <c r="O173" s="6" t="s">
        <v>2889</v>
      </c>
      <c r="P173" s="13">
        <v>75.984999999999999</v>
      </c>
      <c r="Q173" s="6" t="s">
        <v>323</v>
      </c>
      <c r="R173" s="6" t="s">
        <v>106</v>
      </c>
      <c r="S173" s="8">
        <v>43916.178356481483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2735</v>
      </c>
      <c r="F174" s="6" t="s">
        <v>18</v>
      </c>
      <c r="G174" s="6">
        <v>423</v>
      </c>
      <c r="H174" s="6" t="s">
        <v>98</v>
      </c>
      <c r="I174" s="6" t="s">
        <v>98</v>
      </c>
      <c r="J174" s="7">
        <v>43915.916666666664</v>
      </c>
      <c r="K174" s="7">
        <v>43916.916655092595</v>
      </c>
      <c r="L174" s="6" t="s">
        <v>18</v>
      </c>
      <c r="M174" s="6" t="s">
        <v>2890</v>
      </c>
      <c r="N174" s="6" t="s">
        <v>18</v>
      </c>
      <c r="O174" s="6" t="s">
        <v>2851</v>
      </c>
      <c r="P174" s="13">
        <v>732.68799999999999</v>
      </c>
      <c r="Q174" s="6" t="s">
        <v>2738</v>
      </c>
      <c r="R174" s="6" t="s">
        <v>61</v>
      </c>
      <c r="S174" s="8">
        <v>43918.483634259261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264</v>
      </c>
      <c r="F175" s="6" t="s">
        <v>18</v>
      </c>
      <c r="G175" s="6" t="s">
        <v>102</v>
      </c>
      <c r="H175" s="6" t="s">
        <v>266</v>
      </c>
      <c r="I175" s="6" t="s">
        <v>64</v>
      </c>
      <c r="J175" s="7">
        <v>43915.916666666664</v>
      </c>
      <c r="K175" s="7">
        <v>43916.291666666664</v>
      </c>
      <c r="L175" s="6" t="s">
        <v>18</v>
      </c>
      <c r="M175" s="6" t="s">
        <v>2891</v>
      </c>
      <c r="N175" s="6" t="s">
        <v>18</v>
      </c>
      <c r="O175" s="6" t="s">
        <v>1855</v>
      </c>
      <c r="P175" s="13">
        <v>89.512</v>
      </c>
      <c r="Q175" s="6" t="s">
        <v>105</v>
      </c>
      <c r="R175" s="6" t="s">
        <v>61</v>
      </c>
      <c r="S175" s="8">
        <v>43916.320243055554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27</v>
      </c>
      <c r="F176" s="6" t="s">
        <v>18</v>
      </c>
      <c r="G176" s="6" t="s">
        <v>150</v>
      </c>
      <c r="H176" s="6" t="s">
        <v>29</v>
      </c>
      <c r="I176" s="6" t="s">
        <v>29</v>
      </c>
      <c r="J176" s="7">
        <v>43915.916666666664</v>
      </c>
      <c r="K176" s="7">
        <v>43916.739583333336</v>
      </c>
      <c r="L176" s="6" t="s">
        <v>18</v>
      </c>
      <c r="M176" s="6" t="s">
        <v>1279</v>
      </c>
      <c r="N176" s="6" t="s">
        <v>18</v>
      </c>
      <c r="O176" s="6" t="s">
        <v>2892</v>
      </c>
      <c r="P176" s="13">
        <v>782.52</v>
      </c>
      <c r="Q176" s="6" t="s">
        <v>2893</v>
      </c>
      <c r="R176" s="6" t="s">
        <v>37</v>
      </c>
      <c r="S176" s="8">
        <v>43917.397511574076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38</v>
      </c>
      <c r="F177" s="6" t="s">
        <v>18</v>
      </c>
      <c r="G177" s="6" t="s">
        <v>150</v>
      </c>
      <c r="H177" s="6" t="s">
        <v>29</v>
      </c>
      <c r="I177" s="6" t="s">
        <v>29</v>
      </c>
      <c r="J177" s="7">
        <v>43915.916666666664</v>
      </c>
      <c r="K177" s="7">
        <v>43916.090277777781</v>
      </c>
      <c r="L177" s="6" t="s">
        <v>18</v>
      </c>
      <c r="M177" s="6" t="s">
        <v>1279</v>
      </c>
      <c r="N177" s="6" t="s">
        <v>18</v>
      </c>
      <c r="O177" s="6" t="s">
        <v>690</v>
      </c>
      <c r="P177" s="13">
        <v>201.51599999999999</v>
      </c>
      <c r="Q177" s="6" t="s">
        <v>2773</v>
      </c>
      <c r="R177" s="6" t="s">
        <v>37</v>
      </c>
      <c r="S177" s="8">
        <v>43917.405011574076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68</v>
      </c>
      <c r="F178" s="6" t="s">
        <v>18</v>
      </c>
      <c r="G178" s="6" t="s">
        <v>234</v>
      </c>
      <c r="H178" s="6" t="s">
        <v>70</v>
      </c>
      <c r="I178" s="6" t="s">
        <v>70</v>
      </c>
      <c r="J178" s="7">
        <v>43915.916666666664</v>
      </c>
      <c r="K178" s="7">
        <v>43916.916655092595</v>
      </c>
      <c r="L178" s="6" t="s">
        <v>18</v>
      </c>
      <c r="M178" s="6" t="s">
        <v>2894</v>
      </c>
      <c r="N178" s="6" t="s">
        <v>18</v>
      </c>
      <c r="O178" s="6" t="s">
        <v>2852</v>
      </c>
      <c r="P178" s="13">
        <v>4259.6030000000001</v>
      </c>
      <c r="Q178" s="6" t="s">
        <v>237</v>
      </c>
      <c r="R178" s="6" t="s">
        <v>163</v>
      </c>
      <c r="S178" s="8">
        <v>43917.047013888892</v>
      </c>
    </row>
    <row r="179" spans="2:19" x14ac:dyDescent="0.25">
      <c r="B179" s="5" t="s">
        <v>18</v>
      </c>
      <c r="C179" s="6" t="s">
        <v>112</v>
      </c>
      <c r="D179" s="6" t="s">
        <v>20</v>
      </c>
      <c r="E179" s="6" t="s">
        <v>164</v>
      </c>
      <c r="F179" s="6" t="s">
        <v>18</v>
      </c>
      <c r="G179" s="6" t="s">
        <v>165</v>
      </c>
      <c r="H179" s="6" t="s">
        <v>166</v>
      </c>
      <c r="I179" s="6" t="s">
        <v>166</v>
      </c>
      <c r="J179" s="7">
        <v>43915.916666666664</v>
      </c>
      <c r="K179" s="7">
        <v>43916.916655092595</v>
      </c>
      <c r="L179" s="6" t="s">
        <v>18</v>
      </c>
      <c r="M179" s="6" t="s">
        <v>2895</v>
      </c>
      <c r="N179" s="6" t="s">
        <v>18</v>
      </c>
      <c r="O179" s="6" t="s">
        <v>2865</v>
      </c>
      <c r="P179" s="13">
        <v>370.16699999999997</v>
      </c>
      <c r="Q179" s="6" t="s">
        <v>169</v>
      </c>
      <c r="R179" s="6" t="s">
        <v>131</v>
      </c>
      <c r="S179" s="8">
        <v>43917.577951388892</v>
      </c>
    </row>
    <row r="180" spans="2:19" x14ac:dyDescent="0.25">
      <c r="B180" s="5" t="s">
        <v>18</v>
      </c>
      <c r="C180" s="6" t="s">
        <v>112</v>
      </c>
      <c r="D180" s="6" t="s">
        <v>20</v>
      </c>
      <c r="E180" s="6" t="s">
        <v>96</v>
      </c>
      <c r="F180" s="6" t="s">
        <v>18</v>
      </c>
      <c r="G180" s="6">
        <v>436</v>
      </c>
      <c r="H180" s="6" t="s">
        <v>98</v>
      </c>
      <c r="I180" s="6" t="s">
        <v>98</v>
      </c>
      <c r="J180" s="7">
        <v>43915.916666666664</v>
      </c>
      <c r="K180" s="7">
        <v>43916.916655092595</v>
      </c>
      <c r="L180" s="6" t="s">
        <v>18</v>
      </c>
      <c r="M180" s="6" t="s">
        <v>2896</v>
      </c>
      <c r="N180" s="6" t="s">
        <v>18</v>
      </c>
      <c r="O180" s="6" t="s">
        <v>2862</v>
      </c>
      <c r="P180" s="13">
        <v>636.66399999999999</v>
      </c>
      <c r="Q180" s="6" t="s">
        <v>2866</v>
      </c>
      <c r="R180" s="6" t="s">
        <v>37</v>
      </c>
      <c r="S180" s="8">
        <v>43917.388784722221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170</v>
      </c>
      <c r="F181" s="6" t="s">
        <v>18</v>
      </c>
      <c r="G181" s="6">
        <v>3350</v>
      </c>
      <c r="H181" s="6" t="s">
        <v>22</v>
      </c>
      <c r="I181" s="6" t="s">
        <v>22</v>
      </c>
      <c r="J181" s="7">
        <v>43915.916666666664</v>
      </c>
      <c r="K181" s="7">
        <v>43916.916655092595</v>
      </c>
      <c r="L181" s="6" t="s">
        <v>18</v>
      </c>
      <c r="M181" s="6" t="s">
        <v>18</v>
      </c>
      <c r="N181" s="6" t="s">
        <v>18</v>
      </c>
      <c r="O181" s="6" t="s">
        <v>18</v>
      </c>
      <c r="P181" s="13">
        <v>630.67100000000005</v>
      </c>
      <c r="Q181" s="6" t="s">
        <v>2838</v>
      </c>
      <c r="R181" s="6" t="s">
        <v>172</v>
      </c>
      <c r="S181" s="8">
        <v>43916.949444444443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173</v>
      </c>
      <c r="F182" s="6" t="s">
        <v>18</v>
      </c>
      <c r="G182" s="6" t="s">
        <v>174</v>
      </c>
      <c r="H182" s="6" t="s">
        <v>175</v>
      </c>
      <c r="I182" s="6" t="s">
        <v>175</v>
      </c>
      <c r="J182" s="7">
        <v>43915.916666666664</v>
      </c>
      <c r="K182" s="7">
        <v>43916.916655092595</v>
      </c>
      <c r="L182" s="6" t="s">
        <v>18</v>
      </c>
      <c r="M182" s="6" t="s">
        <v>18</v>
      </c>
      <c r="N182" s="6" t="s">
        <v>18</v>
      </c>
      <c r="O182" s="6" t="s">
        <v>18</v>
      </c>
      <c r="P182" s="13">
        <v>971.06899999999996</v>
      </c>
      <c r="Q182" s="6" t="s">
        <v>176</v>
      </c>
      <c r="R182" s="6" t="s">
        <v>172</v>
      </c>
      <c r="S182" s="8">
        <v>43916.949525462966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177</v>
      </c>
      <c r="F183" s="6" t="s">
        <v>18</v>
      </c>
      <c r="G183" s="6" t="s">
        <v>178</v>
      </c>
      <c r="H183" s="6" t="s">
        <v>179</v>
      </c>
      <c r="I183" s="6" t="s">
        <v>179</v>
      </c>
      <c r="J183" s="7">
        <v>43915.916666666664</v>
      </c>
      <c r="K183" s="7">
        <v>43916.916655092595</v>
      </c>
      <c r="L183" s="6" t="s">
        <v>18</v>
      </c>
      <c r="M183" s="6" t="s">
        <v>18</v>
      </c>
      <c r="N183" s="6" t="s">
        <v>18</v>
      </c>
      <c r="O183" s="6" t="s">
        <v>18</v>
      </c>
      <c r="P183" s="13">
        <v>838.495</v>
      </c>
      <c r="Q183" s="6" t="s">
        <v>180</v>
      </c>
      <c r="R183" s="6" t="s">
        <v>172</v>
      </c>
      <c r="S183" s="8">
        <v>43916.949548611112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177</v>
      </c>
      <c r="F184" s="6" t="s">
        <v>18</v>
      </c>
      <c r="G184" s="6" t="s">
        <v>181</v>
      </c>
      <c r="H184" s="6" t="s">
        <v>179</v>
      </c>
      <c r="I184" s="6" t="s">
        <v>179</v>
      </c>
      <c r="J184" s="7">
        <v>43915.916666666664</v>
      </c>
      <c r="K184" s="7">
        <v>43916.916655092595</v>
      </c>
      <c r="L184" s="6" t="s">
        <v>18</v>
      </c>
      <c r="M184" s="6" t="s">
        <v>18</v>
      </c>
      <c r="N184" s="6" t="s">
        <v>18</v>
      </c>
      <c r="O184" s="6" t="s">
        <v>18</v>
      </c>
      <c r="P184" s="13">
        <v>838.18600000000004</v>
      </c>
      <c r="Q184" s="6" t="s">
        <v>182</v>
      </c>
      <c r="R184" s="6" t="s">
        <v>172</v>
      </c>
      <c r="S184" s="8">
        <v>43916.949548611112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183</v>
      </c>
      <c r="F185" s="6" t="s">
        <v>18</v>
      </c>
      <c r="G185" s="6" t="s">
        <v>184</v>
      </c>
      <c r="H185" s="6" t="s">
        <v>185</v>
      </c>
      <c r="I185" s="6" t="s">
        <v>185</v>
      </c>
      <c r="J185" s="7">
        <v>43915.916666666664</v>
      </c>
      <c r="K185" s="7">
        <v>43916.916655092595</v>
      </c>
      <c r="L185" s="6" t="s">
        <v>18</v>
      </c>
      <c r="M185" s="6" t="s">
        <v>18</v>
      </c>
      <c r="N185" s="6" t="s">
        <v>18</v>
      </c>
      <c r="O185" s="6" t="s">
        <v>18</v>
      </c>
      <c r="P185" s="13">
        <v>1132.0160000000001</v>
      </c>
      <c r="Q185" s="6" t="s">
        <v>186</v>
      </c>
      <c r="R185" s="6" t="s">
        <v>172</v>
      </c>
      <c r="S185" s="8">
        <v>43916.949560185189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187</v>
      </c>
      <c r="F186" s="6" t="s">
        <v>18</v>
      </c>
      <c r="G186" s="6" t="s">
        <v>188</v>
      </c>
      <c r="H186" s="6" t="s">
        <v>189</v>
      </c>
      <c r="I186" s="6" t="s">
        <v>189</v>
      </c>
      <c r="J186" s="7">
        <v>43915.916666666664</v>
      </c>
      <c r="K186" s="7">
        <v>43916.916655092595</v>
      </c>
      <c r="L186" s="6" t="s">
        <v>18</v>
      </c>
      <c r="M186" s="6" t="s">
        <v>18</v>
      </c>
      <c r="N186" s="6" t="s">
        <v>18</v>
      </c>
      <c r="O186" s="6" t="s">
        <v>18</v>
      </c>
      <c r="P186" s="13">
        <v>1339.78</v>
      </c>
      <c r="Q186" s="6" t="s">
        <v>190</v>
      </c>
      <c r="R186" s="6" t="s">
        <v>172</v>
      </c>
      <c r="S186" s="8">
        <v>43916.949571759258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2897</v>
      </c>
      <c r="F187" s="6" t="s">
        <v>18</v>
      </c>
      <c r="G187" s="6">
        <v>333</v>
      </c>
      <c r="H187" s="6" t="s">
        <v>98</v>
      </c>
      <c r="I187" s="6" t="s">
        <v>98</v>
      </c>
      <c r="J187" s="7">
        <v>43915.916666666664</v>
      </c>
      <c r="K187" s="7">
        <v>43916.770833333336</v>
      </c>
      <c r="L187" s="6" t="s">
        <v>18</v>
      </c>
      <c r="M187" s="6" t="s">
        <v>2898</v>
      </c>
      <c r="N187" s="6" t="s">
        <v>18</v>
      </c>
      <c r="O187" s="6" t="s">
        <v>2899</v>
      </c>
      <c r="P187" s="13">
        <v>538.93700000000001</v>
      </c>
      <c r="Q187" s="6" t="s">
        <v>110</v>
      </c>
      <c r="R187" s="6" t="s">
        <v>37</v>
      </c>
      <c r="S187" s="8">
        <v>43917.374432870369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27</v>
      </c>
      <c r="F188" s="6" t="s">
        <v>18</v>
      </c>
      <c r="G188" s="6" t="s">
        <v>150</v>
      </c>
      <c r="H188" s="6" t="s">
        <v>29</v>
      </c>
      <c r="I188" s="6" t="s">
        <v>29</v>
      </c>
      <c r="J188" s="7">
        <v>43915.884722222225</v>
      </c>
      <c r="K188" s="7">
        <v>43915.916655092595</v>
      </c>
      <c r="L188" s="6" t="s">
        <v>18</v>
      </c>
      <c r="M188" s="6" t="s">
        <v>1620</v>
      </c>
      <c r="N188" s="6" t="s">
        <v>18</v>
      </c>
      <c r="O188" s="6" t="s">
        <v>1279</v>
      </c>
      <c r="P188" s="13">
        <v>42.424999999999997</v>
      </c>
      <c r="Q188" s="6" t="s">
        <v>2773</v>
      </c>
      <c r="R188" s="6" t="s">
        <v>37</v>
      </c>
      <c r="S188" s="8">
        <v>43917.397511574076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38</v>
      </c>
      <c r="F189" s="6" t="s">
        <v>18</v>
      </c>
      <c r="G189" s="6" t="s">
        <v>150</v>
      </c>
      <c r="H189" s="6" t="s">
        <v>29</v>
      </c>
      <c r="I189" s="6" t="s">
        <v>29</v>
      </c>
      <c r="J189" s="7">
        <v>43915.884722222225</v>
      </c>
      <c r="K189" s="7">
        <v>43915.916655092595</v>
      </c>
      <c r="L189" s="6" t="s">
        <v>18</v>
      </c>
      <c r="M189" s="6" t="s">
        <v>1620</v>
      </c>
      <c r="N189" s="6" t="s">
        <v>18</v>
      </c>
      <c r="O189" s="6" t="s">
        <v>1279</v>
      </c>
      <c r="P189" s="13">
        <v>4.218</v>
      </c>
      <c r="Q189" s="6" t="s">
        <v>2773</v>
      </c>
      <c r="R189" s="6" t="s">
        <v>37</v>
      </c>
      <c r="S189" s="8">
        <v>43917.405011574076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68</v>
      </c>
      <c r="F190" s="6" t="s">
        <v>18</v>
      </c>
      <c r="G190" s="6" t="s">
        <v>234</v>
      </c>
      <c r="H190" s="6" t="s">
        <v>70</v>
      </c>
      <c r="I190" s="6" t="s">
        <v>70</v>
      </c>
      <c r="J190" s="7">
        <v>43915.884027777778</v>
      </c>
      <c r="K190" s="7">
        <v>43915.916655092595</v>
      </c>
      <c r="L190" s="6" t="s">
        <v>18</v>
      </c>
      <c r="M190" s="6" t="s">
        <v>2900</v>
      </c>
      <c r="N190" s="6" t="s">
        <v>18</v>
      </c>
      <c r="O190" s="6" t="s">
        <v>2894</v>
      </c>
      <c r="P190" s="13">
        <v>126.636</v>
      </c>
      <c r="Q190" s="6" t="s">
        <v>2826</v>
      </c>
      <c r="R190" s="6" t="s">
        <v>163</v>
      </c>
      <c r="S190" s="8">
        <v>43917.047013888892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264</v>
      </c>
      <c r="F191" s="6" t="s">
        <v>18</v>
      </c>
      <c r="G191" s="6" t="s">
        <v>102</v>
      </c>
      <c r="H191" s="6" t="s">
        <v>266</v>
      </c>
      <c r="I191" s="6" t="s">
        <v>64</v>
      </c>
      <c r="J191" s="7">
        <v>43915.690972222219</v>
      </c>
      <c r="K191" s="7">
        <v>43915.916655092595</v>
      </c>
      <c r="L191" s="6" t="s">
        <v>18</v>
      </c>
      <c r="M191" s="6" t="s">
        <v>966</v>
      </c>
      <c r="N191" s="6" t="s">
        <v>18</v>
      </c>
      <c r="O191" s="6" t="s">
        <v>2891</v>
      </c>
      <c r="P191" s="13">
        <v>35.588999999999999</v>
      </c>
      <c r="Q191" s="6" t="s">
        <v>105</v>
      </c>
      <c r="R191" s="6" t="s">
        <v>61</v>
      </c>
      <c r="S191" s="8">
        <v>43916.320243055554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77</v>
      </c>
      <c r="F192" s="6" t="s">
        <v>18</v>
      </c>
      <c r="G192" s="6" t="s">
        <v>78</v>
      </c>
      <c r="H192" s="6" t="s">
        <v>79</v>
      </c>
      <c r="I192" s="6" t="s">
        <v>79</v>
      </c>
      <c r="J192" s="7">
        <v>43915.444444444445</v>
      </c>
      <c r="K192" s="7">
        <v>43915.916655092595</v>
      </c>
      <c r="L192" s="6" t="s">
        <v>18</v>
      </c>
      <c r="M192" s="6" t="s">
        <v>2901</v>
      </c>
      <c r="N192" s="6" t="s">
        <v>18</v>
      </c>
      <c r="O192" s="6" t="s">
        <v>2540</v>
      </c>
      <c r="P192" s="13">
        <v>192.98099999999999</v>
      </c>
      <c r="Q192" s="6" t="s">
        <v>323</v>
      </c>
      <c r="R192" s="6" t="s">
        <v>106</v>
      </c>
      <c r="S192" s="8">
        <v>43916.178356481483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2735</v>
      </c>
      <c r="F193" s="6" t="s">
        <v>18</v>
      </c>
      <c r="G193" s="6">
        <v>423</v>
      </c>
      <c r="H193" s="6" t="s">
        <v>98</v>
      </c>
      <c r="I193" s="6" t="s">
        <v>98</v>
      </c>
      <c r="J193" s="7">
        <v>43915.427083333336</v>
      </c>
      <c r="K193" s="7">
        <v>43915.916655092595</v>
      </c>
      <c r="L193" s="6" t="s">
        <v>18</v>
      </c>
      <c r="M193" s="6" t="s">
        <v>2902</v>
      </c>
      <c r="N193" s="6" t="s">
        <v>18</v>
      </c>
      <c r="O193" s="6" t="s">
        <v>2890</v>
      </c>
      <c r="P193" s="13">
        <v>428.827</v>
      </c>
      <c r="Q193" s="6" t="s">
        <v>2738</v>
      </c>
      <c r="R193" s="6" t="s">
        <v>61</v>
      </c>
      <c r="S193" s="8">
        <v>43918.483634259261</v>
      </c>
    </row>
    <row r="194" spans="2:19" x14ac:dyDescent="0.25">
      <c r="B194" s="5" t="s">
        <v>18</v>
      </c>
      <c r="C194" s="6" t="s">
        <v>112</v>
      </c>
      <c r="D194" s="6" t="s">
        <v>20</v>
      </c>
      <c r="E194" s="6" t="s">
        <v>164</v>
      </c>
      <c r="F194" s="6" t="s">
        <v>18</v>
      </c>
      <c r="G194" s="6" t="s">
        <v>165</v>
      </c>
      <c r="H194" s="6" t="s">
        <v>166</v>
      </c>
      <c r="I194" s="6" t="s">
        <v>166</v>
      </c>
      <c r="J194" s="7">
        <v>43915.208333333336</v>
      </c>
      <c r="K194" s="7">
        <v>43915.916655092595</v>
      </c>
      <c r="L194" s="6" t="s">
        <v>18</v>
      </c>
      <c r="M194" s="6" t="s">
        <v>2903</v>
      </c>
      <c r="N194" s="6" t="s">
        <v>18</v>
      </c>
      <c r="O194" s="6" t="s">
        <v>2895</v>
      </c>
      <c r="P194" s="13">
        <v>455.77199999999999</v>
      </c>
      <c r="Q194" s="6" t="s">
        <v>169</v>
      </c>
      <c r="R194" s="6" t="s">
        <v>131</v>
      </c>
      <c r="S194" s="8">
        <v>43917.598425925928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27</v>
      </c>
      <c r="F195" s="6" t="s">
        <v>18</v>
      </c>
      <c r="G195" s="6" t="s">
        <v>28</v>
      </c>
      <c r="H195" s="6" t="s">
        <v>29</v>
      </c>
      <c r="I195" s="6" t="s">
        <v>29</v>
      </c>
      <c r="J195" s="7">
        <v>43915.208333333336</v>
      </c>
      <c r="K195" s="7">
        <v>43915.884722222225</v>
      </c>
      <c r="L195" s="6" t="s">
        <v>18</v>
      </c>
      <c r="M195" s="6" t="s">
        <v>2904</v>
      </c>
      <c r="N195" s="6" t="s">
        <v>18</v>
      </c>
      <c r="O195" s="6" t="s">
        <v>2459</v>
      </c>
      <c r="P195" s="13">
        <v>872.26099999999997</v>
      </c>
      <c r="Q195" s="6" t="s">
        <v>2905</v>
      </c>
      <c r="R195" s="6" t="s">
        <v>37</v>
      </c>
      <c r="S195" s="8">
        <v>43916.381354166668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38</v>
      </c>
      <c r="F196" s="6" t="s">
        <v>18</v>
      </c>
      <c r="G196" s="6" t="s">
        <v>28</v>
      </c>
      <c r="H196" s="6" t="s">
        <v>29</v>
      </c>
      <c r="I196" s="6" t="s">
        <v>29</v>
      </c>
      <c r="J196" s="7">
        <v>43915.208333333336</v>
      </c>
      <c r="K196" s="7">
        <v>43915.884722222225</v>
      </c>
      <c r="L196" s="6" t="s">
        <v>18</v>
      </c>
      <c r="M196" s="6" t="s">
        <v>2904</v>
      </c>
      <c r="N196" s="6" t="s">
        <v>18</v>
      </c>
      <c r="O196" s="6" t="s">
        <v>2459</v>
      </c>
      <c r="P196" s="13">
        <v>87.936999999999998</v>
      </c>
      <c r="Q196" s="6" t="s">
        <v>2732</v>
      </c>
      <c r="R196" s="6" t="s">
        <v>37</v>
      </c>
      <c r="S196" s="8">
        <v>43916.380624999998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62</v>
      </c>
      <c r="F197" s="6" t="s">
        <v>18</v>
      </c>
      <c r="G197" s="6" t="s">
        <v>238</v>
      </c>
      <c r="H197" s="6" t="s">
        <v>64</v>
      </c>
      <c r="I197" s="6" t="s">
        <v>64</v>
      </c>
      <c r="J197" s="7">
        <v>43915.026388888888</v>
      </c>
      <c r="K197" s="7">
        <v>43915.916655092595</v>
      </c>
      <c r="L197" s="6" t="s">
        <v>18</v>
      </c>
      <c r="M197" s="6" t="s">
        <v>2906</v>
      </c>
      <c r="N197" s="6" t="s">
        <v>18</v>
      </c>
      <c r="O197" s="6" t="s">
        <v>1312</v>
      </c>
      <c r="P197" s="13">
        <v>223.91800000000001</v>
      </c>
      <c r="Q197" s="6" t="s">
        <v>2907</v>
      </c>
      <c r="R197" s="6" t="s">
        <v>106</v>
      </c>
      <c r="S197" s="8">
        <v>43916.030543981484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38</v>
      </c>
      <c r="F198" s="6" t="s">
        <v>18</v>
      </c>
      <c r="G198" s="6">
        <v>363</v>
      </c>
      <c r="H198" s="6" t="s">
        <v>210</v>
      </c>
      <c r="I198" s="6" t="s">
        <v>210</v>
      </c>
      <c r="J198" s="7">
        <v>43914.916666666664</v>
      </c>
      <c r="K198" s="7">
        <v>43915.208333333336</v>
      </c>
      <c r="L198" s="6" t="s">
        <v>18</v>
      </c>
      <c r="M198" s="6" t="s">
        <v>2908</v>
      </c>
      <c r="N198" s="6" t="s">
        <v>18</v>
      </c>
      <c r="O198" s="6" t="s">
        <v>2909</v>
      </c>
      <c r="P198" s="13">
        <v>96.378</v>
      </c>
      <c r="Q198" s="6" t="s">
        <v>32</v>
      </c>
      <c r="R198" s="6" t="s">
        <v>83</v>
      </c>
      <c r="S198" s="8">
        <v>43915.223530092589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68</v>
      </c>
      <c r="F199" s="6" t="s">
        <v>18</v>
      </c>
      <c r="G199" s="6" t="s">
        <v>319</v>
      </c>
      <c r="H199" s="6" t="s">
        <v>70</v>
      </c>
      <c r="I199" s="6" t="s">
        <v>70</v>
      </c>
      <c r="J199" s="7">
        <v>43914.916666666664</v>
      </c>
      <c r="K199" s="7">
        <v>43915.884027777778</v>
      </c>
      <c r="L199" s="6" t="s">
        <v>18</v>
      </c>
      <c r="M199" s="6" t="s">
        <v>2267</v>
      </c>
      <c r="N199" s="6" t="s">
        <v>18</v>
      </c>
      <c r="O199" s="6" t="s">
        <v>1501</v>
      </c>
      <c r="P199" s="13">
        <v>4029.674</v>
      </c>
      <c r="Q199" s="6" t="s">
        <v>2910</v>
      </c>
      <c r="R199" s="6" t="s">
        <v>106</v>
      </c>
      <c r="S199" s="8">
        <v>43915.894282407404</v>
      </c>
    </row>
    <row r="200" spans="2:19" x14ac:dyDescent="0.25">
      <c r="B200" s="5" t="s">
        <v>18</v>
      </c>
      <c r="C200" s="6" t="s">
        <v>112</v>
      </c>
      <c r="D200" s="6" t="s">
        <v>20</v>
      </c>
      <c r="E200" s="6" t="s">
        <v>113</v>
      </c>
      <c r="F200" s="6" t="s">
        <v>18</v>
      </c>
      <c r="G200" s="6" t="s">
        <v>114</v>
      </c>
      <c r="H200" s="6" t="s">
        <v>115</v>
      </c>
      <c r="I200" s="6" t="s">
        <v>115</v>
      </c>
      <c r="J200" s="7">
        <v>43914.916666666664</v>
      </c>
      <c r="K200" s="7">
        <v>43915.916655092595</v>
      </c>
      <c r="L200" s="6" t="s">
        <v>18</v>
      </c>
      <c r="M200" s="6" t="s">
        <v>1786</v>
      </c>
      <c r="N200" s="6" t="s">
        <v>18</v>
      </c>
      <c r="O200" s="6" t="s">
        <v>1786</v>
      </c>
      <c r="P200" s="13">
        <v>3.7999999999999999E-2</v>
      </c>
      <c r="Q200" s="6" t="s">
        <v>118</v>
      </c>
      <c r="R200" s="6" t="s">
        <v>172</v>
      </c>
      <c r="S200" s="8">
        <v>43926.937592592592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62</v>
      </c>
      <c r="F201" s="6" t="s">
        <v>18</v>
      </c>
      <c r="G201" s="6" t="s">
        <v>346</v>
      </c>
      <c r="H201" s="6" t="s">
        <v>64</v>
      </c>
      <c r="I201" s="6" t="s">
        <v>64</v>
      </c>
      <c r="J201" s="7">
        <v>43914.916666666664</v>
      </c>
      <c r="K201" s="7">
        <v>43915.026388888888</v>
      </c>
      <c r="L201" s="6" t="s">
        <v>18</v>
      </c>
      <c r="M201" s="6" t="s">
        <v>2911</v>
      </c>
      <c r="N201" s="6" t="s">
        <v>18</v>
      </c>
      <c r="O201" s="6" t="s">
        <v>2912</v>
      </c>
      <c r="P201" s="13">
        <v>51.732999999999997</v>
      </c>
      <c r="Q201" s="6" t="s">
        <v>241</v>
      </c>
      <c r="R201" s="6" t="s">
        <v>83</v>
      </c>
      <c r="S201" s="8">
        <v>43915.027002314811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264</v>
      </c>
      <c r="F202" s="6" t="s">
        <v>18</v>
      </c>
      <c r="G202" s="6" t="s">
        <v>63</v>
      </c>
      <c r="H202" s="6" t="s">
        <v>266</v>
      </c>
      <c r="I202" s="6" t="s">
        <v>64</v>
      </c>
      <c r="J202" s="7">
        <v>43914.916666666664</v>
      </c>
      <c r="K202" s="7">
        <v>43915.690972222219</v>
      </c>
      <c r="L202" s="6" t="s">
        <v>18</v>
      </c>
      <c r="M202" s="6" t="s">
        <v>2913</v>
      </c>
      <c r="N202" s="6" t="s">
        <v>18</v>
      </c>
      <c r="O202" s="6" t="s">
        <v>2011</v>
      </c>
      <c r="P202" s="13">
        <v>125.477</v>
      </c>
      <c r="Q202" s="6" t="s">
        <v>419</v>
      </c>
      <c r="R202" s="6" t="s">
        <v>37</v>
      </c>
      <c r="S202" s="8">
        <v>43916.386446759258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77</v>
      </c>
      <c r="F203" s="6" t="s">
        <v>18</v>
      </c>
      <c r="G203" s="6" t="s">
        <v>683</v>
      </c>
      <c r="H203" s="6" t="s">
        <v>79</v>
      </c>
      <c r="I203" s="6" t="s">
        <v>79</v>
      </c>
      <c r="J203" s="7">
        <v>43914.916666666664</v>
      </c>
      <c r="K203" s="7">
        <v>43915.444444444445</v>
      </c>
      <c r="L203" s="6" t="s">
        <v>18</v>
      </c>
      <c r="M203" s="6" t="s">
        <v>2914</v>
      </c>
      <c r="N203" s="6" t="s">
        <v>18</v>
      </c>
      <c r="O203" s="6" t="s">
        <v>884</v>
      </c>
      <c r="P203" s="13">
        <v>232.10300000000001</v>
      </c>
      <c r="Q203" s="6" t="s">
        <v>82</v>
      </c>
      <c r="R203" s="6" t="s">
        <v>61</v>
      </c>
      <c r="S203" s="8">
        <v>43915.448252314818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27</v>
      </c>
      <c r="F204" s="6" t="s">
        <v>18</v>
      </c>
      <c r="G204" s="6" t="s">
        <v>28</v>
      </c>
      <c r="H204" s="6" t="s">
        <v>29</v>
      </c>
      <c r="I204" s="6" t="s">
        <v>29</v>
      </c>
      <c r="J204" s="7">
        <v>43914.916666666664</v>
      </c>
      <c r="K204" s="7">
        <v>43915.208333333336</v>
      </c>
      <c r="L204" s="6" t="s">
        <v>18</v>
      </c>
      <c r="M204" s="6" t="s">
        <v>296</v>
      </c>
      <c r="N204" s="6" t="s">
        <v>18</v>
      </c>
      <c r="O204" s="6" t="s">
        <v>2904</v>
      </c>
      <c r="P204" s="13">
        <v>307.76299999999998</v>
      </c>
      <c r="Q204" s="6" t="s">
        <v>2915</v>
      </c>
      <c r="R204" s="6" t="s">
        <v>83</v>
      </c>
      <c r="S204" s="8">
        <v>43915.223321759258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40</v>
      </c>
      <c r="F205" s="6" t="s">
        <v>18</v>
      </c>
      <c r="G205" s="6" t="s">
        <v>143</v>
      </c>
      <c r="H205" s="6" t="s">
        <v>85</v>
      </c>
      <c r="I205" s="6" t="s">
        <v>85</v>
      </c>
      <c r="J205" s="7">
        <v>43914.916666666664</v>
      </c>
      <c r="K205" s="7">
        <v>43915.916655092595</v>
      </c>
      <c r="L205" s="6" t="s">
        <v>18</v>
      </c>
      <c r="M205" s="6" t="s">
        <v>2916</v>
      </c>
      <c r="N205" s="6" t="s">
        <v>18</v>
      </c>
      <c r="O205" s="6" t="s">
        <v>2886</v>
      </c>
      <c r="P205" s="13">
        <v>4010.8560000000002</v>
      </c>
      <c r="Q205" s="6" t="s">
        <v>2917</v>
      </c>
      <c r="R205" s="6" t="s">
        <v>131</v>
      </c>
      <c r="S205" s="8">
        <v>43917.438067129631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40</v>
      </c>
      <c r="F206" s="6" t="s">
        <v>18</v>
      </c>
      <c r="G206" s="6" t="s">
        <v>89</v>
      </c>
      <c r="H206" s="6" t="s">
        <v>42</v>
      </c>
      <c r="I206" s="6" t="s">
        <v>42</v>
      </c>
      <c r="J206" s="7">
        <v>43914.916666666664</v>
      </c>
      <c r="K206" s="7">
        <v>43915.50277777778</v>
      </c>
      <c r="L206" s="6" t="s">
        <v>18</v>
      </c>
      <c r="M206" s="6" t="s">
        <v>2918</v>
      </c>
      <c r="N206" s="6" t="s">
        <v>18</v>
      </c>
      <c r="O206" s="6" t="s">
        <v>2919</v>
      </c>
      <c r="P206" s="13">
        <v>1075.3030000000001</v>
      </c>
      <c r="Q206" s="6" t="s">
        <v>1719</v>
      </c>
      <c r="R206" s="6" t="s">
        <v>37</v>
      </c>
      <c r="S206" s="8">
        <v>43916.382581018515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170</v>
      </c>
      <c r="F207" s="6" t="s">
        <v>18</v>
      </c>
      <c r="G207" s="6">
        <v>3350</v>
      </c>
      <c r="H207" s="6" t="s">
        <v>22</v>
      </c>
      <c r="I207" s="6" t="s">
        <v>22</v>
      </c>
      <c r="J207" s="7">
        <v>43914.916666666664</v>
      </c>
      <c r="K207" s="7">
        <v>43915.916655092595</v>
      </c>
      <c r="L207" s="6" t="s">
        <v>18</v>
      </c>
      <c r="M207" s="6" t="s">
        <v>18</v>
      </c>
      <c r="N207" s="6" t="s">
        <v>18</v>
      </c>
      <c r="O207" s="6" t="s">
        <v>18</v>
      </c>
      <c r="P207" s="13">
        <v>498.80599999999998</v>
      </c>
      <c r="Q207" s="6" t="s">
        <v>2920</v>
      </c>
      <c r="R207" s="6" t="s">
        <v>172</v>
      </c>
      <c r="S207" s="8">
        <v>43915.949421296296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173</v>
      </c>
      <c r="F208" s="6" t="s">
        <v>18</v>
      </c>
      <c r="G208" s="6" t="s">
        <v>174</v>
      </c>
      <c r="H208" s="6" t="s">
        <v>175</v>
      </c>
      <c r="I208" s="6" t="s">
        <v>175</v>
      </c>
      <c r="J208" s="7">
        <v>43914.916666666664</v>
      </c>
      <c r="K208" s="7">
        <v>43915.916655092595</v>
      </c>
      <c r="L208" s="6" t="s">
        <v>18</v>
      </c>
      <c r="M208" s="6" t="s">
        <v>18</v>
      </c>
      <c r="N208" s="6" t="s">
        <v>18</v>
      </c>
      <c r="O208" s="6" t="s">
        <v>18</v>
      </c>
      <c r="P208" s="13">
        <v>994.42399999999998</v>
      </c>
      <c r="Q208" s="6" t="s">
        <v>176</v>
      </c>
      <c r="R208" s="6" t="s">
        <v>172</v>
      </c>
      <c r="S208" s="8">
        <v>43915.949490740742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177</v>
      </c>
      <c r="F209" s="6" t="s">
        <v>18</v>
      </c>
      <c r="G209" s="6" t="s">
        <v>178</v>
      </c>
      <c r="H209" s="6" t="s">
        <v>179</v>
      </c>
      <c r="I209" s="6" t="s">
        <v>179</v>
      </c>
      <c r="J209" s="7">
        <v>43914.916666666664</v>
      </c>
      <c r="K209" s="7">
        <v>43915.916655092595</v>
      </c>
      <c r="L209" s="6" t="s">
        <v>18</v>
      </c>
      <c r="M209" s="6" t="s">
        <v>18</v>
      </c>
      <c r="N209" s="6" t="s">
        <v>18</v>
      </c>
      <c r="O209" s="6" t="s">
        <v>18</v>
      </c>
      <c r="P209" s="13">
        <v>786.98</v>
      </c>
      <c r="Q209" s="6" t="s">
        <v>180</v>
      </c>
      <c r="R209" s="6" t="s">
        <v>172</v>
      </c>
      <c r="S209" s="8">
        <v>43915.949513888889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177</v>
      </c>
      <c r="F210" s="6" t="s">
        <v>18</v>
      </c>
      <c r="G210" s="6" t="s">
        <v>181</v>
      </c>
      <c r="H210" s="6" t="s">
        <v>179</v>
      </c>
      <c r="I210" s="6" t="s">
        <v>179</v>
      </c>
      <c r="J210" s="7">
        <v>43914.916666666664</v>
      </c>
      <c r="K210" s="7">
        <v>43915.916655092595</v>
      </c>
      <c r="L210" s="6" t="s">
        <v>18</v>
      </c>
      <c r="M210" s="6" t="s">
        <v>18</v>
      </c>
      <c r="N210" s="6" t="s">
        <v>18</v>
      </c>
      <c r="O210" s="6" t="s">
        <v>18</v>
      </c>
      <c r="P210" s="13">
        <v>785.77</v>
      </c>
      <c r="Q210" s="6" t="s">
        <v>182</v>
      </c>
      <c r="R210" s="6" t="s">
        <v>172</v>
      </c>
      <c r="S210" s="8">
        <v>43915.949525462966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183</v>
      </c>
      <c r="F211" s="6" t="s">
        <v>18</v>
      </c>
      <c r="G211" s="6" t="s">
        <v>184</v>
      </c>
      <c r="H211" s="6" t="s">
        <v>185</v>
      </c>
      <c r="I211" s="6" t="s">
        <v>185</v>
      </c>
      <c r="J211" s="7">
        <v>43914.916666666664</v>
      </c>
      <c r="K211" s="7">
        <v>43915.916655092595</v>
      </c>
      <c r="L211" s="6" t="s">
        <v>18</v>
      </c>
      <c r="M211" s="6" t="s">
        <v>18</v>
      </c>
      <c r="N211" s="6" t="s">
        <v>18</v>
      </c>
      <c r="O211" s="6" t="s">
        <v>18</v>
      </c>
      <c r="P211" s="13">
        <v>1046.703</v>
      </c>
      <c r="Q211" s="6" t="s">
        <v>186</v>
      </c>
      <c r="R211" s="6" t="s">
        <v>172</v>
      </c>
      <c r="S211" s="8">
        <v>43915.949537037035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187</v>
      </c>
      <c r="F212" s="6" t="s">
        <v>18</v>
      </c>
      <c r="G212" s="6" t="s">
        <v>188</v>
      </c>
      <c r="H212" s="6" t="s">
        <v>189</v>
      </c>
      <c r="I212" s="6" t="s">
        <v>189</v>
      </c>
      <c r="J212" s="7">
        <v>43914.916666666664</v>
      </c>
      <c r="K212" s="7">
        <v>43915.916655092595</v>
      </c>
      <c r="L212" s="6" t="s">
        <v>18</v>
      </c>
      <c r="M212" s="6" t="s">
        <v>18</v>
      </c>
      <c r="N212" s="6" t="s">
        <v>18</v>
      </c>
      <c r="O212" s="6" t="s">
        <v>18</v>
      </c>
      <c r="P212" s="13">
        <v>1401.0519999999999</v>
      </c>
      <c r="Q212" s="6" t="s">
        <v>190</v>
      </c>
      <c r="R212" s="6" t="s">
        <v>172</v>
      </c>
      <c r="S212" s="8">
        <v>43915.949537037035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96</v>
      </c>
      <c r="F213" s="6" t="s">
        <v>18</v>
      </c>
      <c r="G213" s="6">
        <v>333</v>
      </c>
      <c r="H213" s="6" t="s">
        <v>98</v>
      </c>
      <c r="I213" s="6" t="s">
        <v>98</v>
      </c>
      <c r="J213" s="7">
        <v>43914.916666666664</v>
      </c>
      <c r="K213" s="7">
        <v>43915.916655092595</v>
      </c>
      <c r="L213" s="6" t="s">
        <v>18</v>
      </c>
      <c r="M213" s="6" t="s">
        <v>354</v>
      </c>
      <c r="N213" s="6" t="s">
        <v>18</v>
      </c>
      <c r="O213" s="6" t="s">
        <v>2898</v>
      </c>
      <c r="P213" s="13">
        <v>1099.8420000000001</v>
      </c>
      <c r="Q213" s="6" t="s">
        <v>110</v>
      </c>
      <c r="R213" s="6" t="s">
        <v>37</v>
      </c>
      <c r="S213" s="8">
        <v>43916.458009259259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96</v>
      </c>
      <c r="F214" s="6" t="s">
        <v>18</v>
      </c>
      <c r="G214" s="6">
        <v>436</v>
      </c>
      <c r="H214" s="6" t="s">
        <v>98</v>
      </c>
      <c r="I214" s="6" t="s">
        <v>98</v>
      </c>
      <c r="J214" s="7">
        <v>43914.916666666664</v>
      </c>
      <c r="K214" s="7">
        <v>43915.916655092595</v>
      </c>
      <c r="L214" s="6" t="s">
        <v>18</v>
      </c>
      <c r="M214" s="6" t="s">
        <v>2921</v>
      </c>
      <c r="N214" s="6" t="s">
        <v>18</v>
      </c>
      <c r="O214" s="6" t="s">
        <v>2896</v>
      </c>
      <c r="P214" s="13">
        <v>544</v>
      </c>
      <c r="Q214" s="6" t="s">
        <v>2746</v>
      </c>
      <c r="R214" s="6" t="s">
        <v>37</v>
      </c>
      <c r="S214" s="8">
        <v>43916.461655092593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40</v>
      </c>
      <c r="F215" s="6" t="s">
        <v>18</v>
      </c>
      <c r="G215" s="6" t="s">
        <v>89</v>
      </c>
      <c r="H215" s="6" t="s">
        <v>42</v>
      </c>
      <c r="I215" s="6" t="s">
        <v>42</v>
      </c>
      <c r="J215" s="7">
        <v>43914.886805555558</v>
      </c>
      <c r="K215" s="7">
        <v>43914.916655092595</v>
      </c>
      <c r="L215" s="6" t="s">
        <v>18</v>
      </c>
      <c r="M215" s="6" t="s">
        <v>1510</v>
      </c>
      <c r="N215" s="6" t="s">
        <v>18</v>
      </c>
      <c r="O215" s="6" t="s">
        <v>2922</v>
      </c>
      <c r="P215" s="13">
        <v>58.128</v>
      </c>
      <c r="Q215" s="6" t="s">
        <v>2001</v>
      </c>
      <c r="R215" s="6" t="s">
        <v>37</v>
      </c>
      <c r="S215" s="8">
        <v>43916.382581018515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40</v>
      </c>
      <c r="F216" s="6" t="s">
        <v>18</v>
      </c>
      <c r="G216" s="6" t="s">
        <v>143</v>
      </c>
      <c r="H216" s="6" t="s">
        <v>85</v>
      </c>
      <c r="I216" s="6" t="s">
        <v>85</v>
      </c>
      <c r="J216" s="7">
        <v>43914.875</v>
      </c>
      <c r="K216" s="7">
        <v>43914.916655092595</v>
      </c>
      <c r="L216" s="6" t="s">
        <v>18</v>
      </c>
      <c r="M216" s="6" t="s">
        <v>2923</v>
      </c>
      <c r="N216" s="6" t="s">
        <v>18</v>
      </c>
      <c r="O216" s="6" t="s">
        <v>2916</v>
      </c>
      <c r="P216" s="13">
        <v>106.123</v>
      </c>
      <c r="Q216" s="6" t="s">
        <v>2924</v>
      </c>
      <c r="R216" s="6" t="s">
        <v>131</v>
      </c>
      <c r="S216" s="8">
        <v>43917.438067129631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40</v>
      </c>
      <c r="F217" s="6" t="s">
        <v>18</v>
      </c>
      <c r="G217" s="6" t="s">
        <v>1667</v>
      </c>
      <c r="H217" s="6" t="s">
        <v>1668</v>
      </c>
      <c r="I217" s="6" t="s">
        <v>1668</v>
      </c>
      <c r="J217" s="7">
        <v>43914.875</v>
      </c>
      <c r="K217" s="7">
        <v>43914.886805555558</v>
      </c>
      <c r="L217" s="6" t="s">
        <v>18</v>
      </c>
      <c r="M217" s="6" t="s">
        <v>2925</v>
      </c>
      <c r="N217" s="6" t="s">
        <v>18</v>
      </c>
      <c r="O217" s="6" t="s">
        <v>2926</v>
      </c>
      <c r="P217" s="13">
        <v>22.445</v>
      </c>
      <c r="Q217" s="6" t="s">
        <v>2927</v>
      </c>
      <c r="R217" s="6" t="s">
        <v>37</v>
      </c>
      <c r="S217" s="8">
        <v>43915.415659722225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27</v>
      </c>
      <c r="F218" s="6" t="s">
        <v>18</v>
      </c>
      <c r="G218" s="6" t="s">
        <v>28</v>
      </c>
      <c r="H218" s="6" t="s">
        <v>29</v>
      </c>
      <c r="I218" s="6" t="s">
        <v>29</v>
      </c>
      <c r="J218" s="7">
        <v>43914.854166666664</v>
      </c>
      <c r="K218" s="7">
        <v>43914.916655092595</v>
      </c>
      <c r="L218" s="6" t="s">
        <v>18</v>
      </c>
      <c r="M218" s="6" t="s">
        <v>1724</v>
      </c>
      <c r="N218" s="6" t="s">
        <v>18</v>
      </c>
      <c r="O218" s="6" t="s">
        <v>296</v>
      </c>
      <c r="P218" s="13">
        <v>63.508000000000003</v>
      </c>
      <c r="Q218" s="6" t="s">
        <v>2915</v>
      </c>
      <c r="R218" s="6" t="s">
        <v>83</v>
      </c>
      <c r="S218" s="8">
        <v>43915.223321759258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77</v>
      </c>
      <c r="F219" s="6" t="s">
        <v>18</v>
      </c>
      <c r="G219" s="6" t="s">
        <v>683</v>
      </c>
      <c r="H219" s="6" t="s">
        <v>79</v>
      </c>
      <c r="I219" s="6" t="s">
        <v>79</v>
      </c>
      <c r="J219" s="7">
        <v>43914.791666666664</v>
      </c>
      <c r="K219" s="7">
        <v>43914.916655092595</v>
      </c>
      <c r="L219" s="6" t="s">
        <v>18</v>
      </c>
      <c r="M219" s="6" t="s">
        <v>2928</v>
      </c>
      <c r="N219" s="6" t="s">
        <v>18</v>
      </c>
      <c r="O219" s="6" t="s">
        <v>513</v>
      </c>
      <c r="P219" s="13">
        <v>38.954999999999998</v>
      </c>
      <c r="Q219" s="6" t="s">
        <v>82</v>
      </c>
      <c r="R219" s="6" t="s">
        <v>61</v>
      </c>
      <c r="S219" s="8">
        <v>43915.448252314818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264</v>
      </c>
      <c r="F220" s="6" t="s">
        <v>18</v>
      </c>
      <c r="G220" s="6" t="s">
        <v>63</v>
      </c>
      <c r="H220" s="6" t="s">
        <v>266</v>
      </c>
      <c r="I220" s="6" t="s">
        <v>64</v>
      </c>
      <c r="J220" s="7">
        <v>43914.743055555555</v>
      </c>
      <c r="K220" s="7">
        <v>43914.916655092595</v>
      </c>
      <c r="L220" s="6" t="s">
        <v>18</v>
      </c>
      <c r="M220" s="6" t="s">
        <v>2929</v>
      </c>
      <c r="N220" s="6" t="s">
        <v>18</v>
      </c>
      <c r="O220" s="6" t="s">
        <v>2913</v>
      </c>
      <c r="P220" s="13">
        <v>34.646999999999998</v>
      </c>
      <c r="Q220" s="6" t="s">
        <v>419</v>
      </c>
      <c r="R220" s="6" t="s">
        <v>37</v>
      </c>
      <c r="S220" s="8">
        <v>43916.386446759258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62</v>
      </c>
      <c r="F221" s="6" t="s">
        <v>18</v>
      </c>
      <c r="G221" s="6" t="s">
        <v>346</v>
      </c>
      <c r="H221" s="6" t="s">
        <v>64</v>
      </c>
      <c r="I221" s="6" t="s">
        <v>64</v>
      </c>
      <c r="J221" s="7">
        <v>43914.722222222219</v>
      </c>
      <c r="K221" s="7">
        <v>43914.916655092595</v>
      </c>
      <c r="L221" s="6" t="s">
        <v>18</v>
      </c>
      <c r="M221" s="6" t="s">
        <v>2930</v>
      </c>
      <c r="N221" s="6" t="s">
        <v>18</v>
      </c>
      <c r="O221" s="6" t="s">
        <v>2911</v>
      </c>
      <c r="P221" s="13">
        <v>59.26</v>
      </c>
      <c r="Q221" s="6" t="s">
        <v>241</v>
      </c>
      <c r="R221" s="6" t="s">
        <v>83</v>
      </c>
      <c r="S221" s="8">
        <v>43915.027002314811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40</v>
      </c>
      <c r="F222" s="6" t="s">
        <v>18</v>
      </c>
      <c r="G222" s="6" t="s">
        <v>143</v>
      </c>
      <c r="H222" s="6" t="s">
        <v>85</v>
      </c>
      <c r="I222" s="6" t="s">
        <v>85</v>
      </c>
      <c r="J222" s="7">
        <v>43914.583333333336</v>
      </c>
      <c r="K222" s="7">
        <v>43914.875</v>
      </c>
      <c r="L222" s="6" t="s">
        <v>18</v>
      </c>
      <c r="M222" s="6" t="s">
        <v>2931</v>
      </c>
      <c r="N222" s="6" t="s">
        <v>18</v>
      </c>
      <c r="O222" s="6" t="s">
        <v>2923</v>
      </c>
      <c r="P222" s="13">
        <v>1053.348</v>
      </c>
      <c r="Q222" s="6" t="s">
        <v>2932</v>
      </c>
      <c r="R222" s="6" t="s">
        <v>37</v>
      </c>
      <c r="S222" s="8">
        <v>43915.40179398148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40</v>
      </c>
      <c r="F223" s="6" t="s">
        <v>18</v>
      </c>
      <c r="G223" s="6" t="s">
        <v>1667</v>
      </c>
      <c r="H223" s="6" t="s">
        <v>1668</v>
      </c>
      <c r="I223" s="6" t="s">
        <v>1668</v>
      </c>
      <c r="J223" s="7">
        <v>43914.583333333336</v>
      </c>
      <c r="K223" s="7">
        <v>43914.875</v>
      </c>
      <c r="L223" s="6" t="s">
        <v>18</v>
      </c>
      <c r="M223" s="6" t="s">
        <v>2933</v>
      </c>
      <c r="N223" s="6" t="s">
        <v>18</v>
      </c>
      <c r="O223" s="6" t="s">
        <v>2925</v>
      </c>
      <c r="P223" s="13">
        <v>388.94200000000001</v>
      </c>
      <c r="Q223" s="6" t="s">
        <v>2927</v>
      </c>
      <c r="R223" s="6" t="s">
        <v>83</v>
      </c>
      <c r="S223" s="8">
        <v>43914.988495370373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264</v>
      </c>
      <c r="F224" s="6" t="s">
        <v>18</v>
      </c>
      <c r="G224" s="6" t="s">
        <v>2934</v>
      </c>
      <c r="H224" s="6" t="s">
        <v>266</v>
      </c>
      <c r="I224" s="6" t="s">
        <v>64</v>
      </c>
      <c r="J224" s="7">
        <v>43914.53125</v>
      </c>
      <c r="K224" s="7">
        <v>43914.69027777778</v>
      </c>
      <c r="L224" s="6" t="s">
        <v>18</v>
      </c>
      <c r="M224" s="6" t="s">
        <v>2935</v>
      </c>
      <c r="N224" s="6" t="s">
        <v>18</v>
      </c>
      <c r="O224" s="6" t="s">
        <v>2936</v>
      </c>
      <c r="P224" s="13">
        <v>121.239</v>
      </c>
      <c r="Q224" s="6" t="s">
        <v>794</v>
      </c>
      <c r="R224" s="6" t="s">
        <v>37</v>
      </c>
      <c r="S224" s="8">
        <v>43915.381689814814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62</v>
      </c>
      <c r="F225" s="6" t="s">
        <v>18</v>
      </c>
      <c r="G225" s="6" t="s">
        <v>63</v>
      </c>
      <c r="H225" s="6" t="s">
        <v>64</v>
      </c>
      <c r="I225" s="6" t="s">
        <v>64</v>
      </c>
      <c r="J225" s="7">
        <v>43914.520833333336</v>
      </c>
      <c r="K225" s="7">
        <v>43914.722222222219</v>
      </c>
      <c r="L225" s="6" t="s">
        <v>18</v>
      </c>
      <c r="M225" s="6" t="s">
        <v>2937</v>
      </c>
      <c r="N225" s="6" t="s">
        <v>18</v>
      </c>
      <c r="O225" s="6" t="s">
        <v>2938</v>
      </c>
      <c r="P225" s="13">
        <v>29.803000000000001</v>
      </c>
      <c r="Q225" s="6" t="s">
        <v>419</v>
      </c>
      <c r="R225" s="6" t="s">
        <v>163</v>
      </c>
      <c r="S225" s="8">
        <v>43914.722384259258</v>
      </c>
    </row>
    <row r="226" spans="2:19" x14ac:dyDescent="0.25">
      <c r="B226" s="5" t="s">
        <v>18</v>
      </c>
      <c r="C226" s="6" t="s">
        <v>112</v>
      </c>
      <c r="D226" s="6" t="s">
        <v>20</v>
      </c>
      <c r="E226" s="6" t="s">
        <v>113</v>
      </c>
      <c r="F226" s="6" t="s">
        <v>18</v>
      </c>
      <c r="G226" s="6" t="s">
        <v>114</v>
      </c>
      <c r="H226" s="6" t="s">
        <v>115</v>
      </c>
      <c r="I226" s="6" t="s">
        <v>115</v>
      </c>
      <c r="J226" s="7">
        <v>43914.5</v>
      </c>
      <c r="K226" s="7">
        <v>43914.916655092595</v>
      </c>
      <c r="L226" s="6" t="s">
        <v>18</v>
      </c>
      <c r="M226" s="6" t="s">
        <v>1546</v>
      </c>
      <c r="N226" s="6" t="s">
        <v>18</v>
      </c>
      <c r="O226" s="6" t="s">
        <v>1786</v>
      </c>
      <c r="P226" s="13">
        <v>32.962000000000003</v>
      </c>
      <c r="Q226" s="6" t="s">
        <v>118</v>
      </c>
      <c r="R226" s="6" t="s">
        <v>172</v>
      </c>
      <c r="S226" s="8">
        <v>43926.937592592592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68</v>
      </c>
      <c r="F227" s="6" t="s">
        <v>18</v>
      </c>
      <c r="G227" s="6" t="s">
        <v>319</v>
      </c>
      <c r="H227" s="6" t="s">
        <v>70</v>
      </c>
      <c r="I227" s="6" t="s">
        <v>70</v>
      </c>
      <c r="J227" s="7">
        <v>43914.482638888891</v>
      </c>
      <c r="K227" s="7">
        <v>43914.916655092595</v>
      </c>
      <c r="L227" s="6" t="s">
        <v>18</v>
      </c>
      <c r="M227" s="6" t="s">
        <v>2884</v>
      </c>
      <c r="N227" s="6" t="s">
        <v>18</v>
      </c>
      <c r="O227" s="6" t="s">
        <v>2267</v>
      </c>
      <c r="P227" s="13">
        <v>1784.7</v>
      </c>
      <c r="Q227" s="6" t="s">
        <v>364</v>
      </c>
      <c r="R227" s="6" t="s">
        <v>106</v>
      </c>
      <c r="S227" s="8">
        <v>43915.894282407404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40</v>
      </c>
      <c r="F228" s="6" t="s">
        <v>18</v>
      </c>
      <c r="G228" s="6" t="s">
        <v>1667</v>
      </c>
      <c r="H228" s="6" t="s">
        <v>1668</v>
      </c>
      <c r="I228" s="6" t="s">
        <v>1668</v>
      </c>
      <c r="J228" s="7">
        <v>43914.423611111109</v>
      </c>
      <c r="K228" s="7">
        <v>43914.583333333336</v>
      </c>
      <c r="L228" s="6" t="s">
        <v>18</v>
      </c>
      <c r="M228" s="6" t="s">
        <v>2939</v>
      </c>
      <c r="N228" s="6" t="s">
        <v>18</v>
      </c>
      <c r="O228" s="6" t="s">
        <v>2933</v>
      </c>
      <c r="P228" s="13">
        <v>193.12700000000001</v>
      </c>
      <c r="Q228" s="6" t="s">
        <v>2927</v>
      </c>
      <c r="R228" s="6" t="s">
        <v>163</v>
      </c>
      <c r="S228" s="8">
        <v>43914.593310185184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77</v>
      </c>
      <c r="F229" s="6" t="s">
        <v>18</v>
      </c>
      <c r="G229" s="6" t="s">
        <v>457</v>
      </c>
      <c r="H229" s="6" t="s">
        <v>79</v>
      </c>
      <c r="I229" s="6" t="s">
        <v>79</v>
      </c>
      <c r="J229" s="7">
        <v>43914.355555555558</v>
      </c>
      <c r="K229" s="7">
        <v>43914.791666666664</v>
      </c>
      <c r="L229" s="6" t="s">
        <v>18</v>
      </c>
      <c r="M229" s="6" t="s">
        <v>2940</v>
      </c>
      <c r="N229" s="6" t="s">
        <v>18</v>
      </c>
      <c r="O229" s="6" t="s">
        <v>2941</v>
      </c>
      <c r="P229" s="13">
        <v>211.982</v>
      </c>
      <c r="Q229" s="6" t="s">
        <v>323</v>
      </c>
      <c r="R229" s="6" t="s">
        <v>83</v>
      </c>
      <c r="S229" s="8">
        <v>43914.809675925928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264</v>
      </c>
      <c r="F230" s="6" t="s">
        <v>18</v>
      </c>
      <c r="G230" s="6" t="s">
        <v>2942</v>
      </c>
      <c r="H230" s="6" t="s">
        <v>266</v>
      </c>
      <c r="I230" s="6" t="s">
        <v>64</v>
      </c>
      <c r="J230" s="7">
        <v>43914.267361111109</v>
      </c>
      <c r="K230" s="7">
        <v>43914.53125</v>
      </c>
      <c r="L230" s="6" t="s">
        <v>18</v>
      </c>
      <c r="M230" s="6" t="s">
        <v>2943</v>
      </c>
      <c r="N230" s="6" t="s">
        <v>18</v>
      </c>
      <c r="O230" s="6" t="s">
        <v>2944</v>
      </c>
      <c r="P230" s="13">
        <v>73.789000000000001</v>
      </c>
      <c r="Q230" s="6" t="s">
        <v>1547</v>
      </c>
      <c r="R230" s="6" t="s">
        <v>163</v>
      </c>
      <c r="S230" s="8">
        <v>43914.531458333331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62</v>
      </c>
      <c r="F231" s="6" t="s">
        <v>18</v>
      </c>
      <c r="G231" s="6" t="s">
        <v>346</v>
      </c>
      <c r="H231" s="6" t="s">
        <v>64</v>
      </c>
      <c r="I231" s="6" t="s">
        <v>64</v>
      </c>
      <c r="J231" s="7">
        <v>43914.113888888889</v>
      </c>
      <c r="K231" s="7">
        <v>43914.520833333336</v>
      </c>
      <c r="L231" s="6" t="s">
        <v>18</v>
      </c>
      <c r="M231" s="6" t="s">
        <v>2945</v>
      </c>
      <c r="N231" s="6" t="s">
        <v>18</v>
      </c>
      <c r="O231" s="6" t="s">
        <v>2946</v>
      </c>
      <c r="P231" s="13">
        <v>74.832999999999998</v>
      </c>
      <c r="Q231" s="6" t="s">
        <v>241</v>
      </c>
      <c r="R231" s="6" t="s">
        <v>163</v>
      </c>
      <c r="S231" s="8">
        <v>43914.521574074075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96</v>
      </c>
      <c r="F232" s="6" t="s">
        <v>18</v>
      </c>
      <c r="G232" s="6">
        <v>436</v>
      </c>
      <c r="H232" s="6" t="s">
        <v>98</v>
      </c>
      <c r="I232" s="6" t="s">
        <v>98</v>
      </c>
      <c r="J232" s="7">
        <v>43914.074999999997</v>
      </c>
      <c r="K232" s="7">
        <v>43914.916655092595</v>
      </c>
      <c r="L232" s="6" t="s">
        <v>18</v>
      </c>
      <c r="M232" s="6" t="s">
        <v>2947</v>
      </c>
      <c r="N232" s="6" t="s">
        <v>18</v>
      </c>
      <c r="O232" s="6" t="s">
        <v>2921</v>
      </c>
      <c r="P232" s="13">
        <v>1776.2529999999999</v>
      </c>
      <c r="Q232" s="6" t="s">
        <v>1611</v>
      </c>
      <c r="R232" s="6" t="s">
        <v>37</v>
      </c>
      <c r="S232" s="8">
        <v>43916.456342592595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264</v>
      </c>
      <c r="F233" s="6" t="s">
        <v>18</v>
      </c>
      <c r="G233" s="6" t="s">
        <v>2948</v>
      </c>
      <c r="H233" s="6" t="s">
        <v>266</v>
      </c>
      <c r="I233" s="6" t="s">
        <v>64</v>
      </c>
      <c r="J233" s="7">
        <v>43914.052083333336</v>
      </c>
      <c r="K233" s="7">
        <v>43914.267361111109</v>
      </c>
      <c r="L233" s="6" t="s">
        <v>18</v>
      </c>
      <c r="M233" s="6" t="s">
        <v>2720</v>
      </c>
      <c r="N233" s="6" t="s">
        <v>18</v>
      </c>
      <c r="O233" s="6" t="s">
        <v>2949</v>
      </c>
      <c r="P233" s="13">
        <v>74.013999999999996</v>
      </c>
      <c r="Q233" s="6" t="s">
        <v>2950</v>
      </c>
      <c r="R233" s="6" t="s">
        <v>1284</v>
      </c>
      <c r="S233" s="8">
        <v>43914.268506944441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27</v>
      </c>
      <c r="F234" s="6" t="s">
        <v>18</v>
      </c>
      <c r="G234" s="6" t="s">
        <v>150</v>
      </c>
      <c r="H234" s="6" t="s">
        <v>29</v>
      </c>
      <c r="I234" s="6" t="s">
        <v>29</v>
      </c>
      <c r="J234" s="7">
        <v>43914.041666666664</v>
      </c>
      <c r="K234" s="7">
        <v>43914.854166666664</v>
      </c>
      <c r="L234" s="6" t="s">
        <v>18</v>
      </c>
      <c r="M234" s="6" t="s">
        <v>2951</v>
      </c>
      <c r="N234" s="6" t="s">
        <v>18</v>
      </c>
      <c r="O234" s="6" t="s">
        <v>1597</v>
      </c>
      <c r="P234" s="13">
        <v>881.10900000000004</v>
      </c>
      <c r="Q234" s="6" t="s">
        <v>2952</v>
      </c>
      <c r="R234" s="6" t="s">
        <v>83</v>
      </c>
      <c r="S234" s="8">
        <v>43914.85601851852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38</v>
      </c>
      <c r="F235" s="6" t="s">
        <v>18</v>
      </c>
      <c r="G235" s="6">
        <v>363</v>
      </c>
      <c r="H235" s="6" t="s">
        <v>210</v>
      </c>
      <c r="I235" s="6" t="s">
        <v>210</v>
      </c>
      <c r="J235" s="7">
        <v>43914.041666666664</v>
      </c>
      <c r="K235" s="7">
        <v>43914.916655092595</v>
      </c>
      <c r="L235" s="6" t="s">
        <v>18</v>
      </c>
      <c r="M235" s="6" t="s">
        <v>2953</v>
      </c>
      <c r="N235" s="6" t="s">
        <v>18</v>
      </c>
      <c r="O235" s="6" t="s">
        <v>2908</v>
      </c>
      <c r="P235" s="13">
        <v>362.46300000000002</v>
      </c>
      <c r="Q235" s="6" t="s">
        <v>32</v>
      </c>
      <c r="R235" s="6" t="s">
        <v>83</v>
      </c>
      <c r="S235" s="8">
        <v>43915.223530092589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96</v>
      </c>
      <c r="F236" s="6" t="s">
        <v>18</v>
      </c>
      <c r="G236" s="6">
        <v>435</v>
      </c>
      <c r="H236" s="6" t="s">
        <v>98</v>
      </c>
      <c r="I236" s="6" t="s">
        <v>98</v>
      </c>
      <c r="J236" s="7">
        <v>43913.916666666664</v>
      </c>
      <c r="K236" s="7">
        <v>43914.074999999997</v>
      </c>
      <c r="L236" s="6" t="s">
        <v>18</v>
      </c>
      <c r="M236" s="6" t="s">
        <v>2954</v>
      </c>
      <c r="N236" s="6" t="s">
        <v>18</v>
      </c>
      <c r="O236" s="6" t="s">
        <v>2955</v>
      </c>
      <c r="P236" s="13">
        <v>582.62800000000004</v>
      </c>
      <c r="Q236" s="6" t="s">
        <v>577</v>
      </c>
      <c r="R236" s="6" t="s">
        <v>131</v>
      </c>
      <c r="S236" s="8">
        <v>43917.426678240743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107</v>
      </c>
      <c r="F237" s="6" t="s">
        <v>18</v>
      </c>
      <c r="G237" s="6">
        <v>333</v>
      </c>
      <c r="H237" s="6" t="s">
        <v>98</v>
      </c>
      <c r="I237" s="6" t="s">
        <v>98</v>
      </c>
      <c r="J237" s="7">
        <v>43913.916666666664</v>
      </c>
      <c r="K237" s="7">
        <v>43914.916655092595</v>
      </c>
      <c r="L237" s="6" t="s">
        <v>18</v>
      </c>
      <c r="M237" s="6" t="s">
        <v>2956</v>
      </c>
      <c r="N237" s="6" t="s">
        <v>18</v>
      </c>
      <c r="O237" s="6" t="s">
        <v>354</v>
      </c>
      <c r="P237" s="13">
        <v>879.68700000000001</v>
      </c>
      <c r="Q237" s="6" t="s">
        <v>110</v>
      </c>
      <c r="R237" s="6" t="s">
        <v>61</v>
      </c>
      <c r="S237" s="8">
        <v>43916.669548611113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2722</v>
      </c>
      <c r="F238" s="6" t="s">
        <v>18</v>
      </c>
      <c r="G238" s="6">
        <v>333</v>
      </c>
      <c r="H238" s="6" t="s">
        <v>98</v>
      </c>
      <c r="I238" s="6" t="s">
        <v>98</v>
      </c>
      <c r="J238" s="7">
        <v>43913.916666666664</v>
      </c>
      <c r="K238" s="7">
        <v>43914.916655092595</v>
      </c>
      <c r="L238" s="6" t="s">
        <v>18</v>
      </c>
      <c r="M238" s="6" t="s">
        <v>2956</v>
      </c>
      <c r="N238" s="6" t="s">
        <v>18</v>
      </c>
      <c r="O238" s="6" t="s">
        <v>354</v>
      </c>
      <c r="P238" s="13">
        <v>279.77</v>
      </c>
      <c r="Q238" s="6" t="s">
        <v>110</v>
      </c>
      <c r="R238" s="6" t="s">
        <v>61</v>
      </c>
      <c r="S238" s="8">
        <v>43916.669722222221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77</v>
      </c>
      <c r="F239" s="6" t="s">
        <v>18</v>
      </c>
      <c r="G239" s="6" t="s">
        <v>350</v>
      </c>
      <c r="H239" s="6" t="s">
        <v>79</v>
      </c>
      <c r="I239" s="6" t="s">
        <v>79</v>
      </c>
      <c r="J239" s="7">
        <v>43913.916666666664</v>
      </c>
      <c r="K239" s="7">
        <v>43914.355555555558</v>
      </c>
      <c r="L239" s="6" t="s">
        <v>18</v>
      </c>
      <c r="M239" s="6" t="s">
        <v>2957</v>
      </c>
      <c r="N239" s="6" t="s">
        <v>18</v>
      </c>
      <c r="O239" s="6" t="s">
        <v>2958</v>
      </c>
      <c r="P239" s="13">
        <v>64.076999999999998</v>
      </c>
      <c r="Q239" s="6" t="s">
        <v>135</v>
      </c>
      <c r="R239" s="6" t="s">
        <v>163</v>
      </c>
      <c r="S239" s="8">
        <v>43914.355740740742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68</v>
      </c>
      <c r="F240" s="6" t="s">
        <v>18</v>
      </c>
      <c r="G240" s="6" t="s">
        <v>234</v>
      </c>
      <c r="H240" s="6" t="s">
        <v>70</v>
      </c>
      <c r="I240" s="6" t="s">
        <v>70</v>
      </c>
      <c r="J240" s="7">
        <v>43913.916666666664</v>
      </c>
      <c r="K240" s="7">
        <v>43914.482638888891</v>
      </c>
      <c r="L240" s="6" t="s">
        <v>18</v>
      </c>
      <c r="M240" s="6" t="s">
        <v>2959</v>
      </c>
      <c r="N240" s="6" t="s">
        <v>18</v>
      </c>
      <c r="O240" s="6" t="s">
        <v>2960</v>
      </c>
      <c r="P240" s="13">
        <v>2382.1750000000002</v>
      </c>
      <c r="Q240" s="6" t="s">
        <v>2961</v>
      </c>
      <c r="R240" s="6" t="s">
        <v>37</v>
      </c>
      <c r="S240" s="8">
        <v>43915.362650462965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40</v>
      </c>
      <c r="F241" s="6" t="s">
        <v>18</v>
      </c>
      <c r="G241" s="6" t="s">
        <v>143</v>
      </c>
      <c r="H241" s="6" t="s">
        <v>85</v>
      </c>
      <c r="I241" s="6" t="s">
        <v>85</v>
      </c>
      <c r="J241" s="7">
        <v>43913.916666666664</v>
      </c>
      <c r="K241" s="7">
        <v>43914.583333333336</v>
      </c>
      <c r="L241" s="6" t="s">
        <v>18</v>
      </c>
      <c r="M241" s="6" t="s">
        <v>1175</v>
      </c>
      <c r="N241" s="6" t="s">
        <v>18</v>
      </c>
      <c r="O241" s="6" t="s">
        <v>2931</v>
      </c>
      <c r="P241" s="13">
        <v>603.428</v>
      </c>
      <c r="Q241" s="6" t="s">
        <v>2962</v>
      </c>
      <c r="R241" s="6" t="s">
        <v>163</v>
      </c>
      <c r="S241" s="8">
        <v>43914.592916666668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40</v>
      </c>
      <c r="F242" s="6" t="s">
        <v>18</v>
      </c>
      <c r="G242" s="6" t="s">
        <v>312</v>
      </c>
      <c r="H242" s="6" t="s">
        <v>144</v>
      </c>
      <c r="I242" s="6" t="s">
        <v>144</v>
      </c>
      <c r="J242" s="7">
        <v>43913.916666666664</v>
      </c>
      <c r="K242" s="7">
        <v>43914.583333333336</v>
      </c>
      <c r="L242" s="6" t="s">
        <v>18</v>
      </c>
      <c r="M242" s="6" t="s">
        <v>2963</v>
      </c>
      <c r="N242" s="6" t="s">
        <v>18</v>
      </c>
      <c r="O242" s="6" t="s">
        <v>2964</v>
      </c>
      <c r="P242" s="13">
        <v>1470.816</v>
      </c>
      <c r="Q242" s="6" t="s">
        <v>1879</v>
      </c>
      <c r="R242" s="6" t="s">
        <v>37</v>
      </c>
      <c r="S242" s="8">
        <v>43915.4059375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264</v>
      </c>
      <c r="F243" s="6" t="s">
        <v>18</v>
      </c>
      <c r="G243" s="6" t="s">
        <v>2965</v>
      </c>
      <c r="H243" s="6" t="s">
        <v>266</v>
      </c>
      <c r="I243" s="6" t="s">
        <v>64</v>
      </c>
      <c r="J243" s="7">
        <v>43913.916666666664</v>
      </c>
      <c r="K243" s="7">
        <v>43914.052083333336</v>
      </c>
      <c r="L243" s="6" t="s">
        <v>18</v>
      </c>
      <c r="M243" s="6" t="s">
        <v>1319</v>
      </c>
      <c r="N243" s="6" t="s">
        <v>18</v>
      </c>
      <c r="O243" s="6" t="s">
        <v>972</v>
      </c>
      <c r="P243" s="13">
        <v>43.149000000000001</v>
      </c>
      <c r="Q243" s="6" t="s">
        <v>573</v>
      </c>
      <c r="R243" s="6" t="s">
        <v>1284</v>
      </c>
      <c r="S243" s="8">
        <v>43914.166400462964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27</v>
      </c>
      <c r="F244" s="6" t="s">
        <v>18</v>
      </c>
      <c r="G244" s="6" t="s">
        <v>150</v>
      </c>
      <c r="H244" s="6" t="s">
        <v>29</v>
      </c>
      <c r="I244" s="6" t="s">
        <v>29</v>
      </c>
      <c r="J244" s="7">
        <v>43913.916666666664</v>
      </c>
      <c r="K244" s="7">
        <v>43914.041666666664</v>
      </c>
      <c r="L244" s="6" t="s">
        <v>18</v>
      </c>
      <c r="M244" s="6" t="s">
        <v>1050</v>
      </c>
      <c r="N244" s="6" t="s">
        <v>18</v>
      </c>
      <c r="O244" s="6" t="s">
        <v>2951</v>
      </c>
      <c r="P244" s="13">
        <v>159.23599999999999</v>
      </c>
      <c r="Q244" s="6" t="s">
        <v>2773</v>
      </c>
      <c r="R244" s="6" t="s">
        <v>37</v>
      </c>
      <c r="S244" s="8">
        <v>43915.409930555557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38</v>
      </c>
      <c r="F245" s="6" t="s">
        <v>18</v>
      </c>
      <c r="G245" s="6" t="s">
        <v>150</v>
      </c>
      <c r="H245" s="6" t="s">
        <v>29</v>
      </c>
      <c r="I245" s="6" t="s">
        <v>29</v>
      </c>
      <c r="J245" s="7">
        <v>43913.916666666664</v>
      </c>
      <c r="K245" s="7">
        <v>43914.041666666664</v>
      </c>
      <c r="L245" s="6" t="s">
        <v>18</v>
      </c>
      <c r="M245" s="6" t="s">
        <v>1050</v>
      </c>
      <c r="N245" s="6" t="s">
        <v>18</v>
      </c>
      <c r="O245" s="6" t="s">
        <v>2951</v>
      </c>
      <c r="P245" s="13">
        <v>25.693000000000001</v>
      </c>
      <c r="Q245" s="6" t="s">
        <v>2773</v>
      </c>
      <c r="R245" s="6" t="s">
        <v>37</v>
      </c>
      <c r="S245" s="8">
        <v>43915.408750000002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62</v>
      </c>
      <c r="F246" s="6" t="s">
        <v>18</v>
      </c>
      <c r="G246" s="6" t="s">
        <v>238</v>
      </c>
      <c r="H246" s="6" t="s">
        <v>64</v>
      </c>
      <c r="I246" s="6" t="s">
        <v>64</v>
      </c>
      <c r="J246" s="7">
        <v>43913.916666666664</v>
      </c>
      <c r="K246" s="7">
        <v>43914.113888888889</v>
      </c>
      <c r="L246" s="6" t="s">
        <v>18</v>
      </c>
      <c r="M246" s="6" t="s">
        <v>1448</v>
      </c>
      <c r="N246" s="6" t="s">
        <v>18</v>
      </c>
      <c r="O246" s="6" t="s">
        <v>2966</v>
      </c>
      <c r="P246" s="13">
        <v>43.981999999999999</v>
      </c>
      <c r="Q246" s="6" t="s">
        <v>241</v>
      </c>
      <c r="R246" s="6" t="s">
        <v>1284</v>
      </c>
      <c r="S246" s="8">
        <v>43914.144861111112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164</v>
      </c>
      <c r="F247" s="6" t="s">
        <v>18</v>
      </c>
      <c r="G247" s="6" t="s">
        <v>165</v>
      </c>
      <c r="H247" s="6" t="s">
        <v>98</v>
      </c>
      <c r="I247" s="6" t="s">
        <v>98</v>
      </c>
      <c r="J247" s="7">
        <v>43913.916666666664</v>
      </c>
      <c r="K247" s="7">
        <v>43914.916655092595</v>
      </c>
      <c r="L247" s="6" t="s">
        <v>18</v>
      </c>
      <c r="M247" s="6" t="s">
        <v>18</v>
      </c>
      <c r="N247" s="6" t="s">
        <v>18</v>
      </c>
      <c r="O247" s="6" t="s">
        <v>18</v>
      </c>
      <c r="P247" s="13">
        <v>538.88900000000001</v>
      </c>
      <c r="Q247" s="6" t="s">
        <v>169</v>
      </c>
      <c r="R247" s="6" t="s">
        <v>131</v>
      </c>
      <c r="S247" s="8">
        <v>43915.438692129632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170</v>
      </c>
      <c r="F248" s="6" t="s">
        <v>18</v>
      </c>
      <c r="G248" s="6">
        <v>3350</v>
      </c>
      <c r="H248" s="6" t="s">
        <v>22</v>
      </c>
      <c r="I248" s="6" t="s">
        <v>22</v>
      </c>
      <c r="J248" s="7">
        <v>43913.916666666664</v>
      </c>
      <c r="K248" s="7">
        <v>43914.916655092595</v>
      </c>
      <c r="L248" s="6" t="s">
        <v>18</v>
      </c>
      <c r="M248" s="6" t="s">
        <v>18</v>
      </c>
      <c r="N248" s="6" t="s">
        <v>18</v>
      </c>
      <c r="O248" s="6" t="s">
        <v>18</v>
      </c>
      <c r="P248" s="13">
        <v>563.91999999999996</v>
      </c>
      <c r="Q248" s="6" t="s">
        <v>2024</v>
      </c>
      <c r="R248" s="6" t="s">
        <v>172</v>
      </c>
      <c r="S248" s="8">
        <v>43914.949270833335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173</v>
      </c>
      <c r="F249" s="6" t="s">
        <v>18</v>
      </c>
      <c r="G249" s="6" t="s">
        <v>174</v>
      </c>
      <c r="H249" s="6" t="s">
        <v>175</v>
      </c>
      <c r="I249" s="6" t="s">
        <v>175</v>
      </c>
      <c r="J249" s="7">
        <v>43913.916666666664</v>
      </c>
      <c r="K249" s="7">
        <v>43914.916655092595</v>
      </c>
      <c r="L249" s="6" t="s">
        <v>18</v>
      </c>
      <c r="M249" s="6" t="s">
        <v>18</v>
      </c>
      <c r="N249" s="6" t="s">
        <v>18</v>
      </c>
      <c r="O249" s="6" t="s">
        <v>18</v>
      </c>
      <c r="P249" s="13">
        <v>977.495</v>
      </c>
      <c r="Q249" s="6" t="s">
        <v>176</v>
      </c>
      <c r="R249" s="6" t="s">
        <v>172</v>
      </c>
      <c r="S249" s="8">
        <v>43914.949340277781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177</v>
      </c>
      <c r="F250" s="6" t="s">
        <v>18</v>
      </c>
      <c r="G250" s="6" t="s">
        <v>178</v>
      </c>
      <c r="H250" s="6" t="s">
        <v>179</v>
      </c>
      <c r="I250" s="6" t="s">
        <v>179</v>
      </c>
      <c r="J250" s="7">
        <v>43913.916666666664</v>
      </c>
      <c r="K250" s="7">
        <v>43914.916655092595</v>
      </c>
      <c r="L250" s="6" t="s">
        <v>18</v>
      </c>
      <c r="M250" s="6" t="s">
        <v>18</v>
      </c>
      <c r="N250" s="6" t="s">
        <v>18</v>
      </c>
      <c r="O250" s="6" t="s">
        <v>18</v>
      </c>
      <c r="P250" s="13">
        <v>773.83399999999995</v>
      </c>
      <c r="Q250" s="6" t="s">
        <v>180</v>
      </c>
      <c r="R250" s="6" t="s">
        <v>172</v>
      </c>
      <c r="S250" s="8">
        <v>43914.949363425927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177</v>
      </c>
      <c r="F251" s="6" t="s">
        <v>18</v>
      </c>
      <c r="G251" s="6" t="s">
        <v>181</v>
      </c>
      <c r="H251" s="6" t="s">
        <v>179</v>
      </c>
      <c r="I251" s="6" t="s">
        <v>179</v>
      </c>
      <c r="J251" s="7">
        <v>43913.916666666664</v>
      </c>
      <c r="K251" s="7">
        <v>43914.916655092595</v>
      </c>
      <c r="L251" s="6" t="s">
        <v>18</v>
      </c>
      <c r="M251" s="6" t="s">
        <v>18</v>
      </c>
      <c r="N251" s="6" t="s">
        <v>18</v>
      </c>
      <c r="O251" s="6" t="s">
        <v>18</v>
      </c>
      <c r="P251" s="13">
        <v>790.9</v>
      </c>
      <c r="Q251" s="6" t="s">
        <v>182</v>
      </c>
      <c r="R251" s="6" t="s">
        <v>172</v>
      </c>
      <c r="S251" s="8">
        <v>43914.949363425927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183</v>
      </c>
      <c r="F252" s="6" t="s">
        <v>18</v>
      </c>
      <c r="G252" s="6" t="s">
        <v>184</v>
      </c>
      <c r="H252" s="6" t="s">
        <v>185</v>
      </c>
      <c r="I252" s="6" t="s">
        <v>185</v>
      </c>
      <c r="J252" s="7">
        <v>43913.916666666664</v>
      </c>
      <c r="K252" s="7">
        <v>43914.916655092595</v>
      </c>
      <c r="L252" s="6" t="s">
        <v>18</v>
      </c>
      <c r="M252" s="6" t="s">
        <v>18</v>
      </c>
      <c r="N252" s="6" t="s">
        <v>18</v>
      </c>
      <c r="O252" s="6" t="s">
        <v>18</v>
      </c>
      <c r="P252" s="13">
        <v>897.85799999999995</v>
      </c>
      <c r="Q252" s="6" t="s">
        <v>186</v>
      </c>
      <c r="R252" s="6" t="s">
        <v>172</v>
      </c>
      <c r="S252" s="8">
        <v>43914.949374999997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187</v>
      </c>
      <c r="F253" s="6" t="s">
        <v>18</v>
      </c>
      <c r="G253" s="6" t="s">
        <v>188</v>
      </c>
      <c r="H253" s="6" t="s">
        <v>189</v>
      </c>
      <c r="I253" s="6" t="s">
        <v>189</v>
      </c>
      <c r="J253" s="7">
        <v>43913.916666666664</v>
      </c>
      <c r="K253" s="7">
        <v>43914.916655092595</v>
      </c>
      <c r="L253" s="6" t="s">
        <v>18</v>
      </c>
      <c r="M253" s="6" t="s">
        <v>18</v>
      </c>
      <c r="N253" s="6" t="s">
        <v>18</v>
      </c>
      <c r="O253" s="6" t="s">
        <v>18</v>
      </c>
      <c r="P253" s="13">
        <v>1432.386</v>
      </c>
      <c r="Q253" s="6" t="s">
        <v>190</v>
      </c>
      <c r="R253" s="6" t="s">
        <v>172</v>
      </c>
      <c r="S253" s="8">
        <v>43914.949386574073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27</v>
      </c>
      <c r="F254" s="6" t="s">
        <v>18</v>
      </c>
      <c r="G254" s="6" t="s">
        <v>150</v>
      </c>
      <c r="H254" s="6" t="s">
        <v>29</v>
      </c>
      <c r="I254" s="6" t="s">
        <v>29</v>
      </c>
      <c r="J254" s="7">
        <v>43913.90625</v>
      </c>
      <c r="K254" s="7">
        <v>43913.916655092595</v>
      </c>
      <c r="L254" s="6" t="s">
        <v>18</v>
      </c>
      <c r="M254" s="6" t="s">
        <v>702</v>
      </c>
      <c r="N254" s="6" t="s">
        <v>18</v>
      </c>
      <c r="O254" s="6" t="s">
        <v>2967</v>
      </c>
      <c r="P254" s="13">
        <v>15.528</v>
      </c>
      <c r="Q254" s="6" t="s">
        <v>2952</v>
      </c>
      <c r="R254" s="6" t="s">
        <v>37</v>
      </c>
      <c r="S254" s="8">
        <v>43915.409930555557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38</v>
      </c>
      <c r="F255" s="6" t="s">
        <v>18</v>
      </c>
      <c r="G255" s="6" t="s">
        <v>150</v>
      </c>
      <c r="H255" s="6" t="s">
        <v>29</v>
      </c>
      <c r="I255" s="6" t="s">
        <v>29</v>
      </c>
      <c r="J255" s="7">
        <v>43913.90625</v>
      </c>
      <c r="K255" s="7">
        <v>43913.916655092595</v>
      </c>
      <c r="L255" s="6" t="s">
        <v>18</v>
      </c>
      <c r="M255" s="6" t="s">
        <v>702</v>
      </c>
      <c r="N255" s="6" t="s">
        <v>18</v>
      </c>
      <c r="O255" s="6" t="s">
        <v>2967</v>
      </c>
      <c r="P255" s="13">
        <v>2.1930000000000001</v>
      </c>
      <c r="Q255" s="6" t="s">
        <v>2773</v>
      </c>
      <c r="R255" s="6" t="s">
        <v>37</v>
      </c>
      <c r="S255" s="8">
        <v>43915.408750000002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264</v>
      </c>
      <c r="F256" s="6" t="s">
        <v>18</v>
      </c>
      <c r="G256" s="6" t="s">
        <v>2965</v>
      </c>
      <c r="H256" s="6" t="s">
        <v>266</v>
      </c>
      <c r="I256" s="6" t="s">
        <v>64</v>
      </c>
      <c r="J256" s="7">
        <v>43913.791666666664</v>
      </c>
      <c r="K256" s="7">
        <v>43913.916655092595</v>
      </c>
      <c r="L256" s="6" t="s">
        <v>18</v>
      </c>
      <c r="M256" s="6" t="s">
        <v>2514</v>
      </c>
      <c r="N256" s="6" t="s">
        <v>18</v>
      </c>
      <c r="O256" s="6" t="s">
        <v>1319</v>
      </c>
      <c r="P256" s="13">
        <v>33.158000000000001</v>
      </c>
      <c r="Q256" s="6" t="s">
        <v>573</v>
      </c>
      <c r="R256" s="6" t="s">
        <v>1284</v>
      </c>
      <c r="S256" s="8">
        <v>43914.166400462964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264</v>
      </c>
      <c r="F257" s="6" t="s">
        <v>18</v>
      </c>
      <c r="G257" s="6" t="s">
        <v>2968</v>
      </c>
      <c r="H257" s="6" t="s">
        <v>266</v>
      </c>
      <c r="I257" s="6" t="s">
        <v>64</v>
      </c>
      <c r="J257" s="7">
        <v>43913.541666666664</v>
      </c>
      <c r="K257" s="7">
        <v>43913.791666666664</v>
      </c>
      <c r="L257" s="6" t="s">
        <v>18</v>
      </c>
      <c r="M257" s="6" t="s">
        <v>2969</v>
      </c>
      <c r="N257" s="6" t="s">
        <v>18</v>
      </c>
      <c r="O257" s="6" t="s">
        <v>2147</v>
      </c>
      <c r="P257" s="13">
        <v>64.796000000000006</v>
      </c>
      <c r="Q257" s="6" t="s">
        <v>1547</v>
      </c>
      <c r="R257" s="6" t="s">
        <v>1284</v>
      </c>
      <c r="S257" s="8">
        <v>43913.814085648148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40</v>
      </c>
      <c r="F258" s="6" t="s">
        <v>18</v>
      </c>
      <c r="G258" s="6" t="s">
        <v>143</v>
      </c>
      <c r="H258" s="6" t="s">
        <v>85</v>
      </c>
      <c r="I258" s="6" t="s">
        <v>85</v>
      </c>
      <c r="J258" s="7">
        <v>43913.541666666664</v>
      </c>
      <c r="K258" s="7">
        <v>43913.916655092595</v>
      </c>
      <c r="L258" s="6" t="s">
        <v>18</v>
      </c>
      <c r="M258" s="6" t="s">
        <v>2970</v>
      </c>
      <c r="N258" s="6" t="s">
        <v>18</v>
      </c>
      <c r="O258" s="6" t="s">
        <v>1175</v>
      </c>
      <c r="P258" s="13">
        <v>366.423</v>
      </c>
      <c r="Q258" s="6" t="s">
        <v>2971</v>
      </c>
      <c r="R258" s="6" t="s">
        <v>163</v>
      </c>
      <c r="S258" s="8">
        <v>43914.592916666668</v>
      </c>
    </row>
    <row r="259" spans="2:19" x14ac:dyDescent="0.25">
      <c r="B259" s="5" t="s">
        <v>18</v>
      </c>
      <c r="C259" s="6" t="s">
        <v>112</v>
      </c>
      <c r="D259" s="6" t="s">
        <v>20</v>
      </c>
      <c r="E259" s="6" t="s">
        <v>40</v>
      </c>
      <c r="F259" s="6" t="s">
        <v>18</v>
      </c>
      <c r="G259" s="6" t="s">
        <v>312</v>
      </c>
      <c r="H259" s="6" t="s">
        <v>144</v>
      </c>
      <c r="I259" s="6" t="s">
        <v>144</v>
      </c>
      <c r="J259" s="7">
        <v>43913.541666666664</v>
      </c>
      <c r="K259" s="7">
        <v>43913.916655092595</v>
      </c>
      <c r="L259" s="6" t="s">
        <v>18</v>
      </c>
      <c r="M259" s="6" t="s">
        <v>1337</v>
      </c>
      <c r="N259" s="6" t="s">
        <v>18</v>
      </c>
      <c r="O259" s="6" t="s">
        <v>2963</v>
      </c>
      <c r="P259" s="13">
        <v>1412.87</v>
      </c>
      <c r="Q259" s="6" t="s">
        <v>2972</v>
      </c>
      <c r="R259" s="6" t="s">
        <v>37</v>
      </c>
      <c r="S259" s="8">
        <v>43914.486250000002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68</v>
      </c>
      <c r="F260" s="6" t="s">
        <v>18</v>
      </c>
      <c r="G260" s="6" t="s">
        <v>234</v>
      </c>
      <c r="H260" s="6" t="s">
        <v>70</v>
      </c>
      <c r="I260" s="6" t="s">
        <v>70</v>
      </c>
      <c r="J260" s="7">
        <v>43913.378472222219</v>
      </c>
      <c r="K260" s="7">
        <v>43913.916655092595</v>
      </c>
      <c r="L260" s="6" t="s">
        <v>18</v>
      </c>
      <c r="M260" s="6" t="s">
        <v>1752</v>
      </c>
      <c r="N260" s="6" t="s">
        <v>18</v>
      </c>
      <c r="O260" s="6" t="s">
        <v>2959</v>
      </c>
      <c r="P260" s="13">
        <v>2252.1210000000001</v>
      </c>
      <c r="Q260" s="6" t="s">
        <v>73</v>
      </c>
      <c r="R260" s="6" t="s">
        <v>37</v>
      </c>
      <c r="S260" s="8">
        <v>43915.362650462965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40</v>
      </c>
      <c r="F261" s="6" t="s">
        <v>18</v>
      </c>
      <c r="G261" s="6" t="s">
        <v>1667</v>
      </c>
      <c r="H261" s="6" t="s">
        <v>1668</v>
      </c>
      <c r="I261" s="6" t="s">
        <v>1668</v>
      </c>
      <c r="J261" s="7">
        <v>43913.354166666664</v>
      </c>
      <c r="K261" s="7">
        <v>43913.541666666664</v>
      </c>
      <c r="L261" s="6" t="s">
        <v>18</v>
      </c>
      <c r="M261" s="6" t="s">
        <v>2973</v>
      </c>
      <c r="N261" s="6" t="s">
        <v>18</v>
      </c>
      <c r="O261" s="6" t="s">
        <v>1797</v>
      </c>
      <c r="P261" s="13">
        <v>31.513999999999999</v>
      </c>
      <c r="Q261" s="6" t="s">
        <v>2927</v>
      </c>
      <c r="R261" s="6" t="s">
        <v>37</v>
      </c>
      <c r="S261" s="8">
        <v>43914.399293981478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77</v>
      </c>
      <c r="F262" s="6" t="s">
        <v>18</v>
      </c>
      <c r="G262" s="6" t="s">
        <v>350</v>
      </c>
      <c r="H262" s="6" t="s">
        <v>79</v>
      </c>
      <c r="I262" s="6" t="s">
        <v>79</v>
      </c>
      <c r="J262" s="7">
        <v>43913.0625</v>
      </c>
      <c r="K262" s="7">
        <v>43913.916655092595</v>
      </c>
      <c r="L262" s="6" t="s">
        <v>18</v>
      </c>
      <c r="M262" s="6" t="s">
        <v>433</v>
      </c>
      <c r="N262" s="6" t="s">
        <v>18</v>
      </c>
      <c r="O262" s="6" t="s">
        <v>2957</v>
      </c>
      <c r="P262" s="13">
        <v>152.30600000000001</v>
      </c>
      <c r="Q262" s="6" t="s">
        <v>2974</v>
      </c>
      <c r="R262" s="6" t="s">
        <v>163</v>
      </c>
      <c r="S262" s="8">
        <v>43914.355740740742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40</v>
      </c>
      <c r="F263" s="6" t="s">
        <v>18</v>
      </c>
      <c r="G263" s="6" t="s">
        <v>143</v>
      </c>
      <c r="H263" s="6" t="s">
        <v>85</v>
      </c>
      <c r="I263" s="6" t="s">
        <v>85</v>
      </c>
      <c r="J263" s="7">
        <v>43912.986111111109</v>
      </c>
      <c r="K263" s="7">
        <v>43913.03125</v>
      </c>
      <c r="L263" s="6" t="s">
        <v>18</v>
      </c>
      <c r="M263" s="6" t="s">
        <v>2975</v>
      </c>
      <c r="N263" s="6" t="s">
        <v>18</v>
      </c>
      <c r="O263" s="6" t="s">
        <v>2291</v>
      </c>
      <c r="P263" s="13">
        <v>156.79300000000001</v>
      </c>
      <c r="Q263" s="6" t="s">
        <v>2971</v>
      </c>
      <c r="R263" s="6" t="s">
        <v>37</v>
      </c>
      <c r="S263" s="8">
        <v>43914.484479166669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40</v>
      </c>
      <c r="F264" s="6" t="s">
        <v>18</v>
      </c>
      <c r="G264" s="6" t="s">
        <v>312</v>
      </c>
      <c r="H264" s="6" t="s">
        <v>144</v>
      </c>
      <c r="I264" s="6" t="s">
        <v>144</v>
      </c>
      <c r="J264" s="7">
        <v>43912.986111111109</v>
      </c>
      <c r="K264" s="7">
        <v>43913.541666666664</v>
      </c>
      <c r="L264" s="6" t="s">
        <v>18</v>
      </c>
      <c r="M264" s="6" t="s">
        <v>2495</v>
      </c>
      <c r="N264" s="6" t="s">
        <v>18</v>
      </c>
      <c r="O264" s="6" t="s">
        <v>1337</v>
      </c>
      <c r="P264" s="13">
        <v>1085.528</v>
      </c>
      <c r="Q264" s="6" t="s">
        <v>2976</v>
      </c>
      <c r="R264" s="6" t="s">
        <v>37</v>
      </c>
      <c r="S264" s="8">
        <v>43914.486863425926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27</v>
      </c>
      <c r="F265" s="6" t="s">
        <v>18</v>
      </c>
      <c r="G265" s="6" t="s">
        <v>28</v>
      </c>
      <c r="H265" s="6" t="s">
        <v>29</v>
      </c>
      <c r="I265" s="6" t="s">
        <v>29</v>
      </c>
      <c r="J265" s="7">
        <v>43912.940972222219</v>
      </c>
      <c r="K265" s="7">
        <v>43913.90625</v>
      </c>
      <c r="L265" s="6" t="s">
        <v>18</v>
      </c>
      <c r="M265" s="6" t="s">
        <v>160</v>
      </c>
      <c r="N265" s="6" t="s">
        <v>18</v>
      </c>
      <c r="O265" s="6" t="s">
        <v>2450</v>
      </c>
      <c r="P265" s="13">
        <v>1238.845</v>
      </c>
      <c r="Q265" s="6" t="s">
        <v>2977</v>
      </c>
      <c r="R265" s="6" t="s">
        <v>37</v>
      </c>
      <c r="S265" s="8">
        <v>43914.385300925926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38</v>
      </c>
      <c r="F266" s="6" t="s">
        <v>18</v>
      </c>
      <c r="G266" s="6" t="s">
        <v>28</v>
      </c>
      <c r="H266" s="6" t="s">
        <v>29</v>
      </c>
      <c r="I266" s="6" t="s">
        <v>29</v>
      </c>
      <c r="J266" s="7">
        <v>43912.940972222219</v>
      </c>
      <c r="K266" s="7">
        <v>43913.90625</v>
      </c>
      <c r="L266" s="6" t="s">
        <v>18</v>
      </c>
      <c r="M266" s="6" t="s">
        <v>160</v>
      </c>
      <c r="N266" s="6" t="s">
        <v>18</v>
      </c>
      <c r="O266" s="6" t="s">
        <v>2450</v>
      </c>
      <c r="P266" s="13">
        <v>209.17099999999999</v>
      </c>
      <c r="Q266" s="6" t="s">
        <v>2732</v>
      </c>
      <c r="R266" s="6" t="s">
        <v>37</v>
      </c>
      <c r="S266" s="8">
        <v>43914.399895833332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264</v>
      </c>
      <c r="F267" s="6" t="s">
        <v>18</v>
      </c>
      <c r="G267" s="6" t="s">
        <v>102</v>
      </c>
      <c r="H267" s="6" t="s">
        <v>266</v>
      </c>
      <c r="I267" s="6" t="s">
        <v>64</v>
      </c>
      <c r="J267" s="7">
        <v>43912.930555555555</v>
      </c>
      <c r="K267" s="7">
        <v>43913.541666666664</v>
      </c>
      <c r="L267" s="6" t="s">
        <v>18</v>
      </c>
      <c r="M267" s="6" t="s">
        <v>2978</v>
      </c>
      <c r="N267" s="6" t="s">
        <v>18</v>
      </c>
      <c r="O267" s="6" t="s">
        <v>2093</v>
      </c>
      <c r="P267" s="13">
        <v>132.37799999999999</v>
      </c>
      <c r="Q267" s="6" t="s">
        <v>105</v>
      </c>
      <c r="R267" s="6" t="s">
        <v>163</v>
      </c>
      <c r="S267" s="8">
        <v>43913.552557870367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264</v>
      </c>
      <c r="F268" s="6" t="s">
        <v>18</v>
      </c>
      <c r="G268" s="6" t="s">
        <v>844</v>
      </c>
      <c r="H268" s="6" t="s">
        <v>266</v>
      </c>
      <c r="I268" s="6" t="s">
        <v>64</v>
      </c>
      <c r="J268" s="7">
        <v>43912.916666666664</v>
      </c>
      <c r="K268" s="7">
        <v>43912.930555555555</v>
      </c>
      <c r="L268" s="6" t="s">
        <v>18</v>
      </c>
      <c r="M268" s="6" t="s">
        <v>2979</v>
      </c>
      <c r="N268" s="6" t="s">
        <v>18</v>
      </c>
      <c r="O268" s="6" t="s">
        <v>2980</v>
      </c>
      <c r="P268" s="13">
        <v>5.0010000000000003</v>
      </c>
      <c r="Q268" s="6" t="s">
        <v>419</v>
      </c>
      <c r="R268" s="6" t="s">
        <v>37</v>
      </c>
      <c r="S268" s="8">
        <v>43913.52239583333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27</v>
      </c>
      <c r="F269" s="6" t="s">
        <v>18</v>
      </c>
      <c r="G269" s="6" t="s">
        <v>150</v>
      </c>
      <c r="H269" s="6" t="s">
        <v>29</v>
      </c>
      <c r="I269" s="6" t="s">
        <v>29</v>
      </c>
      <c r="J269" s="7">
        <v>43912.916666666664</v>
      </c>
      <c r="K269" s="7">
        <v>43912.940972222219</v>
      </c>
      <c r="L269" s="6" t="s">
        <v>18</v>
      </c>
      <c r="M269" s="6" t="s">
        <v>2981</v>
      </c>
      <c r="N269" s="6" t="s">
        <v>18</v>
      </c>
      <c r="O269" s="6" t="s">
        <v>2982</v>
      </c>
      <c r="P269" s="13">
        <v>32.03</v>
      </c>
      <c r="Q269" s="6" t="s">
        <v>2773</v>
      </c>
      <c r="R269" s="6" t="s">
        <v>37</v>
      </c>
      <c r="S269" s="8">
        <v>43914.388321759259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38</v>
      </c>
      <c r="F270" s="6" t="s">
        <v>18</v>
      </c>
      <c r="G270" s="6" t="s">
        <v>150</v>
      </c>
      <c r="H270" s="6" t="s">
        <v>29</v>
      </c>
      <c r="I270" s="6" t="s">
        <v>29</v>
      </c>
      <c r="J270" s="7">
        <v>43912.916666666664</v>
      </c>
      <c r="K270" s="7">
        <v>43912.940972222219</v>
      </c>
      <c r="L270" s="6" t="s">
        <v>18</v>
      </c>
      <c r="M270" s="6" t="s">
        <v>2981</v>
      </c>
      <c r="N270" s="6" t="s">
        <v>18</v>
      </c>
      <c r="O270" s="6" t="s">
        <v>2982</v>
      </c>
      <c r="P270" s="13">
        <v>5.8140000000000001</v>
      </c>
      <c r="Q270" s="6" t="s">
        <v>2773</v>
      </c>
      <c r="R270" s="6" t="s">
        <v>37</v>
      </c>
      <c r="S270" s="8">
        <v>43914.386724537035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96</v>
      </c>
      <c r="F271" s="6" t="s">
        <v>18</v>
      </c>
      <c r="G271" s="6">
        <v>435</v>
      </c>
      <c r="H271" s="6" t="s">
        <v>98</v>
      </c>
      <c r="I271" s="6" t="s">
        <v>98</v>
      </c>
      <c r="J271" s="7">
        <v>43912.916666666664</v>
      </c>
      <c r="K271" s="7">
        <v>43913.916655092595</v>
      </c>
      <c r="L271" s="6" t="s">
        <v>18</v>
      </c>
      <c r="M271" s="6" t="s">
        <v>2983</v>
      </c>
      <c r="N271" s="6" t="s">
        <v>18</v>
      </c>
      <c r="O271" s="6" t="s">
        <v>2954</v>
      </c>
      <c r="P271" s="13">
        <v>3049.0410000000002</v>
      </c>
      <c r="Q271" s="6" t="s">
        <v>577</v>
      </c>
      <c r="R271" s="6" t="s">
        <v>131</v>
      </c>
      <c r="S271" s="8">
        <v>43917.426678240743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40</v>
      </c>
      <c r="F272" s="6" t="s">
        <v>18</v>
      </c>
      <c r="G272" s="6" t="s">
        <v>46</v>
      </c>
      <c r="H272" s="6" t="s">
        <v>42</v>
      </c>
      <c r="I272" s="6" t="s">
        <v>42</v>
      </c>
      <c r="J272" s="7">
        <v>43912.916666666664</v>
      </c>
      <c r="K272" s="7">
        <v>43912.986111111109</v>
      </c>
      <c r="L272" s="6" t="s">
        <v>18</v>
      </c>
      <c r="M272" s="6" t="s">
        <v>2984</v>
      </c>
      <c r="N272" s="6" t="s">
        <v>18</v>
      </c>
      <c r="O272" s="6" t="s">
        <v>2985</v>
      </c>
      <c r="P272" s="13">
        <v>111.428</v>
      </c>
      <c r="Q272" s="6" t="s">
        <v>1014</v>
      </c>
      <c r="R272" s="6" t="s">
        <v>37</v>
      </c>
      <c r="S272" s="8">
        <v>43914.398981481485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68</v>
      </c>
      <c r="F273" s="6" t="s">
        <v>18</v>
      </c>
      <c r="G273" s="6" t="s">
        <v>136</v>
      </c>
      <c r="H273" s="6" t="s">
        <v>70</v>
      </c>
      <c r="I273" s="6" t="s">
        <v>70</v>
      </c>
      <c r="J273" s="7">
        <v>43912.916666666664</v>
      </c>
      <c r="K273" s="7">
        <v>43913.378472222219</v>
      </c>
      <c r="L273" s="6" t="s">
        <v>18</v>
      </c>
      <c r="M273" s="6" t="s">
        <v>2986</v>
      </c>
      <c r="N273" s="6" t="s">
        <v>18</v>
      </c>
      <c r="O273" s="6" t="s">
        <v>2987</v>
      </c>
      <c r="P273" s="13">
        <v>1797.575</v>
      </c>
      <c r="Q273" s="6" t="s">
        <v>380</v>
      </c>
      <c r="R273" s="6" t="s">
        <v>37</v>
      </c>
      <c r="S273" s="8">
        <v>43914.368715277778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107</v>
      </c>
      <c r="F274" s="6" t="s">
        <v>18</v>
      </c>
      <c r="G274" s="6">
        <v>333</v>
      </c>
      <c r="H274" s="6" t="s">
        <v>98</v>
      </c>
      <c r="I274" s="6" t="s">
        <v>98</v>
      </c>
      <c r="J274" s="7">
        <v>43912.916666666664</v>
      </c>
      <c r="K274" s="7">
        <v>43913.916655092595</v>
      </c>
      <c r="L274" s="6" t="s">
        <v>18</v>
      </c>
      <c r="M274" s="6" t="s">
        <v>1962</v>
      </c>
      <c r="N274" s="6" t="s">
        <v>18</v>
      </c>
      <c r="O274" s="6" t="s">
        <v>2956</v>
      </c>
      <c r="P274" s="13">
        <v>1266.3230000000001</v>
      </c>
      <c r="Q274" s="6" t="s">
        <v>110</v>
      </c>
      <c r="R274" s="6" t="s">
        <v>61</v>
      </c>
      <c r="S274" s="8">
        <v>43916.669548611113</v>
      </c>
    </row>
    <row r="275" spans="2:19" x14ac:dyDescent="0.25">
      <c r="B275" s="5" t="s">
        <v>18</v>
      </c>
      <c r="C275" s="6" t="s">
        <v>112</v>
      </c>
      <c r="D275" s="6" t="s">
        <v>20</v>
      </c>
      <c r="E275" s="6" t="s">
        <v>164</v>
      </c>
      <c r="F275" s="6" t="s">
        <v>18</v>
      </c>
      <c r="G275" s="6" t="s">
        <v>165</v>
      </c>
      <c r="H275" s="6" t="s">
        <v>98</v>
      </c>
      <c r="I275" s="6" t="s">
        <v>98</v>
      </c>
      <c r="J275" s="7">
        <v>43912.916666666664</v>
      </c>
      <c r="K275" s="7">
        <v>43913.916655092595</v>
      </c>
      <c r="L275" s="6" t="s">
        <v>18</v>
      </c>
      <c r="M275" s="6" t="s">
        <v>18</v>
      </c>
      <c r="N275" s="6" t="s">
        <v>18</v>
      </c>
      <c r="O275" s="6" t="s">
        <v>18</v>
      </c>
      <c r="P275" s="13">
        <v>655.80600000000004</v>
      </c>
      <c r="Q275" s="6" t="s">
        <v>169</v>
      </c>
      <c r="R275" s="6" t="s">
        <v>131</v>
      </c>
      <c r="S275" s="8">
        <v>43915.437430555554</v>
      </c>
    </row>
    <row r="276" spans="2:19" x14ac:dyDescent="0.25">
      <c r="B276" s="5" t="s">
        <v>18</v>
      </c>
      <c r="C276" s="6" t="s">
        <v>112</v>
      </c>
      <c r="D276" s="6" t="s">
        <v>20</v>
      </c>
      <c r="E276" s="6" t="s">
        <v>62</v>
      </c>
      <c r="F276" s="6" t="s">
        <v>18</v>
      </c>
      <c r="G276" s="6" t="s">
        <v>238</v>
      </c>
      <c r="H276" s="6" t="s">
        <v>64</v>
      </c>
      <c r="I276" s="6" t="s">
        <v>64</v>
      </c>
      <c r="J276" s="7">
        <v>43912.916666666664</v>
      </c>
      <c r="K276" s="7">
        <v>43913.916655092595</v>
      </c>
      <c r="L276" s="6" t="s">
        <v>18</v>
      </c>
      <c r="M276" s="6" t="s">
        <v>2988</v>
      </c>
      <c r="N276" s="6" t="s">
        <v>18</v>
      </c>
      <c r="O276" s="6" t="s">
        <v>1448</v>
      </c>
      <c r="P276" s="13">
        <v>182.19900000000001</v>
      </c>
      <c r="Q276" s="6" t="s">
        <v>241</v>
      </c>
      <c r="R276" s="6" t="s">
        <v>172</v>
      </c>
      <c r="S276" s="8">
        <v>43913.938148148147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40</v>
      </c>
      <c r="F277" s="6" t="s">
        <v>18</v>
      </c>
      <c r="G277" s="6" t="s">
        <v>143</v>
      </c>
      <c r="H277" s="6" t="s">
        <v>85</v>
      </c>
      <c r="I277" s="6" t="s">
        <v>85</v>
      </c>
      <c r="J277" s="7">
        <v>43912.916666666664</v>
      </c>
      <c r="K277" s="7">
        <v>43912.986111111109</v>
      </c>
      <c r="L277" s="6" t="s">
        <v>18</v>
      </c>
      <c r="M277" s="6" t="s">
        <v>2989</v>
      </c>
      <c r="N277" s="6" t="s">
        <v>18</v>
      </c>
      <c r="O277" s="6" t="s">
        <v>2975</v>
      </c>
      <c r="P277" s="13">
        <v>105.578</v>
      </c>
      <c r="Q277" s="6" t="s">
        <v>2971</v>
      </c>
      <c r="R277" s="6" t="s">
        <v>131</v>
      </c>
      <c r="S277" s="8">
        <v>43916.465381944443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77</v>
      </c>
      <c r="F278" s="6" t="s">
        <v>18</v>
      </c>
      <c r="G278" s="6" t="s">
        <v>316</v>
      </c>
      <c r="H278" s="6" t="s">
        <v>79</v>
      </c>
      <c r="I278" s="6" t="s">
        <v>79</v>
      </c>
      <c r="J278" s="7">
        <v>43912.916666666664</v>
      </c>
      <c r="K278" s="7">
        <v>43913.0625</v>
      </c>
      <c r="L278" s="6" t="s">
        <v>18</v>
      </c>
      <c r="M278" s="6" t="s">
        <v>2990</v>
      </c>
      <c r="N278" s="6" t="s">
        <v>18</v>
      </c>
      <c r="O278" s="6" t="s">
        <v>2355</v>
      </c>
      <c r="P278" s="13">
        <v>26.777999999999999</v>
      </c>
      <c r="Q278" s="6" t="s">
        <v>82</v>
      </c>
      <c r="R278" s="6" t="s">
        <v>1284</v>
      </c>
      <c r="S278" s="8">
        <v>43913.156099537038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170</v>
      </c>
      <c r="F279" s="6" t="s">
        <v>18</v>
      </c>
      <c r="G279" s="6">
        <v>3350</v>
      </c>
      <c r="H279" s="6" t="s">
        <v>22</v>
      </c>
      <c r="I279" s="6" t="s">
        <v>22</v>
      </c>
      <c r="J279" s="7">
        <v>43912.916666666664</v>
      </c>
      <c r="K279" s="7">
        <v>43913.916655092595</v>
      </c>
      <c r="L279" s="6" t="s">
        <v>18</v>
      </c>
      <c r="M279" s="6" t="s">
        <v>18</v>
      </c>
      <c r="N279" s="6" t="s">
        <v>18</v>
      </c>
      <c r="O279" s="6" t="s">
        <v>18</v>
      </c>
      <c r="P279" s="13">
        <v>695.21600000000001</v>
      </c>
      <c r="Q279" s="6" t="s">
        <v>2991</v>
      </c>
      <c r="R279" s="6" t="s">
        <v>172</v>
      </c>
      <c r="S279" s="8">
        <v>43913.949236111112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173</v>
      </c>
      <c r="F280" s="6" t="s">
        <v>18</v>
      </c>
      <c r="G280" s="6" t="s">
        <v>174</v>
      </c>
      <c r="H280" s="6" t="s">
        <v>175</v>
      </c>
      <c r="I280" s="6" t="s">
        <v>175</v>
      </c>
      <c r="J280" s="7">
        <v>43912.916666666664</v>
      </c>
      <c r="K280" s="7">
        <v>43913.916655092595</v>
      </c>
      <c r="L280" s="6" t="s">
        <v>18</v>
      </c>
      <c r="M280" s="6" t="s">
        <v>18</v>
      </c>
      <c r="N280" s="6" t="s">
        <v>18</v>
      </c>
      <c r="O280" s="6" t="s">
        <v>18</v>
      </c>
      <c r="P280" s="13">
        <v>1010.443</v>
      </c>
      <c r="Q280" s="6" t="s">
        <v>176</v>
      </c>
      <c r="R280" s="6" t="s">
        <v>172</v>
      </c>
      <c r="S280" s="8">
        <v>43913.949293981481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177</v>
      </c>
      <c r="F281" s="6" t="s">
        <v>18</v>
      </c>
      <c r="G281" s="6" t="s">
        <v>178</v>
      </c>
      <c r="H281" s="6" t="s">
        <v>179</v>
      </c>
      <c r="I281" s="6" t="s">
        <v>179</v>
      </c>
      <c r="J281" s="7">
        <v>43912.916666666664</v>
      </c>
      <c r="K281" s="7">
        <v>43913.916655092595</v>
      </c>
      <c r="L281" s="6" t="s">
        <v>18</v>
      </c>
      <c r="M281" s="6" t="s">
        <v>18</v>
      </c>
      <c r="N281" s="6" t="s">
        <v>18</v>
      </c>
      <c r="O281" s="6" t="s">
        <v>18</v>
      </c>
      <c r="P281" s="13">
        <v>775.654</v>
      </c>
      <c r="Q281" s="6" t="s">
        <v>180</v>
      </c>
      <c r="R281" s="6" t="s">
        <v>172</v>
      </c>
      <c r="S281" s="8">
        <v>43913.949317129627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177</v>
      </c>
      <c r="F282" s="6" t="s">
        <v>18</v>
      </c>
      <c r="G282" s="6" t="s">
        <v>181</v>
      </c>
      <c r="H282" s="6" t="s">
        <v>179</v>
      </c>
      <c r="I282" s="6" t="s">
        <v>179</v>
      </c>
      <c r="J282" s="7">
        <v>43912.916666666664</v>
      </c>
      <c r="K282" s="7">
        <v>43913.916655092595</v>
      </c>
      <c r="L282" s="6" t="s">
        <v>18</v>
      </c>
      <c r="M282" s="6" t="s">
        <v>18</v>
      </c>
      <c r="N282" s="6" t="s">
        <v>18</v>
      </c>
      <c r="O282" s="6" t="s">
        <v>18</v>
      </c>
      <c r="P282" s="13">
        <v>778.62599999999998</v>
      </c>
      <c r="Q282" s="6" t="s">
        <v>182</v>
      </c>
      <c r="R282" s="6" t="s">
        <v>172</v>
      </c>
      <c r="S282" s="8">
        <v>43913.949317129627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183</v>
      </c>
      <c r="F283" s="6" t="s">
        <v>18</v>
      </c>
      <c r="G283" s="6" t="s">
        <v>184</v>
      </c>
      <c r="H283" s="6" t="s">
        <v>185</v>
      </c>
      <c r="I283" s="6" t="s">
        <v>185</v>
      </c>
      <c r="J283" s="7">
        <v>43912.916666666664</v>
      </c>
      <c r="K283" s="7">
        <v>43913.916655092595</v>
      </c>
      <c r="L283" s="6" t="s">
        <v>18</v>
      </c>
      <c r="M283" s="6" t="s">
        <v>18</v>
      </c>
      <c r="N283" s="6" t="s">
        <v>18</v>
      </c>
      <c r="O283" s="6" t="s">
        <v>18</v>
      </c>
      <c r="P283" s="13">
        <v>925.07100000000003</v>
      </c>
      <c r="Q283" s="6" t="s">
        <v>186</v>
      </c>
      <c r="R283" s="6" t="s">
        <v>172</v>
      </c>
      <c r="S283" s="8">
        <v>43913.949328703704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187</v>
      </c>
      <c r="F284" s="6" t="s">
        <v>18</v>
      </c>
      <c r="G284" s="6" t="s">
        <v>188</v>
      </c>
      <c r="H284" s="6" t="s">
        <v>189</v>
      </c>
      <c r="I284" s="6" t="s">
        <v>189</v>
      </c>
      <c r="J284" s="7">
        <v>43912.916666666664</v>
      </c>
      <c r="K284" s="7">
        <v>43913.916655092595</v>
      </c>
      <c r="L284" s="6" t="s">
        <v>18</v>
      </c>
      <c r="M284" s="6" t="s">
        <v>18</v>
      </c>
      <c r="N284" s="6" t="s">
        <v>18</v>
      </c>
      <c r="O284" s="6" t="s">
        <v>18</v>
      </c>
      <c r="P284" s="13">
        <v>1534.77</v>
      </c>
      <c r="Q284" s="6" t="s">
        <v>190</v>
      </c>
      <c r="R284" s="6" t="s">
        <v>172</v>
      </c>
      <c r="S284" s="8">
        <v>43913.949340277781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68</v>
      </c>
      <c r="F285" s="6" t="s">
        <v>18</v>
      </c>
      <c r="G285" s="6" t="s">
        <v>136</v>
      </c>
      <c r="H285" s="6" t="s">
        <v>70</v>
      </c>
      <c r="I285" s="6" t="s">
        <v>70</v>
      </c>
      <c r="J285" s="7">
        <v>43912.539583333331</v>
      </c>
      <c r="K285" s="7">
        <v>43912.916655092595</v>
      </c>
      <c r="L285" s="6" t="s">
        <v>18</v>
      </c>
      <c r="M285" s="6" t="s">
        <v>2992</v>
      </c>
      <c r="N285" s="6" t="s">
        <v>18</v>
      </c>
      <c r="O285" s="6" t="s">
        <v>2986</v>
      </c>
      <c r="P285" s="13">
        <v>1745.4659999999999</v>
      </c>
      <c r="Q285" s="6" t="s">
        <v>364</v>
      </c>
      <c r="R285" s="6" t="s">
        <v>37</v>
      </c>
      <c r="S285" s="8">
        <v>43914.368715277778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40</v>
      </c>
      <c r="F286" s="6" t="s">
        <v>18</v>
      </c>
      <c r="G286" s="6" t="s">
        <v>46</v>
      </c>
      <c r="H286" s="6" t="s">
        <v>42</v>
      </c>
      <c r="I286" s="6" t="s">
        <v>42</v>
      </c>
      <c r="J286" s="7">
        <v>43912.529861111114</v>
      </c>
      <c r="K286" s="7">
        <v>43912.916655092595</v>
      </c>
      <c r="L286" s="6" t="s">
        <v>18</v>
      </c>
      <c r="M286" s="6" t="s">
        <v>2993</v>
      </c>
      <c r="N286" s="6" t="s">
        <v>18</v>
      </c>
      <c r="O286" s="6" t="s">
        <v>2984</v>
      </c>
      <c r="P286" s="13">
        <v>657.029</v>
      </c>
      <c r="Q286" s="6" t="s">
        <v>1014</v>
      </c>
      <c r="R286" s="6" t="s">
        <v>37</v>
      </c>
      <c r="S286" s="8">
        <v>43914.398981481485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40</v>
      </c>
      <c r="F287" s="6" t="s">
        <v>18</v>
      </c>
      <c r="G287" s="6" t="s">
        <v>1667</v>
      </c>
      <c r="H287" s="6" t="s">
        <v>1668</v>
      </c>
      <c r="I287" s="6" t="s">
        <v>1668</v>
      </c>
      <c r="J287" s="7">
        <v>43912.388888888891</v>
      </c>
      <c r="K287" s="7">
        <v>43912.916655092595</v>
      </c>
      <c r="L287" s="6" t="s">
        <v>18</v>
      </c>
      <c r="M287" s="6" t="s">
        <v>2980</v>
      </c>
      <c r="N287" s="6" t="s">
        <v>18</v>
      </c>
      <c r="O287" s="6" t="s">
        <v>2994</v>
      </c>
      <c r="P287" s="13">
        <v>162.268</v>
      </c>
      <c r="Q287" s="6" t="s">
        <v>2927</v>
      </c>
      <c r="R287" s="6" t="s">
        <v>37</v>
      </c>
      <c r="S287" s="8">
        <v>43913.498402777775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27</v>
      </c>
      <c r="F288" s="6" t="s">
        <v>18</v>
      </c>
      <c r="G288" s="6" t="s">
        <v>150</v>
      </c>
      <c r="H288" s="6" t="s">
        <v>29</v>
      </c>
      <c r="I288" s="6" t="s">
        <v>29</v>
      </c>
      <c r="J288" s="7">
        <v>43912.083333333336</v>
      </c>
      <c r="K288" s="7">
        <v>43912.916655092595</v>
      </c>
      <c r="L288" s="6" t="s">
        <v>18</v>
      </c>
      <c r="M288" s="6" t="s">
        <v>2995</v>
      </c>
      <c r="N288" s="6" t="s">
        <v>18</v>
      </c>
      <c r="O288" s="6" t="s">
        <v>2981</v>
      </c>
      <c r="P288" s="13">
        <v>1053.3489999999999</v>
      </c>
      <c r="Q288" s="6" t="s">
        <v>2996</v>
      </c>
      <c r="R288" s="6" t="s">
        <v>37</v>
      </c>
      <c r="S288" s="8">
        <v>43914.388321759259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38</v>
      </c>
      <c r="F289" s="6" t="s">
        <v>18</v>
      </c>
      <c r="G289" s="6" t="s">
        <v>150</v>
      </c>
      <c r="H289" s="6" t="s">
        <v>29</v>
      </c>
      <c r="I289" s="6" t="s">
        <v>29</v>
      </c>
      <c r="J289" s="7">
        <v>43912.083333333336</v>
      </c>
      <c r="K289" s="7">
        <v>43912.916655092595</v>
      </c>
      <c r="L289" s="6" t="s">
        <v>18</v>
      </c>
      <c r="M289" s="6" t="s">
        <v>2995</v>
      </c>
      <c r="N289" s="6" t="s">
        <v>18</v>
      </c>
      <c r="O289" s="6" t="s">
        <v>2981</v>
      </c>
      <c r="P289" s="13">
        <v>200.84700000000001</v>
      </c>
      <c r="Q289" s="6" t="s">
        <v>2996</v>
      </c>
      <c r="R289" s="6" t="s">
        <v>37</v>
      </c>
      <c r="S289" s="8">
        <v>43914.386724537035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264</v>
      </c>
      <c r="F290" s="6" t="s">
        <v>18</v>
      </c>
      <c r="G290" s="6" t="s">
        <v>844</v>
      </c>
      <c r="H290" s="6" t="s">
        <v>266</v>
      </c>
      <c r="I290" s="6" t="s">
        <v>64</v>
      </c>
      <c r="J290" s="7">
        <v>43911.979166666664</v>
      </c>
      <c r="K290" s="7">
        <v>43912.916655092595</v>
      </c>
      <c r="L290" s="6" t="s">
        <v>18</v>
      </c>
      <c r="M290" s="6" t="s">
        <v>1490</v>
      </c>
      <c r="N290" s="6" t="s">
        <v>18</v>
      </c>
      <c r="O290" s="6" t="s">
        <v>2979</v>
      </c>
      <c r="P290" s="13">
        <v>250.40199999999999</v>
      </c>
      <c r="Q290" s="6" t="s">
        <v>1435</v>
      </c>
      <c r="R290" s="6" t="s">
        <v>37</v>
      </c>
      <c r="S290" s="8">
        <v>43913.52239583333</v>
      </c>
    </row>
    <row r="291" spans="2:19" x14ac:dyDescent="0.25">
      <c r="B291" s="5" t="s">
        <v>18</v>
      </c>
      <c r="C291" s="6" t="s">
        <v>112</v>
      </c>
      <c r="D291" s="6" t="s">
        <v>20</v>
      </c>
      <c r="E291" s="6" t="s">
        <v>164</v>
      </c>
      <c r="F291" s="6" t="s">
        <v>18</v>
      </c>
      <c r="G291" s="6" t="s">
        <v>165</v>
      </c>
      <c r="H291" s="6" t="s">
        <v>98</v>
      </c>
      <c r="I291" s="6" t="s">
        <v>98</v>
      </c>
      <c r="J291" s="7">
        <v>43911.9375</v>
      </c>
      <c r="K291" s="7">
        <v>43912.916655092595</v>
      </c>
      <c r="L291" s="6" t="s">
        <v>18</v>
      </c>
      <c r="M291" s="6" t="s">
        <v>18</v>
      </c>
      <c r="N291" s="6" t="s">
        <v>18</v>
      </c>
      <c r="O291" s="6" t="s">
        <v>18</v>
      </c>
      <c r="P291" s="13">
        <v>747.52800000000002</v>
      </c>
      <c r="Q291" s="6" t="s">
        <v>169</v>
      </c>
      <c r="R291" s="6" t="s">
        <v>131</v>
      </c>
      <c r="S291" s="8">
        <v>43915.436273148145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264</v>
      </c>
      <c r="F292" s="6" t="s">
        <v>18</v>
      </c>
      <c r="G292" s="6" t="s">
        <v>561</v>
      </c>
      <c r="H292" s="6" t="s">
        <v>266</v>
      </c>
      <c r="I292" s="6" t="s">
        <v>64</v>
      </c>
      <c r="J292" s="7">
        <v>43911.916666666664</v>
      </c>
      <c r="K292" s="7">
        <v>43911.979166666664</v>
      </c>
      <c r="L292" s="6" t="s">
        <v>18</v>
      </c>
      <c r="M292" s="6" t="s">
        <v>1672</v>
      </c>
      <c r="N292" s="6" t="s">
        <v>18</v>
      </c>
      <c r="O292" s="6" t="s">
        <v>972</v>
      </c>
      <c r="P292" s="13">
        <v>17.088999999999999</v>
      </c>
      <c r="Q292" s="6" t="s">
        <v>631</v>
      </c>
      <c r="R292" s="6" t="s">
        <v>1284</v>
      </c>
      <c r="S292" s="8">
        <v>43912.011388888888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170</v>
      </c>
      <c r="F293" s="6" t="s">
        <v>18</v>
      </c>
      <c r="G293" s="6">
        <v>3350</v>
      </c>
      <c r="H293" s="6" t="s">
        <v>22</v>
      </c>
      <c r="I293" s="6" t="s">
        <v>22</v>
      </c>
      <c r="J293" s="7">
        <v>43911.916666666664</v>
      </c>
      <c r="K293" s="7">
        <v>43912.916655092595</v>
      </c>
      <c r="L293" s="6" t="s">
        <v>18</v>
      </c>
      <c r="M293" s="6" t="s">
        <v>18</v>
      </c>
      <c r="N293" s="6" t="s">
        <v>18</v>
      </c>
      <c r="O293" s="6" t="s">
        <v>18</v>
      </c>
      <c r="P293" s="13">
        <v>709.74199999999996</v>
      </c>
      <c r="Q293" s="6" t="s">
        <v>2997</v>
      </c>
      <c r="R293" s="6" t="s">
        <v>172</v>
      </c>
      <c r="S293" s="8">
        <v>43912.949386574073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173</v>
      </c>
      <c r="F294" s="6" t="s">
        <v>18</v>
      </c>
      <c r="G294" s="6" t="s">
        <v>174</v>
      </c>
      <c r="H294" s="6" t="s">
        <v>175</v>
      </c>
      <c r="I294" s="6" t="s">
        <v>175</v>
      </c>
      <c r="J294" s="7">
        <v>43911.916666666664</v>
      </c>
      <c r="K294" s="7">
        <v>43912.916655092595</v>
      </c>
      <c r="L294" s="6" t="s">
        <v>18</v>
      </c>
      <c r="M294" s="6" t="s">
        <v>18</v>
      </c>
      <c r="N294" s="6" t="s">
        <v>18</v>
      </c>
      <c r="O294" s="6" t="s">
        <v>18</v>
      </c>
      <c r="P294" s="13">
        <v>1116.99</v>
      </c>
      <c r="Q294" s="6" t="s">
        <v>176</v>
      </c>
      <c r="R294" s="6" t="s">
        <v>172</v>
      </c>
      <c r="S294" s="8">
        <v>43912.949502314812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177</v>
      </c>
      <c r="F295" s="6" t="s">
        <v>18</v>
      </c>
      <c r="G295" s="6" t="s">
        <v>178</v>
      </c>
      <c r="H295" s="6" t="s">
        <v>179</v>
      </c>
      <c r="I295" s="6" t="s">
        <v>179</v>
      </c>
      <c r="J295" s="7">
        <v>43911.916666666664</v>
      </c>
      <c r="K295" s="7">
        <v>43912.916655092595</v>
      </c>
      <c r="L295" s="6" t="s">
        <v>18</v>
      </c>
      <c r="M295" s="6" t="s">
        <v>18</v>
      </c>
      <c r="N295" s="6" t="s">
        <v>18</v>
      </c>
      <c r="O295" s="6" t="s">
        <v>18</v>
      </c>
      <c r="P295" s="13">
        <v>737.88499999999999</v>
      </c>
      <c r="Q295" s="6" t="s">
        <v>180</v>
      </c>
      <c r="R295" s="6" t="s">
        <v>172</v>
      </c>
      <c r="S295" s="8">
        <v>43912.949525462966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177</v>
      </c>
      <c r="F296" s="6" t="s">
        <v>18</v>
      </c>
      <c r="G296" s="6" t="s">
        <v>181</v>
      </c>
      <c r="H296" s="6" t="s">
        <v>179</v>
      </c>
      <c r="I296" s="6" t="s">
        <v>179</v>
      </c>
      <c r="J296" s="7">
        <v>43911.916666666664</v>
      </c>
      <c r="K296" s="7">
        <v>43912.916655092595</v>
      </c>
      <c r="L296" s="6" t="s">
        <v>18</v>
      </c>
      <c r="M296" s="6" t="s">
        <v>18</v>
      </c>
      <c r="N296" s="6" t="s">
        <v>18</v>
      </c>
      <c r="O296" s="6" t="s">
        <v>18</v>
      </c>
      <c r="P296" s="13">
        <v>756.84900000000005</v>
      </c>
      <c r="Q296" s="6" t="s">
        <v>182</v>
      </c>
      <c r="R296" s="6" t="s">
        <v>172</v>
      </c>
      <c r="S296" s="8">
        <v>43912.949525462966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183</v>
      </c>
      <c r="F297" s="6" t="s">
        <v>18</v>
      </c>
      <c r="G297" s="6" t="s">
        <v>184</v>
      </c>
      <c r="H297" s="6" t="s">
        <v>185</v>
      </c>
      <c r="I297" s="6" t="s">
        <v>185</v>
      </c>
      <c r="J297" s="7">
        <v>43911.916666666664</v>
      </c>
      <c r="K297" s="7">
        <v>43912.916655092595</v>
      </c>
      <c r="L297" s="6" t="s">
        <v>18</v>
      </c>
      <c r="M297" s="6" t="s">
        <v>18</v>
      </c>
      <c r="N297" s="6" t="s">
        <v>18</v>
      </c>
      <c r="O297" s="6" t="s">
        <v>18</v>
      </c>
      <c r="P297" s="13">
        <v>1163.691</v>
      </c>
      <c r="Q297" s="6" t="s">
        <v>186</v>
      </c>
      <c r="R297" s="6" t="s">
        <v>172</v>
      </c>
      <c r="S297" s="8">
        <v>43912.949537037035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187</v>
      </c>
      <c r="F298" s="6" t="s">
        <v>18</v>
      </c>
      <c r="G298" s="6" t="s">
        <v>188</v>
      </c>
      <c r="H298" s="6" t="s">
        <v>189</v>
      </c>
      <c r="I298" s="6" t="s">
        <v>189</v>
      </c>
      <c r="J298" s="7">
        <v>43911.916666666664</v>
      </c>
      <c r="K298" s="7">
        <v>43912.916655092595</v>
      </c>
      <c r="L298" s="6" t="s">
        <v>18</v>
      </c>
      <c r="M298" s="6" t="s">
        <v>18</v>
      </c>
      <c r="N298" s="6" t="s">
        <v>18</v>
      </c>
      <c r="O298" s="6" t="s">
        <v>18</v>
      </c>
      <c r="P298" s="13">
        <v>1454.481</v>
      </c>
      <c r="Q298" s="6" t="s">
        <v>190</v>
      </c>
      <c r="R298" s="6" t="s">
        <v>172</v>
      </c>
      <c r="S298" s="8">
        <v>43912.949537037035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2735</v>
      </c>
      <c r="F299" s="6" t="s">
        <v>18</v>
      </c>
      <c r="G299" s="6">
        <v>333</v>
      </c>
      <c r="H299" s="6" t="s">
        <v>98</v>
      </c>
      <c r="I299" s="6" t="s">
        <v>98</v>
      </c>
      <c r="J299" s="7">
        <v>43911.916666666664</v>
      </c>
      <c r="K299" s="7">
        <v>43912.916655092595</v>
      </c>
      <c r="L299" s="6" t="s">
        <v>18</v>
      </c>
      <c r="M299" s="6" t="s">
        <v>2998</v>
      </c>
      <c r="N299" s="6" t="s">
        <v>18</v>
      </c>
      <c r="O299" s="6" t="s">
        <v>1962</v>
      </c>
      <c r="P299" s="13">
        <v>638.25199999999995</v>
      </c>
      <c r="Q299" s="6" t="s">
        <v>2999</v>
      </c>
      <c r="R299" s="6" t="s">
        <v>37</v>
      </c>
      <c r="S299" s="8">
        <v>43913.538900462961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96</v>
      </c>
      <c r="F300" s="6" t="s">
        <v>18</v>
      </c>
      <c r="G300" s="6">
        <v>435</v>
      </c>
      <c r="H300" s="6" t="s">
        <v>98</v>
      </c>
      <c r="I300" s="6" t="s">
        <v>98</v>
      </c>
      <c r="J300" s="7">
        <v>43911.916666666664</v>
      </c>
      <c r="K300" s="7">
        <v>43912.916655092595</v>
      </c>
      <c r="L300" s="6" t="s">
        <v>18</v>
      </c>
      <c r="M300" s="6" t="s">
        <v>3000</v>
      </c>
      <c r="N300" s="6" t="s">
        <v>18</v>
      </c>
      <c r="O300" s="6" t="s">
        <v>2983</v>
      </c>
      <c r="P300" s="13">
        <v>2528.6210000000001</v>
      </c>
      <c r="Q300" s="6" t="s">
        <v>577</v>
      </c>
      <c r="R300" s="6" t="s">
        <v>131</v>
      </c>
      <c r="S300" s="8">
        <v>43913.712847222225</v>
      </c>
    </row>
    <row r="301" spans="2:19" x14ac:dyDescent="0.25">
      <c r="B301" s="5" t="s">
        <v>18</v>
      </c>
      <c r="C301" s="6" t="s">
        <v>112</v>
      </c>
      <c r="D301" s="6" t="s">
        <v>20</v>
      </c>
      <c r="E301" s="6" t="s">
        <v>62</v>
      </c>
      <c r="F301" s="6" t="s">
        <v>18</v>
      </c>
      <c r="G301" s="6" t="s">
        <v>238</v>
      </c>
      <c r="H301" s="6" t="s">
        <v>64</v>
      </c>
      <c r="I301" s="6" t="s">
        <v>64</v>
      </c>
      <c r="J301" s="7">
        <v>43911.916666666664</v>
      </c>
      <c r="K301" s="7">
        <v>43912.916655092595</v>
      </c>
      <c r="L301" s="6" t="s">
        <v>18</v>
      </c>
      <c r="M301" s="6" t="s">
        <v>1294</v>
      </c>
      <c r="N301" s="6" t="s">
        <v>18</v>
      </c>
      <c r="O301" s="6" t="s">
        <v>2988</v>
      </c>
      <c r="P301" s="13">
        <v>125.08</v>
      </c>
      <c r="Q301" s="6" t="s">
        <v>241</v>
      </c>
      <c r="R301" s="6" t="s">
        <v>172</v>
      </c>
      <c r="S301" s="8">
        <v>43913.938148148147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107</v>
      </c>
      <c r="F302" s="6" t="s">
        <v>18</v>
      </c>
      <c r="G302" s="6" t="s">
        <v>543</v>
      </c>
      <c r="H302" s="6" t="s">
        <v>98</v>
      </c>
      <c r="I302" s="6" t="s">
        <v>98</v>
      </c>
      <c r="J302" s="7">
        <v>43911.916666666664</v>
      </c>
      <c r="K302" s="7">
        <v>43912.270833333336</v>
      </c>
      <c r="L302" s="6" t="s">
        <v>18</v>
      </c>
      <c r="M302" s="6" t="s">
        <v>3001</v>
      </c>
      <c r="N302" s="6" t="s">
        <v>18</v>
      </c>
      <c r="O302" s="6" t="s">
        <v>2793</v>
      </c>
      <c r="P302" s="13">
        <v>1064.9459999999999</v>
      </c>
      <c r="Q302" s="6" t="s">
        <v>546</v>
      </c>
      <c r="R302" s="6" t="s">
        <v>37</v>
      </c>
      <c r="S302" s="8">
        <v>43913.46597222222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40</v>
      </c>
      <c r="F303" s="6" t="s">
        <v>18</v>
      </c>
      <c r="G303" s="6" t="s">
        <v>143</v>
      </c>
      <c r="H303" s="6" t="s">
        <v>85</v>
      </c>
      <c r="I303" s="6" t="s">
        <v>85</v>
      </c>
      <c r="J303" s="7">
        <v>43911.916666666664</v>
      </c>
      <c r="K303" s="7">
        <v>43912.916655092595</v>
      </c>
      <c r="L303" s="6" t="s">
        <v>18</v>
      </c>
      <c r="M303" s="6" t="s">
        <v>3002</v>
      </c>
      <c r="N303" s="6" t="s">
        <v>18</v>
      </c>
      <c r="O303" s="6" t="s">
        <v>2989</v>
      </c>
      <c r="P303" s="13">
        <v>1437.816</v>
      </c>
      <c r="Q303" s="6" t="s">
        <v>2800</v>
      </c>
      <c r="R303" s="6" t="s">
        <v>131</v>
      </c>
      <c r="S303" s="8">
        <v>43916.465381944443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40</v>
      </c>
      <c r="F304" s="6" t="s">
        <v>18</v>
      </c>
      <c r="G304" s="6" t="s">
        <v>50</v>
      </c>
      <c r="H304" s="6" t="s">
        <v>51</v>
      </c>
      <c r="I304" s="6" t="s">
        <v>51</v>
      </c>
      <c r="J304" s="7">
        <v>43911.916666666664</v>
      </c>
      <c r="K304" s="7">
        <v>43912.529861111114</v>
      </c>
      <c r="L304" s="6" t="s">
        <v>18</v>
      </c>
      <c r="M304" s="6" t="s">
        <v>2552</v>
      </c>
      <c r="N304" s="6" t="s">
        <v>18</v>
      </c>
      <c r="O304" s="6" t="s">
        <v>1243</v>
      </c>
      <c r="P304" s="13">
        <v>981.15499999999997</v>
      </c>
      <c r="Q304" s="6" t="s">
        <v>3003</v>
      </c>
      <c r="R304" s="6" t="s">
        <v>37</v>
      </c>
      <c r="S304" s="8">
        <v>43913.427048611113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27</v>
      </c>
      <c r="F305" s="6" t="s">
        <v>18</v>
      </c>
      <c r="G305" s="6" t="s">
        <v>28</v>
      </c>
      <c r="H305" s="6" t="s">
        <v>29</v>
      </c>
      <c r="I305" s="6" t="s">
        <v>29</v>
      </c>
      <c r="J305" s="7">
        <v>43911.916666666664</v>
      </c>
      <c r="K305" s="7">
        <v>43912.083333333336</v>
      </c>
      <c r="L305" s="6" t="s">
        <v>18</v>
      </c>
      <c r="M305" s="6" t="s">
        <v>3004</v>
      </c>
      <c r="N305" s="6" t="s">
        <v>18</v>
      </c>
      <c r="O305" s="6" t="s">
        <v>3005</v>
      </c>
      <c r="P305" s="13">
        <v>176.50399999999999</v>
      </c>
      <c r="Q305" s="6" t="s">
        <v>39</v>
      </c>
      <c r="R305" s="6" t="s">
        <v>37</v>
      </c>
      <c r="S305" s="8">
        <v>43913.514178240737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38</v>
      </c>
      <c r="F306" s="6" t="s">
        <v>18</v>
      </c>
      <c r="G306" s="6" t="s">
        <v>28</v>
      </c>
      <c r="H306" s="6" t="s">
        <v>29</v>
      </c>
      <c r="I306" s="6" t="s">
        <v>29</v>
      </c>
      <c r="J306" s="7">
        <v>43911.916666666664</v>
      </c>
      <c r="K306" s="7">
        <v>43912.083333333336</v>
      </c>
      <c r="L306" s="6" t="s">
        <v>18</v>
      </c>
      <c r="M306" s="6" t="s">
        <v>3004</v>
      </c>
      <c r="N306" s="6" t="s">
        <v>18</v>
      </c>
      <c r="O306" s="6" t="s">
        <v>3005</v>
      </c>
      <c r="P306" s="13">
        <v>37.124000000000002</v>
      </c>
      <c r="Q306" s="6" t="s">
        <v>2732</v>
      </c>
      <c r="R306" s="6" t="s">
        <v>37</v>
      </c>
      <c r="S306" s="8">
        <v>43913.513402777775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68</v>
      </c>
      <c r="F307" s="6" t="s">
        <v>18</v>
      </c>
      <c r="G307" s="6" t="s">
        <v>69</v>
      </c>
      <c r="H307" s="6" t="s">
        <v>70</v>
      </c>
      <c r="I307" s="6" t="s">
        <v>70</v>
      </c>
      <c r="J307" s="7">
        <v>43911.916666666664</v>
      </c>
      <c r="K307" s="7">
        <v>43912.539583333331</v>
      </c>
      <c r="L307" s="6" t="s">
        <v>18</v>
      </c>
      <c r="M307" s="6" t="s">
        <v>3006</v>
      </c>
      <c r="N307" s="6" t="s">
        <v>18</v>
      </c>
      <c r="O307" s="6" t="s">
        <v>3007</v>
      </c>
      <c r="P307" s="13">
        <v>2647.11</v>
      </c>
      <c r="Q307" s="6" t="s">
        <v>2826</v>
      </c>
      <c r="R307" s="6" t="s">
        <v>111</v>
      </c>
      <c r="S307" s="8">
        <v>43912.541064814817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77</v>
      </c>
      <c r="F308" s="6" t="s">
        <v>18</v>
      </c>
      <c r="G308" s="6" t="s">
        <v>316</v>
      </c>
      <c r="H308" s="6" t="s">
        <v>79</v>
      </c>
      <c r="I308" s="6" t="s">
        <v>79</v>
      </c>
      <c r="J308" s="7">
        <v>43911.916666666664</v>
      </c>
      <c r="K308" s="7">
        <v>43912.916655092595</v>
      </c>
      <c r="L308" s="6" t="s">
        <v>18</v>
      </c>
      <c r="M308" s="6" t="s">
        <v>3008</v>
      </c>
      <c r="N308" s="6" t="s">
        <v>18</v>
      </c>
      <c r="O308" s="6" t="s">
        <v>2990</v>
      </c>
      <c r="P308" s="13">
        <v>194.834</v>
      </c>
      <c r="Q308" s="6" t="s">
        <v>82</v>
      </c>
      <c r="R308" s="6" t="s">
        <v>1284</v>
      </c>
      <c r="S308" s="8">
        <v>43913.156099537038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678</v>
      </c>
      <c r="F309" s="6" t="s">
        <v>18</v>
      </c>
      <c r="G309" s="6">
        <v>339</v>
      </c>
      <c r="H309" s="6" t="s">
        <v>679</v>
      </c>
      <c r="I309" s="6" t="s">
        <v>679</v>
      </c>
      <c r="J309" s="7">
        <v>43911.916666666664</v>
      </c>
      <c r="K309" s="7">
        <v>43912.138888888891</v>
      </c>
      <c r="L309" s="6" t="s">
        <v>18</v>
      </c>
      <c r="M309" s="6" t="s">
        <v>3009</v>
      </c>
      <c r="N309" s="6" t="s">
        <v>18</v>
      </c>
      <c r="O309" s="6" t="s">
        <v>3010</v>
      </c>
      <c r="P309" s="13">
        <v>0</v>
      </c>
      <c r="Q309" s="6" t="s">
        <v>682</v>
      </c>
      <c r="R309" s="6" t="s">
        <v>37</v>
      </c>
      <c r="S309" s="8">
        <v>43913.506793981483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678</v>
      </c>
      <c r="F310" s="6" t="s">
        <v>18</v>
      </c>
      <c r="G310" s="6">
        <v>339</v>
      </c>
      <c r="H310" s="6" t="s">
        <v>679</v>
      </c>
      <c r="I310" s="6" t="s">
        <v>679</v>
      </c>
      <c r="J310" s="7">
        <v>43911.875</v>
      </c>
      <c r="K310" s="7">
        <v>43911.916655092595</v>
      </c>
      <c r="L310" s="6" t="s">
        <v>18</v>
      </c>
      <c r="M310" s="6" t="s">
        <v>1236</v>
      </c>
      <c r="N310" s="6" t="s">
        <v>18</v>
      </c>
      <c r="O310" s="6" t="s">
        <v>3009</v>
      </c>
      <c r="P310" s="13">
        <v>0</v>
      </c>
      <c r="Q310" s="6" t="s">
        <v>682</v>
      </c>
      <c r="R310" s="6" t="s">
        <v>37</v>
      </c>
      <c r="S310" s="8">
        <v>43913.506793981483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77</v>
      </c>
      <c r="F311" s="6" t="s">
        <v>18</v>
      </c>
      <c r="G311" s="6" t="s">
        <v>316</v>
      </c>
      <c r="H311" s="6" t="s">
        <v>79</v>
      </c>
      <c r="I311" s="6" t="s">
        <v>79</v>
      </c>
      <c r="J311" s="7">
        <v>43911.548611111109</v>
      </c>
      <c r="K311" s="7">
        <v>43911.916655092595</v>
      </c>
      <c r="L311" s="6" t="s">
        <v>18</v>
      </c>
      <c r="M311" s="6" t="s">
        <v>3011</v>
      </c>
      <c r="N311" s="6" t="s">
        <v>18</v>
      </c>
      <c r="O311" s="6" t="s">
        <v>3008</v>
      </c>
      <c r="P311" s="13">
        <v>53.232999999999997</v>
      </c>
      <c r="Q311" s="6" t="s">
        <v>82</v>
      </c>
      <c r="R311" s="6" t="s">
        <v>1284</v>
      </c>
      <c r="S311" s="8">
        <v>43913.156099537038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68</v>
      </c>
      <c r="F312" s="6" t="s">
        <v>18</v>
      </c>
      <c r="G312" s="6" t="s">
        <v>69</v>
      </c>
      <c r="H312" s="6" t="s">
        <v>70</v>
      </c>
      <c r="I312" s="6" t="s">
        <v>70</v>
      </c>
      <c r="J312" s="7">
        <v>43911.482638888891</v>
      </c>
      <c r="K312" s="7">
        <v>43911.916655092595</v>
      </c>
      <c r="L312" s="6" t="s">
        <v>18</v>
      </c>
      <c r="M312" s="6" t="s">
        <v>1589</v>
      </c>
      <c r="N312" s="6" t="s">
        <v>18</v>
      </c>
      <c r="O312" s="6" t="s">
        <v>3006</v>
      </c>
      <c r="P312" s="13">
        <v>1896.1089999999999</v>
      </c>
      <c r="Q312" s="6" t="s">
        <v>2826</v>
      </c>
      <c r="R312" s="6" t="s">
        <v>111</v>
      </c>
      <c r="S312" s="8">
        <v>43912.541064814817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27</v>
      </c>
      <c r="F313" s="6" t="s">
        <v>18</v>
      </c>
      <c r="G313" s="6" t="s">
        <v>28</v>
      </c>
      <c r="H313" s="6" t="s">
        <v>29</v>
      </c>
      <c r="I313" s="6" t="s">
        <v>29</v>
      </c>
      <c r="J313" s="7">
        <v>43911.25</v>
      </c>
      <c r="K313" s="7">
        <v>43911.916655092595</v>
      </c>
      <c r="L313" s="6" t="s">
        <v>18</v>
      </c>
      <c r="M313" s="6" t="s">
        <v>3012</v>
      </c>
      <c r="N313" s="6" t="s">
        <v>18</v>
      </c>
      <c r="O313" s="6" t="s">
        <v>3013</v>
      </c>
      <c r="P313" s="13">
        <v>931.31200000000001</v>
      </c>
      <c r="Q313" s="6" t="s">
        <v>39</v>
      </c>
      <c r="R313" s="6" t="s">
        <v>37</v>
      </c>
      <c r="S313" s="8">
        <v>43913.514178240737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38</v>
      </c>
      <c r="F314" s="6" t="s">
        <v>18</v>
      </c>
      <c r="G314" s="6" t="s">
        <v>28</v>
      </c>
      <c r="H314" s="6" t="s">
        <v>29</v>
      </c>
      <c r="I314" s="6" t="s">
        <v>29</v>
      </c>
      <c r="J314" s="7">
        <v>43911.25</v>
      </c>
      <c r="K314" s="7">
        <v>43911.916655092595</v>
      </c>
      <c r="L314" s="6" t="s">
        <v>18</v>
      </c>
      <c r="M314" s="6" t="s">
        <v>3012</v>
      </c>
      <c r="N314" s="6" t="s">
        <v>18</v>
      </c>
      <c r="O314" s="6" t="s">
        <v>3013</v>
      </c>
      <c r="P314" s="13">
        <v>144.054</v>
      </c>
      <c r="Q314" s="6" t="s">
        <v>2732</v>
      </c>
      <c r="R314" s="6" t="s">
        <v>37</v>
      </c>
      <c r="S314" s="8">
        <v>43913.513402777775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40</v>
      </c>
      <c r="F315" s="6" t="s">
        <v>18</v>
      </c>
      <c r="G315" s="6" t="s">
        <v>143</v>
      </c>
      <c r="H315" s="6" t="s">
        <v>85</v>
      </c>
      <c r="I315" s="6" t="s">
        <v>85</v>
      </c>
      <c r="J315" s="7">
        <v>43911.166666666664</v>
      </c>
      <c r="K315" s="7">
        <v>43911.916655092595</v>
      </c>
      <c r="L315" s="6" t="s">
        <v>18</v>
      </c>
      <c r="M315" s="6" t="s">
        <v>286</v>
      </c>
      <c r="N315" s="6" t="s">
        <v>18</v>
      </c>
      <c r="O315" s="6" t="s">
        <v>3002</v>
      </c>
      <c r="P315" s="13">
        <v>1239.2449999999999</v>
      </c>
      <c r="Q315" s="6" t="s">
        <v>3014</v>
      </c>
      <c r="R315" s="6" t="s">
        <v>131</v>
      </c>
      <c r="S315" s="8">
        <v>43916.465381944443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40</v>
      </c>
      <c r="F316" s="6" t="s">
        <v>18</v>
      </c>
      <c r="G316" s="6" t="s">
        <v>50</v>
      </c>
      <c r="H316" s="6" t="s">
        <v>51</v>
      </c>
      <c r="I316" s="6" t="s">
        <v>51</v>
      </c>
      <c r="J316" s="7">
        <v>43911.166666666664</v>
      </c>
      <c r="K316" s="7">
        <v>43911.916655092595</v>
      </c>
      <c r="L316" s="6" t="s">
        <v>18</v>
      </c>
      <c r="M316" s="6" t="s">
        <v>104</v>
      </c>
      <c r="N316" s="6" t="s">
        <v>18</v>
      </c>
      <c r="O316" s="6" t="s">
        <v>2552</v>
      </c>
      <c r="P316" s="13">
        <v>1172.0119999999999</v>
      </c>
      <c r="Q316" s="6" t="s">
        <v>2971</v>
      </c>
      <c r="R316" s="6" t="s">
        <v>37</v>
      </c>
      <c r="S316" s="8">
        <v>43913.427048611113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68</v>
      </c>
      <c r="F317" s="6" t="s">
        <v>18</v>
      </c>
      <c r="G317" s="6">
        <v>337</v>
      </c>
      <c r="H317" s="6" t="s">
        <v>70</v>
      </c>
      <c r="I317" s="6" t="s">
        <v>70</v>
      </c>
      <c r="J317" s="7">
        <v>43911.128472222219</v>
      </c>
      <c r="K317" s="7">
        <v>43911.482638888891</v>
      </c>
      <c r="L317" s="6" t="s">
        <v>18</v>
      </c>
      <c r="M317" s="6" t="s">
        <v>3015</v>
      </c>
      <c r="N317" s="6" t="s">
        <v>18</v>
      </c>
      <c r="O317" s="6" t="s">
        <v>1484</v>
      </c>
      <c r="P317" s="13">
        <v>1849.6389999999999</v>
      </c>
      <c r="Q317" s="6" t="s">
        <v>364</v>
      </c>
      <c r="R317" s="6" t="s">
        <v>37</v>
      </c>
      <c r="S317" s="8">
        <v>43913.654722222222</v>
      </c>
    </row>
    <row r="318" spans="2:19" x14ac:dyDescent="0.25">
      <c r="B318" s="5" t="s">
        <v>18</v>
      </c>
      <c r="C318" s="6" t="s">
        <v>112</v>
      </c>
      <c r="D318" s="6" t="s">
        <v>20</v>
      </c>
      <c r="E318" s="6" t="s">
        <v>264</v>
      </c>
      <c r="F318" s="6" t="s">
        <v>18</v>
      </c>
      <c r="G318" s="6" t="s">
        <v>561</v>
      </c>
      <c r="H318" s="6" t="s">
        <v>64</v>
      </c>
      <c r="I318" s="6" t="s">
        <v>64</v>
      </c>
      <c r="J318" s="7">
        <v>43911.118055555555</v>
      </c>
      <c r="K318" s="7">
        <v>43911.916655092595</v>
      </c>
      <c r="L318" s="6" t="s">
        <v>18</v>
      </c>
      <c r="M318" s="6" t="s">
        <v>3016</v>
      </c>
      <c r="N318" s="6" t="s">
        <v>18</v>
      </c>
      <c r="O318" s="6" t="s">
        <v>1672</v>
      </c>
      <c r="P318" s="13">
        <v>207.09399999999999</v>
      </c>
      <c r="Q318" s="6" t="s">
        <v>3017</v>
      </c>
      <c r="R318" s="6" t="s">
        <v>37</v>
      </c>
      <c r="S318" s="8">
        <v>43913.460543981484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27</v>
      </c>
      <c r="F319" s="6" t="s">
        <v>18</v>
      </c>
      <c r="G319" s="6" t="s">
        <v>150</v>
      </c>
      <c r="H319" s="6" t="s">
        <v>29</v>
      </c>
      <c r="I319" s="6" t="s">
        <v>29</v>
      </c>
      <c r="J319" s="7">
        <v>43910.982638888891</v>
      </c>
      <c r="K319" s="7">
        <v>43911.25</v>
      </c>
      <c r="L319" s="6" t="s">
        <v>18</v>
      </c>
      <c r="M319" s="6" t="s">
        <v>3018</v>
      </c>
      <c r="N319" s="6" t="s">
        <v>18</v>
      </c>
      <c r="O319" s="6" t="s">
        <v>3019</v>
      </c>
      <c r="P319" s="13">
        <v>370.80200000000002</v>
      </c>
      <c r="Q319" s="6" t="s">
        <v>2996</v>
      </c>
      <c r="R319" s="6" t="s">
        <v>37</v>
      </c>
      <c r="S319" s="8">
        <v>43913.441111111111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38</v>
      </c>
      <c r="F320" s="6" t="s">
        <v>18</v>
      </c>
      <c r="G320" s="6" t="s">
        <v>150</v>
      </c>
      <c r="H320" s="6" t="s">
        <v>29</v>
      </c>
      <c r="I320" s="6" t="s">
        <v>29</v>
      </c>
      <c r="J320" s="7">
        <v>43910.982638888891</v>
      </c>
      <c r="K320" s="7">
        <v>43911.25</v>
      </c>
      <c r="L320" s="6" t="s">
        <v>18</v>
      </c>
      <c r="M320" s="6" t="s">
        <v>3018</v>
      </c>
      <c r="N320" s="6" t="s">
        <v>18</v>
      </c>
      <c r="O320" s="6" t="s">
        <v>3019</v>
      </c>
      <c r="P320" s="13">
        <v>59.591999999999999</v>
      </c>
      <c r="Q320" s="6" t="s">
        <v>2996</v>
      </c>
      <c r="R320" s="6" t="s">
        <v>37</v>
      </c>
      <c r="S320" s="8">
        <v>43913.462222222224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96</v>
      </c>
      <c r="F321" s="6" t="s">
        <v>18</v>
      </c>
      <c r="G321" s="6">
        <v>435</v>
      </c>
      <c r="H321" s="6" t="s">
        <v>98</v>
      </c>
      <c r="I321" s="6" t="s">
        <v>98</v>
      </c>
      <c r="J321" s="7">
        <v>43910.916666666664</v>
      </c>
      <c r="K321" s="7">
        <v>43911.833333333336</v>
      </c>
      <c r="L321" s="6" t="s">
        <v>18</v>
      </c>
      <c r="M321" s="6" t="s">
        <v>18</v>
      </c>
      <c r="N321" s="6" t="s">
        <v>18</v>
      </c>
      <c r="O321" s="6" t="s">
        <v>18</v>
      </c>
      <c r="P321" s="13">
        <v>962.66800000000001</v>
      </c>
      <c r="Q321" s="6" t="s">
        <v>3020</v>
      </c>
      <c r="R321" s="6" t="s">
        <v>131</v>
      </c>
      <c r="S321" s="8">
        <v>43913.711296296293</v>
      </c>
    </row>
    <row r="322" spans="2:19" x14ac:dyDescent="0.25">
      <c r="B322" s="5" t="s">
        <v>18</v>
      </c>
      <c r="C322" s="6" t="s">
        <v>112</v>
      </c>
      <c r="D322" s="6" t="s">
        <v>20</v>
      </c>
      <c r="E322" s="6" t="s">
        <v>62</v>
      </c>
      <c r="F322" s="6" t="s">
        <v>18</v>
      </c>
      <c r="G322" s="6" t="s">
        <v>238</v>
      </c>
      <c r="H322" s="6" t="s">
        <v>64</v>
      </c>
      <c r="I322" s="6" t="s">
        <v>64</v>
      </c>
      <c r="J322" s="7">
        <v>43910.916666666664</v>
      </c>
      <c r="K322" s="7">
        <v>43911.916655092595</v>
      </c>
      <c r="L322" s="6" t="s">
        <v>18</v>
      </c>
      <c r="M322" s="6" t="s">
        <v>3021</v>
      </c>
      <c r="N322" s="6" t="s">
        <v>18</v>
      </c>
      <c r="O322" s="6" t="s">
        <v>1294</v>
      </c>
      <c r="P322" s="13">
        <v>132.70099999999999</v>
      </c>
      <c r="Q322" s="6" t="s">
        <v>241</v>
      </c>
      <c r="R322" s="6" t="s">
        <v>172</v>
      </c>
      <c r="S322" s="8">
        <v>43913.938148148147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2722</v>
      </c>
      <c r="F323" s="6" t="s">
        <v>18</v>
      </c>
      <c r="G323" s="6" t="s">
        <v>543</v>
      </c>
      <c r="H323" s="6" t="s">
        <v>98</v>
      </c>
      <c r="I323" s="6" t="s">
        <v>98</v>
      </c>
      <c r="J323" s="7">
        <v>43910.916666666664</v>
      </c>
      <c r="K323" s="7">
        <v>43911.916655092595</v>
      </c>
      <c r="L323" s="6" t="s">
        <v>18</v>
      </c>
      <c r="M323" s="6" t="s">
        <v>3022</v>
      </c>
      <c r="N323" s="6" t="s">
        <v>18</v>
      </c>
      <c r="O323" s="6" t="s">
        <v>3001</v>
      </c>
      <c r="P323" s="13">
        <v>2677.3910000000001</v>
      </c>
      <c r="Q323" s="6" t="s">
        <v>546</v>
      </c>
      <c r="R323" s="6" t="s">
        <v>37</v>
      </c>
      <c r="S323" s="8">
        <v>43913.381655092591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27</v>
      </c>
      <c r="F324" s="6" t="s">
        <v>18</v>
      </c>
      <c r="G324" s="6" t="s">
        <v>150</v>
      </c>
      <c r="H324" s="6" t="s">
        <v>29</v>
      </c>
      <c r="I324" s="6" t="s">
        <v>29</v>
      </c>
      <c r="J324" s="7">
        <v>43910.916666666664</v>
      </c>
      <c r="K324" s="7">
        <v>43910.982638888891</v>
      </c>
      <c r="L324" s="6" t="s">
        <v>18</v>
      </c>
      <c r="M324" s="6" t="s">
        <v>2040</v>
      </c>
      <c r="N324" s="6" t="s">
        <v>18</v>
      </c>
      <c r="O324" s="6" t="s">
        <v>3018</v>
      </c>
      <c r="P324" s="13">
        <v>76.406999999999996</v>
      </c>
      <c r="Q324" s="6" t="s">
        <v>2996</v>
      </c>
      <c r="R324" s="6" t="s">
        <v>37</v>
      </c>
      <c r="S324" s="8">
        <v>43913.420555555553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38</v>
      </c>
      <c r="F325" s="6" t="s">
        <v>18</v>
      </c>
      <c r="G325" s="6">
        <v>363</v>
      </c>
      <c r="H325" s="6" t="s">
        <v>210</v>
      </c>
      <c r="I325" s="6" t="s">
        <v>210</v>
      </c>
      <c r="J325" s="7">
        <v>43910.916666666664</v>
      </c>
      <c r="K325" s="7">
        <v>43910.982638888891</v>
      </c>
      <c r="L325" s="6" t="s">
        <v>18</v>
      </c>
      <c r="M325" s="6" t="s">
        <v>3023</v>
      </c>
      <c r="N325" s="6" t="s">
        <v>18</v>
      </c>
      <c r="O325" s="6" t="s">
        <v>3024</v>
      </c>
      <c r="P325" s="13">
        <v>30.265999999999998</v>
      </c>
      <c r="Q325" s="6" t="s">
        <v>3025</v>
      </c>
      <c r="R325" s="6" t="s">
        <v>26</v>
      </c>
      <c r="S325" s="8">
        <v>43910.984050925923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68</v>
      </c>
      <c r="F326" s="6" t="s">
        <v>18</v>
      </c>
      <c r="G326" s="6">
        <v>336</v>
      </c>
      <c r="H326" s="6" t="s">
        <v>70</v>
      </c>
      <c r="I326" s="6" t="s">
        <v>70</v>
      </c>
      <c r="J326" s="7">
        <v>43910.916666666664</v>
      </c>
      <c r="K326" s="7">
        <v>43911.128472222219</v>
      </c>
      <c r="L326" s="6" t="s">
        <v>18</v>
      </c>
      <c r="M326" s="6" t="s">
        <v>917</v>
      </c>
      <c r="N326" s="6" t="s">
        <v>18</v>
      </c>
      <c r="O326" s="6" t="s">
        <v>3026</v>
      </c>
      <c r="P326" s="13">
        <v>1116.191</v>
      </c>
      <c r="Q326" s="6" t="s">
        <v>887</v>
      </c>
      <c r="R326" s="6" t="s">
        <v>26</v>
      </c>
      <c r="S326" s="8">
        <v>43911.128912037035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264</v>
      </c>
      <c r="F327" s="6" t="s">
        <v>18</v>
      </c>
      <c r="G327" s="6" t="s">
        <v>63</v>
      </c>
      <c r="H327" s="6" t="s">
        <v>64</v>
      </c>
      <c r="I327" s="6" t="s">
        <v>64</v>
      </c>
      <c r="J327" s="7">
        <v>43910.916666666664</v>
      </c>
      <c r="K327" s="7">
        <v>43911.118055555555</v>
      </c>
      <c r="L327" s="6" t="s">
        <v>18</v>
      </c>
      <c r="M327" s="6" t="s">
        <v>3027</v>
      </c>
      <c r="N327" s="6" t="s">
        <v>18</v>
      </c>
      <c r="O327" s="6" t="s">
        <v>367</v>
      </c>
      <c r="P327" s="13">
        <v>24.876999999999999</v>
      </c>
      <c r="Q327" s="6" t="s">
        <v>419</v>
      </c>
      <c r="R327" s="6" t="s">
        <v>37</v>
      </c>
      <c r="S327" s="8">
        <v>43913.442245370374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40</v>
      </c>
      <c r="F328" s="6" t="s">
        <v>18</v>
      </c>
      <c r="G328" s="6" t="s">
        <v>41</v>
      </c>
      <c r="H328" s="6" t="s">
        <v>42</v>
      </c>
      <c r="I328" s="6" t="s">
        <v>42</v>
      </c>
      <c r="J328" s="7">
        <v>43910.916666666664</v>
      </c>
      <c r="K328" s="7">
        <v>43911.166666666664</v>
      </c>
      <c r="L328" s="6" t="s">
        <v>18</v>
      </c>
      <c r="M328" s="6" t="s">
        <v>3028</v>
      </c>
      <c r="N328" s="6" t="s">
        <v>18</v>
      </c>
      <c r="O328" s="6" t="s">
        <v>3029</v>
      </c>
      <c r="P328" s="13">
        <v>754.83799999999997</v>
      </c>
      <c r="Q328" s="6" t="s">
        <v>959</v>
      </c>
      <c r="R328" s="6" t="s">
        <v>26</v>
      </c>
      <c r="S328" s="8">
        <v>43911.171793981484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77</v>
      </c>
      <c r="F329" s="6" t="s">
        <v>18</v>
      </c>
      <c r="G329" s="6" t="s">
        <v>242</v>
      </c>
      <c r="H329" s="6" t="s">
        <v>79</v>
      </c>
      <c r="I329" s="6" t="s">
        <v>79</v>
      </c>
      <c r="J329" s="7">
        <v>43910.916666666664</v>
      </c>
      <c r="K329" s="7">
        <v>43911.548611111109</v>
      </c>
      <c r="L329" s="6" t="s">
        <v>18</v>
      </c>
      <c r="M329" s="6" t="s">
        <v>3030</v>
      </c>
      <c r="N329" s="6" t="s">
        <v>18</v>
      </c>
      <c r="O329" s="6" t="s">
        <v>1086</v>
      </c>
      <c r="P329" s="13">
        <v>139.893</v>
      </c>
      <c r="Q329" s="6" t="s">
        <v>82</v>
      </c>
      <c r="R329" s="6" t="s">
        <v>37</v>
      </c>
      <c r="S329" s="8">
        <v>43913.472986111112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170</v>
      </c>
      <c r="F330" s="6" t="s">
        <v>18</v>
      </c>
      <c r="G330" s="6">
        <v>3350</v>
      </c>
      <c r="H330" s="6" t="s">
        <v>22</v>
      </c>
      <c r="I330" s="6" t="s">
        <v>22</v>
      </c>
      <c r="J330" s="7">
        <v>43910.916666666664</v>
      </c>
      <c r="K330" s="7">
        <v>43911.916655092595</v>
      </c>
      <c r="L330" s="6" t="s">
        <v>18</v>
      </c>
      <c r="M330" s="6" t="s">
        <v>18</v>
      </c>
      <c r="N330" s="6" t="s">
        <v>18</v>
      </c>
      <c r="O330" s="6" t="s">
        <v>18</v>
      </c>
      <c r="P330" s="13">
        <v>656.94500000000005</v>
      </c>
      <c r="Q330" s="6" t="s">
        <v>1398</v>
      </c>
      <c r="R330" s="6" t="s">
        <v>172</v>
      </c>
      <c r="S330" s="8">
        <v>43911.94940972222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173</v>
      </c>
      <c r="F331" s="6" t="s">
        <v>18</v>
      </c>
      <c r="G331" s="6" t="s">
        <v>174</v>
      </c>
      <c r="H331" s="6" t="s">
        <v>175</v>
      </c>
      <c r="I331" s="6" t="s">
        <v>175</v>
      </c>
      <c r="J331" s="7">
        <v>43910.916666666664</v>
      </c>
      <c r="K331" s="7">
        <v>43911.916655092595</v>
      </c>
      <c r="L331" s="6" t="s">
        <v>18</v>
      </c>
      <c r="M331" s="6" t="s">
        <v>18</v>
      </c>
      <c r="N331" s="6" t="s">
        <v>18</v>
      </c>
      <c r="O331" s="6" t="s">
        <v>18</v>
      </c>
      <c r="P331" s="13">
        <v>1122.3240000000001</v>
      </c>
      <c r="Q331" s="6" t="s">
        <v>176</v>
      </c>
      <c r="R331" s="6" t="s">
        <v>172</v>
      </c>
      <c r="S331" s="8">
        <v>43911.949479166666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177</v>
      </c>
      <c r="F332" s="6" t="s">
        <v>18</v>
      </c>
      <c r="G332" s="6" t="s">
        <v>178</v>
      </c>
      <c r="H332" s="6" t="s">
        <v>179</v>
      </c>
      <c r="I332" s="6" t="s">
        <v>179</v>
      </c>
      <c r="J332" s="7">
        <v>43910.916666666664</v>
      </c>
      <c r="K332" s="7">
        <v>43911.916655092595</v>
      </c>
      <c r="L332" s="6" t="s">
        <v>18</v>
      </c>
      <c r="M332" s="6" t="s">
        <v>18</v>
      </c>
      <c r="N332" s="6" t="s">
        <v>18</v>
      </c>
      <c r="O332" s="6" t="s">
        <v>18</v>
      </c>
      <c r="P332" s="13">
        <v>784.25199999999995</v>
      </c>
      <c r="Q332" s="6" t="s">
        <v>180</v>
      </c>
      <c r="R332" s="6" t="s">
        <v>172</v>
      </c>
      <c r="S332" s="8">
        <v>43911.949502314812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177</v>
      </c>
      <c r="F333" s="6" t="s">
        <v>18</v>
      </c>
      <c r="G333" s="6" t="s">
        <v>181</v>
      </c>
      <c r="H333" s="6" t="s">
        <v>179</v>
      </c>
      <c r="I333" s="6" t="s">
        <v>179</v>
      </c>
      <c r="J333" s="7">
        <v>43910.916666666664</v>
      </c>
      <c r="K333" s="7">
        <v>43911.916655092595</v>
      </c>
      <c r="L333" s="6" t="s">
        <v>18</v>
      </c>
      <c r="M333" s="6" t="s">
        <v>18</v>
      </c>
      <c r="N333" s="6" t="s">
        <v>18</v>
      </c>
      <c r="O333" s="6" t="s">
        <v>18</v>
      </c>
      <c r="P333" s="13">
        <v>785.41</v>
      </c>
      <c r="Q333" s="6" t="s">
        <v>182</v>
      </c>
      <c r="R333" s="6" t="s">
        <v>172</v>
      </c>
      <c r="S333" s="8">
        <v>43911.949513888889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183</v>
      </c>
      <c r="F334" s="6" t="s">
        <v>18</v>
      </c>
      <c r="G334" s="6" t="s">
        <v>184</v>
      </c>
      <c r="H334" s="6" t="s">
        <v>185</v>
      </c>
      <c r="I334" s="6" t="s">
        <v>185</v>
      </c>
      <c r="J334" s="7">
        <v>43910.916666666664</v>
      </c>
      <c r="K334" s="7">
        <v>43911.916655092595</v>
      </c>
      <c r="L334" s="6" t="s">
        <v>18</v>
      </c>
      <c r="M334" s="6" t="s">
        <v>18</v>
      </c>
      <c r="N334" s="6" t="s">
        <v>18</v>
      </c>
      <c r="O334" s="6" t="s">
        <v>18</v>
      </c>
      <c r="P334" s="13">
        <v>1184.28</v>
      </c>
      <c r="Q334" s="6" t="s">
        <v>186</v>
      </c>
      <c r="R334" s="6" t="s">
        <v>172</v>
      </c>
      <c r="S334" s="8">
        <v>43911.949525462966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187</v>
      </c>
      <c r="F335" s="6" t="s">
        <v>18</v>
      </c>
      <c r="G335" s="6" t="s">
        <v>188</v>
      </c>
      <c r="H335" s="6" t="s">
        <v>189</v>
      </c>
      <c r="I335" s="6" t="s">
        <v>189</v>
      </c>
      <c r="J335" s="7">
        <v>43910.916666666664</v>
      </c>
      <c r="K335" s="7">
        <v>43911.916655092595</v>
      </c>
      <c r="L335" s="6" t="s">
        <v>18</v>
      </c>
      <c r="M335" s="6" t="s">
        <v>18</v>
      </c>
      <c r="N335" s="6" t="s">
        <v>18</v>
      </c>
      <c r="O335" s="6" t="s">
        <v>18</v>
      </c>
      <c r="P335" s="13">
        <v>1432.6120000000001</v>
      </c>
      <c r="Q335" s="6" t="s">
        <v>190</v>
      </c>
      <c r="R335" s="6" t="s">
        <v>172</v>
      </c>
      <c r="S335" s="8">
        <v>43911.949525462966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77</v>
      </c>
      <c r="F336" s="6" t="s">
        <v>18</v>
      </c>
      <c r="G336" s="6" t="s">
        <v>242</v>
      </c>
      <c r="H336" s="6" t="s">
        <v>79</v>
      </c>
      <c r="I336" s="6" t="s">
        <v>79</v>
      </c>
      <c r="J336" s="7">
        <v>43910.89166666667</v>
      </c>
      <c r="K336" s="7">
        <v>43910.916655092595</v>
      </c>
      <c r="L336" s="6" t="s">
        <v>18</v>
      </c>
      <c r="M336" s="6" t="s">
        <v>1224</v>
      </c>
      <c r="N336" s="6" t="s">
        <v>18</v>
      </c>
      <c r="O336" s="6" t="s">
        <v>3030</v>
      </c>
      <c r="P336" s="13">
        <v>6.4160000000000004</v>
      </c>
      <c r="Q336" s="6" t="s">
        <v>82</v>
      </c>
      <c r="R336" s="6" t="s">
        <v>37</v>
      </c>
      <c r="S336" s="8">
        <v>43913.472986111112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40</v>
      </c>
      <c r="F337" s="6" t="s">
        <v>18</v>
      </c>
      <c r="G337" s="6" t="s">
        <v>41</v>
      </c>
      <c r="H337" s="6" t="s">
        <v>42</v>
      </c>
      <c r="I337" s="6" t="s">
        <v>42</v>
      </c>
      <c r="J337" s="7">
        <v>43910.864583333336</v>
      </c>
      <c r="K337" s="7">
        <v>43910.916655092595</v>
      </c>
      <c r="L337" s="6" t="s">
        <v>18</v>
      </c>
      <c r="M337" s="6" t="s">
        <v>3031</v>
      </c>
      <c r="N337" s="6" t="s">
        <v>18</v>
      </c>
      <c r="O337" s="6" t="s">
        <v>3028</v>
      </c>
      <c r="P337" s="13">
        <v>153.19900000000001</v>
      </c>
      <c r="Q337" s="6" t="s">
        <v>959</v>
      </c>
      <c r="R337" s="6" t="s">
        <v>26</v>
      </c>
      <c r="S337" s="8">
        <v>43911.171793981484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40</v>
      </c>
      <c r="F338" s="6" t="s">
        <v>18</v>
      </c>
      <c r="G338" s="6" t="s">
        <v>41</v>
      </c>
      <c r="H338" s="6" t="s">
        <v>42</v>
      </c>
      <c r="I338" s="6" t="s">
        <v>42</v>
      </c>
      <c r="J338" s="7">
        <v>43910.774305555555</v>
      </c>
      <c r="K338" s="7">
        <v>43910.864583333336</v>
      </c>
      <c r="L338" s="6" t="s">
        <v>18</v>
      </c>
      <c r="M338" s="6" t="s">
        <v>3032</v>
      </c>
      <c r="N338" s="6" t="s">
        <v>18</v>
      </c>
      <c r="O338" s="6" t="s">
        <v>3031</v>
      </c>
      <c r="P338" s="13">
        <v>277.15899999999999</v>
      </c>
      <c r="Q338" s="6" t="s">
        <v>959</v>
      </c>
      <c r="R338" s="6" t="s">
        <v>37</v>
      </c>
      <c r="S338" s="8">
        <v>43913.45417824074</v>
      </c>
    </row>
    <row r="339" spans="2:19" x14ac:dyDescent="0.25">
      <c r="B339" s="5" t="s">
        <v>18</v>
      </c>
      <c r="C339" s="6" t="s">
        <v>112</v>
      </c>
      <c r="D339" s="6" t="s">
        <v>20</v>
      </c>
      <c r="E339" s="6" t="s">
        <v>96</v>
      </c>
      <c r="F339" s="6" t="s">
        <v>18</v>
      </c>
      <c r="G339" s="6">
        <v>435</v>
      </c>
      <c r="H339" s="6" t="s">
        <v>98</v>
      </c>
      <c r="I339" s="6" t="s">
        <v>98</v>
      </c>
      <c r="J339" s="7">
        <v>43910.708333333336</v>
      </c>
      <c r="K339" s="7">
        <v>43910.916655092595</v>
      </c>
      <c r="L339" s="6" t="s">
        <v>18</v>
      </c>
      <c r="M339" s="6" t="s">
        <v>18</v>
      </c>
      <c r="N339" s="6" t="s">
        <v>18</v>
      </c>
      <c r="O339" s="6" t="s">
        <v>18</v>
      </c>
      <c r="P339" s="13">
        <v>2885.5940000000001</v>
      </c>
      <c r="Q339" s="6" t="s">
        <v>577</v>
      </c>
      <c r="R339" s="6" t="s">
        <v>131</v>
      </c>
      <c r="S339" s="8">
        <v>43913.703182870369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40</v>
      </c>
      <c r="F340" s="6" t="s">
        <v>18</v>
      </c>
      <c r="G340" s="6" t="s">
        <v>50</v>
      </c>
      <c r="H340" s="6" t="s">
        <v>51</v>
      </c>
      <c r="I340" s="6" t="s">
        <v>51</v>
      </c>
      <c r="J340" s="7">
        <v>43910.708333333336</v>
      </c>
      <c r="K340" s="7">
        <v>43910.852083333331</v>
      </c>
      <c r="L340" s="6" t="s">
        <v>18</v>
      </c>
      <c r="M340" s="6" t="s">
        <v>1842</v>
      </c>
      <c r="N340" s="6" t="s">
        <v>18</v>
      </c>
      <c r="O340" s="6" t="s">
        <v>3033</v>
      </c>
      <c r="P340" s="13">
        <v>28.952000000000002</v>
      </c>
      <c r="Q340" s="6" t="s">
        <v>2971</v>
      </c>
      <c r="R340" s="6" t="s">
        <v>37</v>
      </c>
      <c r="S340" s="8">
        <v>43913.455092592594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68</v>
      </c>
      <c r="F341" s="6" t="s">
        <v>18</v>
      </c>
      <c r="G341" s="6">
        <v>336</v>
      </c>
      <c r="H341" s="6" t="s">
        <v>70</v>
      </c>
      <c r="I341" s="6" t="s">
        <v>70</v>
      </c>
      <c r="J341" s="7">
        <v>43910.701388888891</v>
      </c>
      <c r="K341" s="7">
        <v>43910.916655092595</v>
      </c>
      <c r="L341" s="6" t="s">
        <v>18</v>
      </c>
      <c r="M341" s="6" t="s">
        <v>3034</v>
      </c>
      <c r="N341" s="6" t="s">
        <v>18</v>
      </c>
      <c r="O341" s="6" t="s">
        <v>3035</v>
      </c>
      <c r="P341" s="13">
        <v>1160.5319999999999</v>
      </c>
      <c r="Q341" s="6" t="s">
        <v>887</v>
      </c>
      <c r="R341" s="6" t="s">
        <v>26</v>
      </c>
      <c r="S341" s="8">
        <v>43911.128912037035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264</v>
      </c>
      <c r="F342" s="6" t="s">
        <v>18</v>
      </c>
      <c r="G342" s="6" t="s">
        <v>63</v>
      </c>
      <c r="H342" s="6" t="s">
        <v>64</v>
      </c>
      <c r="I342" s="6" t="s">
        <v>64</v>
      </c>
      <c r="J342" s="7">
        <v>43910.673611111109</v>
      </c>
      <c r="K342" s="7">
        <v>43910.916655092595</v>
      </c>
      <c r="L342" s="6" t="s">
        <v>18</v>
      </c>
      <c r="M342" s="6" t="s">
        <v>3036</v>
      </c>
      <c r="N342" s="6" t="s">
        <v>18</v>
      </c>
      <c r="O342" s="6" t="s">
        <v>3027</v>
      </c>
      <c r="P342" s="13">
        <v>64.828000000000003</v>
      </c>
      <c r="Q342" s="6" t="s">
        <v>419</v>
      </c>
      <c r="R342" s="6" t="s">
        <v>37</v>
      </c>
      <c r="S342" s="8">
        <v>43913.442245370374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40</v>
      </c>
      <c r="F343" s="6" t="s">
        <v>18</v>
      </c>
      <c r="G343" s="6" t="s">
        <v>41</v>
      </c>
      <c r="H343" s="6" t="s">
        <v>42</v>
      </c>
      <c r="I343" s="6" t="s">
        <v>42</v>
      </c>
      <c r="J343" s="7">
        <v>43910.25</v>
      </c>
      <c r="K343" s="7">
        <v>43910.864583333336</v>
      </c>
      <c r="L343" s="6" t="s">
        <v>18</v>
      </c>
      <c r="M343" s="6" t="s">
        <v>3037</v>
      </c>
      <c r="N343" s="6" t="s">
        <v>18</v>
      </c>
      <c r="O343" s="6" t="s">
        <v>3031</v>
      </c>
      <c r="P343" s="13">
        <v>775.76499999999999</v>
      </c>
      <c r="Q343" s="6" t="s">
        <v>2077</v>
      </c>
      <c r="R343" s="6" t="s">
        <v>37</v>
      </c>
      <c r="S343" s="8">
        <v>43913.397337962961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27</v>
      </c>
      <c r="F344" s="6" t="s">
        <v>18</v>
      </c>
      <c r="G344" s="6" t="s">
        <v>150</v>
      </c>
      <c r="H344" s="6" t="s">
        <v>29</v>
      </c>
      <c r="I344" s="6" t="s">
        <v>29</v>
      </c>
      <c r="J344" s="7">
        <v>43909.993055555555</v>
      </c>
      <c r="K344" s="7">
        <v>43910.916655092595</v>
      </c>
      <c r="L344" s="6" t="s">
        <v>18</v>
      </c>
      <c r="M344" s="6" t="s">
        <v>2164</v>
      </c>
      <c r="N344" s="6" t="s">
        <v>18</v>
      </c>
      <c r="O344" s="6" t="s">
        <v>2040</v>
      </c>
      <c r="P344" s="13">
        <v>1037.2239999999999</v>
      </c>
      <c r="Q344" s="6" t="s">
        <v>2996</v>
      </c>
      <c r="R344" s="6" t="s">
        <v>37</v>
      </c>
      <c r="S344" s="8">
        <v>43913.420555555553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38</v>
      </c>
      <c r="F345" s="6" t="s">
        <v>18</v>
      </c>
      <c r="G345" s="6">
        <v>363</v>
      </c>
      <c r="H345" s="6" t="s">
        <v>210</v>
      </c>
      <c r="I345" s="6" t="s">
        <v>210</v>
      </c>
      <c r="J345" s="7">
        <v>43909.993055555555</v>
      </c>
      <c r="K345" s="7">
        <v>43910.916655092595</v>
      </c>
      <c r="L345" s="6" t="s">
        <v>18</v>
      </c>
      <c r="M345" s="6" t="s">
        <v>3038</v>
      </c>
      <c r="N345" s="6" t="s">
        <v>18</v>
      </c>
      <c r="O345" s="6" t="s">
        <v>3023</v>
      </c>
      <c r="P345" s="13">
        <v>413.84399999999999</v>
      </c>
      <c r="Q345" s="6" t="s">
        <v>3025</v>
      </c>
      <c r="R345" s="6" t="s">
        <v>26</v>
      </c>
      <c r="S345" s="8">
        <v>43910.984050925923</v>
      </c>
    </row>
    <row r="346" spans="2:19" x14ac:dyDescent="0.25">
      <c r="B346" s="5" t="s">
        <v>18</v>
      </c>
      <c r="C346" s="6" t="s">
        <v>112</v>
      </c>
      <c r="D346" s="6" t="s">
        <v>3039</v>
      </c>
      <c r="E346" s="6" t="s">
        <v>450</v>
      </c>
      <c r="F346" s="6" t="s">
        <v>18</v>
      </c>
      <c r="G346" s="6">
        <v>423</v>
      </c>
      <c r="H346" s="6" t="s">
        <v>98</v>
      </c>
      <c r="I346" s="6" t="s">
        <v>98</v>
      </c>
      <c r="J346" s="7">
        <v>43909.916666666664</v>
      </c>
      <c r="K346" s="7">
        <v>43910.916655092595</v>
      </c>
      <c r="L346" s="6" t="s">
        <v>18</v>
      </c>
      <c r="M346" s="6" t="s">
        <v>3040</v>
      </c>
      <c r="N346" s="6" t="s">
        <v>18</v>
      </c>
      <c r="O346" s="6" t="s">
        <v>3041</v>
      </c>
      <c r="P346" s="13" t="s">
        <v>18</v>
      </c>
      <c r="Q346" s="6" t="s">
        <v>18</v>
      </c>
      <c r="R346" s="6" t="s">
        <v>172</v>
      </c>
      <c r="S346" s="8">
        <v>43909.938252314816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27</v>
      </c>
      <c r="F347" s="6" t="s">
        <v>18</v>
      </c>
      <c r="G347" s="6" t="s">
        <v>150</v>
      </c>
      <c r="H347" s="6" t="s">
        <v>29</v>
      </c>
      <c r="I347" s="6" t="s">
        <v>29</v>
      </c>
      <c r="J347" s="7">
        <v>43909.916666666664</v>
      </c>
      <c r="K347" s="7">
        <v>43909.993055555555</v>
      </c>
      <c r="L347" s="6" t="s">
        <v>18</v>
      </c>
      <c r="M347" s="6" t="s">
        <v>3042</v>
      </c>
      <c r="N347" s="6" t="s">
        <v>18</v>
      </c>
      <c r="O347" s="6" t="s">
        <v>2164</v>
      </c>
      <c r="P347" s="13">
        <v>66.765000000000001</v>
      </c>
      <c r="Q347" s="6" t="s">
        <v>3043</v>
      </c>
      <c r="R347" s="6" t="s">
        <v>37</v>
      </c>
      <c r="S347" s="8">
        <v>43913.41883101852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38</v>
      </c>
      <c r="F348" s="6" t="s">
        <v>18</v>
      </c>
      <c r="G348" s="6" t="s">
        <v>150</v>
      </c>
      <c r="H348" s="6" t="s">
        <v>29</v>
      </c>
      <c r="I348" s="6" t="s">
        <v>29</v>
      </c>
      <c r="J348" s="7">
        <v>43909.916666666664</v>
      </c>
      <c r="K348" s="7">
        <v>43909.993055555555</v>
      </c>
      <c r="L348" s="6" t="s">
        <v>18</v>
      </c>
      <c r="M348" s="6" t="s">
        <v>3042</v>
      </c>
      <c r="N348" s="6" t="s">
        <v>18</v>
      </c>
      <c r="O348" s="6" t="s">
        <v>2164</v>
      </c>
      <c r="P348" s="13">
        <v>17.277999999999999</v>
      </c>
      <c r="Q348" s="6" t="s">
        <v>2996</v>
      </c>
      <c r="R348" s="6" t="s">
        <v>37</v>
      </c>
      <c r="S348" s="8">
        <v>43913.413148148145</v>
      </c>
    </row>
    <row r="349" spans="2:19" x14ac:dyDescent="0.25">
      <c r="B349" s="5" t="s">
        <v>18</v>
      </c>
      <c r="C349" s="6" t="s">
        <v>112</v>
      </c>
      <c r="D349" s="6" t="s">
        <v>20</v>
      </c>
      <c r="E349" s="6" t="s">
        <v>62</v>
      </c>
      <c r="F349" s="6" t="s">
        <v>18</v>
      </c>
      <c r="G349" s="6" t="s">
        <v>238</v>
      </c>
      <c r="H349" s="6" t="s">
        <v>64</v>
      </c>
      <c r="I349" s="6" t="s">
        <v>64</v>
      </c>
      <c r="J349" s="7">
        <v>43909.916666666664</v>
      </c>
      <c r="K349" s="7">
        <v>43910.916655092595</v>
      </c>
      <c r="L349" s="6" t="s">
        <v>18</v>
      </c>
      <c r="M349" s="6" t="s">
        <v>3044</v>
      </c>
      <c r="N349" s="6" t="s">
        <v>18</v>
      </c>
      <c r="O349" s="6" t="s">
        <v>3021</v>
      </c>
      <c r="P349" s="13">
        <v>168.18299999999999</v>
      </c>
      <c r="Q349" s="6" t="s">
        <v>241</v>
      </c>
      <c r="R349" s="6" t="s">
        <v>172</v>
      </c>
      <c r="S349" s="8">
        <v>43913.938148148147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107</v>
      </c>
      <c r="F350" s="6" t="s">
        <v>18</v>
      </c>
      <c r="G350" s="6" t="s">
        <v>543</v>
      </c>
      <c r="H350" s="6" t="s">
        <v>98</v>
      </c>
      <c r="I350" s="6" t="s">
        <v>98</v>
      </c>
      <c r="J350" s="7">
        <v>43909.916666666664</v>
      </c>
      <c r="K350" s="7">
        <v>43910.916655092595</v>
      </c>
      <c r="L350" s="6" t="s">
        <v>18</v>
      </c>
      <c r="M350" s="6" t="s">
        <v>3045</v>
      </c>
      <c r="N350" s="6" t="s">
        <v>18</v>
      </c>
      <c r="O350" s="6" t="s">
        <v>3022</v>
      </c>
      <c r="P350" s="13">
        <v>476.5</v>
      </c>
      <c r="Q350" s="6" t="s">
        <v>546</v>
      </c>
      <c r="R350" s="6" t="s">
        <v>37</v>
      </c>
      <c r="S350" s="8">
        <v>43913.46597222222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2722</v>
      </c>
      <c r="F351" s="6" t="s">
        <v>18</v>
      </c>
      <c r="G351" s="6" t="s">
        <v>543</v>
      </c>
      <c r="H351" s="6" t="s">
        <v>98</v>
      </c>
      <c r="I351" s="6" t="s">
        <v>98</v>
      </c>
      <c r="J351" s="7">
        <v>43909.916666666664</v>
      </c>
      <c r="K351" s="7">
        <v>43910.916655092595</v>
      </c>
      <c r="L351" s="6" t="s">
        <v>18</v>
      </c>
      <c r="M351" s="6" t="s">
        <v>3045</v>
      </c>
      <c r="N351" s="6" t="s">
        <v>18</v>
      </c>
      <c r="O351" s="6" t="s">
        <v>3022</v>
      </c>
      <c r="P351" s="13">
        <v>695.92600000000004</v>
      </c>
      <c r="Q351" s="6" t="s">
        <v>546</v>
      </c>
      <c r="R351" s="6" t="s">
        <v>37</v>
      </c>
      <c r="S351" s="8">
        <v>43913.381655092591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40</v>
      </c>
      <c r="F352" s="6" t="s">
        <v>18</v>
      </c>
      <c r="G352" s="6" t="s">
        <v>84</v>
      </c>
      <c r="H352" s="6" t="s">
        <v>85</v>
      </c>
      <c r="I352" s="6" t="s">
        <v>85</v>
      </c>
      <c r="J352" s="7">
        <v>43909.916666666664</v>
      </c>
      <c r="K352" s="7">
        <v>43910.774305555555</v>
      </c>
      <c r="L352" s="6" t="s">
        <v>18</v>
      </c>
      <c r="M352" s="6" t="s">
        <v>3046</v>
      </c>
      <c r="N352" s="6" t="s">
        <v>18</v>
      </c>
      <c r="O352" s="6" t="s">
        <v>2693</v>
      </c>
      <c r="P352" s="13">
        <v>1663.799</v>
      </c>
      <c r="Q352" s="6" t="s">
        <v>3047</v>
      </c>
      <c r="R352" s="6" t="s">
        <v>37</v>
      </c>
      <c r="S352" s="8">
        <v>43913.39634259259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40</v>
      </c>
      <c r="F353" s="6" t="s">
        <v>18</v>
      </c>
      <c r="G353" s="6" t="s">
        <v>46</v>
      </c>
      <c r="H353" s="6" t="s">
        <v>42</v>
      </c>
      <c r="I353" s="6" t="s">
        <v>42</v>
      </c>
      <c r="J353" s="7">
        <v>43909.916666666664</v>
      </c>
      <c r="K353" s="7">
        <v>43910.25</v>
      </c>
      <c r="L353" s="6" t="s">
        <v>18</v>
      </c>
      <c r="M353" s="6" t="s">
        <v>3048</v>
      </c>
      <c r="N353" s="6" t="s">
        <v>18</v>
      </c>
      <c r="O353" s="6" t="s">
        <v>3049</v>
      </c>
      <c r="P353" s="13">
        <v>538.87199999999996</v>
      </c>
      <c r="Q353" s="6" t="s">
        <v>2669</v>
      </c>
      <c r="R353" s="6" t="s">
        <v>37</v>
      </c>
      <c r="S353" s="8">
        <v>43913.410474537035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264</v>
      </c>
      <c r="F354" s="6" t="s">
        <v>18</v>
      </c>
      <c r="G354" s="6" t="s">
        <v>102</v>
      </c>
      <c r="H354" s="6" t="s">
        <v>64</v>
      </c>
      <c r="I354" s="6" t="s">
        <v>64</v>
      </c>
      <c r="J354" s="7">
        <v>43909.916666666664</v>
      </c>
      <c r="K354" s="7">
        <v>43910.673611111109</v>
      </c>
      <c r="L354" s="6" t="s">
        <v>18</v>
      </c>
      <c r="M354" s="6" t="s">
        <v>3050</v>
      </c>
      <c r="N354" s="6" t="s">
        <v>18</v>
      </c>
      <c r="O354" s="6" t="s">
        <v>367</v>
      </c>
      <c r="P354" s="13">
        <v>107.89700000000001</v>
      </c>
      <c r="Q354" s="6" t="s">
        <v>105</v>
      </c>
      <c r="R354" s="6" t="s">
        <v>83</v>
      </c>
      <c r="S354" s="8">
        <v>43910.7031712963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68</v>
      </c>
      <c r="F355" s="6" t="s">
        <v>18</v>
      </c>
      <c r="G355" s="6" t="s">
        <v>234</v>
      </c>
      <c r="H355" s="6" t="s">
        <v>70</v>
      </c>
      <c r="I355" s="6" t="s">
        <v>70</v>
      </c>
      <c r="J355" s="7">
        <v>43909.916666666664</v>
      </c>
      <c r="K355" s="7">
        <v>43910.701388888891</v>
      </c>
      <c r="L355" s="6" t="s">
        <v>18</v>
      </c>
      <c r="M355" s="6" t="s">
        <v>1456</v>
      </c>
      <c r="N355" s="6" t="s">
        <v>18</v>
      </c>
      <c r="O355" s="6" t="s">
        <v>3051</v>
      </c>
      <c r="P355" s="13">
        <v>4325.6350000000002</v>
      </c>
      <c r="Q355" s="6" t="s">
        <v>1348</v>
      </c>
      <c r="R355" s="6" t="s">
        <v>83</v>
      </c>
      <c r="S355" s="8">
        <v>43910.70208333333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77</v>
      </c>
      <c r="F356" s="6" t="s">
        <v>18</v>
      </c>
      <c r="G356" s="6" t="s">
        <v>132</v>
      </c>
      <c r="H356" s="6" t="s">
        <v>79</v>
      </c>
      <c r="I356" s="6" t="s">
        <v>79</v>
      </c>
      <c r="J356" s="7">
        <v>43909.916666666664</v>
      </c>
      <c r="K356" s="7">
        <v>43910.89166666667</v>
      </c>
      <c r="L356" s="6" t="s">
        <v>18</v>
      </c>
      <c r="M356" s="6" t="s">
        <v>295</v>
      </c>
      <c r="N356" s="6" t="s">
        <v>18</v>
      </c>
      <c r="O356" s="6" t="s">
        <v>2072</v>
      </c>
      <c r="P356" s="13">
        <v>180.39</v>
      </c>
      <c r="Q356" s="6" t="s">
        <v>833</v>
      </c>
      <c r="R356" s="6" t="s">
        <v>26</v>
      </c>
      <c r="S356" s="8">
        <v>43910.892430555556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170</v>
      </c>
      <c r="F357" s="6" t="s">
        <v>18</v>
      </c>
      <c r="G357" s="6">
        <v>3350</v>
      </c>
      <c r="H357" s="6" t="s">
        <v>22</v>
      </c>
      <c r="I357" s="6" t="s">
        <v>22</v>
      </c>
      <c r="J357" s="7">
        <v>43909.916666666664</v>
      </c>
      <c r="K357" s="7">
        <v>43910.916655092595</v>
      </c>
      <c r="L357" s="6" t="s">
        <v>18</v>
      </c>
      <c r="M357" s="6" t="s">
        <v>18</v>
      </c>
      <c r="N357" s="6" t="s">
        <v>18</v>
      </c>
      <c r="O357" s="6" t="s">
        <v>18</v>
      </c>
      <c r="P357" s="13">
        <v>555.70000000000005</v>
      </c>
      <c r="Q357" s="6" t="s">
        <v>952</v>
      </c>
      <c r="R357" s="6" t="s">
        <v>172</v>
      </c>
      <c r="S357" s="8">
        <v>43910.949386574073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173</v>
      </c>
      <c r="F358" s="6" t="s">
        <v>18</v>
      </c>
      <c r="G358" s="6" t="s">
        <v>174</v>
      </c>
      <c r="H358" s="6" t="s">
        <v>175</v>
      </c>
      <c r="I358" s="6" t="s">
        <v>175</v>
      </c>
      <c r="J358" s="7">
        <v>43909.916666666664</v>
      </c>
      <c r="K358" s="7">
        <v>43910.916655092595</v>
      </c>
      <c r="L358" s="6" t="s">
        <v>18</v>
      </c>
      <c r="M358" s="6" t="s">
        <v>18</v>
      </c>
      <c r="N358" s="6" t="s">
        <v>18</v>
      </c>
      <c r="O358" s="6" t="s">
        <v>18</v>
      </c>
      <c r="P358" s="13">
        <v>1124.6569999999999</v>
      </c>
      <c r="Q358" s="6" t="s">
        <v>176</v>
      </c>
      <c r="R358" s="6" t="s">
        <v>172</v>
      </c>
      <c r="S358" s="8">
        <v>43910.949502314812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177</v>
      </c>
      <c r="F359" s="6" t="s">
        <v>18</v>
      </c>
      <c r="G359" s="6" t="s">
        <v>178</v>
      </c>
      <c r="H359" s="6" t="s">
        <v>179</v>
      </c>
      <c r="I359" s="6" t="s">
        <v>179</v>
      </c>
      <c r="J359" s="7">
        <v>43909.916666666664</v>
      </c>
      <c r="K359" s="7">
        <v>43910.916655092595</v>
      </c>
      <c r="L359" s="6" t="s">
        <v>18</v>
      </c>
      <c r="M359" s="6" t="s">
        <v>18</v>
      </c>
      <c r="N359" s="6" t="s">
        <v>18</v>
      </c>
      <c r="O359" s="6" t="s">
        <v>18</v>
      </c>
      <c r="P359" s="13">
        <v>797.25400000000002</v>
      </c>
      <c r="Q359" s="6" t="s">
        <v>180</v>
      </c>
      <c r="R359" s="6" t="s">
        <v>172</v>
      </c>
      <c r="S359" s="8">
        <v>43910.949525462966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177</v>
      </c>
      <c r="F360" s="6" t="s">
        <v>18</v>
      </c>
      <c r="G360" s="6" t="s">
        <v>181</v>
      </c>
      <c r="H360" s="6" t="s">
        <v>179</v>
      </c>
      <c r="I360" s="6" t="s">
        <v>179</v>
      </c>
      <c r="J360" s="7">
        <v>43909.916666666664</v>
      </c>
      <c r="K360" s="7">
        <v>43910.916655092595</v>
      </c>
      <c r="L360" s="6" t="s">
        <v>18</v>
      </c>
      <c r="M360" s="6" t="s">
        <v>18</v>
      </c>
      <c r="N360" s="6" t="s">
        <v>18</v>
      </c>
      <c r="O360" s="6" t="s">
        <v>18</v>
      </c>
      <c r="P360" s="13">
        <v>806.15800000000002</v>
      </c>
      <c r="Q360" s="6" t="s">
        <v>182</v>
      </c>
      <c r="R360" s="6" t="s">
        <v>172</v>
      </c>
      <c r="S360" s="8">
        <v>43910.949525462966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183</v>
      </c>
      <c r="F361" s="6" t="s">
        <v>18</v>
      </c>
      <c r="G361" s="6" t="s">
        <v>184</v>
      </c>
      <c r="H361" s="6" t="s">
        <v>185</v>
      </c>
      <c r="I361" s="6" t="s">
        <v>185</v>
      </c>
      <c r="J361" s="7">
        <v>43909.916666666664</v>
      </c>
      <c r="K361" s="7">
        <v>43910.916655092595</v>
      </c>
      <c r="L361" s="6" t="s">
        <v>18</v>
      </c>
      <c r="M361" s="6" t="s">
        <v>18</v>
      </c>
      <c r="N361" s="6" t="s">
        <v>18</v>
      </c>
      <c r="O361" s="6" t="s">
        <v>18</v>
      </c>
      <c r="P361" s="13">
        <v>1171.4739999999999</v>
      </c>
      <c r="Q361" s="6" t="s">
        <v>186</v>
      </c>
      <c r="R361" s="6" t="s">
        <v>172</v>
      </c>
      <c r="S361" s="8">
        <v>43910.949537037035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187</v>
      </c>
      <c r="F362" s="6" t="s">
        <v>18</v>
      </c>
      <c r="G362" s="6" t="s">
        <v>188</v>
      </c>
      <c r="H362" s="6" t="s">
        <v>189</v>
      </c>
      <c r="I362" s="6" t="s">
        <v>189</v>
      </c>
      <c r="J362" s="7">
        <v>43909.916666666664</v>
      </c>
      <c r="K362" s="7">
        <v>43910.916655092595</v>
      </c>
      <c r="L362" s="6" t="s">
        <v>18</v>
      </c>
      <c r="M362" s="6" t="s">
        <v>18</v>
      </c>
      <c r="N362" s="6" t="s">
        <v>18</v>
      </c>
      <c r="O362" s="6" t="s">
        <v>18</v>
      </c>
      <c r="P362" s="13">
        <v>1344.0229999999999</v>
      </c>
      <c r="Q362" s="6" t="s">
        <v>190</v>
      </c>
      <c r="R362" s="6" t="s">
        <v>172</v>
      </c>
      <c r="S362" s="8">
        <v>43910.949548611112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68</v>
      </c>
      <c r="F363" s="6" t="s">
        <v>18</v>
      </c>
      <c r="G363" s="6" t="s">
        <v>234</v>
      </c>
      <c r="H363" s="6" t="s">
        <v>70</v>
      </c>
      <c r="I363" s="6" t="s">
        <v>70</v>
      </c>
      <c r="J363" s="7">
        <v>43909.875</v>
      </c>
      <c r="K363" s="7">
        <v>43909.916655092595</v>
      </c>
      <c r="L363" s="6" t="s">
        <v>18</v>
      </c>
      <c r="M363" s="6" t="s">
        <v>3052</v>
      </c>
      <c r="N363" s="6" t="s">
        <v>18</v>
      </c>
      <c r="O363" s="6" t="s">
        <v>1456</v>
      </c>
      <c r="P363" s="13">
        <v>237.096</v>
      </c>
      <c r="Q363" s="6" t="s">
        <v>1348</v>
      </c>
      <c r="R363" s="6" t="s">
        <v>83</v>
      </c>
      <c r="S363" s="8">
        <v>43910.70208333333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264</v>
      </c>
      <c r="F364" s="6" t="s">
        <v>18</v>
      </c>
      <c r="G364" s="6" t="s">
        <v>102</v>
      </c>
      <c r="H364" s="6" t="s">
        <v>64</v>
      </c>
      <c r="I364" s="6" t="s">
        <v>64</v>
      </c>
      <c r="J364" s="7">
        <v>43909.642361111109</v>
      </c>
      <c r="K364" s="7">
        <v>43909.916655092595</v>
      </c>
      <c r="L364" s="6" t="s">
        <v>18</v>
      </c>
      <c r="M364" s="6" t="s">
        <v>1497</v>
      </c>
      <c r="N364" s="6" t="s">
        <v>18</v>
      </c>
      <c r="O364" s="6" t="s">
        <v>3050</v>
      </c>
      <c r="P364" s="13">
        <v>24.55</v>
      </c>
      <c r="Q364" s="6" t="s">
        <v>105</v>
      </c>
      <c r="R364" s="6" t="s">
        <v>83</v>
      </c>
      <c r="S364" s="8">
        <v>43910.7031712963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40</v>
      </c>
      <c r="F365" s="6" t="s">
        <v>18</v>
      </c>
      <c r="G365" s="6" t="s">
        <v>84</v>
      </c>
      <c r="H365" s="6" t="s">
        <v>85</v>
      </c>
      <c r="I365" s="6" t="s">
        <v>85</v>
      </c>
      <c r="J365" s="7">
        <v>43909.569444444445</v>
      </c>
      <c r="K365" s="7">
        <v>43909.916655092595</v>
      </c>
      <c r="L365" s="6" t="s">
        <v>18</v>
      </c>
      <c r="M365" s="6" t="s">
        <v>3053</v>
      </c>
      <c r="N365" s="6" t="s">
        <v>18</v>
      </c>
      <c r="O365" s="6" t="s">
        <v>3046</v>
      </c>
      <c r="P365" s="13">
        <v>763.65300000000002</v>
      </c>
      <c r="Q365" s="6" t="s">
        <v>2229</v>
      </c>
      <c r="R365" s="6" t="s">
        <v>37</v>
      </c>
      <c r="S365" s="8">
        <v>43913.39634259259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40</v>
      </c>
      <c r="F366" s="6" t="s">
        <v>18</v>
      </c>
      <c r="G366" s="6" t="s">
        <v>46</v>
      </c>
      <c r="H366" s="6" t="s">
        <v>42</v>
      </c>
      <c r="I366" s="6" t="s">
        <v>42</v>
      </c>
      <c r="J366" s="7">
        <v>43909.569444444445</v>
      </c>
      <c r="K366" s="7">
        <v>43909.916655092595</v>
      </c>
      <c r="L366" s="6" t="s">
        <v>18</v>
      </c>
      <c r="M366" s="6" t="s">
        <v>2900</v>
      </c>
      <c r="N366" s="6" t="s">
        <v>18</v>
      </c>
      <c r="O366" s="6" t="s">
        <v>3048</v>
      </c>
      <c r="P366" s="13">
        <v>559.64400000000001</v>
      </c>
      <c r="Q366" s="6" t="s">
        <v>3054</v>
      </c>
      <c r="R366" s="6" t="s">
        <v>37</v>
      </c>
      <c r="S366" s="8">
        <v>43913.410474537035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68</v>
      </c>
      <c r="F367" s="6" t="s">
        <v>18</v>
      </c>
      <c r="G367" s="6">
        <v>337</v>
      </c>
      <c r="H367" s="6" t="s">
        <v>70</v>
      </c>
      <c r="I367" s="6" t="s">
        <v>70</v>
      </c>
      <c r="J367" s="7">
        <v>43909.524305555555</v>
      </c>
      <c r="K367" s="7">
        <v>43909.875</v>
      </c>
      <c r="L367" s="6" t="s">
        <v>18</v>
      </c>
      <c r="M367" s="6" t="s">
        <v>3055</v>
      </c>
      <c r="N367" s="6" t="s">
        <v>18</v>
      </c>
      <c r="O367" s="6" t="s">
        <v>3056</v>
      </c>
      <c r="P367" s="13">
        <v>2067.0279999999998</v>
      </c>
      <c r="Q367" s="6" t="s">
        <v>73</v>
      </c>
      <c r="R367" s="6" t="s">
        <v>37</v>
      </c>
      <c r="S367" s="8">
        <v>43913.554039351853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107</v>
      </c>
      <c r="F368" s="6" t="s">
        <v>18</v>
      </c>
      <c r="G368" s="6" t="s">
        <v>543</v>
      </c>
      <c r="H368" s="6" t="s">
        <v>98</v>
      </c>
      <c r="I368" s="6" t="s">
        <v>98</v>
      </c>
      <c r="J368" s="7">
        <v>43909.20416666667</v>
      </c>
      <c r="K368" s="7">
        <v>43909.916655092595</v>
      </c>
      <c r="L368" s="6" t="s">
        <v>18</v>
      </c>
      <c r="M368" s="6" t="s">
        <v>3057</v>
      </c>
      <c r="N368" s="6" t="s">
        <v>18</v>
      </c>
      <c r="O368" s="6" t="s">
        <v>3045</v>
      </c>
      <c r="P368" s="13">
        <v>1962.9770000000001</v>
      </c>
      <c r="Q368" s="6" t="s">
        <v>546</v>
      </c>
      <c r="R368" s="6" t="s">
        <v>37</v>
      </c>
      <c r="S368" s="8">
        <v>43913.46597222222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40</v>
      </c>
      <c r="F369" s="6" t="s">
        <v>18</v>
      </c>
      <c r="G369" s="6" t="s">
        <v>84</v>
      </c>
      <c r="H369" s="6" t="s">
        <v>85</v>
      </c>
      <c r="I369" s="6" t="s">
        <v>85</v>
      </c>
      <c r="J369" s="7">
        <v>43908.972222222219</v>
      </c>
      <c r="K369" s="7">
        <v>43909.569444444445</v>
      </c>
      <c r="L369" s="6" t="s">
        <v>18</v>
      </c>
      <c r="M369" s="6" t="s">
        <v>3058</v>
      </c>
      <c r="N369" s="6" t="s">
        <v>18</v>
      </c>
      <c r="O369" s="6" t="s">
        <v>3053</v>
      </c>
      <c r="P369" s="13">
        <v>2045.4670000000001</v>
      </c>
      <c r="Q369" s="6" t="s">
        <v>2394</v>
      </c>
      <c r="R369" s="6" t="s">
        <v>37</v>
      </c>
      <c r="S369" s="8">
        <v>43910.421493055554</v>
      </c>
    </row>
    <row r="370" spans="2:19" x14ac:dyDescent="0.25">
      <c r="B370" s="5" t="s">
        <v>18</v>
      </c>
      <c r="C370" s="6" t="s">
        <v>112</v>
      </c>
      <c r="D370" s="6" t="s">
        <v>20</v>
      </c>
      <c r="E370" s="6" t="s">
        <v>450</v>
      </c>
      <c r="F370" s="6" t="s">
        <v>18</v>
      </c>
      <c r="G370" s="6">
        <v>423</v>
      </c>
      <c r="H370" s="6" t="s">
        <v>98</v>
      </c>
      <c r="I370" s="6" t="s">
        <v>98</v>
      </c>
      <c r="J370" s="7">
        <v>43908.916666666664</v>
      </c>
      <c r="K370" s="7">
        <v>43909.916655092595</v>
      </c>
      <c r="L370" s="6" t="s">
        <v>18</v>
      </c>
      <c r="M370" s="6" t="s">
        <v>3059</v>
      </c>
      <c r="N370" s="6" t="s">
        <v>18</v>
      </c>
      <c r="O370" s="6" t="s">
        <v>3060</v>
      </c>
      <c r="P370" s="13">
        <v>280.86</v>
      </c>
      <c r="Q370" s="6" t="s">
        <v>3061</v>
      </c>
      <c r="R370" s="6" t="s">
        <v>172</v>
      </c>
      <c r="S370" s="8">
        <v>43909.938252314816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40</v>
      </c>
      <c r="F371" s="6" t="s">
        <v>18</v>
      </c>
      <c r="G371" s="6" t="s">
        <v>84</v>
      </c>
      <c r="H371" s="6" t="s">
        <v>85</v>
      </c>
      <c r="I371" s="6" t="s">
        <v>85</v>
      </c>
      <c r="J371" s="7">
        <v>43908.916666666664</v>
      </c>
      <c r="K371" s="7">
        <v>43908.972222222219</v>
      </c>
      <c r="L371" s="6" t="s">
        <v>18</v>
      </c>
      <c r="M371" s="6" t="s">
        <v>1165</v>
      </c>
      <c r="N371" s="6" t="s">
        <v>18</v>
      </c>
      <c r="O371" s="6" t="s">
        <v>3058</v>
      </c>
      <c r="P371" s="13">
        <v>236.69900000000001</v>
      </c>
      <c r="Q371" s="6" t="s">
        <v>3062</v>
      </c>
      <c r="R371" s="6" t="s">
        <v>37</v>
      </c>
      <c r="S371" s="8">
        <v>43909.441562499997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27</v>
      </c>
      <c r="F372" s="6" t="s">
        <v>18</v>
      </c>
      <c r="G372" s="6" t="s">
        <v>150</v>
      </c>
      <c r="H372" s="6" t="s">
        <v>29</v>
      </c>
      <c r="I372" s="6" t="s">
        <v>29</v>
      </c>
      <c r="J372" s="7">
        <v>43908.916666666664</v>
      </c>
      <c r="K372" s="7">
        <v>43909.916655092595</v>
      </c>
      <c r="L372" s="6" t="s">
        <v>18</v>
      </c>
      <c r="M372" s="6" t="s">
        <v>3063</v>
      </c>
      <c r="N372" s="6" t="s">
        <v>18</v>
      </c>
      <c r="O372" s="6" t="s">
        <v>3042</v>
      </c>
      <c r="P372" s="13">
        <v>1296.807</v>
      </c>
      <c r="Q372" s="6" t="s">
        <v>699</v>
      </c>
      <c r="R372" s="6" t="s">
        <v>37</v>
      </c>
      <c r="S372" s="8">
        <v>43913.41883101852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38</v>
      </c>
      <c r="F373" s="6" t="s">
        <v>18</v>
      </c>
      <c r="G373" s="6" t="s">
        <v>150</v>
      </c>
      <c r="H373" s="6" t="s">
        <v>29</v>
      </c>
      <c r="I373" s="6" t="s">
        <v>29</v>
      </c>
      <c r="J373" s="7">
        <v>43908.916666666664</v>
      </c>
      <c r="K373" s="7">
        <v>43909.916655092595</v>
      </c>
      <c r="L373" s="6" t="s">
        <v>18</v>
      </c>
      <c r="M373" s="6" t="s">
        <v>3063</v>
      </c>
      <c r="N373" s="6" t="s">
        <v>18</v>
      </c>
      <c r="O373" s="6" t="s">
        <v>3042</v>
      </c>
      <c r="P373" s="13">
        <v>222.58600000000001</v>
      </c>
      <c r="Q373" s="6" t="s">
        <v>1509</v>
      </c>
      <c r="R373" s="6" t="s">
        <v>37</v>
      </c>
      <c r="S373" s="8">
        <v>43913.413148148145</v>
      </c>
    </row>
    <row r="374" spans="2:19" x14ac:dyDescent="0.25">
      <c r="B374" s="5" t="s">
        <v>18</v>
      </c>
      <c r="C374" s="6" t="s">
        <v>112</v>
      </c>
      <c r="D374" s="6" t="s">
        <v>20</v>
      </c>
      <c r="E374" s="6" t="s">
        <v>77</v>
      </c>
      <c r="F374" s="6" t="s">
        <v>18</v>
      </c>
      <c r="G374" s="6" t="s">
        <v>280</v>
      </c>
      <c r="H374" s="6" t="s">
        <v>79</v>
      </c>
      <c r="I374" s="6" t="s">
        <v>79</v>
      </c>
      <c r="J374" s="7">
        <v>43908.916666666664</v>
      </c>
      <c r="K374" s="7">
        <v>43909.916655092595</v>
      </c>
      <c r="L374" s="6" t="s">
        <v>18</v>
      </c>
      <c r="M374" s="6" t="s">
        <v>2718</v>
      </c>
      <c r="N374" s="6" t="s">
        <v>18</v>
      </c>
      <c r="O374" s="6" t="s">
        <v>213</v>
      </c>
      <c r="P374" s="13">
        <v>104.727</v>
      </c>
      <c r="Q374" s="6" t="s">
        <v>3064</v>
      </c>
      <c r="R374" s="6" t="s">
        <v>172</v>
      </c>
      <c r="S374" s="8">
        <v>43909.938321759262</v>
      </c>
    </row>
    <row r="375" spans="2:19" x14ac:dyDescent="0.25">
      <c r="B375" s="5" t="s">
        <v>18</v>
      </c>
      <c r="C375" s="6" t="s">
        <v>112</v>
      </c>
      <c r="D375" s="6" t="s">
        <v>20</v>
      </c>
      <c r="E375" s="6" t="s">
        <v>62</v>
      </c>
      <c r="F375" s="6" t="s">
        <v>18</v>
      </c>
      <c r="G375" s="6" t="s">
        <v>238</v>
      </c>
      <c r="H375" s="6" t="s">
        <v>64</v>
      </c>
      <c r="I375" s="6" t="s">
        <v>64</v>
      </c>
      <c r="J375" s="7">
        <v>43908.916666666664</v>
      </c>
      <c r="K375" s="7">
        <v>43909.916655092595</v>
      </c>
      <c r="L375" s="6" t="s">
        <v>18</v>
      </c>
      <c r="M375" s="6" t="s">
        <v>3065</v>
      </c>
      <c r="N375" s="6" t="s">
        <v>18</v>
      </c>
      <c r="O375" s="6" t="s">
        <v>3066</v>
      </c>
      <c r="P375" s="13">
        <v>257.32900000000001</v>
      </c>
      <c r="Q375" s="6" t="s">
        <v>241</v>
      </c>
      <c r="R375" s="6" t="s">
        <v>172</v>
      </c>
      <c r="S375" s="8">
        <v>43913.938148148147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264</v>
      </c>
      <c r="F376" s="6" t="s">
        <v>18</v>
      </c>
      <c r="G376" s="6" t="s">
        <v>844</v>
      </c>
      <c r="H376" s="6" t="s">
        <v>64</v>
      </c>
      <c r="I376" s="6" t="s">
        <v>64</v>
      </c>
      <c r="J376" s="7">
        <v>43908.916666666664</v>
      </c>
      <c r="K376" s="7">
        <v>43909.642361111109</v>
      </c>
      <c r="L376" s="6" t="s">
        <v>18</v>
      </c>
      <c r="M376" s="6" t="s">
        <v>3067</v>
      </c>
      <c r="N376" s="6" t="s">
        <v>18</v>
      </c>
      <c r="O376" s="6" t="s">
        <v>972</v>
      </c>
      <c r="P376" s="13">
        <v>60.405000000000001</v>
      </c>
      <c r="Q376" s="6" t="s">
        <v>3068</v>
      </c>
      <c r="R376" s="6" t="s">
        <v>1284</v>
      </c>
      <c r="S376" s="8">
        <v>43909.733368055553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2722</v>
      </c>
      <c r="F377" s="6" t="s">
        <v>18</v>
      </c>
      <c r="G377" s="6">
        <v>333</v>
      </c>
      <c r="H377" s="6" t="s">
        <v>98</v>
      </c>
      <c r="I377" s="6" t="s">
        <v>98</v>
      </c>
      <c r="J377" s="7">
        <v>43908.916666666664</v>
      </c>
      <c r="K377" s="7">
        <v>43909.20416666667</v>
      </c>
      <c r="L377" s="6" t="s">
        <v>18</v>
      </c>
      <c r="M377" s="6" t="s">
        <v>2430</v>
      </c>
      <c r="N377" s="6" t="s">
        <v>18</v>
      </c>
      <c r="O377" s="6" t="s">
        <v>3069</v>
      </c>
      <c r="P377" s="13">
        <v>975.99900000000002</v>
      </c>
      <c r="Q377" s="6" t="s">
        <v>110</v>
      </c>
      <c r="R377" s="6" t="s">
        <v>131</v>
      </c>
      <c r="S377" s="8">
        <v>43910.32603009259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40</v>
      </c>
      <c r="F378" s="6" t="s">
        <v>18</v>
      </c>
      <c r="G378" s="6" t="s">
        <v>325</v>
      </c>
      <c r="H378" s="6" t="s">
        <v>51</v>
      </c>
      <c r="I378" s="6" t="s">
        <v>51</v>
      </c>
      <c r="J378" s="7">
        <v>43908.916666666664</v>
      </c>
      <c r="K378" s="7">
        <v>43908.972222222219</v>
      </c>
      <c r="L378" s="6" t="s">
        <v>18</v>
      </c>
      <c r="M378" s="6" t="s">
        <v>3070</v>
      </c>
      <c r="N378" s="6" t="s">
        <v>18</v>
      </c>
      <c r="O378" s="6" t="s">
        <v>3071</v>
      </c>
      <c r="P378" s="13">
        <v>111.34399999999999</v>
      </c>
      <c r="Q378" s="6" t="s">
        <v>2196</v>
      </c>
      <c r="R378" s="6" t="s">
        <v>111</v>
      </c>
      <c r="S378" s="8">
        <v>43908.993356481478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68</v>
      </c>
      <c r="F379" s="6" t="s">
        <v>18</v>
      </c>
      <c r="G379" s="6" t="s">
        <v>69</v>
      </c>
      <c r="H379" s="6" t="s">
        <v>70</v>
      </c>
      <c r="I379" s="6" t="s">
        <v>70</v>
      </c>
      <c r="J379" s="7">
        <v>43908.916666666664</v>
      </c>
      <c r="K379" s="7">
        <v>43909.524305555555</v>
      </c>
      <c r="L379" s="6" t="s">
        <v>18</v>
      </c>
      <c r="M379" s="6" t="s">
        <v>3072</v>
      </c>
      <c r="N379" s="6" t="s">
        <v>18</v>
      </c>
      <c r="O379" s="6" t="s">
        <v>3073</v>
      </c>
      <c r="P379" s="13">
        <v>3434.3470000000002</v>
      </c>
      <c r="Q379" s="6" t="s">
        <v>887</v>
      </c>
      <c r="R379" s="6" t="s">
        <v>1284</v>
      </c>
      <c r="S379" s="8">
        <v>43909.525266203702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170</v>
      </c>
      <c r="F380" s="6" t="s">
        <v>18</v>
      </c>
      <c r="G380" s="6">
        <v>3350</v>
      </c>
      <c r="H380" s="6" t="s">
        <v>22</v>
      </c>
      <c r="I380" s="6" t="s">
        <v>22</v>
      </c>
      <c r="J380" s="7">
        <v>43908.916666666664</v>
      </c>
      <c r="K380" s="7">
        <v>43909.916655092595</v>
      </c>
      <c r="L380" s="6" t="s">
        <v>18</v>
      </c>
      <c r="M380" s="6" t="s">
        <v>18</v>
      </c>
      <c r="N380" s="6" t="s">
        <v>18</v>
      </c>
      <c r="O380" s="6" t="s">
        <v>18</v>
      </c>
      <c r="P380" s="13">
        <v>601.125</v>
      </c>
      <c r="Q380" s="6" t="s">
        <v>3074</v>
      </c>
      <c r="R380" s="6" t="s">
        <v>172</v>
      </c>
      <c r="S380" s="8">
        <v>43909.949374999997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173</v>
      </c>
      <c r="F381" s="6" t="s">
        <v>18</v>
      </c>
      <c r="G381" s="6" t="s">
        <v>174</v>
      </c>
      <c r="H381" s="6" t="s">
        <v>175</v>
      </c>
      <c r="I381" s="6" t="s">
        <v>175</v>
      </c>
      <c r="J381" s="7">
        <v>43908.916666666664</v>
      </c>
      <c r="K381" s="7">
        <v>43909.916655092595</v>
      </c>
      <c r="L381" s="6" t="s">
        <v>18</v>
      </c>
      <c r="M381" s="6" t="s">
        <v>18</v>
      </c>
      <c r="N381" s="6" t="s">
        <v>18</v>
      </c>
      <c r="O381" s="6" t="s">
        <v>18</v>
      </c>
      <c r="P381" s="13">
        <v>1120.9090000000001</v>
      </c>
      <c r="Q381" s="6" t="s">
        <v>176</v>
      </c>
      <c r="R381" s="6" t="s">
        <v>172</v>
      </c>
      <c r="S381" s="8">
        <v>43909.949456018519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177</v>
      </c>
      <c r="F382" s="6" t="s">
        <v>18</v>
      </c>
      <c r="G382" s="6" t="s">
        <v>178</v>
      </c>
      <c r="H382" s="6" t="s">
        <v>179</v>
      </c>
      <c r="I382" s="6" t="s">
        <v>179</v>
      </c>
      <c r="J382" s="7">
        <v>43908.916666666664</v>
      </c>
      <c r="K382" s="7">
        <v>43909.916655092595</v>
      </c>
      <c r="L382" s="6" t="s">
        <v>18</v>
      </c>
      <c r="M382" s="6" t="s">
        <v>18</v>
      </c>
      <c r="N382" s="6" t="s">
        <v>18</v>
      </c>
      <c r="O382" s="6" t="s">
        <v>18</v>
      </c>
      <c r="P382" s="13">
        <v>773.28599999999994</v>
      </c>
      <c r="Q382" s="6" t="s">
        <v>180</v>
      </c>
      <c r="R382" s="6" t="s">
        <v>172</v>
      </c>
      <c r="S382" s="8">
        <v>43909.949479166666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177</v>
      </c>
      <c r="F383" s="6" t="s">
        <v>18</v>
      </c>
      <c r="G383" s="6" t="s">
        <v>181</v>
      </c>
      <c r="H383" s="6" t="s">
        <v>179</v>
      </c>
      <c r="I383" s="6" t="s">
        <v>179</v>
      </c>
      <c r="J383" s="7">
        <v>43908.916666666664</v>
      </c>
      <c r="K383" s="7">
        <v>43909.916655092595</v>
      </c>
      <c r="L383" s="6" t="s">
        <v>18</v>
      </c>
      <c r="M383" s="6" t="s">
        <v>18</v>
      </c>
      <c r="N383" s="6" t="s">
        <v>18</v>
      </c>
      <c r="O383" s="6" t="s">
        <v>18</v>
      </c>
      <c r="P383" s="13">
        <v>787.18</v>
      </c>
      <c r="Q383" s="6" t="s">
        <v>182</v>
      </c>
      <c r="R383" s="6" t="s">
        <v>172</v>
      </c>
      <c r="S383" s="8">
        <v>43909.949479166666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183</v>
      </c>
      <c r="F384" s="6" t="s">
        <v>18</v>
      </c>
      <c r="G384" s="6" t="s">
        <v>184</v>
      </c>
      <c r="H384" s="6" t="s">
        <v>185</v>
      </c>
      <c r="I384" s="6" t="s">
        <v>185</v>
      </c>
      <c r="J384" s="7">
        <v>43908.916666666664</v>
      </c>
      <c r="K384" s="7">
        <v>43909.916655092595</v>
      </c>
      <c r="L384" s="6" t="s">
        <v>18</v>
      </c>
      <c r="M384" s="6" t="s">
        <v>18</v>
      </c>
      <c r="N384" s="6" t="s">
        <v>18</v>
      </c>
      <c r="O384" s="6" t="s">
        <v>18</v>
      </c>
      <c r="P384" s="13">
        <v>1166.8420000000001</v>
      </c>
      <c r="Q384" s="6" t="s">
        <v>186</v>
      </c>
      <c r="R384" s="6" t="s">
        <v>172</v>
      </c>
      <c r="S384" s="8">
        <v>43909.949490740742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187</v>
      </c>
      <c r="F385" s="6" t="s">
        <v>18</v>
      </c>
      <c r="G385" s="6" t="s">
        <v>188</v>
      </c>
      <c r="H385" s="6" t="s">
        <v>189</v>
      </c>
      <c r="I385" s="6" t="s">
        <v>189</v>
      </c>
      <c r="J385" s="7">
        <v>43908.916666666664</v>
      </c>
      <c r="K385" s="7">
        <v>43909.916655092595</v>
      </c>
      <c r="L385" s="6" t="s">
        <v>18</v>
      </c>
      <c r="M385" s="6" t="s">
        <v>18</v>
      </c>
      <c r="N385" s="6" t="s">
        <v>18</v>
      </c>
      <c r="O385" s="6" t="s">
        <v>18</v>
      </c>
      <c r="P385" s="13">
        <v>1336.164</v>
      </c>
      <c r="Q385" s="6" t="s">
        <v>190</v>
      </c>
      <c r="R385" s="6" t="s">
        <v>172</v>
      </c>
      <c r="S385" s="8">
        <v>43909.949502314812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96</v>
      </c>
      <c r="F386" s="6" t="s">
        <v>18</v>
      </c>
      <c r="G386" s="6">
        <v>436</v>
      </c>
      <c r="H386" s="6" t="s">
        <v>166</v>
      </c>
      <c r="I386" s="6" t="s">
        <v>166</v>
      </c>
      <c r="J386" s="7">
        <v>43908.916666666664</v>
      </c>
      <c r="K386" s="7">
        <v>43909.520833333336</v>
      </c>
      <c r="L386" s="6" t="s">
        <v>18</v>
      </c>
      <c r="M386" s="6" t="s">
        <v>3075</v>
      </c>
      <c r="N386" s="6" t="s">
        <v>18</v>
      </c>
      <c r="O386" s="6" t="s">
        <v>3076</v>
      </c>
      <c r="P386" s="13">
        <v>1177.884</v>
      </c>
      <c r="Q386" s="6" t="s">
        <v>1611</v>
      </c>
      <c r="R386" s="6" t="s">
        <v>37</v>
      </c>
      <c r="S386" s="8">
        <v>43910.57775462963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68</v>
      </c>
      <c r="F387" s="6" t="s">
        <v>18</v>
      </c>
      <c r="G387" s="6" t="s">
        <v>69</v>
      </c>
      <c r="H387" s="6" t="s">
        <v>70</v>
      </c>
      <c r="I387" s="6" t="s">
        <v>70</v>
      </c>
      <c r="J387" s="7">
        <v>43908.899305555555</v>
      </c>
      <c r="K387" s="7">
        <v>43908.916655092595</v>
      </c>
      <c r="L387" s="6" t="s">
        <v>18</v>
      </c>
      <c r="M387" s="6" t="s">
        <v>3077</v>
      </c>
      <c r="N387" s="6" t="s">
        <v>18</v>
      </c>
      <c r="O387" s="6" t="s">
        <v>3072</v>
      </c>
      <c r="P387" s="13">
        <v>101.413</v>
      </c>
      <c r="Q387" s="6" t="s">
        <v>887</v>
      </c>
      <c r="R387" s="6" t="s">
        <v>1284</v>
      </c>
      <c r="S387" s="8">
        <v>43909.525266203702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40</v>
      </c>
      <c r="F388" s="6" t="s">
        <v>18</v>
      </c>
      <c r="G388" s="6" t="s">
        <v>325</v>
      </c>
      <c r="H388" s="6" t="s">
        <v>51</v>
      </c>
      <c r="I388" s="6" t="s">
        <v>51</v>
      </c>
      <c r="J388" s="7">
        <v>43908.8125</v>
      </c>
      <c r="K388" s="7">
        <v>43908.916655092595</v>
      </c>
      <c r="L388" s="6" t="s">
        <v>18</v>
      </c>
      <c r="M388" s="6" t="s">
        <v>3078</v>
      </c>
      <c r="N388" s="6" t="s">
        <v>18</v>
      </c>
      <c r="O388" s="6" t="s">
        <v>3070</v>
      </c>
      <c r="P388" s="13">
        <v>222.749</v>
      </c>
      <c r="Q388" s="6" t="s">
        <v>2196</v>
      </c>
      <c r="R388" s="6" t="s">
        <v>111</v>
      </c>
      <c r="S388" s="8">
        <v>43908.993356481478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40</v>
      </c>
      <c r="F389" s="6" t="s">
        <v>18</v>
      </c>
      <c r="G389" s="6" t="s">
        <v>143</v>
      </c>
      <c r="H389" s="6" t="s">
        <v>144</v>
      </c>
      <c r="I389" s="6" t="s">
        <v>144</v>
      </c>
      <c r="J389" s="7">
        <v>43908.736111111109</v>
      </c>
      <c r="K389" s="7">
        <v>43908.8125</v>
      </c>
      <c r="L389" s="6" t="s">
        <v>18</v>
      </c>
      <c r="M389" s="6" t="s">
        <v>3079</v>
      </c>
      <c r="N389" s="6" t="s">
        <v>18</v>
      </c>
      <c r="O389" s="6" t="s">
        <v>1158</v>
      </c>
      <c r="P389" s="13">
        <v>146.68600000000001</v>
      </c>
      <c r="Q389" s="6" t="s">
        <v>3080</v>
      </c>
      <c r="R389" s="6" t="s">
        <v>111</v>
      </c>
      <c r="S389" s="8">
        <v>43908.855034722219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40</v>
      </c>
      <c r="F390" s="6" t="s">
        <v>18</v>
      </c>
      <c r="G390" s="6" t="s">
        <v>325</v>
      </c>
      <c r="H390" s="6" t="s">
        <v>51</v>
      </c>
      <c r="I390" s="6" t="s">
        <v>51</v>
      </c>
      <c r="J390" s="7">
        <v>43908.513888888891</v>
      </c>
      <c r="K390" s="7">
        <v>43908.736111111109</v>
      </c>
      <c r="L390" s="6" t="s">
        <v>18</v>
      </c>
      <c r="M390" s="6" t="s">
        <v>3081</v>
      </c>
      <c r="N390" s="6" t="s">
        <v>18</v>
      </c>
      <c r="O390" s="6" t="s">
        <v>3082</v>
      </c>
      <c r="P390" s="13">
        <v>476.40300000000002</v>
      </c>
      <c r="Q390" s="6" t="s">
        <v>2196</v>
      </c>
      <c r="R390" s="6" t="s">
        <v>37</v>
      </c>
      <c r="S390" s="8">
        <v>43909.456331018519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68</v>
      </c>
      <c r="F391" s="6" t="s">
        <v>18</v>
      </c>
      <c r="G391" s="6">
        <v>336</v>
      </c>
      <c r="H391" s="6" t="s">
        <v>70</v>
      </c>
      <c r="I391" s="6" t="s">
        <v>70</v>
      </c>
      <c r="J391" s="7">
        <v>43908.493055555555</v>
      </c>
      <c r="K391" s="7">
        <v>43908.899305555555</v>
      </c>
      <c r="L391" s="6" t="s">
        <v>18</v>
      </c>
      <c r="M391" s="6" t="s">
        <v>2332</v>
      </c>
      <c r="N391" s="6" t="s">
        <v>18</v>
      </c>
      <c r="O391" s="6" t="s">
        <v>560</v>
      </c>
      <c r="P391" s="13">
        <v>2290.3380000000002</v>
      </c>
      <c r="Q391" s="6" t="s">
        <v>2826</v>
      </c>
      <c r="R391" s="6" t="s">
        <v>37</v>
      </c>
      <c r="S391" s="8">
        <v>43910.554722222223</v>
      </c>
    </row>
    <row r="392" spans="2:19" x14ac:dyDescent="0.25">
      <c r="B392" s="5" t="s">
        <v>18</v>
      </c>
      <c r="C392" s="6" t="s">
        <v>112</v>
      </c>
      <c r="D392" s="6" t="s">
        <v>20</v>
      </c>
      <c r="E392" s="6" t="s">
        <v>96</v>
      </c>
      <c r="F392" s="6" t="s">
        <v>18</v>
      </c>
      <c r="G392" s="6">
        <v>436</v>
      </c>
      <c r="H392" s="6" t="s">
        <v>166</v>
      </c>
      <c r="I392" s="6" t="s">
        <v>166</v>
      </c>
      <c r="J392" s="7">
        <v>43908.361111111109</v>
      </c>
      <c r="K392" s="7">
        <v>43908.916655092595</v>
      </c>
      <c r="L392" s="6" t="s">
        <v>18</v>
      </c>
      <c r="M392" s="6" t="s">
        <v>3083</v>
      </c>
      <c r="N392" s="6" t="s">
        <v>18</v>
      </c>
      <c r="O392" s="6" t="s">
        <v>3075</v>
      </c>
      <c r="P392" s="13">
        <v>601.33699999999999</v>
      </c>
      <c r="Q392" s="6" t="s">
        <v>1611</v>
      </c>
      <c r="R392" s="6" t="s">
        <v>37</v>
      </c>
      <c r="S392" s="8">
        <v>43909.464328703703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68</v>
      </c>
      <c r="F393" s="6" t="s">
        <v>18</v>
      </c>
      <c r="G393" s="6" t="s">
        <v>69</v>
      </c>
      <c r="H393" s="6" t="s">
        <v>70</v>
      </c>
      <c r="I393" s="6" t="s">
        <v>70</v>
      </c>
      <c r="J393" s="7">
        <v>43908.291666666664</v>
      </c>
      <c r="K393" s="7">
        <v>43908.493055555555</v>
      </c>
      <c r="L393" s="6" t="s">
        <v>18</v>
      </c>
      <c r="M393" s="6" t="s">
        <v>3084</v>
      </c>
      <c r="N393" s="6" t="s">
        <v>18</v>
      </c>
      <c r="O393" s="6" t="s">
        <v>3077</v>
      </c>
      <c r="P393" s="13">
        <v>1109.171</v>
      </c>
      <c r="Q393" s="6" t="s">
        <v>887</v>
      </c>
      <c r="R393" s="6" t="s">
        <v>37</v>
      </c>
      <c r="S393" s="8">
        <v>43909.405312499999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264</v>
      </c>
      <c r="F394" s="6" t="s">
        <v>18</v>
      </c>
      <c r="G394" s="6" t="s">
        <v>844</v>
      </c>
      <c r="H394" s="6" t="s">
        <v>64</v>
      </c>
      <c r="I394" s="6" t="s">
        <v>64</v>
      </c>
      <c r="J394" s="7">
        <v>43908.25</v>
      </c>
      <c r="K394" s="7">
        <v>43908.916655092595</v>
      </c>
      <c r="L394" s="6" t="s">
        <v>18</v>
      </c>
      <c r="M394" s="6" t="s">
        <v>1490</v>
      </c>
      <c r="N394" s="6" t="s">
        <v>18</v>
      </c>
      <c r="O394" s="6" t="s">
        <v>3067</v>
      </c>
      <c r="P394" s="13">
        <v>82.846000000000004</v>
      </c>
      <c r="Q394" s="6" t="s">
        <v>631</v>
      </c>
      <c r="R394" s="6" t="s">
        <v>1284</v>
      </c>
      <c r="S394" s="8">
        <v>43909.733368055553</v>
      </c>
    </row>
    <row r="395" spans="2:19" x14ac:dyDescent="0.25">
      <c r="B395" s="5" t="s">
        <v>18</v>
      </c>
      <c r="C395" s="6" t="s">
        <v>112</v>
      </c>
      <c r="D395" s="6" t="s">
        <v>20</v>
      </c>
      <c r="E395" s="6" t="s">
        <v>62</v>
      </c>
      <c r="F395" s="6" t="s">
        <v>18</v>
      </c>
      <c r="G395" s="6" t="s">
        <v>238</v>
      </c>
      <c r="H395" s="6" t="s">
        <v>64</v>
      </c>
      <c r="I395" s="6" t="s">
        <v>64</v>
      </c>
      <c r="J395" s="7">
        <v>43908.107638888891</v>
      </c>
      <c r="K395" s="7">
        <v>43908.916655092595</v>
      </c>
      <c r="L395" s="6" t="s">
        <v>18</v>
      </c>
      <c r="M395" s="6" t="s">
        <v>3085</v>
      </c>
      <c r="N395" s="6" t="s">
        <v>18</v>
      </c>
      <c r="O395" s="6" t="s">
        <v>3065</v>
      </c>
      <c r="P395" s="13">
        <v>202.77199999999999</v>
      </c>
      <c r="Q395" s="6" t="s">
        <v>241</v>
      </c>
      <c r="R395" s="6" t="s">
        <v>172</v>
      </c>
      <c r="S395" s="8">
        <v>43913.938148148147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40</v>
      </c>
      <c r="F396" s="6" t="s">
        <v>18</v>
      </c>
      <c r="G396" s="6" t="s">
        <v>143</v>
      </c>
      <c r="H396" s="6" t="s">
        <v>144</v>
      </c>
      <c r="I396" s="6" t="s">
        <v>144</v>
      </c>
      <c r="J396" s="7">
        <v>43908.047222222223</v>
      </c>
      <c r="K396" s="7">
        <v>43908.513888888891</v>
      </c>
      <c r="L396" s="6" t="s">
        <v>18</v>
      </c>
      <c r="M396" s="6" t="s">
        <v>3086</v>
      </c>
      <c r="N396" s="6" t="s">
        <v>18</v>
      </c>
      <c r="O396" s="6" t="s">
        <v>3087</v>
      </c>
      <c r="P396" s="13">
        <v>958.33199999999999</v>
      </c>
      <c r="Q396" s="6" t="s">
        <v>3088</v>
      </c>
      <c r="R396" s="6" t="s">
        <v>37</v>
      </c>
      <c r="S396" s="8">
        <v>43909.447013888886</v>
      </c>
    </row>
    <row r="397" spans="2:19" x14ac:dyDescent="0.25">
      <c r="B397" s="5" t="s">
        <v>18</v>
      </c>
      <c r="C397" s="6" t="s">
        <v>112</v>
      </c>
      <c r="D397" s="6" t="s">
        <v>20</v>
      </c>
      <c r="E397" s="6" t="s">
        <v>77</v>
      </c>
      <c r="F397" s="6" t="s">
        <v>18</v>
      </c>
      <c r="G397" s="6" t="s">
        <v>280</v>
      </c>
      <c r="H397" s="6" t="s">
        <v>79</v>
      </c>
      <c r="I397" s="6" t="s">
        <v>79</v>
      </c>
      <c r="J397" s="7">
        <v>43907.927083333336</v>
      </c>
      <c r="K397" s="7">
        <v>43908.916655092595</v>
      </c>
      <c r="L397" s="6" t="s">
        <v>18</v>
      </c>
      <c r="M397" s="6" t="s">
        <v>3089</v>
      </c>
      <c r="N397" s="6" t="s">
        <v>18</v>
      </c>
      <c r="O397" s="6" t="s">
        <v>2718</v>
      </c>
      <c r="P397" s="13">
        <v>146.76300000000001</v>
      </c>
      <c r="Q397" s="6" t="s">
        <v>82</v>
      </c>
      <c r="R397" s="6" t="s">
        <v>172</v>
      </c>
      <c r="S397" s="8">
        <v>43909.938321759262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119</v>
      </c>
      <c r="F398" s="6" t="s">
        <v>18</v>
      </c>
      <c r="G398" s="6" t="s">
        <v>120</v>
      </c>
      <c r="H398" s="6" t="s">
        <v>121</v>
      </c>
      <c r="I398" s="6" t="s">
        <v>121</v>
      </c>
      <c r="J398" s="7">
        <v>43907.916666666664</v>
      </c>
      <c r="K398" s="7">
        <v>43908.916655092595</v>
      </c>
      <c r="L398" s="6" t="s">
        <v>18</v>
      </c>
      <c r="M398" s="6" t="s">
        <v>906</v>
      </c>
      <c r="N398" s="6" t="s">
        <v>18</v>
      </c>
      <c r="O398" s="6" t="s">
        <v>906</v>
      </c>
      <c r="P398" s="13">
        <v>0.60599999999999998</v>
      </c>
      <c r="Q398" s="6" t="s">
        <v>263</v>
      </c>
      <c r="R398" s="6" t="s">
        <v>131</v>
      </c>
      <c r="S398" s="8">
        <v>43913.641331018516</v>
      </c>
    </row>
    <row r="399" spans="2:19" x14ac:dyDescent="0.25">
      <c r="B399" s="5" t="s">
        <v>18</v>
      </c>
      <c r="C399" s="6" t="s">
        <v>112</v>
      </c>
      <c r="D399" s="6" t="s">
        <v>20</v>
      </c>
      <c r="E399" s="6" t="s">
        <v>113</v>
      </c>
      <c r="F399" s="6" t="s">
        <v>18</v>
      </c>
      <c r="G399" s="6" t="s">
        <v>114</v>
      </c>
      <c r="H399" s="6" t="s">
        <v>115</v>
      </c>
      <c r="I399" s="6" t="s">
        <v>115</v>
      </c>
      <c r="J399" s="7">
        <v>43907.916666666664</v>
      </c>
      <c r="K399" s="7">
        <v>43908.916655092595</v>
      </c>
      <c r="L399" s="6" t="s">
        <v>18</v>
      </c>
      <c r="M399" s="6" t="s">
        <v>3090</v>
      </c>
      <c r="N399" s="6" t="s">
        <v>18</v>
      </c>
      <c r="O399" s="6" t="s">
        <v>3091</v>
      </c>
      <c r="P399" s="13">
        <v>0</v>
      </c>
      <c r="Q399" s="6" t="s">
        <v>3092</v>
      </c>
      <c r="R399" s="6" t="s">
        <v>37</v>
      </c>
      <c r="S399" s="8">
        <v>43909.366608796299</v>
      </c>
    </row>
    <row r="400" spans="2:19" x14ac:dyDescent="0.25">
      <c r="B400" s="5" t="s">
        <v>18</v>
      </c>
      <c r="C400" s="6" t="s">
        <v>112</v>
      </c>
      <c r="D400" s="6" t="s">
        <v>20</v>
      </c>
      <c r="E400" s="6" t="s">
        <v>450</v>
      </c>
      <c r="F400" s="6" t="s">
        <v>18</v>
      </c>
      <c r="G400" s="6">
        <v>423</v>
      </c>
      <c r="H400" s="6" t="s">
        <v>98</v>
      </c>
      <c r="I400" s="6" t="s">
        <v>98</v>
      </c>
      <c r="J400" s="7">
        <v>43907.916666666664</v>
      </c>
      <c r="K400" s="7">
        <v>43908.916655092595</v>
      </c>
      <c r="L400" s="6" t="s">
        <v>18</v>
      </c>
      <c r="M400" s="6" t="s">
        <v>3093</v>
      </c>
      <c r="N400" s="6" t="s">
        <v>18</v>
      </c>
      <c r="O400" s="6" t="s">
        <v>3059</v>
      </c>
      <c r="P400" s="13">
        <v>667.476</v>
      </c>
      <c r="Q400" s="6" t="s">
        <v>3061</v>
      </c>
      <c r="R400" s="6" t="s">
        <v>172</v>
      </c>
      <c r="S400" s="8">
        <v>43909.938252314816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62</v>
      </c>
      <c r="F401" s="6" t="s">
        <v>18</v>
      </c>
      <c r="G401" s="6">
        <v>409</v>
      </c>
      <c r="H401" s="6" t="s">
        <v>64</v>
      </c>
      <c r="I401" s="6" t="s">
        <v>64</v>
      </c>
      <c r="J401" s="7">
        <v>43907.916666666664</v>
      </c>
      <c r="K401" s="7">
        <v>43908.107638888891</v>
      </c>
      <c r="L401" s="6" t="s">
        <v>18</v>
      </c>
      <c r="M401" s="6" t="s">
        <v>3094</v>
      </c>
      <c r="N401" s="6" t="s">
        <v>18</v>
      </c>
      <c r="O401" s="6" t="s">
        <v>3095</v>
      </c>
      <c r="P401" s="13">
        <v>33.017000000000003</v>
      </c>
      <c r="Q401" s="6" t="s">
        <v>1072</v>
      </c>
      <c r="R401" s="6" t="s">
        <v>37</v>
      </c>
      <c r="S401" s="8">
        <v>43908.378101851849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96</v>
      </c>
      <c r="F402" s="6" t="s">
        <v>18</v>
      </c>
      <c r="G402" s="6">
        <v>435</v>
      </c>
      <c r="H402" s="6" t="s">
        <v>927</v>
      </c>
      <c r="I402" s="6" t="s">
        <v>3096</v>
      </c>
      <c r="J402" s="7">
        <v>43907.916666666664</v>
      </c>
      <c r="K402" s="7">
        <v>43908.361111111109</v>
      </c>
      <c r="L402" s="6" t="s">
        <v>18</v>
      </c>
      <c r="M402" s="6" t="s">
        <v>3097</v>
      </c>
      <c r="N402" s="6" t="s">
        <v>18</v>
      </c>
      <c r="O402" s="6" t="s">
        <v>3098</v>
      </c>
      <c r="P402" s="13">
        <v>387.65199999999999</v>
      </c>
      <c r="Q402" s="6" t="s">
        <v>577</v>
      </c>
      <c r="R402" s="6" t="s">
        <v>111</v>
      </c>
      <c r="S402" s="8">
        <v>43908.886365740742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77</v>
      </c>
      <c r="F403" s="6" t="s">
        <v>18</v>
      </c>
      <c r="G403" s="6" t="s">
        <v>242</v>
      </c>
      <c r="H403" s="6" t="s">
        <v>79</v>
      </c>
      <c r="I403" s="6" t="s">
        <v>79</v>
      </c>
      <c r="J403" s="7">
        <v>43907.916666666664</v>
      </c>
      <c r="K403" s="7">
        <v>43907.927083333336</v>
      </c>
      <c r="L403" s="6" t="s">
        <v>18</v>
      </c>
      <c r="M403" s="6" t="s">
        <v>1157</v>
      </c>
      <c r="N403" s="6" t="s">
        <v>18</v>
      </c>
      <c r="O403" s="6" t="s">
        <v>2183</v>
      </c>
      <c r="P403" s="13">
        <v>0.71499999999999997</v>
      </c>
      <c r="Q403" s="6" t="s">
        <v>82</v>
      </c>
      <c r="R403" s="6" t="s">
        <v>111</v>
      </c>
      <c r="S403" s="8">
        <v>43907.947696759256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68</v>
      </c>
      <c r="F404" s="6" t="s">
        <v>18</v>
      </c>
      <c r="G404" s="6" t="s">
        <v>234</v>
      </c>
      <c r="H404" s="6" t="s">
        <v>70</v>
      </c>
      <c r="I404" s="6" t="s">
        <v>70</v>
      </c>
      <c r="J404" s="7">
        <v>43907.916666666664</v>
      </c>
      <c r="K404" s="7">
        <v>43908.291666666664</v>
      </c>
      <c r="L404" s="6" t="s">
        <v>18</v>
      </c>
      <c r="M404" s="6" t="s">
        <v>3099</v>
      </c>
      <c r="N404" s="6" t="s">
        <v>18</v>
      </c>
      <c r="O404" s="6" t="s">
        <v>3100</v>
      </c>
      <c r="P404" s="13">
        <v>1945.577</v>
      </c>
      <c r="Q404" s="6" t="s">
        <v>3101</v>
      </c>
      <c r="R404" s="6" t="s">
        <v>111</v>
      </c>
      <c r="S404" s="8">
        <v>43908.295370370368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40</v>
      </c>
      <c r="F405" s="6" t="s">
        <v>18</v>
      </c>
      <c r="G405" s="6" t="s">
        <v>84</v>
      </c>
      <c r="H405" s="6" t="s">
        <v>85</v>
      </c>
      <c r="I405" s="6" t="s">
        <v>85</v>
      </c>
      <c r="J405" s="7">
        <v>43907.916666666664</v>
      </c>
      <c r="K405" s="7">
        <v>43908.916655092595</v>
      </c>
      <c r="L405" s="6" t="s">
        <v>18</v>
      </c>
      <c r="M405" s="6" t="s">
        <v>1673</v>
      </c>
      <c r="N405" s="6" t="s">
        <v>18</v>
      </c>
      <c r="O405" s="6" t="s">
        <v>3102</v>
      </c>
      <c r="P405" s="13">
        <v>1498.982</v>
      </c>
      <c r="Q405" s="6" t="s">
        <v>3103</v>
      </c>
      <c r="R405" s="6" t="s">
        <v>37</v>
      </c>
      <c r="S405" s="8">
        <v>43909.441562499997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264</v>
      </c>
      <c r="F406" s="6" t="s">
        <v>18</v>
      </c>
      <c r="G406" s="6" t="s">
        <v>561</v>
      </c>
      <c r="H406" s="6" t="s">
        <v>64</v>
      </c>
      <c r="I406" s="6" t="s">
        <v>64</v>
      </c>
      <c r="J406" s="7">
        <v>43907.916666666664</v>
      </c>
      <c r="K406" s="7">
        <v>43908.25</v>
      </c>
      <c r="L406" s="6" t="s">
        <v>18</v>
      </c>
      <c r="M406" s="6" t="s">
        <v>702</v>
      </c>
      <c r="N406" s="6" t="s">
        <v>18</v>
      </c>
      <c r="O406" s="6" t="s">
        <v>981</v>
      </c>
      <c r="P406" s="13">
        <v>10.318</v>
      </c>
      <c r="Q406" s="6" t="s">
        <v>162</v>
      </c>
      <c r="R406" s="6" t="s">
        <v>37</v>
      </c>
      <c r="S406" s="8">
        <v>43908.409085648149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107</v>
      </c>
      <c r="F407" s="6" t="s">
        <v>18</v>
      </c>
      <c r="G407" s="6" t="s">
        <v>543</v>
      </c>
      <c r="H407" s="6" t="s">
        <v>98</v>
      </c>
      <c r="I407" s="6" t="s">
        <v>98</v>
      </c>
      <c r="J407" s="7">
        <v>43907.916666666664</v>
      </c>
      <c r="K407" s="7">
        <v>43908.548611111109</v>
      </c>
      <c r="L407" s="6" t="s">
        <v>18</v>
      </c>
      <c r="M407" s="6" t="s">
        <v>2075</v>
      </c>
      <c r="N407" s="6" t="s">
        <v>18</v>
      </c>
      <c r="O407" s="6" t="s">
        <v>3104</v>
      </c>
      <c r="P407" s="13">
        <v>2351.6930000000002</v>
      </c>
      <c r="Q407" s="6" t="s">
        <v>546</v>
      </c>
      <c r="R407" s="6" t="s">
        <v>131</v>
      </c>
      <c r="S407" s="8">
        <v>43910.599282407406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27</v>
      </c>
      <c r="F408" s="6" t="s">
        <v>18</v>
      </c>
      <c r="G408" s="6" t="s">
        <v>150</v>
      </c>
      <c r="H408" s="6" t="s">
        <v>29</v>
      </c>
      <c r="I408" s="6" t="s">
        <v>29</v>
      </c>
      <c r="J408" s="7">
        <v>43907.916666666664</v>
      </c>
      <c r="K408" s="7">
        <v>43908.916655092595</v>
      </c>
      <c r="L408" s="6" t="s">
        <v>18</v>
      </c>
      <c r="M408" s="6" t="s">
        <v>3105</v>
      </c>
      <c r="N408" s="6" t="s">
        <v>18</v>
      </c>
      <c r="O408" s="6" t="s">
        <v>3063</v>
      </c>
      <c r="P408" s="13">
        <v>1199.912</v>
      </c>
      <c r="Q408" s="6" t="s">
        <v>3106</v>
      </c>
      <c r="R408" s="6" t="s">
        <v>37</v>
      </c>
      <c r="S408" s="8">
        <v>43913.41883101852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38</v>
      </c>
      <c r="F409" s="6" t="s">
        <v>18</v>
      </c>
      <c r="G409" s="6" t="s">
        <v>150</v>
      </c>
      <c r="H409" s="6" t="s">
        <v>29</v>
      </c>
      <c r="I409" s="6" t="s">
        <v>29</v>
      </c>
      <c r="J409" s="7">
        <v>43907.916666666664</v>
      </c>
      <c r="K409" s="7">
        <v>43908.916655092595</v>
      </c>
      <c r="L409" s="6" t="s">
        <v>18</v>
      </c>
      <c r="M409" s="6" t="s">
        <v>3105</v>
      </c>
      <c r="N409" s="6" t="s">
        <v>18</v>
      </c>
      <c r="O409" s="6" t="s">
        <v>3063</v>
      </c>
      <c r="P409" s="13">
        <v>205.25800000000001</v>
      </c>
      <c r="Q409" s="6" t="s">
        <v>3106</v>
      </c>
      <c r="R409" s="6" t="s">
        <v>37</v>
      </c>
      <c r="S409" s="8">
        <v>43913.413148148145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40</v>
      </c>
      <c r="F410" s="6" t="s">
        <v>18</v>
      </c>
      <c r="G410" s="6" t="s">
        <v>312</v>
      </c>
      <c r="H410" s="6" t="s">
        <v>85</v>
      </c>
      <c r="I410" s="6" t="s">
        <v>85</v>
      </c>
      <c r="J410" s="7">
        <v>43907.916666666664</v>
      </c>
      <c r="K410" s="7">
        <v>43908.047222222223</v>
      </c>
      <c r="L410" s="6" t="s">
        <v>18</v>
      </c>
      <c r="M410" s="6" t="s">
        <v>796</v>
      </c>
      <c r="N410" s="6" t="s">
        <v>18</v>
      </c>
      <c r="O410" s="6" t="s">
        <v>3107</v>
      </c>
      <c r="P410" s="13">
        <v>294.01400000000001</v>
      </c>
      <c r="Q410" s="6" t="s">
        <v>2077</v>
      </c>
      <c r="R410" s="6" t="s">
        <v>37</v>
      </c>
      <c r="S410" s="8">
        <v>43909.448182870372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170</v>
      </c>
      <c r="F411" s="6" t="s">
        <v>18</v>
      </c>
      <c r="G411" s="6">
        <v>3350</v>
      </c>
      <c r="H411" s="6" t="s">
        <v>22</v>
      </c>
      <c r="I411" s="6" t="s">
        <v>22</v>
      </c>
      <c r="J411" s="7">
        <v>43907.916666666664</v>
      </c>
      <c r="K411" s="7">
        <v>43908.916655092595</v>
      </c>
      <c r="L411" s="6" t="s">
        <v>18</v>
      </c>
      <c r="M411" s="6" t="s">
        <v>18</v>
      </c>
      <c r="N411" s="6" t="s">
        <v>18</v>
      </c>
      <c r="O411" s="6" t="s">
        <v>18</v>
      </c>
      <c r="P411" s="13">
        <v>611.13699999999994</v>
      </c>
      <c r="Q411" s="6" t="s">
        <v>3074</v>
      </c>
      <c r="R411" s="6" t="s">
        <v>172</v>
      </c>
      <c r="S411" s="8">
        <v>43908.949525462966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173</v>
      </c>
      <c r="F412" s="6" t="s">
        <v>18</v>
      </c>
      <c r="G412" s="6" t="s">
        <v>174</v>
      </c>
      <c r="H412" s="6" t="s">
        <v>175</v>
      </c>
      <c r="I412" s="6" t="s">
        <v>175</v>
      </c>
      <c r="J412" s="7">
        <v>43907.916666666664</v>
      </c>
      <c r="K412" s="7">
        <v>43908.916655092595</v>
      </c>
      <c r="L412" s="6" t="s">
        <v>18</v>
      </c>
      <c r="M412" s="6" t="s">
        <v>18</v>
      </c>
      <c r="N412" s="6" t="s">
        <v>18</v>
      </c>
      <c r="O412" s="6" t="s">
        <v>18</v>
      </c>
      <c r="P412" s="13">
        <v>989.03099999999995</v>
      </c>
      <c r="Q412" s="6" t="s">
        <v>176</v>
      </c>
      <c r="R412" s="6" t="s">
        <v>172</v>
      </c>
      <c r="S412" s="8">
        <v>43908.949618055558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177</v>
      </c>
      <c r="F413" s="6" t="s">
        <v>18</v>
      </c>
      <c r="G413" s="6" t="s">
        <v>178</v>
      </c>
      <c r="H413" s="6" t="s">
        <v>179</v>
      </c>
      <c r="I413" s="6" t="s">
        <v>179</v>
      </c>
      <c r="J413" s="7">
        <v>43907.916666666664</v>
      </c>
      <c r="K413" s="7">
        <v>43908.916655092595</v>
      </c>
      <c r="L413" s="6" t="s">
        <v>18</v>
      </c>
      <c r="M413" s="6" t="s">
        <v>18</v>
      </c>
      <c r="N413" s="6" t="s">
        <v>18</v>
      </c>
      <c r="O413" s="6" t="s">
        <v>18</v>
      </c>
      <c r="P413" s="13">
        <v>964.89499999999998</v>
      </c>
      <c r="Q413" s="6" t="s">
        <v>180</v>
      </c>
      <c r="R413" s="6" t="s">
        <v>172</v>
      </c>
      <c r="S413" s="8">
        <v>43908.949641203704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177</v>
      </c>
      <c r="F414" s="6" t="s">
        <v>18</v>
      </c>
      <c r="G414" s="6" t="s">
        <v>181</v>
      </c>
      <c r="H414" s="6" t="s">
        <v>179</v>
      </c>
      <c r="I414" s="6" t="s">
        <v>179</v>
      </c>
      <c r="J414" s="7">
        <v>43907.916666666664</v>
      </c>
      <c r="K414" s="7">
        <v>43908.916655092595</v>
      </c>
      <c r="L414" s="6" t="s">
        <v>18</v>
      </c>
      <c r="M414" s="6" t="s">
        <v>18</v>
      </c>
      <c r="N414" s="6" t="s">
        <v>18</v>
      </c>
      <c r="O414" s="6" t="s">
        <v>18</v>
      </c>
      <c r="P414" s="13">
        <v>1027.3620000000001</v>
      </c>
      <c r="Q414" s="6" t="s">
        <v>182</v>
      </c>
      <c r="R414" s="6" t="s">
        <v>172</v>
      </c>
      <c r="S414" s="8">
        <v>43908.949652777781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183</v>
      </c>
      <c r="F415" s="6" t="s">
        <v>18</v>
      </c>
      <c r="G415" s="6" t="s">
        <v>184</v>
      </c>
      <c r="H415" s="6" t="s">
        <v>185</v>
      </c>
      <c r="I415" s="6" t="s">
        <v>185</v>
      </c>
      <c r="J415" s="7">
        <v>43907.916666666664</v>
      </c>
      <c r="K415" s="7">
        <v>43908.916655092595</v>
      </c>
      <c r="L415" s="6" t="s">
        <v>18</v>
      </c>
      <c r="M415" s="6" t="s">
        <v>18</v>
      </c>
      <c r="N415" s="6" t="s">
        <v>18</v>
      </c>
      <c r="O415" s="6" t="s">
        <v>18</v>
      </c>
      <c r="P415" s="13">
        <v>929.21400000000006</v>
      </c>
      <c r="Q415" s="6" t="s">
        <v>186</v>
      </c>
      <c r="R415" s="6" t="s">
        <v>172</v>
      </c>
      <c r="S415" s="8">
        <v>43908.949664351851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187</v>
      </c>
      <c r="F416" s="6" t="s">
        <v>18</v>
      </c>
      <c r="G416" s="6" t="s">
        <v>188</v>
      </c>
      <c r="H416" s="6" t="s">
        <v>189</v>
      </c>
      <c r="I416" s="6" t="s">
        <v>189</v>
      </c>
      <c r="J416" s="7">
        <v>43907.916666666664</v>
      </c>
      <c r="K416" s="7">
        <v>43908.916655092595</v>
      </c>
      <c r="L416" s="6" t="s">
        <v>18</v>
      </c>
      <c r="M416" s="6" t="s">
        <v>18</v>
      </c>
      <c r="N416" s="6" t="s">
        <v>18</v>
      </c>
      <c r="O416" s="6" t="s">
        <v>18</v>
      </c>
      <c r="P416" s="13">
        <v>1187.184</v>
      </c>
      <c r="Q416" s="6" t="s">
        <v>190</v>
      </c>
      <c r="R416" s="6" t="s">
        <v>172</v>
      </c>
      <c r="S416" s="8">
        <v>43908.949664351851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27</v>
      </c>
      <c r="F417" s="6" t="s">
        <v>18</v>
      </c>
      <c r="G417" s="6" t="s">
        <v>150</v>
      </c>
      <c r="H417" s="6" t="s">
        <v>29</v>
      </c>
      <c r="I417" s="6" t="s">
        <v>29</v>
      </c>
      <c r="J417" s="7">
        <v>43907.862500000003</v>
      </c>
      <c r="K417" s="7">
        <v>43907.916655092595</v>
      </c>
      <c r="L417" s="6" t="s">
        <v>18</v>
      </c>
      <c r="M417" s="6" t="s">
        <v>840</v>
      </c>
      <c r="N417" s="6" t="s">
        <v>18</v>
      </c>
      <c r="O417" s="6" t="s">
        <v>3105</v>
      </c>
      <c r="P417" s="13">
        <v>59.002000000000002</v>
      </c>
      <c r="Q417" s="6" t="s">
        <v>3108</v>
      </c>
      <c r="R417" s="6" t="s">
        <v>37</v>
      </c>
      <c r="S417" s="8">
        <v>43913.41883101852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38</v>
      </c>
      <c r="F418" s="6" t="s">
        <v>18</v>
      </c>
      <c r="G418" s="6" t="s">
        <v>150</v>
      </c>
      <c r="H418" s="6" t="s">
        <v>29</v>
      </c>
      <c r="I418" s="6" t="s">
        <v>29</v>
      </c>
      <c r="J418" s="7">
        <v>43907.862500000003</v>
      </c>
      <c r="K418" s="7">
        <v>43907.916655092595</v>
      </c>
      <c r="L418" s="6" t="s">
        <v>18</v>
      </c>
      <c r="M418" s="6" t="s">
        <v>840</v>
      </c>
      <c r="N418" s="6" t="s">
        <v>18</v>
      </c>
      <c r="O418" s="6" t="s">
        <v>3105</v>
      </c>
      <c r="P418" s="13">
        <v>10.326000000000001</v>
      </c>
      <c r="Q418" s="6" t="s">
        <v>3108</v>
      </c>
      <c r="R418" s="6" t="s">
        <v>37</v>
      </c>
      <c r="S418" s="8">
        <v>43913.413148148145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107</v>
      </c>
      <c r="F419" s="6" t="s">
        <v>18</v>
      </c>
      <c r="G419" s="6" t="s">
        <v>543</v>
      </c>
      <c r="H419" s="6" t="s">
        <v>98</v>
      </c>
      <c r="I419" s="6" t="s">
        <v>98</v>
      </c>
      <c r="J419" s="7">
        <v>43907.854166666664</v>
      </c>
      <c r="K419" s="7">
        <v>43907.916655092595</v>
      </c>
      <c r="L419" s="6" t="s">
        <v>18</v>
      </c>
      <c r="M419" s="6" t="s">
        <v>3109</v>
      </c>
      <c r="N419" s="6" t="s">
        <v>18</v>
      </c>
      <c r="O419" s="6" t="s">
        <v>2075</v>
      </c>
      <c r="P419" s="13">
        <v>121.40600000000001</v>
      </c>
      <c r="Q419" s="6" t="s">
        <v>546</v>
      </c>
      <c r="R419" s="6" t="s">
        <v>131</v>
      </c>
      <c r="S419" s="8">
        <v>43910.599282407406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40</v>
      </c>
      <c r="F420" s="6" t="s">
        <v>18</v>
      </c>
      <c r="G420" s="6" t="s">
        <v>312</v>
      </c>
      <c r="H420" s="6" t="s">
        <v>85</v>
      </c>
      <c r="I420" s="6" t="s">
        <v>85</v>
      </c>
      <c r="J420" s="7">
        <v>43907.84375</v>
      </c>
      <c r="K420" s="7">
        <v>43907.916655092595</v>
      </c>
      <c r="L420" s="6" t="s">
        <v>18</v>
      </c>
      <c r="M420" s="6" t="s">
        <v>3110</v>
      </c>
      <c r="N420" s="6" t="s">
        <v>18</v>
      </c>
      <c r="O420" s="6" t="s">
        <v>796</v>
      </c>
      <c r="P420" s="13">
        <v>138.22399999999999</v>
      </c>
      <c r="Q420" s="6" t="s">
        <v>3111</v>
      </c>
      <c r="R420" s="6" t="s">
        <v>37</v>
      </c>
      <c r="S420" s="8">
        <v>43909.448182870372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40</v>
      </c>
      <c r="F421" s="6" t="s">
        <v>18</v>
      </c>
      <c r="G421" s="6" t="s">
        <v>84</v>
      </c>
      <c r="H421" s="6" t="s">
        <v>85</v>
      </c>
      <c r="I421" s="6" t="s">
        <v>85</v>
      </c>
      <c r="J421" s="7">
        <v>43907.805555555555</v>
      </c>
      <c r="K421" s="7">
        <v>43907.916655092595</v>
      </c>
      <c r="L421" s="6" t="s">
        <v>18</v>
      </c>
      <c r="M421" s="6" t="s">
        <v>3112</v>
      </c>
      <c r="N421" s="6" t="s">
        <v>18</v>
      </c>
      <c r="O421" s="6" t="s">
        <v>1673</v>
      </c>
      <c r="P421" s="13">
        <v>74.906000000000006</v>
      </c>
      <c r="Q421" s="6" t="s">
        <v>45</v>
      </c>
      <c r="R421" s="6" t="s">
        <v>37</v>
      </c>
      <c r="S421" s="8">
        <v>43909.441562499997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40</v>
      </c>
      <c r="F422" s="6" t="s">
        <v>18</v>
      </c>
      <c r="G422" s="6" t="s">
        <v>143</v>
      </c>
      <c r="H422" s="6" t="s">
        <v>144</v>
      </c>
      <c r="I422" s="6" t="s">
        <v>144</v>
      </c>
      <c r="J422" s="7">
        <v>43907.715277777781</v>
      </c>
      <c r="K422" s="7">
        <v>43907.805555555555</v>
      </c>
      <c r="L422" s="6" t="s">
        <v>18</v>
      </c>
      <c r="M422" s="6" t="s">
        <v>2500</v>
      </c>
      <c r="N422" s="6" t="s">
        <v>18</v>
      </c>
      <c r="O422" s="6" t="s">
        <v>3086</v>
      </c>
      <c r="P422" s="13">
        <v>201.35499999999999</v>
      </c>
      <c r="Q422" s="6" t="s">
        <v>3113</v>
      </c>
      <c r="R422" s="6" t="s">
        <v>1284</v>
      </c>
      <c r="S422" s="8">
        <v>43907.807372685187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40</v>
      </c>
      <c r="F423" s="6" t="s">
        <v>18</v>
      </c>
      <c r="G423" s="6" t="s">
        <v>312</v>
      </c>
      <c r="H423" s="6" t="s">
        <v>85</v>
      </c>
      <c r="I423" s="6" t="s">
        <v>85</v>
      </c>
      <c r="J423" s="7">
        <v>43907.638888888891</v>
      </c>
      <c r="K423" s="7">
        <v>43907.715277777781</v>
      </c>
      <c r="L423" s="6" t="s">
        <v>18</v>
      </c>
      <c r="M423" s="6" t="s">
        <v>3114</v>
      </c>
      <c r="N423" s="6" t="s">
        <v>18</v>
      </c>
      <c r="O423" s="6" t="s">
        <v>3115</v>
      </c>
      <c r="P423" s="13">
        <v>533.46699999999998</v>
      </c>
      <c r="Q423" s="6" t="s">
        <v>959</v>
      </c>
      <c r="R423" s="6" t="s">
        <v>37</v>
      </c>
      <c r="S423" s="8">
        <v>43908.412812499999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68</v>
      </c>
      <c r="F424" s="6" t="s">
        <v>18</v>
      </c>
      <c r="G424" s="6" t="s">
        <v>234</v>
      </c>
      <c r="H424" s="6" t="s">
        <v>70</v>
      </c>
      <c r="I424" s="6" t="s">
        <v>70</v>
      </c>
      <c r="J424" s="7">
        <v>43907.583333333336</v>
      </c>
      <c r="K424" s="7">
        <v>43907.916655092595</v>
      </c>
      <c r="L424" s="6" t="s">
        <v>18</v>
      </c>
      <c r="M424" s="6" t="s">
        <v>3116</v>
      </c>
      <c r="N424" s="6" t="s">
        <v>18</v>
      </c>
      <c r="O424" s="6" t="s">
        <v>3099</v>
      </c>
      <c r="P424" s="13">
        <v>1767.203</v>
      </c>
      <c r="Q424" s="6" t="s">
        <v>3101</v>
      </c>
      <c r="R424" s="6" t="s">
        <v>111</v>
      </c>
      <c r="S424" s="8">
        <v>43908.295370370368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40</v>
      </c>
      <c r="F425" s="6" t="s">
        <v>18</v>
      </c>
      <c r="G425" s="6" t="s">
        <v>84</v>
      </c>
      <c r="H425" s="6" t="s">
        <v>85</v>
      </c>
      <c r="I425" s="6" t="s">
        <v>85</v>
      </c>
      <c r="J425" s="7">
        <v>43907.520833333336</v>
      </c>
      <c r="K425" s="7">
        <v>43907.805555555555</v>
      </c>
      <c r="L425" s="6" t="s">
        <v>18</v>
      </c>
      <c r="M425" s="6" t="s">
        <v>3117</v>
      </c>
      <c r="N425" s="6" t="s">
        <v>18</v>
      </c>
      <c r="O425" s="6" t="s">
        <v>3112</v>
      </c>
      <c r="P425" s="13">
        <v>434.24200000000002</v>
      </c>
      <c r="Q425" s="6" t="s">
        <v>45</v>
      </c>
      <c r="R425" s="6" t="s">
        <v>1284</v>
      </c>
      <c r="S425" s="8">
        <v>43907.807222222225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40</v>
      </c>
      <c r="F426" s="6" t="s">
        <v>18</v>
      </c>
      <c r="G426" s="6" t="s">
        <v>143</v>
      </c>
      <c r="H426" s="6" t="s">
        <v>144</v>
      </c>
      <c r="I426" s="6" t="s">
        <v>144</v>
      </c>
      <c r="J426" s="7">
        <v>43907.520833333336</v>
      </c>
      <c r="K426" s="7">
        <v>43907.638888888891</v>
      </c>
      <c r="L426" s="6" t="s">
        <v>18</v>
      </c>
      <c r="M426" s="6" t="s">
        <v>3118</v>
      </c>
      <c r="N426" s="6" t="s">
        <v>18</v>
      </c>
      <c r="O426" s="6" t="s">
        <v>3119</v>
      </c>
      <c r="P426" s="13">
        <v>299.05099999999999</v>
      </c>
      <c r="Q426" s="6" t="s">
        <v>2610</v>
      </c>
      <c r="R426" s="6" t="s">
        <v>1284</v>
      </c>
      <c r="S426" s="8">
        <v>43907.64744212963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77</v>
      </c>
      <c r="F427" s="6" t="s">
        <v>18</v>
      </c>
      <c r="G427" s="6" t="s">
        <v>242</v>
      </c>
      <c r="H427" s="6" t="s">
        <v>79</v>
      </c>
      <c r="I427" s="6" t="s">
        <v>79</v>
      </c>
      <c r="J427" s="7">
        <v>43907.506944444445</v>
      </c>
      <c r="K427" s="7">
        <v>43907.916655092595</v>
      </c>
      <c r="L427" s="6" t="s">
        <v>18</v>
      </c>
      <c r="M427" s="6" t="s">
        <v>3120</v>
      </c>
      <c r="N427" s="6" t="s">
        <v>18</v>
      </c>
      <c r="O427" s="6" t="s">
        <v>1157</v>
      </c>
      <c r="P427" s="13">
        <v>47.771000000000001</v>
      </c>
      <c r="Q427" s="6" t="s">
        <v>82</v>
      </c>
      <c r="R427" s="6" t="s">
        <v>111</v>
      </c>
      <c r="S427" s="8">
        <v>43907.947696759256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40</v>
      </c>
      <c r="F428" s="6" t="s">
        <v>18</v>
      </c>
      <c r="G428" s="6" t="s">
        <v>84</v>
      </c>
      <c r="H428" s="6" t="s">
        <v>85</v>
      </c>
      <c r="I428" s="6" t="s">
        <v>85</v>
      </c>
      <c r="J428" s="7">
        <v>43907.479166666664</v>
      </c>
      <c r="K428" s="7">
        <v>43907.520833333336</v>
      </c>
      <c r="L428" s="6" t="s">
        <v>18</v>
      </c>
      <c r="M428" s="6" t="s">
        <v>3121</v>
      </c>
      <c r="N428" s="6" t="s">
        <v>18</v>
      </c>
      <c r="O428" s="6" t="s">
        <v>3117</v>
      </c>
      <c r="P428" s="13">
        <v>25.763000000000002</v>
      </c>
      <c r="Q428" s="6" t="s">
        <v>45</v>
      </c>
      <c r="R428" s="6" t="s">
        <v>37</v>
      </c>
      <c r="S428" s="8">
        <v>43908.413101851853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40</v>
      </c>
      <c r="F429" s="6" t="s">
        <v>18</v>
      </c>
      <c r="G429" s="6" t="s">
        <v>143</v>
      </c>
      <c r="H429" s="6" t="s">
        <v>144</v>
      </c>
      <c r="I429" s="6" t="s">
        <v>144</v>
      </c>
      <c r="J429" s="7">
        <v>43907.479166666664</v>
      </c>
      <c r="K429" s="7">
        <v>43907.520833333336</v>
      </c>
      <c r="L429" s="6" t="s">
        <v>18</v>
      </c>
      <c r="M429" s="6" t="s">
        <v>3122</v>
      </c>
      <c r="N429" s="6" t="s">
        <v>18</v>
      </c>
      <c r="O429" s="6" t="s">
        <v>3118</v>
      </c>
      <c r="P429" s="13">
        <v>36.970999999999997</v>
      </c>
      <c r="Q429" s="6" t="s">
        <v>2610</v>
      </c>
      <c r="R429" s="6" t="s">
        <v>37</v>
      </c>
      <c r="S429" s="8">
        <v>43908.412581018521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27</v>
      </c>
      <c r="F430" s="6" t="s">
        <v>18</v>
      </c>
      <c r="G430" s="6" t="s">
        <v>150</v>
      </c>
      <c r="H430" s="6" t="s">
        <v>29</v>
      </c>
      <c r="I430" s="6" t="s">
        <v>29</v>
      </c>
      <c r="J430" s="7">
        <v>43907.416666666664</v>
      </c>
      <c r="K430" s="7">
        <v>43907.862500000003</v>
      </c>
      <c r="L430" s="6" t="s">
        <v>18</v>
      </c>
      <c r="M430" s="6" t="s">
        <v>3123</v>
      </c>
      <c r="N430" s="6" t="s">
        <v>18</v>
      </c>
      <c r="O430" s="6" t="s">
        <v>840</v>
      </c>
      <c r="P430" s="13">
        <v>390.315</v>
      </c>
      <c r="Q430" s="6" t="s">
        <v>3108</v>
      </c>
      <c r="R430" s="6" t="s">
        <v>131</v>
      </c>
      <c r="S430" s="8">
        <v>43908.294062499997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38</v>
      </c>
      <c r="F431" s="6" t="s">
        <v>18</v>
      </c>
      <c r="G431" s="6">
        <v>363</v>
      </c>
      <c r="H431" s="6" t="s">
        <v>210</v>
      </c>
      <c r="I431" s="6" t="s">
        <v>210</v>
      </c>
      <c r="J431" s="7">
        <v>43907.416666666664</v>
      </c>
      <c r="K431" s="7">
        <v>43907.862500000003</v>
      </c>
      <c r="L431" s="6" t="s">
        <v>18</v>
      </c>
      <c r="M431" s="6" t="s">
        <v>1685</v>
      </c>
      <c r="N431" s="6" t="s">
        <v>18</v>
      </c>
      <c r="O431" s="6" t="s">
        <v>3124</v>
      </c>
      <c r="P431" s="13">
        <v>152.41800000000001</v>
      </c>
      <c r="Q431" s="6" t="s">
        <v>3125</v>
      </c>
      <c r="R431" s="6" t="s">
        <v>111</v>
      </c>
      <c r="S431" s="8">
        <v>43907.887870370374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264</v>
      </c>
      <c r="F432" s="6" t="s">
        <v>18</v>
      </c>
      <c r="G432" s="6" t="s">
        <v>561</v>
      </c>
      <c r="H432" s="6" t="s">
        <v>64</v>
      </c>
      <c r="I432" s="6" t="s">
        <v>64</v>
      </c>
      <c r="J432" s="7">
        <v>43907.291666666664</v>
      </c>
      <c r="K432" s="7">
        <v>43907.916655092595</v>
      </c>
      <c r="L432" s="6" t="s">
        <v>18</v>
      </c>
      <c r="M432" s="6" t="s">
        <v>971</v>
      </c>
      <c r="N432" s="6" t="s">
        <v>18</v>
      </c>
      <c r="O432" s="6" t="s">
        <v>702</v>
      </c>
      <c r="P432" s="13">
        <v>72.522000000000006</v>
      </c>
      <c r="Q432" s="6" t="s">
        <v>162</v>
      </c>
      <c r="R432" s="6" t="s">
        <v>37</v>
      </c>
      <c r="S432" s="8">
        <v>43908.409085648149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77</v>
      </c>
      <c r="F433" s="6" t="s">
        <v>18</v>
      </c>
      <c r="G433" s="6" t="s">
        <v>242</v>
      </c>
      <c r="H433" s="6" t="s">
        <v>79</v>
      </c>
      <c r="I433" s="6" t="s">
        <v>79</v>
      </c>
      <c r="J433" s="7">
        <v>43907.078472222223</v>
      </c>
      <c r="K433" s="7">
        <v>43907.506944444445</v>
      </c>
      <c r="L433" s="6" t="s">
        <v>18</v>
      </c>
      <c r="M433" s="6" t="s">
        <v>3126</v>
      </c>
      <c r="N433" s="6" t="s">
        <v>18</v>
      </c>
      <c r="O433" s="6" t="s">
        <v>3120</v>
      </c>
      <c r="P433" s="13">
        <v>114.208</v>
      </c>
      <c r="Q433" s="6" t="s">
        <v>82</v>
      </c>
      <c r="R433" s="6" t="s">
        <v>1284</v>
      </c>
      <c r="S433" s="8">
        <v>43907.515775462962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119</v>
      </c>
      <c r="F434" s="6" t="s">
        <v>18</v>
      </c>
      <c r="G434" s="6" t="s">
        <v>120</v>
      </c>
      <c r="H434" s="6" t="s">
        <v>121</v>
      </c>
      <c r="I434" s="6" t="s">
        <v>121</v>
      </c>
      <c r="J434" s="7">
        <v>43906.916666666664</v>
      </c>
      <c r="K434" s="7">
        <v>43907.916655092595</v>
      </c>
      <c r="L434" s="6" t="s">
        <v>18</v>
      </c>
      <c r="M434" s="6" t="s">
        <v>3127</v>
      </c>
      <c r="N434" s="6" t="s">
        <v>18</v>
      </c>
      <c r="O434" s="6" t="s">
        <v>906</v>
      </c>
      <c r="P434" s="13">
        <v>41.091000000000001</v>
      </c>
      <c r="Q434" s="6" t="s">
        <v>263</v>
      </c>
      <c r="R434" s="6" t="s">
        <v>131</v>
      </c>
      <c r="S434" s="8">
        <v>43913.641331018516</v>
      </c>
    </row>
    <row r="435" spans="2:19" x14ac:dyDescent="0.25">
      <c r="B435" s="5" t="s">
        <v>18</v>
      </c>
      <c r="C435" s="6" t="s">
        <v>112</v>
      </c>
      <c r="D435" s="6" t="s">
        <v>20</v>
      </c>
      <c r="E435" s="6" t="s">
        <v>125</v>
      </c>
      <c r="F435" s="6" t="s">
        <v>18</v>
      </c>
      <c r="G435" s="6" t="s">
        <v>2749</v>
      </c>
      <c r="H435" s="6" t="s">
        <v>98</v>
      </c>
      <c r="I435" s="6" t="s">
        <v>537</v>
      </c>
      <c r="J435" s="7">
        <v>43906.916666666664</v>
      </c>
      <c r="K435" s="7">
        <v>43907.916655092595</v>
      </c>
      <c r="L435" s="6" t="s">
        <v>18</v>
      </c>
      <c r="M435" s="6" t="s">
        <v>18</v>
      </c>
      <c r="N435" s="6" t="s">
        <v>18</v>
      </c>
      <c r="O435" s="6" t="s">
        <v>18</v>
      </c>
      <c r="P435" s="13">
        <v>111.04</v>
      </c>
      <c r="Q435" s="6" t="s">
        <v>3128</v>
      </c>
      <c r="R435" s="6" t="s">
        <v>131</v>
      </c>
      <c r="S435" s="8">
        <v>43909.568124999998</v>
      </c>
    </row>
    <row r="436" spans="2:19" x14ac:dyDescent="0.25">
      <c r="B436" s="5" t="s">
        <v>18</v>
      </c>
      <c r="C436" s="6" t="s">
        <v>112</v>
      </c>
      <c r="D436" s="6" t="s">
        <v>20</v>
      </c>
      <c r="E436" s="6" t="s">
        <v>113</v>
      </c>
      <c r="F436" s="6" t="s">
        <v>18</v>
      </c>
      <c r="G436" s="6" t="s">
        <v>114</v>
      </c>
      <c r="H436" s="6" t="s">
        <v>115</v>
      </c>
      <c r="I436" s="6" t="s">
        <v>115</v>
      </c>
      <c r="J436" s="7">
        <v>43906.916666666664</v>
      </c>
      <c r="K436" s="7">
        <v>43907.916655092595</v>
      </c>
      <c r="L436" s="6" t="s">
        <v>18</v>
      </c>
      <c r="M436" s="6" t="s">
        <v>3129</v>
      </c>
      <c r="N436" s="6" t="s">
        <v>18</v>
      </c>
      <c r="O436" s="6" t="s">
        <v>3090</v>
      </c>
      <c r="P436" s="13">
        <v>18.433</v>
      </c>
      <c r="Q436" s="6" t="s">
        <v>118</v>
      </c>
      <c r="R436" s="6" t="s">
        <v>37</v>
      </c>
      <c r="S436" s="8">
        <v>43909.366608796299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27</v>
      </c>
      <c r="F437" s="6" t="s">
        <v>18</v>
      </c>
      <c r="G437" s="6" t="s">
        <v>150</v>
      </c>
      <c r="H437" s="6" t="s">
        <v>29</v>
      </c>
      <c r="I437" s="6" t="s">
        <v>29</v>
      </c>
      <c r="J437" s="7">
        <v>43906.916666666664</v>
      </c>
      <c r="K437" s="7">
        <v>43907.416666666664</v>
      </c>
      <c r="L437" s="6" t="s">
        <v>18</v>
      </c>
      <c r="M437" s="6" t="s">
        <v>3130</v>
      </c>
      <c r="N437" s="6" t="s">
        <v>18</v>
      </c>
      <c r="O437" s="6" t="s">
        <v>3123</v>
      </c>
      <c r="P437" s="13">
        <v>547.24199999999996</v>
      </c>
      <c r="Q437" s="6" t="s">
        <v>3108</v>
      </c>
      <c r="R437" s="6" t="s">
        <v>131</v>
      </c>
      <c r="S437" s="8">
        <v>43908.292615740742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38</v>
      </c>
      <c r="F438" s="6" t="s">
        <v>18</v>
      </c>
      <c r="G438" s="6" t="s">
        <v>150</v>
      </c>
      <c r="H438" s="6" t="s">
        <v>29</v>
      </c>
      <c r="I438" s="6" t="s">
        <v>29</v>
      </c>
      <c r="J438" s="7">
        <v>43906.916666666664</v>
      </c>
      <c r="K438" s="7">
        <v>43907.416666666664</v>
      </c>
      <c r="L438" s="6" t="s">
        <v>18</v>
      </c>
      <c r="M438" s="6" t="s">
        <v>3130</v>
      </c>
      <c r="N438" s="6" t="s">
        <v>18</v>
      </c>
      <c r="O438" s="6" t="s">
        <v>3123</v>
      </c>
      <c r="P438" s="13">
        <v>83.054000000000002</v>
      </c>
      <c r="Q438" s="6" t="s">
        <v>3108</v>
      </c>
      <c r="R438" s="6" t="s">
        <v>131</v>
      </c>
      <c r="S438" s="8">
        <v>43908.291944444441</v>
      </c>
    </row>
    <row r="439" spans="2:19" x14ac:dyDescent="0.25">
      <c r="B439" s="5" t="s">
        <v>18</v>
      </c>
      <c r="C439" s="6" t="s">
        <v>112</v>
      </c>
      <c r="D439" s="6" t="s">
        <v>20</v>
      </c>
      <c r="E439" s="6" t="s">
        <v>450</v>
      </c>
      <c r="F439" s="6" t="s">
        <v>18</v>
      </c>
      <c r="G439" s="6">
        <v>423</v>
      </c>
      <c r="H439" s="6" t="s">
        <v>98</v>
      </c>
      <c r="I439" s="6" t="s">
        <v>98</v>
      </c>
      <c r="J439" s="7">
        <v>43906.916666666664</v>
      </c>
      <c r="K439" s="7">
        <v>43907.916655092595</v>
      </c>
      <c r="L439" s="6" t="s">
        <v>18</v>
      </c>
      <c r="M439" s="6" t="s">
        <v>685</v>
      </c>
      <c r="N439" s="6" t="s">
        <v>18</v>
      </c>
      <c r="O439" s="6" t="s">
        <v>3093</v>
      </c>
      <c r="P439" s="13">
        <v>211.06100000000001</v>
      </c>
      <c r="Q439" s="6" t="s">
        <v>3061</v>
      </c>
      <c r="R439" s="6" t="s">
        <v>172</v>
      </c>
      <c r="S439" s="8">
        <v>43909.938252314816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62</v>
      </c>
      <c r="F440" s="6" t="s">
        <v>18</v>
      </c>
      <c r="G440" s="6">
        <v>409</v>
      </c>
      <c r="H440" s="6" t="s">
        <v>64</v>
      </c>
      <c r="I440" s="6" t="s">
        <v>64</v>
      </c>
      <c r="J440" s="7">
        <v>43906.916666666664</v>
      </c>
      <c r="K440" s="7">
        <v>43907.916655092595</v>
      </c>
      <c r="L440" s="6" t="s">
        <v>18</v>
      </c>
      <c r="M440" s="6" t="s">
        <v>2060</v>
      </c>
      <c r="N440" s="6" t="s">
        <v>18</v>
      </c>
      <c r="O440" s="6" t="s">
        <v>3094</v>
      </c>
      <c r="P440" s="13">
        <v>188.03299999999999</v>
      </c>
      <c r="Q440" s="6" t="s">
        <v>1072</v>
      </c>
      <c r="R440" s="6" t="s">
        <v>37</v>
      </c>
      <c r="S440" s="8">
        <v>43908.378101851849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77</v>
      </c>
      <c r="F441" s="6" t="s">
        <v>18</v>
      </c>
      <c r="G441" s="6" t="s">
        <v>316</v>
      </c>
      <c r="H441" s="6" t="s">
        <v>79</v>
      </c>
      <c r="I441" s="6" t="s">
        <v>79</v>
      </c>
      <c r="J441" s="7">
        <v>43906.916666666664</v>
      </c>
      <c r="K441" s="7">
        <v>43907.078472222223</v>
      </c>
      <c r="L441" s="6" t="s">
        <v>18</v>
      </c>
      <c r="M441" s="6" t="s">
        <v>3131</v>
      </c>
      <c r="N441" s="6" t="s">
        <v>18</v>
      </c>
      <c r="O441" s="6" t="s">
        <v>2617</v>
      </c>
      <c r="P441" s="13">
        <v>56.886000000000003</v>
      </c>
      <c r="Q441" s="6" t="s">
        <v>245</v>
      </c>
      <c r="R441" s="6" t="s">
        <v>111</v>
      </c>
      <c r="S441" s="8">
        <v>43907.078865740739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264</v>
      </c>
      <c r="F442" s="6" t="s">
        <v>18</v>
      </c>
      <c r="G442" s="6" t="s">
        <v>63</v>
      </c>
      <c r="H442" s="6" t="s">
        <v>64</v>
      </c>
      <c r="I442" s="6" t="s">
        <v>64</v>
      </c>
      <c r="J442" s="7">
        <v>43906.916666666664</v>
      </c>
      <c r="K442" s="7">
        <v>43907.291666666664</v>
      </c>
      <c r="L442" s="6" t="s">
        <v>18</v>
      </c>
      <c r="M442" s="6" t="s">
        <v>3132</v>
      </c>
      <c r="N442" s="6" t="s">
        <v>18</v>
      </c>
      <c r="O442" s="6" t="s">
        <v>3133</v>
      </c>
      <c r="P442" s="13">
        <v>78.762</v>
      </c>
      <c r="Q442" s="6" t="s">
        <v>3134</v>
      </c>
      <c r="R442" s="6" t="s">
        <v>111</v>
      </c>
      <c r="S442" s="8">
        <v>43907.885104166664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2722</v>
      </c>
      <c r="F443" s="6" t="s">
        <v>18</v>
      </c>
      <c r="G443" s="6">
        <v>333</v>
      </c>
      <c r="H443" s="6" t="s">
        <v>98</v>
      </c>
      <c r="I443" s="6" t="s">
        <v>98</v>
      </c>
      <c r="J443" s="7">
        <v>43906.916666666664</v>
      </c>
      <c r="K443" s="7">
        <v>43907.854166666664</v>
      </c>
      <c r="L443" s="6" t="s">
        <v>18</v>
      </c>
      <c r="M443" s="6" t="s">
        <v>3135</v>
      </c>
      <c r="N443" s="6" t="s">
        <v>18</v>
      </c>
      <c r="O443" s="6" t="s">
        <v>3136</v>
      </c>
      <c r="P443" s="13">
        <v>786.33600000000001</v>
      </c>
      <c r="Q443" s="6" t="s">
        <v>110</v>
      </c>
      <c r="R443" s="6" t="s">
        <v>37</v>
      </c>
      <c r="S443" s="8">
        <v>43908.425671296296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96</v>
      </c>
      <c r="F444" s="6" t="s">
        <v>18</v>
      </c>
      <c r="G444" s="6">
        <v>435</v>
      </c>
      <c r="H444" s="6" t="s">
        <v>927</v>
      </c>
      <c r="I444" s="6" t="s">
        <v>3096</v>
      </c>
      <c r="J444" s="7">
        <v>43906.916666666664</v>
      </c>
      <c r="K444" s="7">
        <v>43907.916655092595</v>
      </c>
      <c r="L444" s="6" t="s">
        <v>18</v>
      </c>
      <c r="M444" s="6" t="s">
        <v>3137</v>
      </c>
      <c r="N444" s="6" t="s">
        <v>18</v>
      </c>
      <c r="O444" s="6" t="s">
        <v>3097</v>
      </c>
      <c r="P444" s="13">
        <v>912.11199999999997</v>
      </c>
      <c r="Q444" s="6" t="s">
        <v>577</v>
      </c>
      <c r="R444" s="6" t="s">
        <v>111</v>
      </c>
      <c r="S444" s="8">
        <v>43908.886365740742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40</v>
      </c>
      <c r="F445" s="6" t="s">
        <v>18</v>
      </c>
      <c r="G445" s="6" t="s">
        <v>143</v>
      </c>
      <c r="H445" s="6" t="s">
        <v>144</v>
      </c>
      <c r="I445" s="6" t="s">
        <v>144</v>
      </c>
      <c r="J445" s="7">
        <v>43906.916666666664</v>
      </c>
      <c r="K445" s="7">
        <v>43907.479166666664</v>
      </c>
      <c r="L445" s="6" t="s">
        <v>18</v>
      </c>
      <c r="M445" s="6" t="s">
        <v>3138</v>
      </c>
      <c r="N445" s="6" t="s">
        <v>18</v>
      </c>
      <c r="O445" s="6" t="s">
        <v>3122</v>
      </c>
      <c r="P445" s="13">
        <v>584.75699999999995</v>
      </c>
      <c r="Q445" s="6" t="s">
        <v>2576</v>
      </c>
      <c r="R445" s="6" t="s">
        <v>37</v>
      </c>
      <c r="S445" s="8">
        <v>43908.407407407409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40</v>
      </c>
      <c r="F446" s="6" t="s">
        <v>18</v>
      </c>
      <c r="G446" s="6" t="s">
        <v>312</v>
      </c>
      <c r="H446" s="6" t="s">
        <v>85</v>
      </c>
      <c r="I446" s="6" t="s">
        <v>85</v>
      </c>
      <c r="J446" s="7">
        <v>43906.916666666664</v>
      </c>
      <c r="K446" s="7">
        <v>43907.520833333336</v>
      </c>
      <c r="L446" s="6" t="s">
        <v>18</v>
      </c>
      <c r="M446" s="6" t="s">
        <v>3139</v>
      </c>
      <c r="N446" s="6" t="s">
        <v>18</v>
      </c>
      <c r="O446" s="6" t="s">
        <v>3140</v>
      </c>
      <c r="P446" s="13">
        <v>2367.8090000000002</v>
      </c>
      <c r="Q446" s="6" t="s">
        <v>3141</v>
      </c>
      <c r="R446" s="6" t="s">
        <v>37</v>
      </c>
      <c r="S446" s="8">
        <v>43908.424930555557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40</v>
      </c>
      <c r="F447" s="6" t="s">
        <v>18</v>
      </c>
      <c r="G447" s="6" t="s">
        <v>325</v>
      </c>
      <c r="H447" s="6" t="s">
        <v>51</v>
      </c>
      <c r="I447" s="6" t="s">
        <v>51</v>
      </c>
      <c r="J447" s="7">
        <v>43906.916666666664</v>
      </c>
      <c r="K447" s="7">
        <v>43907.479166666664</v>
      </c>
      <c r="L447" s="6" t="s">
        <v>18</v>
      </c>
      <c r="M447" s="6" t="s">
        <v>3142</v>
      </c>
      <c r="N447" s="6" t="s">
        <v>18</v>
      </c>
      <c r="O447" s="6" t="s">
        <v>408</v>
      </c>
      <c r="P447" s="13">
        <v>455.83</v>
      </c>
      <c r="Q447" s="6" t="s">
        <v>720</v>
      </c>
      <c r="R447" s="6" t="s">
        <v>37</v>
      </c>
      <c r="S447" s="8">
        <v>43908.406886574077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55</v>
      </c>
      <c r="F448" s="6" t="s">
        <v>18</v>
      </c>
      <c r="G448" s="6" t="s">
        <v>582</v>
      </c>
      <c r="H448" s="6" t="s">
        <v>57</v>
      </c>
      <c r="I448" s="6" t="s">
        <v>57</v>
      </c>
      <c r="J448" s="7">
        <v>43906.916666666664</v>
      </c>
      <c r="K448" s="7">
        <v>43907.506944444445</v>
      </c>
      <c r="L448" s="6" t="s">
        <v>18</v>
      </c>
      <c r="M448" s="6" t="s">
        <v>3143</v>
      </c>
      <c r="N448" s="6" t="s">
        <v>18</v>
      </c>
      <c r="O448" s="6" t="s">
        <v>3144</v>
      </c>
      <c r="P448" s="13">
        <v>153.16</v>
      </c>
      <c r="Q448" s="6" t="s">
        <v>60</v>
      </c>
      <c r="R448" s="6" t="s">
        <v>131</v>
      </c>
      <c r="S448" s="8">
        <v>43909.823020833333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68</v>
      </c>
      <c r="F449" s="6" t="s">
        <v>18</v>
      </c>
      <c r="G449" s="6" t="s">
        <v>319</v>
      </c>
      <c r="H449" s="6" t="s">
        <v>70</v>
      </c>
      <c r="I449" s="6" t="s">
        <v>70</v>
      </c>
      <c r="J449" s="7">
        <v>43906.916666666664</v>
      </c>
      <c r="K449" s="7">
        <v>43907.583333333336</v>
      </c>
      <c r="L449" s="6" t="s">
        <v>18</v>
      </c>
      <c r="M449" s="6" t="s">
        <v>3145</v>
      </c>
      <c r="N449" s="6" t="s">
        <v>18</v>
      </c>
      <c r="O449" s="6" t="s">
        <v>3146</v>
      </c>
      <c r="P449" s="13">
        <v>3108.24</v>
      </c>
      <c r="Q449" s="6" t="s">
        <v>364</v>
      </c>
      <c r="R449" s="6" t="s">
        <v>37</v>
      </c>
      <c r="S449" s="8">
        <v>43908.529791666668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170</v>
      </c>
      <c r="F450" s="6" t="s">
        <v>18</v>
      </c>
      <c r="G450" s="6">
        <v>3350</v>
      </c>
      <c r="H450" s="6" t="s">
        <v>22</v>
      </c>
      <c r="I450" s="6" t="s">
        <v>22</v>
      </c>
      <c r="J450" s="7">
        <v>43906.916666666664</v>
      </c>
      <c r="K450" s="7">
        <v>43907.916655092595</v>
      </c>
      <c r="L450" s="6" t="s">
        <v>18</v>
      </c>
      <c r="M450" s="6" t="s">
        <v>18</v>
      </c>
      <c r="N450" s="6" t="s">
        <v>18</v>
      </c>
      <c r="O450" s="6" t="s">
        <v>18</v>
      </c>
      <c r="P450" s="13">
        <v>638.74699999999996</v>
      </c>
      <c r="Q450" s="6" t="s">
        <v>3147</v>
      </c>
      <c r="R450" s="6" t="s">
        <v>172</v>
      </c>
      <c r="S450" s="8">
        <v>43907.949259259258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173</v>
      </c>
      <c r="F451" s="6" t="s">
        <v>18</v>
      </c>
      <c r="G451" s="6" t="s">
        <v>174</v>
      </c>
      <c r="H451" s="6" t="s">
        <v>175</v>
      </c>
      <c r="I451" s="6" t="s">
        <v>175</v>
      </c>
      <c r="J451" s="7">
        <v>43906.916666666664</v>
      </c>
      <c r="K451" s="7">
        <v>43907.916655092595</v>
      </c>
      <c r="L451" s="6" t="s">
        <v>18</v>
      </c>
      <c r="M451" s="6" t="s">
        <v>18</v>
      </c>
      <c r="N451" s="6" t="s">
        <v>18</v>
      </c>
      <c r="O451" s="6" t="s">
        <v>18</v>
      </c>
      <c r="P451" s="13">
        <v>1062.4449999999999</v>
      </c>
      <c r="Q451" s="6" t="s">
        <v>176</v>
      </c>
      <c r="R451" s="6" t="s">
        <v>172</v>
      </c>
      <c r="S451" s="8">
        <v>43907.949328703704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177</v>
      </c>
      <c r="F452" s="6" t="s">
        <v>18</v>
      </c>
      <c r="G452" s="6" t="s">
        <v>178</v>
      </c>
      <c r="H452" s="6" t="s">
        <v>179</v>
      </c>
      <c r="I452" s="6" t="s">
        <v>179</v>
      </c>
      <c r="J452" s="7">
        <v>43906.916666666664</v>
      </c>
      <c r="K452" s="7">
        <v>43907.916655092595</v>
      </c>
      <c r="L452" s="6" t="s">
        <v>18</v>
      </c>
      <c r="M452" s="6" t="s">
        <v>18</v>
      </c>
      <c r="N452" s="6" t="s">
        <v>18</v>
      </c>
      <c r="O452" s="6" t="s">
        <v>18</v>
      </c>
      <c r="P452" s="13">
        <v>925.31299999999999</v>
      </c>
      <c r="Q452" s="6" t="s">
        <v>180</v>
      </c>
      <c r="R452" s="6" t="s">
        <v>172</v>
      </c>
      <c r="S452" s="8">
        <v>43907.94935185185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177</v>
      </c>
      <c r="F453" s="6" t="s">
        <v>18</v>
      </c>
      <c r="G453" s="6" t="s">
        <v>181</v>
      </c>
      <c r="H453" s="6" t="s">
        <v>179</v>
      </c>
      <c r="I453" s="6" t="s">
        <v>179</v>
      </c>
      <c r="J453" s="7">
        <v>43906.916666666664</v>
      </c>
      <c r="K453" s="7">
        <v>43907.916655092595</v>
      </c>
      <c r="L453" s="6" t="s">
        <v>18</v>
      </c>
      <c r="M453" s="6" t="s">
        <v>18</v>
      </c>
      <c r="N453" s="6" t="s">
        <v>18</v>
      </c>
      <c r="O453" s="6" t="s">
        <v>18</v>
      </c>
      <c r="P453" s="13">
        <v>879.95399999999995</v>
      </c>
      <c r="Q453" s="6" t="s">
        <v>182</v>
      </c>
      <c r="R453" s="6" t="s">
        <v>172</v>
      </c>
      <c r="S453" s="8">
        <v>43907.94935185185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183</v>
      </c>
      <c r="F454" s="6" t="s">
        <v>18</v>
      </c>
      <c r="G454" s="6" t="s">
        <v>184</v>
      </c>
      <c r="H454" s="6" t="s">
        <v>185</v>
      </c>
      <c r="I454" s="6" t="s">
        <v>185</v>
      </c>
      <c r="J454" s="7">
        <v>43906.916666666664</v>
      </c>
      <c r="K454" s="7">
        <v>43907.916655092595</v>
      </c>
      <c r="L454" s="6" t="s">
        <v>18</v>
      </c>
      <c r="M454" s="6" t="s">
        <v>18</v>
      </c>
      <c r="N454" s="6" t="s">
        <v>18</v>
      </c>
      <c r="O454" s="6" t="s">
        <v>18</v>
      </c>
      <c r="P454" s="13">
        <v>981.154</v>
      </c>
      <c r="Q454" s="6" t="s">
        <v>186</v>
      </c>
      <c r="R454" s="6" t="s">
        <v>172</v>
      </c>
      <c r="S454" s="8">
        <v>43907.949363425927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187</v>
      </c>
      <c r="F455" s="6" t="s">
        <v>18</v>
      </c>
      <c r="G455" s="6" t="s">
        <v>188</v>
      </c>
      <c r="H455" s="6" t="s">
        <v>189</v>
      </c>
      <c r="I455" s="6" t="s">
        <v>189</v>
      </c>
      <c r="J455" s="7">
        <v>43906.916666666664</v>
      </c>
      <c r="K455" s="7">
        <v>43907.916655092595</v>
      </c>
      <c r="L455" s="6" t="s">
        <v>18</v>
      </c>
      <c r="M455" s="6" t="s">
        <v>18</v>
      </c>
      <c r="N455" s="6" t="s">
        <v>18</v>
      </c>
      <c r="O455" s="6" t="s">
        <v>18</v>
      </c>
      <c r="P455" s="13">
        <v>1256.2639999999999</v>
      </c>
      <c r="Q455" s="6" t="s">
        <v>190</v>
      </c>
      <c r="R455" s="6" t="s">
        <v>172</v>
      </c>
      <c r="S455" s="8">
        <v>43907.949374999997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164</v>
      </c>
      <c r="F456" s="6" t="s">
        <v>18</v>
      </c>
      <c r="G456" s="6" t="s">
        <v>165</v>
      </c>
      <c r="H456" s="6" t="s">
        <v>166</v>
      </c>
      <c r="I456" s="6" t="s">
        <v>166</v>
      </c>
      <c r="J456" s="7">
        <v>43906.916666666664</v>
      </c>
      <c r="K456" s="7">
        <v>43907.916655092595</v>
      </c>
      <c r="L456" s="6" t="s">
        <v>18</v>
      </c>
      <c r="M456" s="6" t="s">
        <v>3148</v>
      </c>
      <c r="N456" s="6" t="s">
        <v>18</v>
      </c>
      <c r="O456" s="6" t="s">
        <v>3149</v>
      </c>
      <c r="P456" s="13">
        <v>351.613</v>
      </c>
      <c r="Q456" s="6" t="s">
        <v>169</v>
      </c>
      <c r="R456" s="6" t="s">
        <v>37</v>
      </c>
      <c r="S456" s="8">
        <v>43908.389108796298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68</v>
      </c>
      <c r="F457" s="6" t="s">
        <v>18</v>
      </c>
      <c r="G457" s="6" t="s">
        <v>319</v>
      </c>
      <c r="H457" s="6" t="s">
        <v>70</v>
      </c>
      <c r="I457" s="6" t="s">
        <v>70</v>
      </c>
      <c r="J457" s="7">
        <v>43906.899305555555</v>
      </c>
      <c r="K457" s="7">
        <v>43906.916655092595</v>
      </c>
      <c r="L457" s="6" t="s">
        <v>18</v>
      </c>
      <c r="M457" s="6" t="s">
        <v>3052</v>
      </c>
      <c r="N457" s="6" t="s">
        <v>18</v>
      </c>
      <c r="O457" s="6" t="s">
        <v>1935</v>
      </c>
      <c r="P457" s="13">
        <v>765.43899999999996</v>
      </c>
      <c r="Q457" s="6" t="s">
        <v>364</v>
      </c>
      <c r="R457" s="6" t="s">
        <v>37</v>
      </c>
      <c r="S457" s="8">
        <v>43908.529791666668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55</v>
      </c>
      <c r="F458" s="6" t="s">
        <v>18</v>
      </c>
      <c r="G458" s="6" t="s">
        <v>582</v>
      </c>
      <c r="H458" s="6" t="s">
        <v>57</v>
      </c>
      <c r="I458" s="6" t="s">
        <v>57</v>
      </c>
      <c r="J458" s="7">
        <v>43906.788194444445</v>
      </c>
      <c r="K458" s="7">
        <v>43906.916655092595</v>
      </c>
      <c r="L458" s="6" t="s">
        <v>18</v>
      </c>
      <c r="M458" s="6" t="s">
        <v>3150</v>
      </c>
      <c r="N458" s="6" t="s">
        <v>18</v>
      </c>
      <c r="O458" s="6" t="s">
        <v>3143</v>
      </c>
      <c r="P458" s="13">
        <v>34.271000000000001</v>
      </c>
      <c r="Q458" s="6" t="s">
        <v>60</v>
      </c>
      <c r="R458" s="6" t="s">
        <v>131</v>
      </c>
      <c r="S458" s="8">
        <v>43909.823020833333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68</v>
      </c>
      <c r="F459" s="6" t="s">
        <v>18</v>
      </c>
      <c r="G459" s="6">
        <v>336</v>
      </c>
      <c r="H459" s="6" t="s">
        <v>70</v>
      </c>
      <c r="I459" s="6" t="s">
        <v>70</v>
      </c>
      <c r="J459" s="7">
        <v>43906.649305555555</v>
      </c>
      <c r="K459" s="7">
        <v>43906.899305555555</v>
      </c>
      <c r="L459" s="6" t="s">
        <v>18</v>
      </c>
      <c r="M459" s="6" t="s">
        <v>3151</v>
      </c>
      <c r="N459" s="6" t="s">
        <v>18</v>
      </c>
      <c r="O459" s="6" t="s">
        <v>3152</v>
      </c>
      <c r="P459" s="13">
        <v>1367.9949999999999</v>
      </c>
      <c r="Q459" s="6" t="s">
        <v>1450</v>
      </c>
      <c r="R459" s="6" t="s">
        <v>111</v>
      </c>
      <c r="S459" s="8">
        <v>43906.902094907404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40</v>
      </c>
      <c r="F460" s="6" t="s">
        <v>18</v>
      </c>
      <c r="G460" s="6" t="s">
        <v>143</v>
      </c>
      <c r="H460" s="6" t="s">
        <v>144</v>
      </c>
      <c r="I460" s="6" t="s">
        <v>144</v>
      </c>
      <c r="J460" s="7">
        <v>43906.572916666664</v>
      </c>
      <c r="K460" s="7">
        <v>43906.916655092595</v>
      </c>
      <c r="L460" s="6" t="s">
        <v>18</v>
      </c>
      <c r="M460" s="6" t="s">
        <v>3153</v>
      </c>
      <c r="N460" s="6" t="s">
        <v>18</v>
      </c>
      <c r="O460" s="6" t="s">
        <v>3138</v>
      </c>
      <c r="P460" s="13">
        <v>584.14</v>
      </c>
      <c r="Q460" s="6" t="s">
        <v>3154</v>
      </c>
      <c r="R460" s="6" t="s">
        <v>37</v>
      </c>
      <c r="S460" s="8">
        <v>43908.407407407409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40</v>
      </c>
      <c r="F461" s="6" t="s">
        <v>18</v>
      </c>
      <c r="G461" s="6" t="s">
        <v>312</v>
      </c>
      <c r="H461" s="6" t="s">
        <v>85</v>
      </c>
      <c r="I461" s="6" t="s">
        <v>85</v>
      </c>
      <c r="J461" s="7">
        <v>43906.572916666664</v>
      </c>
      <c r="K461" s="7">
        <v>43906.916655092595</v>
      </c>
      <c r="L461" s="6" t="s">
        <v>18</v>
      </c>
      <c r="M461" s="6" t="s">
        <v>3155</v>
      </c>
      <c r="N461" s="6" t="s">
        <v>18</v>
      </c>
      <c r="O461" s="6" t="s">
        <v>3139</v>
      </c>
      <c r="P461" s="13">
        <v>1221.5889999999999</v>
      </c>
      <c r="Q461" s="6" t="s">
        <v>45</v>
      </c>
      <c r="R461" s="6" t="s">
        <v>37</v>
      </c>
      <c r="S461" s="8">
        <v>43908.424930555557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40</v>
      </c>
      <c r="F462" s="6" t="s">
        <v>18</v>
      </c>
      <c r="G462" s="6" t="s">
        <v>325</v>
      </c>
      <c r="H462" s="6" t="s">
        <v>51</v>
      </c>
      <c r="I462" s="6" t="s">
        <v>51</v>
      </c>
      <c r="J462" s="7">
        <v>43906.572916666664</v>
      </c>
      <c r="K462" s="7">
        <v>43906.916655092595</v>
      </c>
      <c r="L462" s="6" t="s">
        <v>18</v>
      </c>
      <c r="M462" s="6" t="s">
        <v>651</v>
      </c>
      <c r="N462" s="6" t="s">
        <v>18</v>
      </c>
      <c r="O462" s="6" t="s">
        <v>3142</v>
      </c>
      <c r="P462" s="13">
        <v>275.27</v>
      </c>
      <c r="Q462" s="6" t="s">
        <v>720</v>
      </c>
      <c r="R462" s="6" t="s">
        <v>37</v>
      </c>
      <c r="S462" s="8">
        <v>43908.406886574077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96</v>
      </c>
      <c r="F463" s="6" t="s">
        <v>18</v>
      </c>
      <c r="G463" s="6">
        <v>435</v>
      </c>
      <c r="H463" s="6" t="s">
        <v>927</v>
      </c>
      <c r="I463" s="6" t="s">
        <v>3096</v>
      </c>
      <c r="J463" s="7">
        <v>43906.482638888891</v>
      </c>
      <c r="K463" s="7">
        <v>43906.916655092595</v>
      </c>
      <c r="L463" s="6" t="s">
        <v>18</v>
      </c>
      <c r="M463" s="6" t="s">
        <v>3156</v>
      </c>
      <c r="N463" s="6" t="s">
        <v>18</v>
      </c>
      <c r="O463" s="6" t="s">
        <v>3137</v>
      </c>
      <c r="P463" s="13">
        <v>409.09699999999998</v>
      </c>
      <c r="Q463" s="6" t="s">
        <v>577</v>
      </c>
      <c r="R463" s="6" t="s">
        <v>111</v>
      </c>
      <c r="S463" s="8">
        <v>43908.886365740742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2722</v>
      </c>
      <c r="F464" s="6" t="s">
        <v>18</v>
      </c>
      <c r="G464" s="6">
        <v>333</v>
      </c>
      <c r="H464" s="6" t="s">
        <v>98</v>
      </c>
      <c r="I464" s="6" t="s">
        <v>98</v>
      </c>
      <c r="J464" s="7">
        <v>43906.291666666664</v>
      </c>
      <c r="K464" s="7">
        <v>43906.916655092595</v>
      </c>
      <c r="L464" s="6" t="s">
        <v>18</v>
      </c>
      <c r="M464" s="6" t="s">
        <v>3157</v>
      </c>
      <c r="N464" s="6" t="s">
        <v>18</v>
      </c>
      <c r="O464" s="6" t="s">
        <v>3135</v>
      </c>
      <c r="P464" s="13">
        <v>652.66099999999994</v>
      </c>
      <c r="Q464" s="6" t="s">
        <v>110</v>
      </c>
      <c r="R464" s="6" t="s">
        <v>131</v>
      </c>
      <c r="S464" s="8">
        <v>43907.316250000003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264</v>
      </c>
      <c r="F465" s="6" t="s">
        <v>18</v>
      </c>
      <c r="G465" s="6" t="s">
        <v>63</v>
      </c>
      <c r="H465" s="6" t="s">
        <v>64</v>
      </c>
      <c r="I465" s="6" t="s">
        <v>64</v>
      </c>
      <c r="J465" s="7">
        <v>43906.274305555555</v>
      </c>
      <c r="K465" s="7">
        <v>43906.916655092595</v>
      </c>
      <c r="L465" s="6" t="s">
        <v>18</v>
      </c>
      <c r="M465" s="6" t="s">
        <v>3158</v>
      </c>
      <c r="N465" s="6" t="s">
        <v>18</v>
      </c>
      <c r="O465" s="6" t="s">
        <v>3132</v>
      </c>
      <c r="P465" s="13">
        <v>60.652999999999999</v>
      </c>
      <c r="Q465" s="6" t="s">
        <v>3134</v>
      </c>
      <c r="R465" s="6" t="s">
        <v>111</v>
      </c>
      <c r="S465" s="8">
        <v>43907.885104166664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77</v>
      </c>
      <c r="F466" s="6" t="s">
        <v>18</v>
      </c>
      <c r="G466" s="6" t="s">
        <v>316</v>
      </c>
      <c r="H466" s="6" t="s">
        <v>79</v>
      </c>
      <c r="I466" s="6" t="s">
        <v>79</v>
      </c>
      <c r="J466" s="7">
        <v>43906.159722222219</v>
      </c>
      <c r="K466" s="7">
        <v>43906.916655092595</v>
      </c>
      <c r="L466" s="6" t="s">
        <v>18</v>
      </c>
      <c r="M466" s="6" t="s">
        <v>3159</v>
      </c>
      <c r="N466" s="6" t="s">
        <v>18</v>
      </c>
      <c r="O466" s="6" t="s">
        <v>3131</v>
      </c>
      <c r="P466" s="13">
        <v>187.958</v>
      </c>
      <c r="Q466" s="6" t="s">
        <v>245</v>
      </c>
      <c r="R466" s="6" t="s">
        <v>111</v>
      </c>
      <c r="S466" s="8">
        <v>43907.078865740739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119</v>
      </c>
      <c r="F467" s="6" t="s">
        <v>18</v>
      </c>
      <c r="G467" s="6" t="s">
        <v>120</v>
      </c>
      <c r="H467" s="6" t="s">
        <v>121</v>
      </c>
      <c r="I467" s="6" t="s">
        <v>121</v>
      </c>
      <c r="J467" s="7">
        <v>43905.916666666664</v>
      </c>
      <c r="K467" s="7">
        <v>43906.916655092595</v>
      </c>
      <c r="L467" s="6" t="s">
        <v>18</v>
      </c>
      <c r="M467" s="6" t="s">
        <v>2810</v>
      </c>
      <c r="N467" s="6" t="s">
        <v>18</v>
      </c>
      <c r="O467" s="6" t="s">
        <v>3127</v>
      </c>
      <c r="P467" s="13">
        <v>3.6240000000000001</v>
      </c>
      <c r="Q467" s="6" t="s">
        <v>263</v>
      </c>
      <c r="R467" s="6" t="s">
        <v>131</v>
      </c>
      <c r="S467" s="8">
        <v>43913.641331018516</v>
      </c>
    </row>
    <row r="468" spans="2:19" x14ac:dyDescent="0.25">
      <c r="B468" s="5" t="s">
        <v>18</v>
      </c>
      <c r="C468" s="6" t="s">
        <v>112</v>
      </c>
      <c r="D468" s="6" t="s">
        <v>20</v>
      </c>
      <c r="E468" s="6" t="s">
        <v>113</v>
      </c>
      <c r="F468" s="6" t="s">
        <v>18</v>
      </c>
      <c r="G468" s="6" t="s">
        <v>114</v>
      </c>
      <c r="H468" s="6" t="s">
        <v>115</v>
      </c>
      <c r="I468" s="6" t="s">
        <v>115</v>
      </c>
      <c r="J468" s="7">
        <v>43905.916666666664</v>
      </c>
      <c r="K468" s="7">
        <v>43906.916655092595</v>
      </c>
      <c r="L468" s="6" t="s">
        <v>18</v>
      </c>
      <c r="M468" s="6" t="s">
        <v>3160</v>
      </c>
      <c r="N468" s="6" t="s">
        <v>18</v>
      </c>
      <c r="O468" s="6" t="s">
        <v>3129</v>
      </c>
      <c r="P468" s="13">
        <v>55.874000000000002</v>
      </c>
      <c r="Q468" s="6" t="s">
        <v>118</v>
      </c>
      <c r="R468" s="6" t="s">
        <v>37</v>
      </c>
      <c r="S468" s="8">
        <v>43909.366608796299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27</v>
      </c>
      <c r="F469" s="6" t="s">
        <v>18</v>
      </c>
      <c r="G469" s="6" t="s">
        <v>150</v>
      </c>
      <c r="H469" s="6" t="s">
        <v>29</v>
      </c>
      <c r="I469" s="6" t="s">
        <v>29</v>
      </c>
      <c r="J469" s="7">
        <v>43905.916666666664</v>
      </c>
      <c r="K469" s="7">
        <v>43906.916655092595</v>
      </c>
      <c r="L469" s="6" t="s">
        <v>18</v>
      </c>
      <c r="M469" s="6" t="s">
        <v>1182</v>
      </c>
      <c r="N469" s="6" t="s">
        <v>18</v>
      </c>
      <c r="O469" s="6" t="s">
        <v>3130</v>
      </c>
      <c r="P469" s="13">
        <v>1186.0830000000001</v>
      </c>
      <c r="Q469" s="6" t="s">
        <v>3161</v>
      </c>
      <c r="R469" s="6" t="s">
        <v>131</v>
      </c>
      <c r="S469" s="8">
        <v>43908.292615740742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38</v>
      </c>
      <c r="F470" s="6" t="s">
        <v>18</v>
      </c>
      <c r="G470" s="6" t="s">
        <v>150</v>
      </c>
      <c r="H470" s="6" t="s">
        <v>29</v>
      </c>
      <c r="I470" s="6" t="s">
        <v>29</v>
      </c>
      <c r="J470" s="7">
        <v>43905.916666666664</v>
      </c>
      <c r="K470" s="7">
        <v>43906.916655092595</v>
      </c>
      <c r="L470" s="6" t="s">
        <v>18</v>
      </c>
      <c r="M470" s="6" t="s">
        <v>1182</v>
      </c>
      <c r="N470" s="6" t="s">
        <v>18</v>
      </c>
      <c r="O470" s="6" t="s">
        <v>3130</v>
      </c>
      <c r="P470" s="13">
        <v>162.697</v>
      </c>
      <c r="Q470" s="6" t="s">
        <v>3161</v>
      </c>
      <c r="R470" s="6" t="s">
        <v>131</v>
      </c>
      <c r="S470" s="8">
        <v>43908.291944444441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62</v>
      </c>
      <c r="F471" s="6" t="s">
        <v>18</v>
      </c>
      <c r="G471" s="6">
        <v>409</v>
      </c>
      <c r="H471" s="6" t="s">
        <v>64</v>
      </c>
      <c r="I471" s="6" t="s">
        <v>64</v>
      </c>
      <c r="J471" s="7">
        <v>43905.916666666664</v>
      </c>
      <c r="K471" s="7">
        <v>43906.916655092595</v>
      </c>
      <c r="L471" s="6" t="s">
        <v>18</v>
      </c>
      <c r="M471" s="6" t="s">
        <v>2304</v>
      </c>
      <c r="N471" s="6" t="s">
        <v>18</v>
      </c>
      <c r="O471" s="6" t="s">
        <v>2060</v>
      </c>
      <c r="P471" s="13">
        <v>282.755</v>
      </c>
      <c r="Q471" s="6" t="s">
        <v>3162</v>
      </c>
      <c r="R471" s="6" t="s">
        <v>37</v>
      </c>
      <c r="S471" s="8">
        <v>43908.378101851849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77</v>
      </c>
      <c r="F472" s="6" t="s">
        <v>18</v>
      </c>
      <c r="G472" s="6" t="s">
        <v>350</v>
      </c>
      <c r="H472" s="6" t="s">
        <v>79</v>
      </c>
      <c r="I472" s="6" t="s">
        <v>79</v>
      </c>
      <c r="J472" s="7">
        <v>43905.916666666664</v>
      </c>
      <c r="K472" s="7">
        <v>43906.159722222219</v>
      </c>
      <c r="L472" s="6" t="s">
        <v>18</v>
      </c>
      <c r="M472" s="6" t="s">
        <v>2785</v>
      </c>
      <c r="N472" s="6" t="s">
        <v>18</v>
      </c>
      <c r="O472" s="6" t="s">
        <v>3163</v>
      </c>
      <c r="P472" s="13">
        <v>85.457999999999998</v>
      </c>
      <c r="Q472" s="6" t="s">
        <v>624</v>
      </c>
      <c r="R472" s="6" t="s">
        <v>111</v>
      </c>
      <c r="S472" s="8">
        <v>43906.163877314815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264</v>
      </c>
      <c r="F473" s="6" t="s">
        <v>18</v>
      </c>
      <c r="G473" s="6" t="s">
        <v>102</v>
      </c>
      <c r="H473" s="6" t="s">
        <v>64</v>
      </c>
      <c r="I473" s="6" t="s">
        <v>64</v>
      </c>
      <c r="J473" s="7">
        <v>43905.916666666664</v>
      </c>
      <c r="K473" s="7">
        <v>43906.274305555555</v>
      </c>
      <c r="L473" s="6" t="s">
        <v>18</v>
      </c>
      <c r="M473" s="6" t="s">
        <v>3164</v>
      </c>
      <c r="N473" s="6" t="s">
        <v>18</v>
      </c>
      <c r="O473" s="6" t="s">
        <v>3165</v>
      </c>
      <c r="P473" s="13">
        <v>59</v>
      </c>
      <c r="Q473" s="6" t="s">
        <v>105</v>
      </c>
      <c r="R473" s="6" t="s">
        <v>37</v>
      </c>
      <c r="S473" s="8">
        <v>43906.410694444443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55</v>
      </c>
      <c r="F474" s="6" t="s">
        <v>18</v>
      </c>
      <c r="G474" s="6" t="s">
        <v>211</v>
      </c>
      <c r="H474" s="6" t="s">
        <v>57</v>
      </c>
      <c r="I474" s="6" t="s">
        <v>57</v>
      </c>
      <c r="J474" s="7">
        <v>43905.916666666664</v>
      </c>
      <c r="K474" s="7">
        <v>43906.788194444445</v>
      </c>
      <c r="L474" s="6" t="s">
        <v>18</v>
      </c>
      <c r="M474" s="6" t="s">
        <v>513</v>
      </c>
      <c r="N474" s="6" t="s">
        <v>18</v>
      </c>
      <c r="O474" s="6" t="s">
        <v>2305</v>
      </c>
      <c r="P474" s="13">
        <v>234.75800000000001</v>
      </c>
      <c r="Q474" s="6" t="s">
        <v>3166</v>
      </c>
      <c r="R474" s="6" t="s">
        <v>26</v>
      </c>
      <c r="S474" s="8">
        <v>43906.800694444442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68</v>
      </c>
      <c r="F475" s="6" t="s">
        <v>18</v>
      </c>
      <c r="G475" s="6" t="s">
        <v>69</v>
      </c>
      <c r="H475" s="6" t="s">
        <v>70</v>
      </c>
      <c r="I475" s="6" t="s">
        <v>70</v>
      </c>
      <c r="J475" s="7">
        <v>43905.916666666664</v>
      </c>
      <c r="K475" s="7">
        <v>43906.649305555555</v>
      </c>
      <c r="L475" s="6" t="s">
        <v>18</v>
      </c>
      <c r="M475" s="6" t="s">
        <v>3167</v>
      </c>
      <c r="N475" s="6" t="s">
        <v>18</v>
      </c>
      <c r="O475" s="6" t="s">
        <v>236</v>
      </c>
      <c r="P475" s="13">
        <v>3940.4090000000001</v>
      </c>
      <c r="Q475" s="6" t="s">
        <v>3168</v>
      </c>
      <c r="R475" s="6" t="s">
        <v>37</v>
      </c>
      <c r="S475" s="8">
        <v>43907.423321759263</v>
      </c>
    </row>
    <row r="476" spans="2:19" x14ac:dyDescent="0.25">
      <c r="B476" s="5" t="s">
        <v>18</v>
      </c>
      <c r="C476" s="6" t="s">
        <v>112</v>
      </c>
      <c r="D476" s="6" t="s">
        <v>20</v>
      </c>
      <c r="E476" s="6" t="s">
        <v>164</v>
      </c>
      <c r="F476" s="6" t="s">
        <v>18</v>
      </c>
      <c r="G476" s="6" t="s">
        <v>165</v>
      </c>
      <c r="H476" s="6" t="s">
        <v>166</v>
      </c>
      <c r="I476" s="6" t="s">
        <v>166</v>
      </c>
      <c r="J476" s="7">
        <v>43905.916666666664</v>
      </c>
      <c r="K476" s="7">
        <v>43906.916655092595</v>
      </c>
      <c r="L476" s="6" t="s">
        <v>18</v>
      </c>
      <c r="M476" s="6" t="s">
        <v>3169</v>
      </c>
      <c r="N476" s="6" t="s">
        <v>18</v>
      </c>
      <c r="O476" s="6" t="s">
        <v>3148</v>
      </c>
      <c r="P476" s="13">
        <v>176.19800000000001</v>
      </c>
      <c r="Q476" s="6" t="s">
        <v>169</v>
      </c>
      <c r="R476" s="6" t="s">
        <v>37</v>
      </c>
      <c r="S476" s="8">
        <v>43907.452303240738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</v>
      </c>
      <c r="F477" s="6" t="s">
        <v>18</v>
      </c>
      <c r="G477" s="6" t="s">
        <v>143</v>
      </c>
      <c r="H477" s="6" t="s">
        <v>144</v>
      </c>
      <c r="I477" s="6" t="s">
        <v>144</v>
      </c>
      <c r="J477" s="7">
        <v>43905.916666666664</v>
      </c>
      <c r="K477" s="7">
        <v>43906.572916666664</v>
      </c>
      <c r="L477" s="6" t="s">
        <v>18</v>
      </c>
      <c r="M477" s="6" t="s">
        <v>3170</v>
      </c>
      <c r="N477" s="6" t="s">
        <v>18</v>
      </c>
      <c r="O477" s="6" t="s">
        <v>3153</v>
      </c>
      <c r="P477" s="13">
        <v>1241.759</v>
      </c>
      <c r="Q477" s="6" t="s">
        <v>3171</v>
      </c>
      <c r="R477" s="6" t="s">
        <v>37</v>
      </c>
      <c r="S477" s="8">
        <v>43907.364942129629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40</v>
      </c>
      <c r="F478" s="6" t="s">
        <v>18</v>
      </c>
      <c r="G478" s="6" t="s">
        <v>312</v>
      </c>
      <c r="H478" s="6" t="s">
        <v>85</v>
      </c>
      <c r="I478" s="6" t="s">
        <v>85</v>
      </c>
      <c r="J478" s="7">
        <v>43905.916666666664</v>
      </c>
      <c r="K478" s="7">
        <v>43906.572916666664</v>
      </c>
      <c r="L478" s="6" t="s">
        <v>18</v>
      </c>
      <c r="M478" s="6" t="s">
        <v>3172</v>
      </c>
      <c r="N478" s="6" t="s">
        <v>18</v>
      </c>
      <c r="O478" s="6" t="s">
        <v>3155</v>
      </c>
      <c r="P478" s="13">
        <v>2392.777</v>
      </c>
      <c r="Q478" s="6" t="s">
        <v>45</v>
      </c>
      <c r="R478" s="6" t="s">
        <v>37</v>
      </c>
      <c r="S478" s="8">
        <v>43907.366319444445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40</v>
      </c>
      <c r="F479" s="6" t="s">
        <v>18</v>
      </c>
      <c r="G479" s="6" t="s">
        <v>50</v>
      </c>
      <c r="H479" s="6" t="s">
        <v>51</v>
      </c>
      <c r="I479" s="6" t="s">
        <v>51</v>
      </c>
      <c r="J479" s="7">
        <v>43905.916666666664</v>
      </c>
      <c r="K479" s="7">
        <v>43906.572916666664</v>
      </c>
      <c r="L479" s="6" t="s">
        <v>18</v>
      </c>
      <c r="M479" s="6" t="s">
        <v>3173</v>
      </c>
      <c r="N479" s="6" t="s">
        <v>18</v>
      </c>
      <c r="O479" s="6" t="s">
        <v>3174</v>
      </c>
      <c r="P479" s="13">
        <v>157.703</v>
      </c>
      <c r="Q479" s="6" t="s">
        <v>3175</v>
      </c>
      <c r="R479" s="6" t="s">
        <v>37</v>
      </c>
      <c r="S479" s="8">
        <v>43907.367696759262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107</v>
      </c>
      <c r="F480" s="6" t="s">
        <v>18</v>
      </c>
      <c r="G480" s="6" t="s">
        <v>543</v>
      </c>
      <c r="H480" s="6" t="s">
        <v>98</v>
      </c>
      <c r="I480" s="6" t="s">
        <v>98</v>
      </c>
      <c r="J480" s="7">
        <v>43905.916666666664</v>
      </c>
      <c r="K480" s="7">
        <v>43906.291666666664</v>
      </c>
      <c r="L480" s="6" t="s">
        <v>18</v>
      </c>
      <c r="M480" s="6" t="s">
        <v>3176</v>
      </c>
      <c r="N480" s="6" t="s">
        <v>18</v>
      </c>
      <c r="O480" s="6" t="s">
        <v>2766</v>
      </c>
      <c r="P480" s="13">
        <v>645.46900000000005</v>
      </c>
      <c r="Q480" s="6" t="s">
        <v>546</v>
      </c>
      <c r="R480" s="6" t="s">
        <v>37</v>
      </c>
      <c r="S480" s="8">
        <v>43907.343124999999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170</v>
      </c>
      <c r="F481" s="6" t="s">
        <v>18</v>
      </c>
      <c r="G481" s="6">
        <v>3350</v>
      </c>
      <c r="H481" s="6" t="s">
        <v>22</v>
      </c>
      <c r="I481" s="6" t="s">
        <v>22</v>
      </c>
      <c r="J481" s="7">
        <v>43905.916666666664</v>
      </c>
      <c r="K481" s="7">
        <v>43906.916655092595</v>
      </c>
      <c r="L481" s="6" t="s">
        <v>18</v>
      </c>
      <c r="M481" s="6" t="s">
        <v>18</v>
      </c>
      <c r="N481" s="6" t="s">
        <v>18</v>
      </c>
      <c r="O481" s="6" t="s">
        <v>18</v>
      </c>
      <c r="P481" s="13">
        <v>683.35400000000004</v>
      </c>
      <c r="Q481" s="6" t="s">
        <v>2577</v>
      </c>
      <c r="R481" s="6" t="s">
        <v>172</v>
      </c>
      <c r="S481" s="8">
        <v>43906.949224537035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173</v>
      </c>
      <c r="F482" s="6" t="s">
        <v>18</v>
      </c>
      <c r="G482" s="6" t="s">
        <v>174</v>
      </c>
      <c r="H482" s="6" t="s">
        <v>175</v>
      </c>
      <c r="I482" s="6" t="s">
        <v>175</v>
      </c>
      <c r="J482" s="7">
        <v>43905.916666666664</v>
      </c>
      <c r="K482" s="7">
        <v>43906.916655092595</v>
      </c>
      <c r="L482" s="6" t="s">
        <v>18</v>
      </c>
      <c r="M482" s="6" t="s">
        <v>18</v>
      </c>
      <c r="N482" s="6" t="s">
        <v>18</v>
      </c>
      <c r="O482" s="6" t="s">
        <v>18</v>
      </c>
      <c r="P482" s="13">
        <v>1110.807</v>
      </c>
      <c r="Q482" s="6" t="s">
        <v>176</v>
      </c>
      <c r="R482" s="6" t="s">
        <v>172</v>
      </c>
      <c r="S482" s="8">
        <v>43906.949282407404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177</v>
      </c>
      <c r="F483" s="6" t="s">
        <v>18</v>
      </c>
      <c r="G483" s="6" t="s">
        <v>178</v>
      </c>
      <c r="H483" s="6" t="s">
        <v>179</v>
      </c>
      <c r="I483" s="6" t="s">
        <v>179</v>
      </c>
      <c r="J483" s="7">
        <v>43905.916666666664</v>
      </c>
      <c r="K483" s="7">
        <v>43906.916655092595</v>
      </c>
      <c r="L483" s="6" t="s">
        <v>18</v>
      </c>
      <c r="M483" s="6" t="s">
        <v>18</v>
      </c>
      <c r="N483" s="6" t="s">
        <v>18</v>
      </c>
      <c r="O483" s="6" t="s">
        <v>18</v>
      </c>
      <c r="P483" s="13">
        <v>1015.909</v>
      </c>
      <c r="Q483" s="6" t="s">
        <v>180</v>
      </c>
      <c r="R483" s="6" t="s">
        <v>172</v>
      </c>
      <c r="S483" s="8">
        <v>43906.949305555558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177</v>
      </c>
      <c r="F484" s="6" t="s">
        <v>18</v>
      </c>
      <c r="G484" s="6" t="s">
        <v>181</v>
      </c>
      <c r="H484" s="6" t="s">
        <v>179</v>
      </c>
      <c r="I484" s="6" t="s">
        <v>179</v>
      </c>
      <c r="J484" s="7">
        <v>43905.916666666664</v>
      </c>
      <c r="K484" s="7">
        <v>43906.916655092595</v>
      </c>
      <c r="L484" s="6" t="s">
        <v>18</v>
      </c>
      <c r="M484" s="6" t="s">
        <v>18</v>
      </c>
      <c r="N484" s="6" t="s">
        <v>18</v>
      </c>
      <c r="O484" s="6" t="s">
        <v>18</v>
      </c>
      <c r="P484" s="13">
        <v>1060.9770000000001</v>
      </c>
      <c r="Q484" s="6" t="s">
        <v>182</v>
      </c>
      <c r="R484" s="6" t="s">
        <v>172</v>
      </c>
      <c r="S484" s="8">
        <v>43906.949305555558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183</v>
      </c>
      <c r="F485" s="6" t="s">
        <v>18</v>
      </c>
      <c r="G485" s="6" t="s">
        <v>184</v>
      </c>
      <c r="H485" s="6" t="s">
        <v>185</v>
      </c>
      <c r="I485" s="6" t="s">
        <v>185</v>
      </c>
      <c r="J485" s="7">
        <v>43905.916666666664</v>
      </c>
      <c r="K485" s="7">
        <v>43906.916655092595</v>
      </c>
      <c r="L485" s="6" t="s">
        <v>18</v>
      </c>
      <c r="M485" s="6" t="s">
        <v>18</v>
      </c>
      <c r="N485" s="6" t="s">
        <v>18</v>
      </c>
      <c r="O485" s="6" t="s">
        <v>18</v>
      </c>
      <c r="P485" s="13">
        <v>1101.9670000000001</v>
      </c>
      <c r="Q485" s="6" t="s">
        <v>186</v>
      </c>
      <c r="R485" s="6" t="s">
        <v>172</v>
      </c>
      <c r="S485" s="8">
        <v>43906.949317129627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187</v>
      </c>
      <c r="F486" s="6" t="s">
        <v>18</v>
      </c>
      <c r="G486" s="6" t="s">
        <v>188</v>
      </c>
      <c r="H486" s="6" t="s">
        <v>189</v>
      </c>
      <c r="I486" s="6" t="s">
        <v>189</v>
      </c>
      <c r="J486" s="7">
        <v>43905.916666666664</v>
      </c>
      <c r="K486" s="7">
        <v>43906.916655092595</v>
      </c>
      <c r="L486" s="6" t="s">
        <v>18</v>
      </c>
      <c r="M486" s="6" t="s">
        <v>18</v>
      </c>
      <c r="N486" s="6" t="s">
        <v>18</v>
      </c>
      <c r="O486" s="6" t="s">
        <v>18</v>
      </c>
      <c r="P486" s="13">
        <v>1328.0029999999999</v>
      </c>
      <c r="Q486" s="6" t="s">
        <v>190</v>
      </c>
      <c r="R486" s="6" t="s">
        <v>172</v>
      </c>
      <c r="S486" s="8">
        <v>43906.949328703704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40</v>
      </c>
      <c r="F487" s="6" t="s">
        <v>18</v>
      </c>
      <c r="G487" s="6" t="s">
        <v>89</v>
      </c>
      <c r="H487" s="6" t="s">
        <v>42</v>
      </c>
      <c r="I487" s="6" t="s">
        <v>42</v>
      </c>
      <c r="J487" s="7">
        <v>43905.886805555558</v>
      </c>
      <c r="K487" s="7">
        <v>43905.916655092595</v>
      </c>
      <c r="L487" s="6" t="s">
        <v>18</v>
      </c>
      <c r="M487" s="6" t="s">
        <v>3177</v>
      </c>
      <c r="N487" s="6" t="s">
        <v>18</v>
      </c>
      <c r="O487" s="6" t="s">
        <v>3178</v>
      </c>
      <c r="P487" s="13">
        <v>65.391999999999996</v>
      </c>
      <c r="Q487" s="6" t="s">
        <v>328</v>
      </c>
      <c r="R487" s="6" t="s">
        <v>111</v>
      </c>
      <c r="S487" s="8">
        <v>43905.922291666669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68</v>
      </c>
      <c r="F488" s="6" t="s">
        <v>18</v>
      </c>
      <c r="G488" s="6" t="s">
        <v>69</v>
      </c>
      <c r="H488" s="6" t="s">
        <v>70</v>
      </c>
      <c r="I488" s="6" t="s">
        <v>70</v>
      </c>
      <c r="J488" s="7">
        <v>43905.866666666669</v>
      </c>
      <c r="K488" s="7">
        <v>43905.916655092595</v>
      </c>
      <c r="L488" s="6" t="s">
        <v>18</v>
      </c>
      <c r="M488" s="6" t="s">
        <v>3179</v>
      </c>
      <c r="N488" s="6" t="s">
        <v>18</v>
      </c>
      <c r="O488" s="6" t="s">
        <v>3167</v>
      </c>
      <c r="P488" s="13">
        <v>253.27799999999999</v>
      </c>
      <c r="Q488" s="6" t="s">
        <v>2208</v>
      </c>
      <c r="R488" s="6" t="s">
        <v>37</v>
      </c>
      <c r="S488" s="8">
        <v>43907.423321759263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55</v>
      </c>
      <c r="F489" s="6" t="s">
        <v>18</v>
      </c>
      <c r="G489" s="6" t="s">
        <v>211</v>
      </c>
      <c r="H489" s="6" t="s">
        <v>57</v>
      </c>
      <c r="I489" s="6" t="s">
        <v>57</v>
      </c>
      <c r="J489" s="7">
        <v>43905.791666666664</v>
      </c>
      <c r="K489" s="7">
        <v>43905.916655092595</v>
      </c>
      <c r="L489" s="6" t="s">
        <v>18</v>
      </c>
      <c r="M489" s="6" t="s">
        <v>3180</v>
      </c>
      <c r="N489" s="6" t="s">
        <v>18</v>
      </c>
      <c r="O489" s="6" t="s">
        <v>1225</v>
      </c>
      <c r="P489" s="13">
        <v>33.746000000000002</v>
      </c>
      <c r="Q489" s="6" t="s">
        <v>323</v>
      </c>
      <c r="R489" s="6" t="s">
        <v>26</v>
      </c>
      <c r="S489" s="8">
        <v>43906.800694444442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68</v>
      </c>
      <c r="F490" s="6" t="s">
        <v>18</v>
      </c>
      <c r="G490" s="6">
        <v>337</v>
      </c>
      <c r="H490" s="6" t="s">
        <v>70</v>
      </c>
      <c r="I490" s="6" t="s">
        <v>70</v>
      </c>
      <c r="J490" s="7">
        <v>43905.479166666664</v>
      </c>
      <c r="K490" s="7">
        <v>43905.866666666669</v>
      </c>
      <c r="L490" s="6" t="s">
        <v>18</v>
      </c>
      <c r="M490" s="6" t="s">
        <v>3181</v>
      </c>
      <c r="N490" s="6" t="s">
        <v>18</v>
      </c>
      <c r="O490" s="6" t="s">
        <v>1590</v>
      </c>
      <c r="P490" s="13">
        <v>1853.498</v>
      </c>
      <c r="Q490" s="6" t="s">
        <v>479</v>
      </c>
      <c r="R490" s="6" t="s">
        <v>37</v>
      </c>
      <c r="S490" s="8">
        <v>43906.591724537036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264</v>
      </c>
      <c r="F491" s="6" t="s">
        <v>18</v>
      </c>
      <c r="G491" s="6" t="s">
        <v>102</v>
      </c>
      <c r="H491" s="6" t="s">
        <v>64</v>
      </c>
      <c r="I491" s="6" t="s">
        <v>64</v>
      </c>
      <c r="J491" s="7">
        <v>43905.37777777778</v>
      </c>
      <c r="K491" s="7">
        <v>43905.916655092595</v>
      </c>
      <c r="L491" s="6" t="s">
        <v>18</v>
      </c>
      <c r="M491" s="6" t="s">
        <v>3182</v>
      </c>
      <c r="N491" s="6" t="s">
        <v>18</v>
      </c>
      <c r="O491" s="6" t="s">
        <v>3164</v>
      </c>
      <c r="P491" s="13">
        <v>68.763999999999996</v>
      </c>
      <c r="Q491" s="6" t="s">
        <v>105</v>
      </c>
      <c r="R491" s="6" t="s">
        <v>37</v>
      </c>
      <c r="S491" s="8">
        <v>43906.410694444443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77</v>
      </c>
      <c r="F492" s="6" t="s">
        <v>18</v>
      </c>
      <c r="G492" s="6" t="s">
        <v>350</v>
      </c>
      <c r="H492" s="6" t="s">
        <v>79</v>
      </c>
      <c r="I492" s="6" t="s">
        <v>79</v>
      </c>
      <c r="J492" s="7">
        <v>43905.295138888891</v>
      </c>
      <c r="K492" s="7">
        <v>43905.916655092595</v>
      </c>
      <c r="L492" s="6" t="s">
        <v>18</v>
      </c>
      <c r="M492" s="6" t="s">
        <v>1809</v>
      </c>
      <c r="N492" s="6" t="s">
        <v>18</v>
      </c>
      <c r="O492" s="6" t="s">
        <v>2785</v>
      </c>
      <c r="P492" s="13">
        <v>169.364</v>
      </c>
      <c r="Q492" s="6" t="s">
        <v>624</v>
      </c>
      <c r="R492" s="6" t="s">
        <v>111</v>
      </c>
      <c r="S492" s="8">
        <v>43906.163877314815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40</v>
      </c>
      <c r="F493" s="6" t="s">
        <v>18</v>
      </c>
      <c r="G493" s="6" t="s">
        <v>89</v>
      </c>
      <c r="H493" s="6" t="s">
        <v>42</v>
      </c>
      <c r="I493" s="6" t="s">
        <v>42</v>
      </c>
      <c r="J493" s="7">
        <v>43905.242361111108</v>
      </c>
      <c r="K493" s="7">
        <v>43905.886805555558</v>
      </c>
      <c r="L493" s="6" t="s">
        <v>18</v>
      </c>
      <c r="M493" s="6" t="s">
        <v>3183</v>
      </c>
      <c r="N493" s="6" t="s">
        <v>18</v>
      </c>
      <c r="O493" s="6" t="s">
        <v>3177</v>
      </c>
      <c r="P493" s="13">
        <v>717.19600000000003</v>
      </c>
      <c r="Q493" s="6" t="s">
        <v>2456</v>
      </c>
      <c r="R493" s="6" t="s">
        <v>37</v>
      </c>
      <c r="S493" s="8">
        <v>43906.534490740742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62</v>
      </c>
      <c r="F494" s="6" t="s">
        <v>18</v>
      </c>
      <c r="G494" s="6">
        <v>409</v>
      </c>
      <c r="H494" s="6" t="s">
        <v>64</v>
      </c>
      <c r="I494" s="6" t="s">
        <v>64</v>
      </c>
      <c r="J494" s="7">
        <v>43905.154861111114</v>
      </c>
      <c r="K494" s="7">
        <v>43905.916655092595</v>
      </c>
      <c r="L494" s="6" t="s">
        <v>18</v>
      </c>
      <c r="M494" s="6" t="s">
        <v>3184</v>
      </c>
      <c r="N494" s="6" t="s">
        <v>18</v>
      </c>
      <c r="O494" s="6" t="s">
        <v>2304</v>
      </c>
      <c r="P494" s="13">
        <v>221.988</v>
      </c>
      <c r="Q494" s="6" t="s">
        <v>349</v>
      </c>
      <c r="R494" s="6" t="s">
        <v>37</v>
      </c>
      <c r="S494" s="8">
        <v>43908.378101851849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68</v>
      </c>
      <c r="F495" s="6" t="s">
        <v>18</v>
      </c>
      <c r="G495" s="6">
        <v>336</v>
      </c>
      <c r="H495" s="6" t="s">
        <v>70</v>
      </c>
      <c r="I495" s="6" t="s">
        <v>70</v>
      </c>
      <c r="J495" s="7">
        <v>43905.013888888891</v>
      </c>
      <c r="K495" s="7">
        <v>43905.479166666664</v>
      </c>
      <c r="L495" s="6" t="s">
        <v>18</v>
      </c>
      <c r="M495" s="6" t="s">
        <v>2783</v>
      </c>
      <c r="N495" s="6" t="s">
        <v>18</v>
      </c>
      <c r="O495" s="6" t="s">
        <v>3185</v>
      </c>
      <c r="P495" s="13">
        <v>2309.4059999999999</v>
      </c>
      <c r="Q495" s="6" t="s">
        <v>1051</v>
      </c>
      <c r="R495" s="6" t="s">
        <v>37</v>
      </c>
      <c r="S495" s="8">
        <v>43907.428043981483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40</v>
      </c>
      <c r="F496" s="6" t="s">
        <v>18</v>
      </c>
      <c r="G496" s="6" t="s">
        <v>41</v>
      </c>
      <c r="H496" s="6" t="s">
        <v>42</v>
      </c>
      <c r="I496" s="6" t="s">
        <v>42</v>
      </c>
      <c r="J496" s="7">
        <v>43905.006944444445</v>
      </c>
      <c r="K496" s="7">
        <v>43905.242361111108</v>
      </c>
      <c r="L496" s="6" t="s">
        <v>18</v>
      </c>
      <c r="M496" s="6" t="s">
        <v>3186</v>
      </c>
      <c r="N496" s="6" t="s">
        <v>18</v>
      </c>
      <c r="O496" s="6" t="s">
        <v>3187</v>
      </c>
      <c r="P496" s="13">
        <v>240.791</v>
      </c>
      <c r="Q496" s="6" t="s">
        <v>3188</v>
      </c>
      <c r="R496" s="6" t="s">
        <v>111</v>
      </c>
      <c r="S496" s="8">
        <v>43905.242696759262</v>
      </c>
    </row>
    <row r="497" spans="2:19" x14ac:dyDescent="0.25">
      <c r="B497" s="5" t="s">
        <v>18</v>
      </c>
      <c r="C497" s="6" t="s">
        <v>112</v>
      </c>
      <c r="D497" s="6" t="s">
        <v>20</v>
      </c>
      <c r="E497" s="6" t="s">
        <v>2722</v>
      </c>
      <c r="F497" s="6" t="s">
        <v>18</v>
      </c>
      <c r="G497" s="6">
        <v>333</v>
      </c>
      <c r="H497" s="6" t="s">
        <v>98</v>
      </c>
      <c r="I497" s="6" t="s">
        <v>98</v>
      </c>
      <c r="J497" s="7">
        <v>43904.916666666664</v>
      </c>
      <c r="K497" s="7">
        <v>43905.916655092595</v>
      </c>
      <c r="L497" s="6" t="s">
        <v>18</v>
      </c>
      <c r="M497" s="6" t="s">
        <v>3189</v>
      </c>
      <c r="N497" s="6" t="s">
        <v>18</v>
      </c>
      <c r="O497" s="6" t="s">
        <v>3190</v>
      </c>
      <c r="P497" s="13">
        <v>562.61300000000006</v>
      </c>
      <c r="Q497" s="6" t="s">
        <v>110</v>
      </c>
      <c r="R497" s="6" t="s">
        <v>131</v>
      </c>
      <c r="S497" s="8">
        <v>43906.501203703701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119</v>
      </c>
      <c r="F498" s="6" t="s">
        <v>18</v>
      </c>
      <c r="G498" s="6" t="s">
        <v>120</v>
      </c>
      <c r="H498" s="6" t="s">
        <v>121</v>
      </c>
      <c r="I498" s="6" t="s">
        <v>121</v>
      </c>
      <c r="J498" s="7">
        <v>43904.916666666664</v>
      </c>
      <c r="K498" s="7">
        <v>43905.916655092595</v>
      </c>
      <c r="L498" s="6" t="s">
        <v>18</v>
      </c>
      <c r="M498" s="6" t="s">
        <v>3083</v>
      </c>
      <c r="N498" s="6" t="s">
        <v>18</v>
      </c>
      <c r="O498" s="6" t="s">
        <v>2810</v>
      </c>
      <c r="P498" s="13">
        <v>0.27900000000000003</v>
      </c>
      <c r="Q498" s="6" t="s">
        <v>263</v>
      </c>
      <c r="R498" s="6" t="s">
        <v>131</v>
      </c>
      <c r="S498" s="8">
        <v>43913.641331018516</v>
      </c>
    </row>
    <row r="499" spans="2:19" x14ac:dyDescent="0.25">
      <c r="B499" s="5" t="s">
        <v>18</v>
      </c>
      <c r="C499" s="6" t="s">
        <v>112</v>
      </c>
      <c r="D499" s="6" t="s">
        <v>20</v>
      </c>
      <c r="E499" s="6" t="s">
        <v>125</v>
      </c>
      <c r="F499" s="6" t="s">
        <v>18</v>
      </c>
      <c r="G499" s="6" t="s">
        <v>2749</v>
      </c>
      <c r="H499" s="6" t="s">
        <v>98</v>
      </c>
      <c r="I499" s="6" t="s">
        <v>537</v>
      </c>
      <c r="J499" s="7">
        <v>43904.916666666664</v>
      </c>
      <c r="K499" s="7">
        <v>43905.916655092595</v>
      </c>
      <c r="L499" s="6" t="s">
        <v>18</v>
      </c>
      <c r="M499" s="6" t="s">
        <v>3191</v>
      </c>
      <c r="N499" s="6" t="s">
        <v>18</v>
      </c>
      <c r="O499" s="6" t="s">
        <v>3192</v>
      </c>
      <c r="P499" s="13">
        <v>1158.069</v>
      </c>
      <c r="Q499" s="6" t="s">
        <v>3193</v>
      </c>
      <c r="R499" s="6" t="s">
        <v>131</v>
      </c>
      <c r="S499" s="8">
        <v>43909.568124999998</v>
      </c>
    </row>
    <row r="500" spans="2:19" x14ac:dyDescent="0.25">
      <c r="B500" s="5" t="s">
        <v>18</v>
      </c>
      <c r="C500" s="6" t="s">
        <v>112</v>
      </c>
      <c r="D500" s="6" t="s">
        <v>20</v>
      </c>
      <c r="E500" s="6" t="s">
        <v>113</v>
      </c>
      <c r="F500" s="6" t="s">
        <v>18</v>
      </c>
      <c r="G500" s="6" t="s">
        <v>114</v>
      </c>
      <c r="H500" s="6" t="s">
        <v>115</v>
      </c>
      <c r="I500" s="6" t="s">
        <v>115</v>
      </c>
      <c r="J500" s="7">
        <v>43904.916666666664</v>
      </c>
      <c r="K500" s="7">
        <v>43905.916655092595</v>
      </c>
      <c r="L500" s="6" t="s">
        <v>18</v>
      </c>
      <c r="M500" s="6" t="s">
        <v>3194</v>
      </c>
      <c r="N500" s="6" t="s">
        <v>18</v>
      </c>
      <c r="O500" s="6" t="s">
        <v>3160</v>
      </c>
      <c r="P500" s="13">
        <v>165.92500000000001</v>
      </c>
      <c r="Q500" s="6" t="s">
        <v>118</v>
      </c>
      <c r="R500" s="6" t="s">
        <v>37</v>
      </c>
      <c r="S500" s="8">
        <v>43909.366608796299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27</v>
      </c>
      <c r="F501" s="6" t="s">
        <v>18</v>
      </c>
      <c r="G501" s="6" t="s">
        <v>150</v>
      </c>
      <c r="H501" s="6" t="s">
        <v>29</v>
      </c>
      <c r="I501" s="6" t="s">
        <v>29</v>
      </c>
      <c r="J501" s="7">
        <v>43904.916666666664</v>
      </c>
      <c r="K501" s="7">
        <v>43905.916655092595</v>
      </c>
      <c r="L501" s="6" t="s">
        <v>18</v>
      </c>
      <c r="M501" s="6" t="s">
        <v>3195</v>
      </c>
      <c r="N501" s="6" t="s">
        <v>18</v>
      </c>
      <c r="O501" s="6" t="s">
        <v>1182</v>
      </c>
      <c r="P501" s="13">
        <v>1333.32</v>
      </c>
      <c r="Q501" s="6" t="s">
        <v>2773</v>
      </c>
      <c r="R501" s="6" t="s">
        <v>131</v>
      </c>
      <c r="S501" s="8">
        <v>43908.292615740742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38</v>
      </c>
      <c r="F502" s="6" t="s">
        <v>18</v>
      </c>
      <c r="G502" s="6" t="s">
        <v>150</v>
      </c>
      <c r="H502" s="6" t="s">
        <v>29</v>
      </c>
      <c r="I502" s="6" t="s">
        <v>29</v>
      </c>
      <c r="J502" s="7">
        <v>43904.916666666664</v>
      </c>
      <c r="K502" s="7">
        <v>43905.916655092595</v>
      </c>
      <c r="L502" s="6" t="s">
        <v>18</v>
      </c>
      <c r="M502" s="6" t="s">
        <v>3195</v>
      </c>
      <c r="N502" s="6" t="s">
        <v>18</v>
      </c>
      <c r="O502" s="6" t="s">
        <v>1182</v>
      </c>
      <c r="P502" s="13">
        <v>162.417</v>
      </c>
      <c r="Q502" s="6" t="s">
        <v>2773</v>
      </c>
      <c r="R502" s="6" t="s">
        <v>131</v>
      </c>
      <c r="S502" s="8">
        <v>43908.291944444441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264</v>
      </c>
      <c r="F503" s="6" t="s">
        <v>18</v>
      </c>
      <c r="G503" s="6" t="s">
        <v>416</v>
      </c>
      <c r="H503" s="6" t="s">
        <v>64</v>
      </c>
      <c r="I503" s="6" t="s">
        <v>64</v>
      </c>
      <c r="J503" s="7">
        <v>43904.916666666664</v>
      </c>
      <c r="K503" s="7">
        <v>43905.37777777778</v>
      </c>
      <c r="L503" s="6" t="s">
        <v>18</v>
      </c>
      <c r="M503" s="6" t="s">
        <v>807</v>
      </c>
      <c r="N503" s="6" t="s">
        <v>18</v>
      </c>
      <c r="O503" s="6" t="s">
        <v>1823</v>
      </c>
      <c r="P503" s="13">
        <v>74.751000000000005</v>
      </c>
      <c r="Q503" s="6" t="s">
        <v>419</v>
      </c>
      <c r="R503" s="6" t="s">
        <v>37</v>
      </c>
      <c r="S503" s="8">
        <v>43906.394247685188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68</v>
      </c>
      <c r="F504" s="6" t="s">
        <v>18</v>
      </c>
      <c r="G504" s="6" t="s">
        <v>234</v>
      </c>
      <c r="H504" s="6" t="s">
        <v>70</v>
      </c>
      <c r="I504" s="6" t="s">
        <v>70</v>
      </c>
      <c r="J504" s="7">
        <v>43904.916666666664</v>
      </c>
      <c r="K504" s="7">
        <v>43905.013888888891</v>
      </c>
      <c r="L504" s="6" t="s">
        <v>18</v>
      </c>
      <c r="M504" s="6" t="s">
        <v>3196</v>
      </c>
      <c r="N504" s="6" t="s">
        <v>18</v>
      </c>
      <c r="O504" s="6" t="s">
        <v>1484</v>
      </c>
      <c r="P504" s="13">
        <v>449.601</v>
      </c>
      <c r="Q504" s="6" t="s">
        <v>3197</v>
      </c>
      <c r="R504" s="6" t="s">
        <v>37</v>
      </c>
      <c r="S504" s="8">
        <v>43909.516365740739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62</v>
      </c>
      <c r="F505" s="6" t="s">
        <v>18</v>
      </c>
      <c r="G505" s="6" t="s">
        <v>238</v>
      </c>
      <c r="H505" s="6" t="s">
        <v>64</v>
      </c>
      <c r="I505" s="6" t="s">
        <v>64</v>
      </c>
      <c r="J505" s="7">
        <v>43904.916666666664</v>
      </c>
      <c r="K505" s="7">
        <v>43905.154861111114</v>
      </c>
      <c r="L505" s="6" t="s">
        <v>18</v>
      </c>
      <c r="M505" s="6" t="s">
        <v>3198</v>
      </c>
      <c r="N505" s="6" t="s">
        <v>18</v>
      </c>
      <c r="O505" s="6" t="s">
        <v>3199</v>
      </c>
      <c r="P505" s="13">
        <v>52.389000000000003</v>
      </c>
      <c r="Q505" s="6" t="s">
        <v>1072</v>
      </c>
      <c r="R505" s="6" t="s">
        <v>111</v>
      </c>
      <c r="S505" s="8">
        <v>43905.155729166669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40</v>
      </c>
      <c r="F506" s="6" t="s">
        <v>18</v>
      </c>
      <c r="G506" s="6" t="s">
        <v>143</v>
      </c>
      <c r="H506" s="6" t="s">
        <v>144</v>
      </c>
      <c r="I506" s="6" t="s">
        <v>144</v>
      </c>
      <c r="J506" s="7">
        <v>43904.916666666664</v>
      </c>
      <c r="K506" s="7">
        <v>43905.916655092595</v>
      </c>
      <c r="L506" s="6" t="s">
        <v>18</v>
      </c>
      <c r="M506" s="6" t="s">
        <v>3200</v>
      </c>
      <c r="N506" s="6" t="s">
        <v>18</v>
      </c>
      <c r="O506" s="6" t="s">
        <v>3170</v>
      </c>
      <c r="P506" s="13">
        <v>3466.3919999999998</v>
      </c>
      <c r="Q506" s="6" t="s">
        <v>3201</v>
      </c>
      <c r="R506" s="6" t="s">
        <v>37</v>
      </c>
      <c r="S506" s="8">
        <v>43906.533495370371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40</v>
      </c>
      <c r="F507" s="6" t="s">
        <v>18</v>
      </c>
      <c r="G507" s="6" t="s">
        <v>89</v>
      </c>
      <c r="H507" s="6" t="s">
        <v>42</v>
      </c>
      <c r="I507" s="6" t="s">
        <v>42</v>
      </c>
      <c r="J507" s="7">
        <v>43904.916666666664</v>
      </c>
      <c r="K507" s="7">
        <v>43905.006944444445</v>
      </c>
      <c r="L507" s="6" t="s">
        <v>18</v>
      </c>
      <c r="M507" s="6" t="s">
        <v>3202</v>
      </c>
      <c r="N507" s="6" t="s">
        <v>18</v>
      </c>
      <c r="O507" s="6" t="s">
        <v>2597</v>
      </c>
      <c r="P507" s="13">
        <v>114.224</v>
      </c>
      <c r="Q507" s="6" t="s">
        <v>3203</v>
      </c>
      <c r="R507" s="6" t="s">
        <v>111</v>
      </c>
      <c r="S507" s="8">
        <v>43905.018564814818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40</v>
      </c>
      <c r="F508" s="6" t="s">
        <v>18</v>
      </c>
      <c r="G508" s="6" t="s">
        <v>46</v>
      </c>
      <c r="H508" s="6" t="s">
        <v>42</v>
      </c>
      <c r="I508" s="6" t="s">
        <v>42</v>
      </c>
      <c r="J508" s="7">
        <v>43904.916666666664</v>
      </c>
      <c r="K508" s="7">
        <v>43905.886805555558</v>
      </c>
      <c r="L508" s="6" t="s">
        <v>18</v>
      </c>
      <c r="M508" s="6" t="s">
        <v>3204</v>
      </c>
      <c r="N508" s="6" t="s">
        <v>18</v>
      </c>
      <c r="O508" s="6" t="s">
        <v>3205</v>
      </c>
      <c r="P508" s="13">
        <v>799.17</v>
      </c>
      <c r="Q508" s="6" t="s">
        <v>3206</v>
      </c>
      <c r="R508" s="6" t="s">
        <v>37</v>
      </c>
      <c r="S508" s="8">
        <v>43906.534953703704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55</v>
      </c>
      <c r="F509" s="6" t="s">
        <v>18</v>
      </c>
      <c r="G509" s="6" t="s">
        <v>155</v>
      </c>
      <c r="H509" s="6" t="s">
        <v>57</v>
      </c>
      <c r="I509" s="6" t="s">
        <v>57</v>
      </c>
      <c r="J509" s="7">
        <v>43904.916666666664</v>
      </c>
      <c r="K509" s="7">
        <v>43905.791666666664</v>
      </c>
      <c r="L509" s="6" t="s">
        <v>18</v>
      </c>
      <c r="M509" s="6" t="s">
        <v>648</v>
      </c>
      <c r="N509" s="6" t="s">
        <v>18</v>
      </c>
      <c r="O509" s="6" t="s">
        <v>379</v>
      </c>
      <c r="P509" s="13">
        <v>147.99</v>
      </c>
      <c r="Q509" s="6" t="s">
        <v>323</v>
      </c>
      <c r="R509" s="6" t="s">
        <v>26</v>
      </c>
      <c r="S509" s="8">
        <v>43905.794675925928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77</v>
      </c>
      <c r="F510" s="6" t="s">
        <v>18</v>
      </c>
      <c r="G510" s="6" t="s">
        <v>683</v>
      </c>
      <c r="H510" s="6" t="s">
        <v>79</v>
      </c>
      <c r="I510" s="6" t="s">
        <v>79</v>
      </c>
      <c r="J510" s="7">
        <v>43904.916666666664</v>
      </c>
      <c r="K510" s="7">
        <v>43905.295138888891</v>
      </c>
      <c r="L510" s="6" t="s">
        <v>18</v>
      </c>
      <c r="M510" s="6" t="s">
        <v>3207</v>
      </c>
      <c r="N510" s="6" t="s">
        <v>18</v>
      </c>
      <c r="O510" s="6" t="s">
        <v>3208</v>
      </c>
      <c r="P510" s="13">
        <v>104.669</v>
      </c>
      <c r="Q510" s="6" t="s">
        <v>82</v>
      </c>
      <c r="R510" s="6" t="s">
        <v>111</v>
      </c>
      <c r="S510" s="8">
        <v>43905.295439814814</v>
      </c>
    </row>
    <row r="511" spans="2:19" x14ac:dyDescent="0.25">
      <c r="B511" s="5" t="s">
        <v>18</v>
      </c>
      <c r="C511" s="6" t="s">
        <v>112</v>
      </c>
      <c r="D511" s="6" t="s">
        <v>20</v>
      </c>
      <c r="E511" s="6" t="s">
        <v>164</v>
      </c>
      <c r="F511" s="6" t="s">
        <v>18</v>
      </c>
      <c r="G511" s="6" t="s">
        <v>165</v>
      </c>
      <c r="H511" s="6" t="s">
        <v>166</v>
      </c>
      <c r="I511" s="6" t="s">
        <v>166</v>
      </c>
      <c r="J511" s="7">
        <v>43904.916666666664</v>
      </c>
      <c r="K511" s="7">
        <v>43905.916655092595</v>
      </c>
      <c r="L511" s="6" t="s">
        <v>18</v>
      </c>
      <c r="M511" s="6" t="s">
        <v>3209</v>
      </c>
      <c r="N511" s="6" t="s">
        <v>18</v>
      </c>
      <c r="O511" s="6" t="s">
        <v>3210</v>
      </c>
      <c r="P511" s="13">
        <v>417.40499999999997</v>
      </c>
      <c r="Q511" s="6" t="s">
        <v>1611</v>
      </c>
      <c r="R511" s="6" t="s">
        <v>37</v>
      </c>
      <c r="S511" s="8">
        <v>43906.553854166668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170</v>
      </c>
      <c r="F512" s="6" t="s">
        <v>18</v>
      </c>
      <c r="G512" s="6">
        <v>3350</v>
      </c>
      <c r="H512" s="6" t="s">
        <v>22</v>
      </c>
      <c r="I512" s="6" t="s">
        <v>22</v>
      </c>
      <c r="J512" s="7">
        <v>43904.916666666664</v>
      </c>
      <c r="K512" s="7">
        <v>43905.916655092595</v>
      </c>
      <c r="L512" s="6" t="s">
        <v>18</v>
      </c>
      <c r="M512" s="6" t="s">
        <v>18</v>
      </c>
      <c r="N512" s="6" t="s">
        <v>18</v>
      </c>
      <c r="O512" s="6" t="s">
        <v>18</v>
      </c>
      <c r="P512" s="13">
        <v>634.38499999999999</v>
      </c>
      <c r="Q512" s="6" t="s">
        <v>3211</v>
      </c>
      <c r="R512" s="6" t="s">
        <v>172</v>
      </c>
      <c r="S512" s="8">
        <v>43905.949363425927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173</v>
      </c>
      <c r="F513" s="6" t="s">
        <v>18</v>
      </c>
      <c r="G513" s="6" t="s">
        <v>174</v>
      </c>
      <c r="H513" s="6" t="s">
        <v>175</v>
      </c>
      <c r="I513" s="6" t="s">
        <v>175</v>
      </c>
      <c r="J513" s="7">
        <v>43904.916666666664</v>
      </c>
      <c r="K513" s="7">
        <v>43905.916655092595</v>
      </c>
      <c r="L513" s="6" t="s">
        <v>18</v>
      </c>
      <c r="M513" s="6" t="s">
        <v>18</v>
      </c>
      <c r="N513" s="6" t="s">
        <v>18</v>
      </c>
      <c r="O513" s="6" t="s">
        <v>18</v>
      </c>
      <c r="P513" s="13">
        <v>1090.1769999999999</v>
      </c>
      <c r="Q513" s="6" t="s">
        <v>176</v>
      </c>
      <c r="R513" s="6" t="s">
        <v>172</v>
      </c>
      <c r="S513" s="8">
        <v>43905.949432870373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177</v>
      </c>
      <c r="F514" s="6" t="s">
        <v>18</v>
      </c>
      <c r="G514" s="6" t="s">
        <v>178</v>
      </c>
      <c r="H514" s="6" t="s">
        <v>179</v>
      </c>
      <c r="I514" s="6" t="s">
        <v>179</v>
      </c>
      <c r="J514" s="7">
        <v>43904.916666666664</v>
      </c>
      <c r="K514" s="7">
        <v>43905.916655092595</v>
      </c>
      <c r="L514" s="6" t="s">
        <v>18</v>
      </c>
      <c r="M514" s="6" t="s">
        <v>18</v>
      </c>
      <c r="N514" s="6" t="s">
        <v>18</v>
      </c>
      <c r="O514" s="6" t="s">
        <v>18</v>
      </c>
      <c r="P514" s="13">
        <v>1051.7940000000001</v>
      </c>
      <c r="Q514" s="6" t="s">
        <v>180</v>
      </c>
      <c r="R514" s="6" t="s">
        <v>172</v>
      </c>
      <c r="S514" s="8">
        <v>43905.949456018519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177</v>
      </c>
      <c r="F515" s="6" t="s">
        <v>18</v>
      </c>
      <c r="G515" s="6" t="s">
        <v>181</v>
      </c>
      <c r="H515" s="6" t="s">
        <v>179</v>
      </c>
      <c r="I515" s="6" t="s">
        <v>179</v>
      </c>
      <c r="J515" s="7">
        <v>43904.916666666664</v>
      </c>
      <c r="K515" s="7">
        <v>43905.916655092595</v>
      </c>
      <c r="L515" s="6" t="s">
        <v>18</v>
      </c>
      <c r="M515" s="6" t="s">
        <v>18</v>
      </c>
      <c r="N515" s="6" t="s">
        <v>18</v>
      </c>
      <c r="O515" s="6" t="s">
        <v>18</v>
      </c>
      <c r="P515" s="13">
        <v>1064.914</v>
      </c>
      <c r="Q515" s="6" t="s">
        <v>182</v>
      </c>
      <c r="R515" s="6" t="s">
        <v>172</v>
      </c>
      <c r="S515" s="8">
        <v>43905.949456018519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183</v>
      </c>
      <c r="F516" s="6" t="s">
        <v>18</v>
      </c>
      <c r="G516" s="6" t="s">
        <v>184</v>
      </c>
      <c r="H516" s="6" t="s">
        <v>185</v>
      </c>
      <c r="I516" s="6" t="s">
        <v>185</v>
      </c>
      <c r="J516" s="7">
        <v>43904.916666666664</v>
      </c>
      <c r="K516" s="7">
        <v>43905.916655092595</v>
      </c>
      <c r="L516" s="6" t="s">
        <v>18</v>
      </c>
      <c r="M516" s="6" t="s">
        <v>18</v>
      </c>
      <c r="N516" s="6" t="s">
        <v>18</v>
      </c>
      <c r="O516" s="6" t="s">
        <v>18</v>
      </c>
      <c r="P516" s="13">
        <v>1317.644</v>
      </c>
      <c r="Q516" s="6" t="s">
        <v>186</v>
      </c>
      <c r="R516" s="6" t="s">
        <v>172</v>
      </c>
      <c r="S516" s="8">
        <v>43905.949467592596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187</v>
      </c>
      <c r="F517" s="6" t="s">
        <v>18</v>
      </c>
      <c r="G517" s="6" t="s">
        <v>188</v>
      </c>
      <c r="H517" s="6" t="s">
        <v>189</v>
      </c>
      <c r="I517" s="6" t="s">
        <v>189</v>
      </c>
      <c r="J517" s="7">
        <v>43904.916666666664</v>
      </c>
      <c r="K517" s="7">
        <v>43905.916655092595</v>
      </c>
      <c r="L517" s="6" t="s">
        <v>18</v>
      </c>
      <c r="M517" s="6" t="s">
        <v>18</v>
      </c>
      <c r="N517" s="6" t="s">
        <v>18</v>
      </c>
      <c r="O517" s="6" t="s">
        <v>18</v>
      </c>
      <c r="P517" s="13">
        <v>1453.078</v>
      </c>
      <c r="Q517" s="6" t="s">
        <v>190</v>
      </c>
      <c r="R517" s="6" t="s">
        <v>172</v>
      </c>
      <c r="S517" s="8">
        <v>43905.949479166666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535</v>
      </c>
      <c r="F518" s="6" t="s">
        <v>18</v>
      </c>
      <c r="G518" s="6" t="s">
        <v>543</v>
      </c>
      <c r="H518" s="6" t="s">
        <v>98</v>
      </c>
      <c r="I518" s="6" t="s">
        <v>98</v>
      </c>
      <c r="J518" s="7">
        <v>43904.916666666664</v>
      </c>
      <c r="K518" s="7">
        <v>43905.916655092595</v>
      </c>
      <c r="L518" s="6" t="s">
        <v>18</v>
      </c>
      <c r="M518" s="6" t="s">
        <v>1813</v>
      </c>
      <c r="N518" s="6" t="s">
        <v>18</v>
      </c>
      <c r="O518" s="6" t="s">
        <v>3176</v>
      </c>
      <c r="P518" s="13">
        <v>104.66</v>
      </c>
      <c r="Q518" s="6" t="s">
        <v>546</v>
      </c>
      <c r="R518" s="6" t="s">
        <v>37</v>
      </c>
      <c r="S518" s="8">
        <v>43906.521226851852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926</v>
      </c>
      <c r="F519" s="6" t="s">
        <v>18</v>
      </c>
      <c r="G519" s="6">
        <v>435</v>
      </c>
      <c r="H519" s="6" t="s">
        <v>927</v>
      </c>
      <c r="I519" s="6" t="s">
        <v>3096</v>
      </c>
      <c r="J519" s="7">
        <v>43904.916666666664</v>
      </c>
      <c r="K519" s="7">
        <v>43905.916655092595</v>
      </c>
      <c r="L519" s="6" t="s">
        <v>18</v>
      </c>
      <c r="M519" s="6" t="s">
        <v>3212</v>
      </c>
      <c r="N519" s="6" t="s">
        <v>18</v>
      </c>
      <c r="O519" s="6" t="s">
        <v>3156</v>
      </c>
      <c r="P519" s="13">
        <v>84.977000000000004</v>
      </c>
      <c r="Q519" s="6" t="s">
        <v>3213</v>
      </c>
      <c r="R519" s="6" t="s">
        <v>131</v>
      </c>
      <c r="S519" s="8">
        <v>43907.705613425926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77</v>
      </c>
      <c r="F520" s="6" t="s">
        <v>18</v>
      </c>
      <c r="G520" s="6" t="s">
        <v>683</v>
      </c>
      <c r="H520" s="6" t="s">
        <v>79</v>
      </c>
      <c r="I520" s="6" t="s">
        <v>79</v>
      </c>
      <c r="J520" s="7">
        <v>43904.769444444442</v>
      </c>
      <c r="K520" s="7">
        <v>43904.916655092595</v>
      </c>
      <c r="L520" s="6" t="s">
        <v>18</v>
      </c>
      <c r="M520" s="6" t="s">
        <v>3214</v>
      </c>
      <c r="N520" s="6" t="s">
        <v>18</v>
      </c>
      <c r="O520" s="6" t="s">
        <v>3207</v>
      </c>
      <c r="P520" s="13">
        <v>43.856999999999999</v>
      </c>
      <c r="Q520" s="6" t="s">
        <v>82</v>
      </c>
      <c r="R520" s="6" t="s">
        <v>111</v>
      </c>
      <c r="S520" s="8">
        <v>43905.295439814814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55</v>
      </c>
      <c r="F521" s="6" t="s">
        <v>18</v>
      </c>
      <c r="G521" s="6" t="s">
        <v>155</v>
      </c>
      <c r="H521" s="6" t="s">
        <v>57</v>
      </c>
      <c r="I521" s="6" t="s">
        <v>57</v>
      </c>
      <c r="J521" s="7">
        <v>43904.711805555555</v>
      </c>
      <c r="K521" s="7">
        <v>43904.916655092595</v>
      </c>
      <c r="L521" s="6" t="s">
        <v>18</v>
      </c>
      <c r="M521" s="6" t="s">
        <v>304</v>
      </c>
      <c r="N521" s="6" t="s">
        <v>18</v>
      </c>
      <c r="O521" s="6" t="s">
        <v>648</v>
      </c>
      <c r="P521" s="13">
        <v>26.414000000000001</v>
      </c>
      <c r="Q521" s="6" t="s">
        <v>323</v>
      </c>
      <c r="R521" s="6" t="s">
        <v>26</v>
      </c>
      <c r="S521" s="8">
        <v>43905.794675925928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77</v>
      </c>
      <c r="F522" s="6" t="s">
        <v>18</v>
      </c>
      <c r="G522" s="6" t="s">
        <v>566</v>
      </c>
      <c r="H522" s="6" t="s">
        <v>79</v>
      </c>
      <c r="I522" s="6" t="s">
        <v>79</v>
      </c>
      <c r="J522" s="7">
        <v>43904.711805555555</v>
      </c>
      <c r="K522" s="7">
        <v>43904.769444444442</v>
      </c>
      <c r="L522" s="6" t="s">
        <v>18</v>
      </c>
      <c r="M522" s="6" t="s">
        <v>2790</v>
      </c>
      <c r="N522" s="6" t="s">
        <v>18</v>
      </c>
      <c r="O522" s="6" t="s">
        <v>858</v>
      </c>
      <c r="P522" s="13">
        <v>14.994999999999999</v>
      </c>
      <c r="Q522" s="6" t="s">
        <v>82</v>
      </c>
      <c r="R522" s="6" t="s">
        <v>26</v>
      </c>
      <c r="S522" s="8">
        <v>43904.77002314815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40</v>
      </c>
      <c r="F523" s="6" t="s">
        <v>18</v>
      </c>
      <c r="G523" s="6" t="s">
        <v>143</v>
      </c>
      <c r="H523" s="6" t="s">
        <v>144</v>
      </c>
      <c r="I523" s="6" t="s">
        <v>144</v>
      </c>
      <c r="J523" s="7">
        <v>43904.520833333336</v>
      </c>
      <c r="K523" s="7">
        <v>43904.916655092595</v>
      </c>
      <c r="L523" s="6" t="s">
        <v>18</v>
      </c>
      <c r="M523" s="6" t="s">
        <v>1752</v>
      </c>
      <c r="N523" s="6" t="s">
        <v>18</v>
      </c>
      <c r="O523" s="6" t="s">
        <v>3200</v>
      </c>
      <c r="P523" s="13">
        <v>1381.511</v>
      </c>
      <c r="Q523" s="6" t="s">
        <v>1458</v>
      </c>
      <c r="R523" s="6" t="s">
        <v>37</v>
      </c>
      <c r="S523" s="8">
        <v>43906.533495370371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40</v>
      </c>
      <c r="F524" s="6" t="s">
        <v>18</v>
      </c>
      <c r="G524" s="6" t="s">
        <v>89</v>
      </c>
      <c r="H524" s="6" t="s">
        <v>42</v>
      </c>
      <c r="I524" s="6" t="s">
        <v>42</v>
      </c>
      <c r="J524" s="7">
        <v>43904.520833333336</v>
      </c>
      <c r="K524" s="7">
        <v>43904.916655092595</v>
      </c>
      <c r="L524" s="6" t="s">
        <v>18</v>
      </c>
      <c r="M524" s="6" t="s">
        <v>1760</v>
      </c>
      <c r="N524" s="6" t="s">
        <v>18</v>
      </c>
      <c r="O524" s="6" t="s">
        <v>3202</v>
      </c>
      <c r="P524" s="13">
        <v>456.07100000000003</v>
      </c>
      <c r="Q524" s="6" t="s">
        <v>3215</v>
      </c>
      <c r="R524" s="6" t="s">
        <v>111</v>
      </c>
      <c r="S524" s="8">
        <v>43905.018564814818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40</v>
      </c>
      <c r="F525" s="6" t="s">
        <v>18</v>
      </c>
      <c r="G525" s="6" t="s">
        <v>46</v>
      </c>
      <c r="H525" s="6" t="s">
        <v>42</v>
      </c>
      <c r="I525" s="6" t="s">
        <v>42</v>
      </c>
      <c r="J525" s="7">
        <v>43904.520833333336</v>
      </c>
      <c r="K525" s="7">
        <v>43904.916655092595</v>
      </c>
      <c r="L525" s="6" t="s">
        <v>18</v>
      </c>
      <c r="M525" s="6" t="s">
        <v>1445</v>
      </c>
      <c r="N525" s="6" t="s">
        <v>18</v>
      </c>
      <c r="O525" s="6" t="s">
        <v>3204</v>
      </c>
      <c r="P525" s="13">
        <v>321.77499999999998</v>
      </c>
      <c r="Q525" s="6" t="s">
        <v>3216</v>
      </c>
      <c r="R525" s="6" t="s">
        <v>37</v>
      </c>
      <c r="S525" s="8">
        <v>43906.534953703704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40</v>
      </c>
      <c r="F526" s="6" t="s">
        <v>18</v>
      </c>
      <c r="G526" s="6" t="s">
        <v>89</v>
      </c>
      <c r="H526" s="6" t="s">
        <v>42</v>
      </c>
      <c r="I526" s="6" t="s">
        <v>42</v>
      </c>
      <c r="J526" s="7">
        <v>43904.291666666664</v>
      </c>
      <c r="K526" s="7">
        <v>43904.520833333336</v>
      </c>
      <c r="L526" s="6" t="s">
        <v>18</v>
      </c>
      <c r="M526" s="6" t="s">
        <v>3217</v>
      </c>
      <c r="N526" s="6" t="s">
        <v>18</v>
      </c>
      <c r="O526" s="6" t="s">
        <v>1760</v>
      </c>
      <c r="P526" s="13">
        <v>957.80600000000004</v>
      </c>
      <c r="Q526" s="6" t="s">
        <v>1014</v>
      </c>
      <c r="R526" s="6" t="s">
        <v>26</v>
      </c>
      <c r="S526" s="8">
        <v>43904.524837962963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62</v>
      </c>
      <c r="F527" s="6" t="s">
        <v>18</v>
      </c>
      <c r="G527" s="6" t="s">
        <v>238</v>
      </c>
      <c r="H527" s="6" t="s">
        <v>64</v>
      </c>
      <c r="I527" s="6" t="s">
        <v>64</v>
      </c>
      <c r="J527" s="7">
        <v>43904.268750000003</v>
      </c>
      <c r="K527" s="7">
        <v>43904.916655092595</v>
      </c>
      <c r="L527" s="6" t="s">
        <v>18</v>
      </c>
      <c r="M527" s="6" t="s">
        <v>3218</v>
      </c>
      <c r="N527" s="6" t="s">
        <v>18</v>
      </c>
      <c r="O527" s="6" t="s">
        <v>3198</v>
      </c>
      <c r="P527" s="13">
        <v>122.768</v>
      </c>
      <c r="Q527" s="6" t="s">
        <v>1072</v>
      </c>
      <c r="R527" s="6" t="s">
        <v>111</v>
      </c>
      <c r="S527" s="8">
        <v>43905.155729166669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77</v>
      </c>
      <c r="F528" s="6" t="s">
        <v>18</v>
      </c>
      <c r="G528" s="6" t="s">
        <v>566</v>
      </c>
      <c r="H528" s="6" t="s">
        <v>79</v>
      </c>
      <c r="I528" s="6" t="s">
        <v>79</v>
      </c>
      <c r="J528" s="7">
        <v>43904.100694444445</v>
      </c>
      <c r="K528" s="7">
        <v>43904.711805555555</v>
      </c>
      <c r="L528" s="6" t="s">
        <v>18</v>
      </c>
      <c r="M528" s="6" t="s">
        <v>3219</v>
      </c>
      <c r="N528" s="6" t="s">
        <v>18</v>
      </c>
      <c r="O528" s="6" t="s">
        <v>2790</v>
      </c>
      <c r="P528" s="13">
        <v>255.83</v>
      </c>
      <c r="Q528" s="6" t="s">
        <v>82</v>
      </c>
      <c r="R528" s="6" t="s">
        <v>26</v>
      </c>
      <c r="S528" s="8">
        <v>43904.727465277778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68</v>
      </c>
      <c r="F529" s="6" t="s">
        <v>18</v>
      </c>
      <c r="G529" s="6" t="s">
        <v>234</v>
      </c>
      <c r="H529" s="6" t="s">
        <v>70</v>
      </c>
      <c r="I529" s="6" t="s">
        <v>70</v>
      </c>
      <c r="J529" s="7">
        <v>43904.083333333336</v>
      </c>
      <c r="K529" s="7">
        <v>43904.916655092595</v>
      </c>
      <c r="L529" s="6" t="s">
        <v>18</v>
      </c>
      <c r="M529" s="6" t="s">
        <v>3220</v>
      </c>
      <c r="N529" s="6" t="s">
        <v>18</v>
      </c>
      <c r="O529" s="6" t="s">
        <v>3196</v>
      </c>
      <c r="P529" s="13">
        <v>3493.4960000000001</v>
      </c>
      <c r="Q529" s="6" t="s">
        <v>3221</v>
      </c>
      <c r="R529" s="6" t="s">
        <v>37</v>
      </c>
      <c r="S529" s="8">
        <v>43909.516365740739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62</v>
      </c>
      <c r="F530" s="6" t="s">
        <v>18</v>
      </c>
      <c r="G530" s="6" t="s">
        <v>346</v>
      </c>
      <c r="H530" s="6" t="s">
        <v>64</v>
      </c>
      <c r="I530" s="6" t="s">
        <v>64</v>
      </c>
      <c r="J530" s="7">
        <v>43903.977083333331</v>
      </c>
      <c r="K530" s="7">
        <v>43904.268750000003</v>
      </c>
      <c r="L530" s="6" t="s">
        <v>18</v>
      </c>
      <c r="M530" s="6" t="s">
        <v>3222</v>
      </c>
      <c r="N530" s="6" t="s">
        <v>18</v>
      </c>
      <c r="O530" s="6" t="s">
        <v>3223</v>
      </c>
      <c r="P530" s="13">
        <v>131.92400000000001</v>
      </c>
      <c r="Q530" s="6" t="s">
        <v>241</v>
      </c>
      <c r="R530" s="6" t="s">
        <v>1284</v>
      </c>
      <c r="S530" s="8">
        <v>43904.268993055557</v>
      </c>
    </row>
    <row r="531" spans="2:19" x14ac:dyDescent="0.25">
      <c r="B531" s="5" t="s">
        <v>18</v>
      </c>
      <c r="C531" s="6" t="s">
        <v>112</v>
      </c>
      <c r="D531" s="6" t="s">
        <v>20</v>
      </c>
      <c r="E531" s="6" t="s">
        <v>107</v>
      </c>
      <c r="F531" s="6" t="s">
        <v>18</v>
      </c>
      <c r="G531" s="6">
        <v>333</v>
      </c>
      <c r="H531" s="6" t="s">
        <v>98</v>
      </c>
      <c r="I531" s="6" t="s">
        <v>98</v>
      </c>
      <c r="J531" s="7">
        <v>43903.916666666664</v>
      </c>
      <c r="K531" s="7">
        <v>43904.916655092595</v>
      </c>
      <c r="L531" s="6" t="s">
        <v>18</v>
      </c>
      <c r="M531" s="6" t="s">
        <v>3224</v>
      </c>
      <c r="N531" s="6" t="s">
        <v>18</v>
      </c>
      <c r="O531" s="6" t="s">
        <v>3189</v>
      </c>
      <c r="P531" s="13">
        <v>1767.248</v>
      </c>
      <c r="Q531" s="6" t="s">
        <v>110</v>
      </c>
      <c r="R531" s="6" t="s">
        <v>172</v>
      </c>
      <c r="S531" s="8">
        <v>43905.938217592593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77</v>
      </c>
      <c r="F532" s="6" t="s">
        <v>18</v>
      </c>
      <c r="G532" s="6" t="s">
        <v>457</v>
      </c>
      <c r="H532" s="6" t="s">
        <v>79</v>
      </c>
      <c r="I532" s="6" t="s">
        <v>79</v>
      </c>
      <c r="J532" s="7">
        <v>43903.916666666664</v>
      </c>
      <c r="K532" s="7">
        <v>43904.100694444445</v>
      </c>
      <c r="L532" s="6" t="s">
        <v>18</v>
      </c>
      <c r="M532" s="6" t="s">
        <v>3131</v>
      </c>
      <c r="N532" s="6" t="s">
        <v>18</v>
      </c>
      <c r="O532" s="6" t="s">
        <v>705</v>
      </c>
      <c r="P532" s="13">
        <v>56.98</v>
      </c>
      <c r="Q532" s="6" t="s">
        <v>2644</v>
      </c>
      <c r="R532" s="6" t="s">
        <v>1284</v>
      </c>
      <c r="S532" s="8">
        <v>43904.104675925926</v>
      </c>
    </row>
    <row r="533" spans="2:19" x14ac:dyDescent="0.25">
      <c r="B533" s="5" t="s">
        <v>18</v>
      </c>
      <c r="C533" s="6" t="s">
        <v>112</v>
      </c>
      <c r="D533" s="6" t="s">
        <v>20</v>
      </c>
      <c r="E533" s="6" t="s">
        <v>125</v>
      </c>
      <c r="F533" s="6" t="s">
        <v>18</v>
      </c>
      <c r="G533" s="6" t="s">
        <v>2749</v>
      </c>
      <c r="H533" s="6" t="s">
        <v>98</v>
      </c>
      <c r="I533" s="6" t="s">
        <v>537</v>
      </c>
      <c r="J533" s="7">
        <v>43903.916666666664</v>
      </c>
      <c r="K533" s="7">
        <v>43904.916655092595</v>
      </c>
      <c r="L533" s="6" t="s">
        <v>18</v>
      </c>
      <c r="M533" s="6" t="s">
        <v>53</v>
      </c>
      <c r="N533" s="6" t="s">
        <v>18</v>
      </c>
      <c r="O533" s="6" t="s">
        <v>3191</v>
      </c>
      <c r="P533" s="13">
        <v>1842.2840000000001</v>
      </c>
      <c r="Q533" s="6" t="s">
        <v>3225</v>
      </c>
      <c r="R533" s="6" t="s">
        <v>131</v>
      </c>
      <c r="S533" s="8">
        <v>43909.568124999998</v>
      </c>
    </row>
    <row r="534" spans="2:19" x14ac:dyDescent="0.25">
      <c r="B534" s="5" t="s">
        <v>18</v>
      </c>
      <c r="C534" s="6" t="s">
        <v>112</v>
      </c>
      <c r="D534" s="6" t="s">
        <v>20</v>
      </c>
      <c r="E534" s="6" t="s">
        <v>113</v>
      </c>
      <c r="F534" s="6" t="s">
        <v>18</v>
      </c>
      <c r="G534" s="6" t="s">
        <v>114</v>
      </c>
      <c r="H534" s="6" t="s">
        <v>115</v>
      </c>
      <c r="I534" s="6" t="s">
        <v>115</v>
      </c>
      <c r="J534" s="7">
        <v>43903.916666666664</v>
      </c>
      <c r="K534" s="7">
        <v>43904.916655092595</v>
      </c>
      <c r="L534" s="6" t="s">
        <v>18</v>
      </c>
      <c r="M534" s="6" t="s">
        <v>3226</v>
      </c>
      <c r="N534" s="6" t="s">
        <v>18</v>
      </c>
      <c r="O534" s="6" t="s">
        <v>3194</v>
      </c>
      <c r="P534" s="13">
        <v>378.58699999999999</v>
      </c>
      <c r="Q534" s="6" t="s">
        <v>118</v>
      </c>
      <c r="R534" s="6" t="s">
        <v>37</v>
      </c>
      <c r="S534" s="8">
        <v>43909.366608796299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96</v>
      </c>
      <c r="F535" s="6" t="s">
        <v>18</v>
      </c>
      <c r="G535" s="6" t="s">
        <v>97</v>
      </c>
      <c r="H535" s="6" t="s">
        <v>98</v>
      </c>
      <c r="I535" s="6" t="s">
        <v>98</v>
      </c>
      <c r="J535" s="7">
        <v>43903.916666666664</v>
      </c>
      <c r="K535" s="7">
        <v>43904.166666666664</v>
      </c>
      <c r="L535" s="6" t="s">
        <v>18</v>
      </c>
      <c r="M535" s="6" t="s">
        <v>3227</v>
      </c>
      <c r="N535" s="6" t="s">
        <v>18</v>
      </c>
      <c r="O535" s="6" t="s">
        <v>3228</v>
      </c>
      <c r="P535" s="13">
        <v>116.134</v>
      </c>
      <c r="Q535" s="6" t="s">
        <v>3229</v>
      </c>
      <c r="R535" s="6" t="s">
        <v>37</v>
      </c>
      <c r="S535" s="8">
        <v>43906.392210648148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926</v>
      </c>
      <c r="F536" s="6" t="s">
        <v>18</v>
      </c>
      <c r="G536" s="6">
        <v>435</v>
      </c>
      <c r="H536" s="6" t="s">
        <v>927</v>
      </c>
      <c r="I536" s="6" t="s">
        <v>3096</v>
      </c>
      <c r="J536" s="7">
        <v>43903.916666666664</v>
      </c>
      <c r="K536" s="7">
        <v>43904.236111111109</v>
      </c>
      <c r="L536" s="6" t="s">
        <v>18</v>
      </c>
      <c r="M536" s="6" t="s">
        <v>3230</v>
      </c>
      <c r="N536" s="6" t="s">
        <v>18</v>
      </c>
      <c r="O536" s="6" t="s">
        <v>3231</v>
      </c>
      <c r="P536" s="13">
        <v>8.0939999999999994</v>
      </c>
      <c r="Q536" s="6" t="s">
        <v>3232</v>
      </c>
      <c r="R536" s="6" t="s">
        <v>131</v>
      </c>
      <c r="S536" s="8">
        <v>43907.70684027778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40</v>
      </c>
      <c r="F537" s="6" t="s">
        <v>18</v>
      </c>
      <c r="G537" s="6" t="s">
        <v>41</v>
      </c>
      <c r="H537" s="6" t="s">
        <v>42</v>
      </c>
      <c r="I537" s="6" t="s">
        <v>42</v>
      </c>
      <c r="J537" s="7">
        <v>43903.916666666664</v>
      </c>
      <c r="K537" s="7">
        <v>43904.136805555558</v>
      </c>
      <c r="L537" s="6" t="s">
        <v>18</v>
      </c>
      <c r="M537" s="6" t="s">
        <v>3233</v>
      </c>
      <c r="N537" s="6" t="s">
        <v>18</v>
      </c>
      <c r="O537" s="6" t="s">
        <v>3234</v>
      </c>
      <c r="P537" s="13">
        <v>271.30900000000003</v>
      </c>
      <c r="Q537" s="6" t="s">
        <v>3188</v>
      </c>
      <c r="R537" s="6" t="s">
        <v>37</v>
      </c>
      <c r="S537" s="8">
        <v>43906.394456018519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40</v>
      </c>
      <c r="F538" s="6" t="s">
        <v>18</v>
      </c>
      <c r="G538" s="6" t="s">
        <v>84</v>
      </c>
      <c r="H538" s="6" t="s">
        <v>85</v>
      </c>
      <c r="I538" s="6" t="s">
        <v>85</v>
      </c>
      <c r="J538" s="7">
        <v>43903.916666666664</v>
      </c>
      <c r="K538" s="7">
        <v>43904.291666666664</v>
      </c>
      <c r="L538" s="6" t="s">
        <v>18</v>
      </c>
      <c r="M538" s="6" t="s">
        <v>3235</v>
      </c>
      <c r="N538" s="6" t="s">
        <v>18</v>
      </c>
      <c r="O538" s="6" t="s">
        <v>3236</v>
      </c>
      <c r="P538" s="13">
        <v>1103.575</v>
      </c>
      <c r="Q538" s="6" t="s">
        <v>957</v>
      </c>
      <c r="R538" s="6" t="s">
        <v>37</v>
      </c>
      <c r="S538" s="8">
        <v>43909.527083333334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27</v>
      </c>
      <c r="F539" s="6" t="s">
        <v>18</v>
      </c>
      <c r="G539" s="6" t="s">
        <v>150</v>
      </c>
      <c r="H539" s="6" t="s">
        <v>29</v>
      </c>
      <c r="I539" s="6" t="s">
        <v>29</v>
      </c>
      <c r="J539" s="7">
        <v>43903.916666666664</v>
      </c>
      <c r="K539" s="7">
        <v>43904.916655092595</v>
      </c>
      <c r="L539" s="6" t="s">
        <v>18</v>
      </c>
      <c r="M539" s="6" t="s">
        <v>3237</v>
      </c>
      <c r="N539" s="6" t="s">
        <v>18</v>
      </c>
      <c r="O539" s="6" t="s">
        <v>3195</v>
      </c>
      <c r="P539" s="13">
        <v>905.70600000000002</v>
      </c>
      <c r="Q539" s="6" t="s">
        <v>153</v>
      </c>
      <c r="R539" s="6" t="s">
        <v>131</v>
      </c>
      <c r="S539" s="8">
        <v>43908.292615740742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38</v>
      </c>
      <c r="F540" s="6" t="s">
        <v>18</v>
      </c>
      <c r="G540" s="6" t="s">
        <v>150</v>
      </c>
      <c r="H540" s="6" t="s">
        <v>29</v>
      </c>
      <c r="I540" s="6" t="s">
        <v>29</v>
      </c>
      <c r="J540" s="7">
        <v>43903.916666666664</v>
      </c>
      <c r="K540" s="7">
        <v>43904.916655092595</v>
      </c>
      <c r="L540" s="6" t="s">
        <v>18</v>
      </c>
      <c r="M540" s="6" t="s">
        <v>3237</v>
      </c>
      <c r="N540" s="6" t="s">
        <v>18</v>
      </c>
      <c r="O540" s="6" t="s">
        <v>3195</v>
      </c>
      <c r="P540" s="13">
        <v>155.11799999999999</v>
      </c>
      <c r="Q540" s="6" t="s">
        <v>153</v>
      </c>
      <c r="R540" s="6" t="s">
        <v>131</v>
      </c>
      <c r="S540" s="8">
        <v>43908.291944444441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62</v>
      </c>
      <c r="F541" s="6" t="s">
        <v>18</v>
      </c>
      <c r="G541" s="6" t="s">
        <v>63</v>
      </c>
      <c r="H541" s="6" t="s">
        <v>64</v>
      </c>
      <c r="I541" s="6" t="s">
        <v>64</v>
      </c>
      <c r="J541" s="7">
        <v>43903.916666666664</v>
      </c>
      <c r="K541" s="7">
        <v>43903.977083333331</v>
      </c>
      <c r="L541" s="6" t="s">
        <v>18</v>
      </c>
      <c r="M541" s="6" t="s">
        <v>1620</v>
      </c>
      <c r="N541" s="6" t="s">
        <v>18</v>
      </c>
      <c r="O541" s="6" t="s">
        <v>1638</v>
      </c>
      <c r="P541" s="13">
        <v>38.86</v>
      </c>
      <c r="Q541" s="6" t="s">
        <v>3238</v>
      </c>
      <c r="R541" s="6" t="s">
        <v>1284</v>
      </c>
      <c r="S541" s="8">
        <v>43903.978067129632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264</v>
      </c>
      <c r="F542" s="6" t="s">
        <v>18</v>
      </c>
      <c r="G542" s="6" t="s">
        <v>416</v>
      </c>
      <c r="H542" s="6" t="s">
        <v>64</v>
      </c>
      <c r="I542" s="6" t="s">
        <v>64</v>
      </c>
      <c r="J542" s="7">
        <v>43903.916666666664</v>
      </c>
      <c r="K542" s="7">
        <v>43904.916655092595</v>
      </c>
      <c r="L542" s="6" t="s">
        <v>18</v>
      </c>
      <c r="M542" s="6" t="s">
        <v>3239</v>
      </c>
      <c r="N542" s="6" t="s">
        <v>18</v>
      </c>
      <c r="O542" s="6" t="s">
        <v>807</v>
      </c>
      <c r="P542" s="13">
        <v>54.646999999999998</v>
      </c>
      <c r="Q542" s="6" t="s">
        <v>419</v>
      </c>
      <c r="R542" s="6" t="s">
        <v>37</v>
      </c>
      <c r="S542" s="8">
        <v>43906.394247685188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170</v>
      </c>
      <c r="F543" s="6" t="s">
        <v>18</v>
      </c>
      <c r="G543" s="6">
        <v>3350</v>
      </c>
      <c r="H543" s="6" t="s">
        <v>22</v>
      </c>
      <c r="I543" s="6" t="s">
        <v>22</v>
      </c>
      <c r="J543" s="7">
        <v>43903.916666666664</v>
      </c>
      <c r="K543" s="7">
        <v>43904.916655092595</v>
      </c>
      <c r="L543" s="6" t="s">
        <v>18</v>
      </c>
      <c r="M543" s="6" t="s">
        <v>18</v>
      </c>
      <c r="N543" s="6" t="s">
        <v>18</v>
      </c>
      <c r="O543" s="6" t="s">
        <v>18</v>
      </c>
      <c r="P543" s="13">
        <v>685.58299999999997</v>
      </c>
      <c r="Q543" s="6" t="s">
        <v>3240</v>
      </c>
      <c r="R543" s="6" t="s">
        <v>172</v>
      </c>
      <c r="S543" s="8">
        <v>43904.949537037035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173</v>
      </c>
      <c r="F544" s="6" t="s">
        <v>18</v>
      </c>
      <c r="G544" s="6" t="s">
        <v>174</v>
      </c>
      <c r="H544" s="6" t="s">
        <v>175</v>
      </c>
      <c r="I544" s="6" t="s">
        <v>175</v>
      </c>
      <c r="J544" s="7">
        <v>43903.916666666664</v>
      </c>
      <c r="K544" s="7">
        <v>43904.916655092595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1049.126</v>
      </c>
      <c r="Q544" s="6" t="s">
        <v>176</v>
      </c>
      <c r="R544" s="6" t="s">
        <v>172</v>
      </c>
      <c r="S544" s="8">
        <v>43904.949618055558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177</v>
      </c>
      <c r="F545" s="6" t="s">
        <v>18</v>
      </c>
      <c r="G545" s="6" t="s">
        <v>178</v>
      </c>
      <c r="H545" s="6" t="s">
        <v>179</v>
      </c>
      <c r="I545" s="6" t="s">
        <v>179</v>
      </c>
      <c r="J545" s="7">
        <v>43903.916666666664</v>
      </c>
      <c r="K545" s="7">
        <v>43904.916655092595</v>
      </c>
      <c r="L545" s="6" t="s">
        <v>18</v>
      </c>
      <c r="M545" s="6" t="s">
        <v>18</v>
      </c>
      <c r="N545" s="6" t="s">
        <v>18</v>
      </c>
      <c r="O545" s="6" t="s">
        <v>18</v>
      </c>
      <c r="P545" s="13">
        <v>1148.6869999999999</v>
      </c>
      <c r="Q545" s="6" t="s">
        <v>180</v>
      </c>
      <c r="R545" s="6" t="s">
        <v>172</v>
      </c>
      <c r="S545" s="8">
        <v>43904.949641203704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177</v>
      </c>
      <c r="F546" s="6" t="s">
        <v>18</v>
      </c>
      <c r="G546" s="6" t="s">
        <v>181</v>
      </c>
      <c r="H546" s="6" t="s">
        <v>179</v>
      </c>
      <c r="I546" s="6" t="s">
        <v>179</v>
      </c>
      <c r="J546" s="7">
        <v>43903.916666666664</v>
      </c>
      <c r="K546" s="7">
        <v>43904.916655092595</v>
      </c>
      <c r="L546" s="6" t="s">
        <v>18</v>
      </c>
      <c r="M546" s="6" t="s">
        <v>18</v>
      </c>
      <c r="N546" s="6" t="s">
        <v>18</v>
      </c>
      <c r="O546" s="6" t="s">
        <v>18</v>
      </c>
      <c r="P546" s="13">
        <v>1130.741</v>
      </c>
      <c r="Q546" s="6" t="s">
        <v>182</v>
      </c>
      <c r="R546" s="6" t="s">
        <v>172</v>
      </c>
      <c r="S546" s="8">
        <v>43904.949641203704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183</v>
      </c>
      <c r="F547" s="6" t="s">
        <v>18</v>
      </c>
      <c r="G547" s="6" t="s">
        <v>184</v>
      </c>
      <c r="H547" s="6" t="s">
        <v>185</v>
      </c>
      <c r="I547" s="6" t="s">
        <v>185</v>
      </c>
      <c r="J547" s="7">
        <v>43903.916666666664</v>
      </c>
      <c r="K547" s="7">
        <v>43904.916655092595</v>
      </c>
      <c r="L547" s="6" t="s">
        <v>18</v>
      </c>
      <c r="M547" s="6" t="s">
        <v>18</v>
      </c>
      <c r="N547" s="6" t="s">
        <v>18</v>
      </c>
      <c r="O547" s="6" t="s">
        <v>18</v>
      </c>
      <c r="P547" s="13">
        <v>1329.665</v>
      </c>
      <c r="Q547" s="6" t="s">
        <v>186</v>
      </c>
      <c r="R547" s="6" t="s">
        <v>172</v>
      </c>
      <c r="S547" s="8">
        <v>43904.949652777781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187</v>
      </c>
      <c r="F548" s="6" t="s">
        <v>18</v>
      </c>
      <c r="G548" s="6" t="s">
        <v>188</v>
      </c>
      <c r="H548" s="6" t="s">
        <v>189</v>
      </c>
      <c r="I548" s="6" t="s">
        <v>189</v>
      </c>
      <c r="J548" s="7">
        <v>43903.916666666664</v>
      </c>
      <c r="K548" s="7">
        <v>43904.916655092595</v>
      </c>
      <c r="L548" s="6" t="s">
        <v>18</v>
      </c>
      <c r="M548" s="6" t="s">
        <v>18</v>
      </c>
      <c r="N548" s="6" t="s">
        <v>18</v>
      </c>
      <c r="O548" s="6" t="s">
        <v>18</v>
      </c>
      <c r="P548" s="13">
        <v>1393.002</v>
      </c>
      <c r="Q548" s="6" t="s">
        <v>190</v>
      </c>
      <c r="R548" s="6" t="s">
        <v>172</v>
      </c>
      <c r="S548" s="8">
        <v>43904.949664351851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164</v>
      </c>
      <c r="F549" s="6" t="s">
        <v>18</v>
      </c>
      <c r="G549" s="6" t="s">
        <v>165</v>
      </c>
      <c r="H549" s="6" t="s">
        <v>166</v>
      </c>
      <c r="I549" s="6" t="s">
        <v>166</v>
      </c>
      <c r="J549" s="7">
        <v>43903.916666666664</v>
      </c>
      <c r="K549" s="7">
        <v>43904.916655092595</v>
      </c>
      <c r="L549" s="6" t="s">
        <v>18</v>
      </c>
      <c r="M549" s="6" t="s">
        <v>3241</v>
      </c>
      <c r="N549" s="6" t="s">
        <v>18</v>
      </c>
      <c r="O549" s="6" t="s">
        <v>3242</v>
      </c>
      <c r="P549" s="13">
        <v>464.666</v>
      </c>
      <c r="Q549" s="6" t="s">
        <v>169</v>
      </c>
      <c r="R549" s="6" t="s">
        <v>37</v>
      </c>
      <c r="S549" s="8">
        <v>43906.449479166666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264</v>
      </c>
      <c r="F550" s="6" t="s">
        <v>18</v>
      </c>
      <c r="G550" s="6" t="s">
        <v>416</v>
      </c>
      <c r="H550" s="6" t="s">
        <v>64</v>
      </c>
      <c r="I550" s="6" t="s">
        <v>64</v>
      </c>
      <c r="J550" s="7">
        <v>43903.875</v>
      </c>
      <c r="K550" s="7">
        <v>43903.916655092595</v>
      </c>
      <c r="L550" s="6" t="s">
        <v>18</v>
      </c>
      <c r="M550" s="6" t="s">
        <v>3243</v>
      </c>
      <c r="N550" s="6" t="s">
        <v>18</v>
      </c>
      <c r="O550" s="6" t="s">
        <v>3239</v>
      </c>
      <c r="P550" s="13">
        <v>2.4E-2</v>
      </c>
      <c r="Q550" s="6" t="s">
        <v>419</v>
      </c>
      <c r="R550" s="6" t="s">
        <v>37</v>
      </c>
      <c r="S550" s="8">
        <v>43906.394247685188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62</v>
      </c>
      <c r="F551" s="6" t="s">
        <v>18</v>
      </c>
      <c r="G551" s="6" t="s">
        <v>63</v>
      </c>
      <c r="H551" s="6" t="s">
        <v>64</v>
      </c>
      <c r="I551" s="6" t="s">
        <v>64</v>
      </c>
      <c r="J551" s="7">
        <v>43903.796527777777</v>
      </c>
      <c r="K551" s="7">
        <v>43903.916655092595</v>
      </c>
      <c r="L551" s="6" t="s">
        <v>18</v>
      </c>
      <c r="M551" s="6" t="s">
        <v>1490</v>
      </c>
      <c r="N551" s="6" t="s">
        <v>18</v>
      </c>
      <c r="O551" s="6" t="s">
        <v>1620</v>
      </c>
      <c r="P551" s="13">
        <v>103.926</v>
      </c>
      <c r="Q551" s="6" t="s">
        <v>3238</v>
      </c>
      <c r="R551" s="6" t="s">
        <v>1284</v>
      </c>
      <c r="S551" s="8">
        <v>43903.978067129632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27</v>
      </c>
      <c r="F552" s="6" t="s">
        <v>18</v>
      </c>
      <c r="G552" s="6" t="s">
        <v>150</v>
      </c>
      <c r="H552" s="6" t="s">
        <v>29</v>
      </c>
      <c r="I552" s="6" t="s">
        <v>29</v>
      </c>
      <c r="J552" s="7">
        <v>43903.763888888891</v>
      </c>
      <c r="K552" s="7">
        <v>43903.916655092595</v>
      </c>
      <c r="L552" s="6" t="s">
        <v>18</v>
      </c>
      <c r="M552" s="6" t="s">
        <v>3244</v>
      </c>
      <c r="N552" s="6" t="s">
        <v>18</v>
      </c>
      <c r="O552" s="6" t="s">
        <v>3237</v>
      </c>
      <c r="P552" s="13">
        <v>118.033</v>
      </c>
      <c r="Q552" s="6" t="s">
        <v>39</v>
      </c>
      <c r="R552" s="6" t="s">
        <v>131</v>
      </c>
      <c r="S552" s="8">
        <v>43908.292615740742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38</v>
      </c>
      <c r="F553" s="6" t="s">
        <v>18</v>
      </c>
      <c r="G553" s="6" t="s">
        <v>150</v>
      </c>
      <c r="H553" s="6" t="s">
        <v>29</v>
      </c>
      <c r="I553" s="6" t="s">
        <v>29</v>
      </c>
      <c r="J553" s="7">
        <v>43903.763888888891</v>
      </c>
      <c r="K553" s="7">
        <v>43903.916655092595</v>
      </c>
      <c r="L553" s="6" t="s">
        <v>18</v>
      </c>
      <c r="M553" s="6" t="s">
        <v>3244</v>
      </c>
      <c r="N553" s="6" t="s">
        <v>18</v>
      </c>
      <c r="O553" s="6" t="s">
        <v>3237</v>
      </c>
      <c r="P553" s="13">
        <v>20.646000000000001</v>
      </c>
      <c r="Q553" s="6" t="s">
        <v>39</v>
      </c>
      <c r="R553" s="6" t="s">
        <v>131</v>
      </c>
      <c r="S553" s="8">
        <v>43908.291944444441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40</v>
      </c>
      <c r="F554" s="6" t="s">
        <v>18</v>
      </c>
      <c r="G554" s="6" t="s">
        <v>84</v>
      </c>
      <c r="H554" s="6" t="s">
        <v>85</v>
      </c>
      <c r="I554" s="6" t="s">
        <v>85</v>
      </c>
      <c r="J554" s="7">
        <v>43903.701388888891</v>
      </c>
      <c r="K554" s="7">
        <v>43903.916655092595</v>
      </c>
      <c r="L554" s="6" t="s">
        <v>18</v>
      </c>
      <c r="M554" s="6" t="s">
        <v>3245</v>
      </c>
      <c r="N554" s="6" t="s">
        <v>18</v>
      </c>
      <c r="O554" s="6" t="s">
        <v>3235</v>
      </c>
      <c r="P554" s="13">
        <v>476.88799999999998</v>
      </c>
      <c r="Q554" s="6" t="s">
        <v>957</v>
      </c>
      <c r="R554" s="6" t="s">
        <v>37</v>
      </c>
      <c r="S554" s="8">
        <v>43909.527083333334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40</v>
      </c>
      <c r="F555" s="6" t="s">
        <v>18</v>
      </c>
      <c r="G555" s="6" t="s">
        <v>41</v>
      </c>
      <c r="H555" s="6" t="s">
        <v>42</v>
      </c>
      <c r="I555" s="6" t="s">
        <v>42</v>
      </c>
      <c r="J555" s="7">
        <v>43903.631944444445</v>
      </c>
      <c r="K555" s="7">
        <v>43903.916655092595</v>
      </c>
      <c r="L555" s="6" t="s">
        <v>18</v>
      </c>
      <c r="M555" s="6" t="s">
        <v>3246</v>
      </c>
      <c r="N555" s="6" t="s">
        <v>18</v>
      </c>
      <c r="O555" s="6" t="s">
        <v>3233</v>
      </c>
      <c r="P555" s="13">
        <v>406.13099999999997</v>
      </c>
      <c r="Q555" s="6" t="s">
        <v>3188</v>
      </c>
      <c r="R555" s="6" t="s">
        <v>37</v>
      </c>
      <c r="S555" s="8">
        <v>43906.394456018519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62</v>
      </c>
      <c r="F556" s="6" t="s">
        <v>18</v>
      </c>
      <c r="G556" s="6" t="s">
        <v>102</v>
      </c>
      <c r="H556" s="6" t="s">
        <v>64</v>
      </c>
      <c r="I556" s="6" t="s">
        <v>64</v>
      </c>
      <c r="J556" s="7">
        <v>43903.569444444445</v>
      </c>
      <c r="K556" s="7">
        <v>43903.796527777777</v>
      </c>
      <c r="L556" s="6" t="s">
        <v>18</v>
      </c>
      <c r="M556" s="6" t="s">
        <v>3247</v>
      </c>
      <c r="N556" s="6" t="s">
        <v>18</v>
      </c>
      <c r="O556" s="6" t="s">
        <v>1175</v>
      </c>
      <c r="P556" s="13">
        <v>119.15</v>
      </c>
      <c r="Q556" s="6" t="s">
        <v>105</v>
      </c>
      <c r="R556" s="6" t="s">
        <v>111</v>
      </c>
      <c r="S556" s="8">
        <v>43903.797349537039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926</v>
      </c>
      <c r="F557" s="6" t="s">
        <v>18</v>
      </c>
      <c r="G557" s="6">
        <v>435</v>
      </c>
      <c r="H557" s="6" t="s">
        <v>927</v>
      </c>
      <c r="I557" s="6" t="s">
        <v>3096</v>
      </c>
      <c r="J557" s="7">
        <v>43903.541666666664</v>
      </c>
      <c r="K557" s="7">
        <v>43903.916655092595</v>
      </c>
      <c r="L557" s="6" t="s">
        <v>18</v>
      </c>
      <c r="M557" s="6" t="s">
        <v>108</v>
      </c>
      <c r="N557" s="6" t="s">
        <v>18</v>
      </c>
      <c r="O557" s="6" t="s">
        <v>3230</v>
      </c>
      <c r="P557" s="13">
        <v>304.46800000000002</v>
      </c>
      <c r="Q557" s="6" t="s">
        <v>3213</v>
      </c>
      <c r="R557" s="6" t="s">
        <v>131</v>
      </c>
      <c r="S557" s="8">
        <v>43907.70684027778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40</v>
      </c>
      <c r="F558" s="6" t="s">
        <v>18</v>
      </c>
      <c r="G558" s="6" t="s">
        <v>1667</v>
      </c>
      <c r="H558" s="6" t="s">
        <v>1668</v>
      </c>
      <c r="I558" s="6" t="s">
        <v>1668</v>
      </c>
      <c r="J558" s="7">
        <v>43903.541666666664</v>
      </c>
      <c r="K558" s="7">
        <v>43903.631944444445</v>
      </c>
      <c r="L558" s="6" t="s">
        <v>18</v>
      </c>
      <c r="M558" s="6" t="s">
        <v>422</v>
      </c>
      <c r="N558" s="6" t="s">
        <v>18</v>
      </c>
      <c r="O558" s="6" t="s">
        <v>3248</v>
      </c>
      <c r="P558" s="13">
        <v>91.805999999999997</v>
      </c>
      <c r="Q558" s="6" t="s">
        <v>3249</v>
      </c>
      <c r="R558" s="6" t="s">
        <v>37</v>
      </c>
      <c r="S558" s="8">
        <v>43906.395740740743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40</v>
      </c>
      <c r="F559" s="6" t="s">
        <v>18</v>
      </c>
      <c r="G559" s="6" t="s">
        <v>46</v>
      </c>
      <c r="H559" s="6" t="s">
        <v>42</v>
      </c>
      <c r="I559" s="6" t="s">
        <v>42</v>
      </c>
      <c r="J559" s="7">
        <v>43903.534722222219</v>
      </c>
      <c r="K559" s="7">
        <v>43903.701388888891</v>
      </c>
      <c r="L559" s="6" t="s">
        <v>18</v>
      </c>
      <c r="M559" s="6" t="s">
        <v>3250</v>
      </c>
      <c r="N559" s="6" t="s">
        <v>18</v>
      </c>
      <c r="O559" s="6" t="s">
        <v>3251</v>
      </c>
      <c r="P559" s="13">
        <v>397.92700000000002</v>
      </c>
      <c r="Q559" s="6" t="s">
        <v>1502</v>
      </c>
      <c r="R559" s="6" t="s">
        <v>111</v>
      </c>
      <c r="S559" s="8">
        <v>43903.705729166664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926</v>
      </c>
      <c r="F560" s="6" t="s">
        <v>18</v>
      </c>
      <c r="G560" s="6">
        <v>432</v>
      </c>
      <c r="H560" s="6" t="s">
        <v>927</v>
      </c>
      <c r="I560" s="6" t="s">
        <v>927</v>
      </c>
      <c r="J560" s="7">
        <v>43903.5</v>
      </c>
      <c r="K560" s="7">
        <v>43903.540277777778</v>
      </c>
      <c r="L560" s="6" t="s">
        <v>18</v>
      </c>
      <c r="M560" s="6" t="s">
        <v>3252</v>
      </c>
      <c r="N560" s="6" t="s">
        <v>18</v>
      </c>
      <c r="O560" s="6" t="s">
        <v>3253</v>
      </c>
      <c r="P560" s="13">
        <v>16.009</v>
      </c>
      <c r="Q560" s="6" t="s">
        <v>930</v>
      </c>
      <c r="R560" s="6" t="s">
        <v>37</v>
      </c>
      <c r="S560" s="8">
        <v>43906.396458333336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40</v>
      </c>
      <c r="F561" s="6" t="s">
        <v>18</v>
      </c>
      <c r="G561" s="6" t="s">
        <v>41</v>
      </c>
      <c r="H561" s="6" t="s">
        <v>42</v>
      </c>
      <c r="I561" s="6" t="s">
        <v>42</v>
      </c>
      <c r="J561" s="7">
        <v>43903.482638888891</v>
      </c>
      <c r="K561" s="7">
        <v>43903.534722222219</v>
      </c>
      <c r="L561" s="6" t="s">
        <v>18</v>
      </c>
      <c r="M561" s="6" t="s">
        <v>3254</v>
      </c>
      <c r="N561" s="6" t="s">
        <v>18</v>
      </c>
      <c r="O561" s="6" t="s">
        <v>3255</v>
      </c>
      <c r="P561" s="13">
        <v>74.846999999999994</v>
      </c>
      <c r="Q561" s="6" t="s">
        <v>3188</v>
      </c>
      <c r="R561" s="6" t="s">
        <v>111</v>
      </c>
      <c r="S561" s="8">
        <v>43903.535428240742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40</v>
      </c>
      <c r="F562" s="6" t="s">
        <v>18</v>
      </c>
      <c r="G562" s="6" t="s">
        <v>84</v>
      </c>
      <c r="H562" s="6" t="s">
        <v>85</v>
      </c>
      <c r="I562" s="6" t="s">
        <v>85</v>
      </c>
      <c r="J562" s="7">
        <v>43903.482638888891</v>
      </c>
      <c r="K562" s="7">
        <v>43903.701388888891</v>
      </c>
      <c r="L562" s="6" t="s">
        <v>18</v>
      </c>
      <c r="M562" s="6" t="s">
        <v>3256</v>
      </c>
      <c r="N562" s="6" t="s">
        <v>18</v>
      </c>
      <c r="O562" s="6" t="s">
        <v>3245</v>
      </c>
      <c r="P562" s="13">
        <v>139.08000000000001</v>
      </c>
      <c r="Q562" s="6" t="s">
        <v>3257</v>
      </c>
      <c r="R562" s="6" t="s">
        <v>37</v>
      </c>
      <c r="S562" s="8">
        <v>43906.394768518519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27</v>
      </c>
      <c r="F563" s="6" t="s">
        <v>18</v>
      </c>
      <c r="G563" s="6" t="s">
        <v>150</v>
      </c>
      <c r="H563" s="6" t="s">
        <v>29</v>
      </c>
      <c r="I563" s="6" t="s">
        <v>29</v>
      </c>
      <c r="J563" s="7">
        <v>43903.385416666664</v>
      </c>
      <c r="K563" s="7">
        <v>43903.763888888891</v>
      </c>
      <c r="L563" s="6" t="s">
        <v>18</v>
      </c>
      <c r="M563" s="6" t="s">
        <v>2533</v>
      </c>
      <c r="N563" s="6" t="s">
        <v>18</v>
      </c>
      <c r="O563" s="6" t="s">
        <v>3244</v>
      </c>
      <c r="P563" s="13">
        <v>82.930999999999997</v>
      </c>
      <c r="Q563" s="6" t="s">
        <v>39</v>
      </c>
      <c r="R563" s="6" t="s">
        <v>111</v>
      </c>
      <c r="S563" s="8">
        <v>43903.773217592592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38</v>
      </c>
      <c r="F564" s="6" t="s">
        <v>18</v>
      </c>
      <c r="G564" s="6" t="s">
        <v>28</v>
      </c>
      <c r="H564" s="6" t="s">
        <v>29</v>
      </c>
      <c r="I564" s="6" t="s">
        <v>29</v>
      </c>
      <c r="J564" s="7">
        <v>43903.385416666664</v>
      </c>
      <c r="K564" s="7">
        <v>43903.763888888891</v>
      </c>
      <c r="L564" s="6" t="s">
        <v>18</v>
      </c>
      <c r="M564" s="6" t="s">
        <v>2010</v>
      </c>
      <c r="N564" s="6" t="s">
        <v>18</v>
      </c>
      <c r="O564" s="6" t="s">
        <v>3258</v>
      </c>
      <c r="P564" s="13">
        <v>68.843000000000004</v>
      </c>
      <c r="Q564" s="6" t="s">
        <v>39</v>
      </c>
      <c r="R564" s="6" t="s">
        <v>37</v>
      </c>
      <c r="S564" s="8">
        <v>43906.395914351851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40</v>
      </c>
      <c r="F565" s="6" t="s">
        <v>18</v>
      </c>
      <c r="G565" s="6" t="s">
        <v>84</v>
      </c>
      <c r="H565" s="6" t="s">
        <v>85</v>
      </c>
      <c r="I565" s="6" t="s">
        <v>85</v>
      </c>
      <c r="J565" s="7">
        <v>43903.318055555559</v>
      </c>
      <c r="K565" s="7">
        <v>43903.482638888891</v>
      </c>
      <c r="L565" s="6" t="s">
        <v>18</v>
      </c>
      <c r="M565" s="6" t="s">
        <v>3259</v>
      </c>
      <c r="N565" s="6" t="s">
        <v>18</v>
      </c>
      <c r="O565" s="6" t="s">
        <v>3256</v>
      </c>
      <c r="P565" s="13">
        <v>332.85700000000003</v>
      </c>
      <c r="Q565" s="6" t="s">
        <v>3260</v>
      </c>
      <c r="R565" s="6" t="s">
        <v>37</v>
      </c>
      <c r="S565" s="8">
        <v>43906.395046296297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40</v>
      </c>
      <c r="F566" s="6" t="s">
        <v>18</v>
      </c>
      <c r="G566" s="6" t="s">
        <v>41</v>
      </c>
      <c r="H566" s="6" t="s">
        <v>42</v>
      </c>
      <c r="I566" s="6" t="s">
        <v>42</v>
      </c>
      <c r="J566" s="7">
        <v>43903.284722222219</v>
      </c>
      <c r="K566" s="7">
        <v>43903.318055555559</v>
      </c>
      <c r="L566" s="6" t="s">
        <v>18</v>
      </c>
      <c r="M566" s="6" t="s">
        <v>1358</v>
      </c>
      <c r="N566" s="6" t="s">
        <v>18</v>
      </c>
      <c r="O566" s="6" t="s">
        <v>3261</v>
      </c>
      <c r="P566" s="13">
        <v>60.905999999999999</v>
      </c>
      <c r="Q566" s="6" t="s">
        <v>3188</v>
      </c>
      <c r="R566" s="6" t="s">
        <v>37</v>
      </c>
      <c r="S566" s="8">
        <v>43906.395243055558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96</v>
      </c>
      <c r="F567" s="6" t="s">
        <v>18</v>
      </c>
      <c r="G567" s="6" t="s">
        <v>97</v>
      </c>
      <c r="H567" s="6" t="s">
        <v>98</v>
      </c>
      <c r="I567" s="6" t="s">
        <v>98</v>
      </c>
      <c r="J567" s="7">
        <v>43903.208333333336</v>
      </c>
      <c r="K567" s="7">
        <v>43903.916655092595</v>
      </c>
      <c r="L567" s="6" t="s">
        <v>18</v>
      </c>
      <c r="M567" s="6" t="s">
        <v>3262</v>
      </c>
      <c r="N567" s="6" t="s">
        <v>18</v>
      </c>
      <c r="O567" s="6" t="s">
        <v>3227</v>
      </c>
      <c r="P567" s="13">
        <v>1234.1420000000001</v>
      </c>
      <c r="Q567" s="6" t="s">
        <v>3229</v>
      </c>
      <c r="R567" s="6" t="s">
        <v>37</v>
      </c>
      <c r="S567" s="8">
        <v>43906.392210648148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40</v>
      </c>
      <c r="F568" s="6" t="s">
        <v>18</v>
      </c>
      <c r="G568" s="6" t="s">
        <v>84</v>
      </c>
      <c r="H568" s="6" t="s">
        <v>85</v>
      </c>
      <c r="I568" s="6" t="s">
        <v>85</v>
      </c>
      <c r="J568" s="7">
        <v>43903.177083333336</v>
      </c>
      <c r="K568" s="7">
        <v>43903.284722222219</v>
      </c>
      <c r="L568" s="6" t="s">
        <v>18</v>
      </c>
      <c r="M568" s="6" t="s">
        <v>3263</v>
      </c>
      <c r="N568" s="6" t="s">
        <v>18</v>
      </c>
      <c r="O568" s="6" t="s">
        <v>3264</v>
      </c>
      <c r="P568" s="13">
        <v>125.926</v>
      </c>
      <c r="Q568" s="6" t="s">
        <v>1579</v>
      </c>
      <c r="R568" s="6" t="s">
        <v>37</v>
      </c>
      <c r="S568" s="8">
        <v>43906.395474537036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40</v>
      </c>
      <c r="F569" s="6" t="s">
        <v>18</v>
      </c>
      <c r="G569" s="6" t="s">
        <v>1667</v>
      </c>
      <c r="H569" s="6" t="s">
        <v>1668</v>
      </c>
      <c r="I569" s="6" t="s">
        <v>1668</v>
      </c>
      <c r="J569" s="7">
        <v>43903.083333333336</v>
      </c>
      <c r="K569" s="7">
        <v>43903.138888888891</v>
      </c>
      <c r="L569" s="6" t="s">
        <v>18</v>
      </c>
      <c r="M569" s="6" t="s">
        <v>18</v>
      </c>
      <c r="N569" s="6" t="s">
        <v>18</v>
      </c>
      <c r="O569" s="6" t="s">
        <v>18</v>
      </c>
      <c r="P569" s="13">
        <v>30</v>
      </c>
      <c r="Q569" s="6" t="s">
        <v>682</v>
      </c>
      <c r="R569" s="6" t="s">
        <v>1284</v>
      </c>
      <c r="S569" s="8">
        <v>43903.247233796297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62</v>
      </c>
      <c r="F570" s="6" t="s">
        <v>18</v>
      </c>
      <c r="G570" s="6" t="s">
        <v>2934</v>
      </c>
      <c r="H570" s="6" t="s">
        <v>64</v>
      </c>
      <c r="I570" s="6" t="s">
        <v>64</v>
      </c>
      <c r="J570" s="7">
        <v>43903.041666666664</v>
      </c>
      <c r="K570" s="7">
        <v>43903.569444444445</v>
      </c>
      <c r="L570" s="6" t="s">
        <v>18</v>
      </c>
      <c r="M570" s="6" t="s">
        <v>3265</v>
      </c>
      <c r="N570" s="6" t="s">
        <v>18</v>
      </c>
      <c r="O570" s="6" t="s">
        <v>3266</v>
      </c>
      <c r="P570" s="13">
        <v>125.77500000000001</v>
      </c>
      <c r="Q570" s="6" t="s">
        <v>205</v>
      </c>
      <c r="R570" s="6" t="s">
        <v>111</v>
      </c>
      <c r="S570" s="8">
        <v>43903.580995370372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62</v>
      </c>
      <c r="F571" s="6" t="s">
        <v>18</v>
      </c>
      <c r="G571" s="6" t="s">
        <v>238</v>
      </c>
      <c r="H571" s="6" t="s">
        <v>64</v>
      </c>
      <c r="I571" s="6" t="s">
        <v>64</v>
      </c>
      <c r="J571" s="7">
        <v>43903.013194444444</v>
      </c>
      <c r="K571" s="7">
        <v>43903.041666666664</v>
      </c>
      <c r="L571" s="6" t="s">
        <v>18</v>
      </c>
      <c r="M571" s="6" t="s">
        <v>1405</v>
      </c>
      <c r="N571" s="6" t="s">
        <v>18</v>
      </c>
      <c r="O571" s="6" t="s">
        <v>3267</v>
      </c>
      <c r="P571" s="13">
        <v>5.7409999999999997</v>
      </c>
      <c r="Q571" s="6" t="s">
        <v>1072</v>
      </c>
      <c r="R571" s="6" t="s">
        <v>1284</v>
      </c>
      <c r="S571" s="8">
        <v>43903.043113425927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21</v>
      </c>
      <c r="F572" s="6" t="s">
        <v>18</v>
      </c>
      <c r="G572" s="6">
        <v>362</v>
      </c>
      <c r="H572" s="6" t="s">
        <v>22</v>
      </c>
      <c r="I572" s="6" t="s">
        <v>22</v>
      </c>
      <c r="J572" s="7">
        <v>43902.916666666664</v>
      </c>
      <c r="K572" s="7">
        <v>43903.774305555555</v>
      </c>
      <c r="L572" s="6" t="s">
        <v>18</v>
      </c>
      <c r="M572" s="6" t="s">
        <v>3268</v>
      </c>
      <c r="N572" s="6" t="s">
        <v>18</v>
      </c>
      <c r="O572" s="6" t="s">
        <v>1578</v>
      </c>
      <c r="P572" s="13">
        <v>1790.9929999999999</v>
      </c>
      <c r="Q572" s="6" t="s">
        <v>3269</v>
      </c>
      <c r="R572" s="6" t="s">
        <v>37</v>
      </c>
      <c r="S572" s="8">
        <v>43906.359548611108</v>
      </c>
    </row>
    <row r="573" spans="2:19" x14ac:dyDescent="0.25">
      <c r="B573" s="5" t="s">
        <v>18</v>
      </c>
      <c r="C573" s="6" t="s">
        <v>112</v>
      </c>
      <c r="D573" s="6" t="s">
        <v>20</v>
      </c>
      <c r="E573" s="6" t="s">
        <v>107</v>
      </c>
      <c r="F573" s="6" t="s">
        <v>18</v>
      </c>
      <c r="G573" s="6">
        <v>333</v>
      </c>
      <c r="H573" s="6" t="s">
        <v>98</v>
      </c>
      <c r="I573" s="6" t="s">
        <v>98</v>
      </c>
      <c r="J573" s="7">
        <v>43902.916666666664</v>
      </c>
      <c r="K573" s="7">
        <v>43903.916655092595</v>
      </c>
      <c r="L573" s="6" t="s">
        <v>18</v>
      </c>
      <c r="M573" s="6" t="s">
        <v>3270</v>
      </c>
      <c r="N573" s="6" t="s">
        <v>18</v>
      </c>
      <c r="O573" s="6" t="s">
        <v>3224</v>
      </c>
      <c r="P573" s="13">
        <v>949.74900000000002</v>
      </c>
      <c r="Q573" s="6" t="s">
        <v>110</v>
      </c>
      <c r="R573" s="6" t="s">
        <v>172</v>
      </c>
      <c r="S573" s="8">
        <v>43905.938217592593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27</v>
      </c>
      <c r="F574" s="6" t="s">
        <v>18</v>
      </c>
      <c r="G574" s="6" t="s">
        <v>28</v>
      </c>
      <c r="H574" s="6" t="s">
        <v>29</v>
      </c>
      <c r="I574" s="6" t="s">
        <v>29</v>
      </c>
      <c r="J574" s="7">
        <v>43902.916666666664</v>
      </c>
      <c r="K574" s="7">
        <v>43903.385416666664</v>
      </c>
      <c r="L574" s="6" t="s">
        <v>18</v>
      </c>
      <c r="M574" s="6" t="s">
        <v>3271</v>
      </c>
      <c r="N574" s="6" t="s">
        <v>18</v>
      </c>
      <c r="O574" s="6" t="s">
        <v>2010</v>
      </c>
      <c r="P574" s="13">
        <v>22.648</v>
      </c>
      <c r="Q574" s="6" t="s">
        <v>39</v>
      </c>
      <c r="R574" s="6" t="s">
        <v>37</v>
      </c>
      <c r="S574" s="8">
        <v>43906.372546296298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38</v>
      </c>
      <c r="F575" s="6" t="s">
        <v>18</v>
      </c>
      <c r="G575" s="6" t="s">
        <v>28</v>
      </c>
      <c r="H575" s="6" t="s">
        <v>29</v>
      </c>
      <c r="I575" s="6" t="s">
        <v>29</v>
      </c>
      <c r="J575" s="7">
        <v>43902.916666666664</v>
      </c>
      <c r="K575" s="7">
        <v>43903.385416666664</v>
      </c>
      <c r="L575" s="6" t="s">
        <v>18</v>
      </c>
      <c r="M575" s="6" t="s">
        <v>3271</v>
      </c>
      <c r="N575" s="6" t="s">
        <v>18</v>
      </c>
      <c r="O575" s="6" t="s">
        <v>2010</v>
      </c>
      <c r="P575" s="13">
        <v>90.132000000000005</v>
      </c>
      <c r="Q575" s="6" t="s">
        <v>2732</v>
      </c>
      <c r="R575" s="6" t="s">
        <v>37</v>
      </c>
      <c r="S575" s="8">
        <v>43906.372129629628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119</v>
      </c>
      <c r="F576" s="6" t="s">
        <v>18</v>
      </c>
      <c r="G576" s="6" t="s">
        <v>120</v>
      </c>
      <c r="H576" s="6" t="s">
        <v>121</v>
      </c>
      <c r="I576" s="6" t="s">
        <v>121</v>
      </c>
      <c r="J576" s="7">
        <v>43902.916666666664</v>
      </c>
      <c r="K576" s="7">
        <v>43903.916655092595</v>
      </c>
      <c r="L576" s="6" t="s">
        <v>18</v>
      </c>
      <c r="M576" s="6" t="s">
        <v>906</v>
      </c>
      <c r="N576" s="6" t="s">
        <v>18</v>
      </c>
      <c r="O576" s="6" t="s">
        <v>2303</v>
      </c>
      <c r="P576" s="13">
        <v>257.80399999999997</v>
      </c>
      <c r="Q576" s="6" t="s">
        <v>263</v>
      </c>
      <c r="R576" s="6" t="s">
        <v>131</v>
      </c>
      <c r="S576" s="8">
        <v>43913.641331018516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40</v>
      </c>
      <c r="F577" s="6" t="s">
        <v>18</v>
      </c>
      <c r="G577" s="6" t="s">
        <v>41</v>
      </c>
      <c r="H577" s="6" t="s">
        <v>42</v>
      </c>
      <c r="I577" s="6" t="s">
        <v>42</v>
      </c>
      <c r="J577" s="7">
        <v>43902.916666666664</v>
      </c>
      <c r="K577" s="7">
        <v>43903.177083333336</v>
      </c>
      <c r="L577" s="6" t="s">
        <v>18</v>
      </c>
      <c r="M577" s="6" t="s">
        <v>3272</v>
      </c>
      <c r="N577" s="6" t="s">
        <v>18</v>
      </c>
      <c r="O577" s="6" t="s">
        <v>3273</v>
      </c>
      <c r="P577" s="13">
        <v>116.2</v>
      </c>
      <c r="Q577" s="6" t="s">
        <v>3188</v>
      </c>
      <c r="R577" s="6" t="s">
        <v>37</v>
      </c>
      <c r="S577" s="8">
        <v>43906.430810185186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77</v>
      </c>
      <c r="F578" s="6" t="s">
        <v>18</v>
      </c>
      <c r="G578" s="6" t="s">
        <v>457</v>
      </c>
      <c r="H578" s="6" t="s">
        <v>79</v>
      </c>
      <c r="I578" s="6" t="s">
        <v>79</v>
      </c>
      <c r="J578" s="7">
        <v>43902.916666666664</v>
      </c>
      <c r="K578" s="7">
        <v>43903.916655092595</v>
      </c>
      <c r="L578" s="6" t="s">
        <v>18</v>
      </c>
      <c r="M578" s="6" t="s">
        <v>3274</v>
      </c>
      <c r="N578" s="6" t="s">
        <v>18</v>
      </c>
      <c r="O578" s="6" t="s">
        <v>3131</v>
      </c>
      <c r="P578" s="13">
        <v>171.44200000000001</v>
      </c>
      <c r="Q578" s="6" t="s">
        <v>2644</v>
      </c>
      <c r="R578" s="6" t="s">
        <v>1284</v>
      </c>
      <c r="S578" s="8">
        <v>43904.104675925926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926</v>
      </c>
      <c r="F579" s="6" t="s">
        <v>18</v>
      </c>
      <c r="G579" s="6">
        <v>435</v>
      </c>
      <c r="H579" s="6" t="s">
        <v>927</v>
      </c>
      <c r="I579" s="6" t="s">
        <v>3096</v>
      </c>
      <c r="J579" s="7">
        <v>43902.916666666664</v>
      </c>
      <c r="K579" s="7">
        <v>43903.204861111109</v>
      </c>
      <c r="L579" s="6" t="s">
        <v>18</v>
      </c>
      <c r="M579" s="6" t="s">
        <v>3275</v>
      </c>
      <c r="N579" s="6" t="s">
        <v>18</v>
      </c>
      <c r="O579" s="6" t="s">
        <v>3276</v>
      </c>
      <c r="P579" s="13">
        <v>210.49700000000001</v>
      </c>
      <c r="Q579" s="6" t="s">
        <v>546</v>
      </c>
      <c r="R579" s="6" t="s">
        <v>131</v>
      </c>
      <c r="S579" s="8">
        <v>43907.706956018519</v>
      </c>
    </row>
    <row r="580" spans="2:19" x14ac:dyDescent="0.25">
      <c r="B580" s="5" t="s">
        <v>18</v>
      </c>
      <c r="C580" s="6" t="s">
        <v>112</v>
      </c>
      <c r="D580" s="6" t="s">
        <v>20</v>
      </c>
      <c r="E580" s="6" t="s">
        <v>125</v>
      </c>
      <c r="F580" s="6" t="s">
        <v>18</v>
      </c>
      <c r="G580" s="6" t="s">
        <v>2749</v>
      </c>
      <c r="H580" s="6" t="s">
        <v>98</v>
      </c>
      <c r="I580" s="6" t="s">
        <v>537</v>
      </c>
      <c r="J580" s="7">
        <v>43902.916666666664</v>
      </c>
      <c r="K580" s="7">
        <v>43903.916655092595</v>
      </c>
      <c r="L580" s="6" t="s">
        <v>18</v>
      </c>
      <c r="M580" s="6" t="s">
        <v>1780</v>
      </c>
      <c r="N580" s="6" t="s">
        <v>18</v>
      </c>
      <c r="O580" s="6" t="s">
        <v>53</v>
      </c>
      <c r="P580" s="13">
        <v>1350.953</v>
      </c>
      <c r="Q580" s="6" t="s">
        <v>3229</v>
      </c>
      <c r="R580" s="6" t="s">
        <v>131</v>
      </c>
      <c r="S580" s="8">
        <v>43909.568124999998</v>
      </c>
    </row>
    <row r="581" spans="2:19" x14ac:dyDescent="0.25">
      <c r="B581" s="5" t="s">
        <v>18</v>
      </c>
      <c r="C581" s="6" t="s">
        <v>112</v>
      </c>
      <c r="D581" s="6" t="s">
        <v>20</v>
      </c>
      <c r="E581" s="6" t="s">
        <v>113</v>
      </c>
      <c r="F581" s="6" t="s">
        <v>18</v>
      </c>
      <c r="G581" s="6" t="s">
        <v>114</v>
      </c>
      <c r="H581" s="6" t="s">
        <v>115</v>
      </c>
      <c r="I581" s="6" t="s">
        <v>115</v>
      </c>
      <c r="J581" s="7">
        <v>43902.916666666664</v>
      </c>
      <c r="K581" s="7">
        <v>43903.916655092595</v>
      </c>
      <c r="L581" s="6" t="s">
        <v>18</v>
      </c>
      <c r="M581" s="6" t="s">
        <v>3277</v>
      </c>
      <c r="N581" s="6" t="s">
        <v>18</v>
      </c>
      <c r="O581" s="6" t="s">
        <v>3226</v>
      </c>
      <c r="P581" s="13">
        <v>66.128</v>
      </c>
      <c r="Q581" s="6" t="s">
        <v>118</v>
      </c>
      <c r="R581" s="6" t="s">
        <v>37</v>
      </c>
      <c r="S581" s="8">
        <v>43909.366608796299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62</v>
      </c>
      <c r="F582" s="6" t="s">
        <v>18</v>
      </c>
      <c r="G582" s="6" t="s">
        <v>365</v>
      </c>
      <c r="H582" s="6" t="s">
        <v>64</v>
      </c>
      <c r="I582" s="6" t="s">
        <v>64</v>
      </c>
      <c r="J582" s="7">
        <v>43902.916666666664</v>
      </c>
      <c r="K582" s="7">
        <v>43903.013194444444</v>
      </c>
      <c r="L582" s="6" t="s">
        <v>18</v>
      </c>
      <c r="M582" s="6" t="s">
        <v>342</v>
      </c>
      <c r="N582" s="6" t="s">
        <v>18</v>
      </c>
      <c r="O582" s="6" t="s">
        <v>3278</v>
      </c>
      <c r="P582" s="13">
        <v>8.4390000000000001</v>
      </c>
      <c r="Q582" s="6" t="s">
        <v>1227</v>
      </c>
      <c r="R582" s="6" t="s">
        <v>1284</v>
      </c>
      <c r="S582" s="8">
        <v>43903.042615740742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96</v>
      </c>
      <c r="F583" s="6" t="s">
        <v>18</v>
      </c>
      <c r="G583" s="6">
        <v>423</v>
      </c>
      <c r="H583" s="6" t="s">
        <v>98</v>
      </c>
      <c r="I583" s="6" t="s">
        <v>98</v>
      </c>
      <c r="J583" s="7">
        <v>43902.916666666664</v>
      </c>
      <c r="K583" s="7">
        <v>43903.208333333336</v>
      </c>
      <c r="L583" s="6" t="s">
        <v>18</v>
      </c>
      <c r="M583" s="6" t="s">
        <v>541</v>
      </c>
      <c r="N583" s="6" t="s">
        <v>18</v>
      </c>
      <c r="O583" s="6" t="s">
        <v>3279</v>
      </c>
      <c r="P583" s="13">
        <v>504.95100000000002</v>
      </c>
      <c r="Q583" s="6" t="s">
        <v>3280</v>
      </c>
      <c r="R583" s="6" t="s">
        <v>37</v>
      </c>
      <c r="S583" s="8">
        <v>43903.49763888889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678</v>
      </c>
      <c r="F584" s="6" t="s">
        <v>18</v>
      </c>
      <c r="G584" s="6">
        <v>339</v>
      </c>
      <c r="H584" s="6" t="s">
        <v>679</v>
      </c>
      <c r="I584" s="6" t="s">
        <v>679</v>
      </c>
      <c r="J584" s="7">
        <v>43902.916666666664</v>
      </c>
      <c r="K584" s="7">
        <v>43903.166666666664</v>
      </c>
      <c r="L584" s="6" t="s">
        <v>18</v>
      </c>
      <c r="M584" s="6" t="s">
        <v>3281</v>
      </c>
      <c r="N584" s="6" t="s">
        <v>18</v>
      </c>
      <c r="O584" s="6" t="s">
        <v>3282</v>
      </c>
      <c r="P584" s="13">
        <v>0</v>
      </c>
      <c r="Q584" s="6" t="s">
        <v>682</v>
      </c>
      <c r="R584" s="6" t="s">
        <v>37</v>
      </c>
      <c r="S584" s="8">
        <v>43906.352569444447</v>
      </c>
    </row>
    <row r="585" spans="2:19" x14ac:dyDescent="0.25">
      <c r="B585" s="5" t="s">
        <v>18</v>
      </c>
      <c r="C585" s="6" t="s">
        <v>112</v>
      </c>
      <c r="D585" s="6" t="s">
        <v>20</v>
      </c>
      <c r="E585" s="6" t="s">
        <v>164</v>
      </c>
      <c r="F585" s="6" t="s">
        <v>18</v>
      </c>
      <c r="G585" s="6" t="s">
        <v>165</v>
      </c>
      <c r="H585" s="6" t="s">
        <v>166</v>
      </c>
      <c r="I585" s="6" t="s">
        <v>166</v>
      </c>
      <c r="J585" s="7">
        <v>43902.916666666664</v>
      </c>
      <c r="K585" s="7">
        <v>43903.916655092595</v>
      </c>
      <c r="L585" s="6" t="s">
        <v>18</v>
      </c>
      <c r="M585" s="6" t="s">
        <v>3283</v>
      </c>
      <c r="N585" s="6" t="s">
        <v>18</v>
      </c>
      <c r="O585" s="6" t="s">
        <v>3241</v>
      </c>
      <c r="P585" s="13">
        <v>485.101</v>
      </c>
      <c r="Q585" s="6" t="s">
        <v>169</v>
      </c>
      <c r="R585" s="6" t="s">
        <v>131</v>
      </c>
      <c r="S585" s="8">
        <v>43906.319664351853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170</v>
      </c>
      <c r="F586" s="6" t="s">
        <v>18</v>
      </c>
      <c r="G586" s="6">
        <v>3350</v>
      </c>
      <c r="H586" s="6" t="s">
        <v>22</v>
      </c>
      <c r="I586" s="6" t="s">
        <v>22</v>
      </c>
      <c r="J586" s="7">
        <v>43902.916666666664</v>
      </c>
      <c r="K586" s="7">
        <v>43903.916655092595</v>
      </c>
      <c r="L586" s="6" t="s">
        <v>18</v>
      </c>
      <c r="M586" s="6" t="s">
        <v>18</v>
      </c>
      <c r="N586" s="6" t="s">
        <v>18</v>
      </c>
      <c r="O586" s="6" t="s">
        <v>18</v>
      </c>
      <c r="P586" s="13">
        <v>443.44</v>
      </c>
      <c r="Q586" s="6" t="s">
        <v>3240</v>
      </c>
      <c r="R586" s="6" t="s">
        <v>172</v>
      </c>
      <c r="S586" s="8">
        <v>43903.949513888889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173</v>
      </c>
      <c r="F587" s="6" t="s">
        <v>18</v>
      </c>
      <c r="G587" s="6" t="s">
        <v>174</v>
      </c>
      <c r="H587" s="6" t="s">
        <v>175</v>
      </c>
      <c r="I587" s="6" t="s">
        <v>175</v>
      </c>
      <c r="J587" s="7">
        <v>43902.916666666664</v>
      </c>
      <c r="K587" s="7">
        <v>43903.916655092595</v>
      </c>
      <c r="L587" s="6" t="s">
        <v>18</v>
      </c>
      <c r="M587" s="6" t="s">
        <v>18</v>
      </c>
      <c r="N587" s="6" t="s">
        <v>18</v>
      </c>
      <c r="O587" s="6" t="s">
        <v>18</v>
      </c>
      <c r="P587" s="13">
        <v>940.375</v>
      </c>
      <c r="Q587" s="6" t="s">
        <v>176</v>
      </c>
      <c r="R587" s="6" t="s">
        <v>172</v>
      </c>
      <c r="S587" s="8">
        <v>43903.949594907404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177</v>
      </c>
      <c r="F588" s="6" t="s">
        <v>18</v>
      </c>
      <c r="G588" s="6" t="s">
        <v>178</v>
      </c>
      <c r="H588" s="6" t="s">
        <v>179</v>
      </c>
      <c r="I588" s="6" t="s">
        <v>179</v>
      </c>
      <c r="J588" s="7">
        <v>43902.916666666664</v>
      </c>
      <c r="K588" s="7">
        <v>43903.916655092595</v>
      </c>
      <c r="L588" s="6" t="s">
        <v>18</v>
      </c>
      <c r="M588" s="6" t="s">
        <v>18</v>
      </c>
      <c r="N588" s="6" t="s">
        <v>18</v>
      </c>
      <c r="O588" s="6" t="s">
        <v>18</v>
      </c>
      <c r="P588" s="13">
        <v>927.92100000000005</v>
      </c>
      <c r="Q588" s="6" t="s">
        <v>180</v>
      </c>
      <c r="R588" s="6" t="s">
        <v>172</v>
      </c>
      <c r="S588" s="8">
        <v>43903.949629629627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177</v>
      </c>
      <c r="F589" s="6" t="s">
        <v>18</v>
      </c>
      <c r="G589" s="6" t="s">
        <v>181</v>
      </c>
      <c r="H589" s="6" t="s">
        <v>179</v>
      </c>
      <c r="I589" s="6" t="s">
        <v>179</v>
      </c>
      <c r="J589" s="7">
        <v>43902.916666666664</v>
      </c>
      <c r="K589" s="7">
        <v>43903.916655092595</v>
      </c>
      <c r="L589" s="6" t="s">
        <v>18</v>
      </c>
      <c r="M589" s="6" t="s">
        <v>18</v>
      </c>
      <c r="N589" s="6" t="s">
        <v>18</v>
      </c>
      <c r="O589" s="6" t="s">
        <v>18</v>
      </c>
      <c r="P589" s="13">
        <v>726.15599999999995</v>
      </c>
      <c r="Q589" s="6" t="s">
        <v>182</v>
      </c>
      <c r="R589" s="6" t="s">
        <v>172</v>
      </c>
      <c r="S589" s="8">
        <v>43903.949629629627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183</v>
      </c>
      <c r="F590" s="6" t="s">
        <v>18</v>
      </c>
      <c r="G590" s="6" t="s">
        <v>184</v>
      </c>
      <c r="H590" s="6" t="s">
        <v>185</v>
      </c>
      <c r="I590" s="6" t="s">
        <v>185</v>
      </c>
      <c r="J590" s="7">
        <v>43902.916666666664</v>
      </c>
      <c r="K590" s="7">
        <v>43903.916655092595</v>
      </c>
      <c r="L590" s="6" t="s">
        <v>18</v>
      </c>
      <c r="M590" s="6" t="s">
        <v>18</v>
      </c>
      <c r="N590" s="6" t="s">
        <v>18</v>
      </c>
      <c r="O590" s="6" t="s">
        <v>18</v>
      </c>
      <c r="P590" s="13">
        <v>811.697</v>
      </c>
      <c r="Q590" s="6" t="s">
        <v>186</v>
      </c>
      <c r="R590" s="6" t="s">
        <v>172</v>
      </c>
      <c r="S590" s="8">
        <v>43903.949652777781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187</v>
      </c>
      <c r="F591" s="6" t="s">
        <v>18</v>
      </c>
      <c r="G591" s="6" t="s">
        <v>188</v>
      </c>
      <c r="H591" s="6" t="s">
        <v>189</v>
      </c>
      <c r="I591" s="6" t="s">
        <v>189</v>
      </c>
      <c r="J591" s="7">
        <v>43902.916666666664</v>
      </c>
      <c r="K591" s="7">
        <v>43903.916655092595</v>
      </c>
      <c r="L591" s="6" t="s">
        <v>18</v>
      </c>
      <c r="M591" s="6" t="s">
        <v>18</v>
      </c>
      <c r="N591" s="6" t="s">
        <v>18</v>
      </c>
      <c r="O591" s="6" t="s">
        <v>18</v>
      </c>
      <c r="P591" s="13">
        <v>1015.327</v>
      </c>
      <c r="Q591" s="6" t="s">
        <v>190</v>
      </c>
      <c r="R591" s="6" t="s">
        <v>172</v>
      </c>
      <c r="S591" s="8">
        <v>43903.949664351851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96</v>
      </c>
      <c r="F592" s="6" t="s">
        <v>18</v>
      </c>
      <c r="G592" s="6">
        <v>423</v>
      </c>
      <c r="H592" s="6" t="s">
        <v>98</v>
      </c>
      <c r="I592" s="6" t="s">
        <v>98</v>
      </c>
      <c r="J592" s="7">
        <v>43902.759722222225</v>
      </c>
      <c r="K592" s="7">
        <v>43902.916655092595</v>
      </c>
      <c r="L592" s="6" t="s">
        <v>18</v>
      </c>
      <c r="M592" s="6" t="s">
        <v>3001</v>
      </c>
      <c r="N592" s="6" t="s">
        <v>18</v>
      </c>
      <c r="O592" s="6" t="s">
        <v>541</v>
      </c>
      <c r="P592" s="13">
        <v>134.97200000000001</v>
      </c>
      <c r="Q592" s="6" t="s">
        <v>3280</v>
      </c>
      <c r="R592" s="6" t="s">
        <v>37</v>
      </c>
      <c r="S592" s="8">
        <v>43903.49763888889</v>
      </c>
    </row>
    <row r="593" spans="2:19" x14ac:dyDescent="0.25">
      <c r="B593" s="5" t="s">
        <v>18</v>
      </c>
      <c r="C593" s="6" t="s">
        <v>112</v>
      </c>
      <c r="D593" s="6" t="s">
        <v>20</v>
      </c>
      <c r="E593" s="6" t="s">
        <v>678</v>
      </c>
      <c r="F593" s="6" t="s">
        <v>18</v>
      </c>
      <c r="G593" s="6">
        <v>339</v>
      </c>
      <c r="H593" s="6" t="s">
        <v>679</v>
      </c>
      <c r="I593" s="6" t="s">
        <v>679</v>
      </c>
      <c r="J593" s="7">
        <v>43902.684027777781</v>
      </c>
      <c r="K593" s="7">
        <v>43902.916655092595</v>
      </c>
      <c r="L593" s="6" t="s">
        <v>18</v>
      </c>
      <c r="M593" s="6" t="s">
        <v>18</v>
      </c>
      <c r="N593" s="6" t="s">
        <v>18</v>
      </c>
      <c r="O593" s="6" t="s">
        <v>18</v>
      </c>
      <c r="P593" s="13">
        <v>0</v>
      </c>
      <c r="Q593" s="6" t="s">
        <v>682</v>
      </c>
      <c r="R593" s="6" t="s">
        <v>37</v>
      </c>
      <c r="S593" s="8">
        <v>43903.339398148149</v>
      </c>
    </row>
    <row r="594" spans="2:19" x14ac:dyDescent="0.25">
      <c r="B594" s="5" t="s">
        <v>18</v>
      </c>
      <c r="C594" s="6" t="s">
        <v>112</v>
      </c>
      <c r="D594" s="6" t="s">
        <v>20</v>
      </c>
      <c r="E594" s="6" t="s">
        <v>170</v>
      </c>
      <c r="F594" s="6" t="s">
        <v>18</v>
      </c>
      <c r="G594" s="6">
        <v>362</v>
      </c>
      <c r="H594" s="6" t="s">
        <v>22</v>
      </c>
      <c r="I594" s="6" t="s">
        <v>22</v>
      </c>
      <c r="J594" s="7">
        <v>43902.520833333336</v>
      </c>
      <c r="K594" s="7">
        <v>43902.916655092595</v>
      </c>
      <c r="L594" s="6" t="s">
        <v>18</v>
      </c>
      <c r="M594" s="6" t="s">
        <v>3284</v>
      </c>
      <c r="N594" s="6" t="s">
        <v>18</v>
      </c>
      <c r="O594" s="6" t="s">
        <v>3268</v>
      </c>
      <c r="P594" s="13">
        <v>29.99</v>
      </c>
      <c r="Q594" s="6" t="s">
        <v>3269</v>
      </c>
      <c r="R594" s="6" t="s">
        <v>37</v>
      </c>
      <c r="S594" s="8">
        <v>43903.366469907407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62</v>
      </c>
      <c r="F595" s="6" t="s">
        <v>18</v>
      </c>
      <c r="G595" s="6" t="s">
        <v>365</v>
      </c>
      <c r="H595" s="6" t="s">
        <v>64</v>
      </c>
      <c r="I595" s="6" t="s">
        <v>64</v>
      </c>
      <c r="J595" s="7">
        <v>43902.413194444445</v>
      </c>
      <c r="K595" s="7">
        <v>43902.916655092595</v>
      </c>
      <c r="L595" s="6" t="s">
        <v>18</v>
      </c>
      <c r="M595" s="6" t="s">
        <v>3285</v>
      </c>
      <c r="N595" s="6" t="s">
        <v>18</v>
      </c>
      <c r="O595" s="6" t="s">
        <v>342</v>
      </c>
      <c r="P595" s="13">
        <v>23.927</v>
      </c>
      <c r="Q595" s="6" t="s">
        <v>1227</v>
      </c>
      <c r="R595" s="6" t="s">
        <v>1284</v>
      </c>
      <c r="S595" s="8">
        <v>43903.042615740742</v>
      </c>
    </row>
    <row r="596" spans="2:19" x14ac:dyDescent="0.25">
      <c r="B596" s="5" t="s">
        <v>18</v>
      </c>
      <c r="C596" s="6" t="s">
        <v>112</v>
      </c>
      <c r="D596" s="6" t="s">
        <v>20</v>
      </c>
      <c r="E596" s="6" t="s">
        <v>21</v>
      </c>
      <c r="F596" s="6" t="s">
        <v>18</v>
      </c>
      <c r="G596" s="6">
        <v>362</v>
      </c>
      <c r="H596" s="6" t="s">
        <v>22</v>
      </c>
      <c r="I596" s="6" t="s">
        <v>22</v>
      </c>
      <c r="J596" s="7">
        <v>43902.280555555553</v>
      </c>
      <c r="K596" s="7">
        <v>43902.916655092595</v>
      </c>
      <c r="L596" s="6" t="s">
        <v>18</v>
      </c>
      <c r="M596" s="6" t="s">
        <v>3286</v>
      </c>
      <c r="N596" s="6" t="s">
        <v>18</v>
      </c>
      <c r="O596" s="6" t="s">
        <v>3268</v>
      </c>
      <c r="P596" s="13">
        <v>190.32300000000001</v>
      </c>
      <c r="Q596" s="6" t="s">
        <v>3269</v>
      </c>
      <c r="R596" s="6" t="s">
        <v>37</v>
      </c>
      <c r="S596" s="8">
        <v>43903.366851851853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926</v>
      </c>
      <c r="F597" s="6" t="s">
        <v>18</v>
      </c>
      <c r="G597" s="6">
        <v>435</v>
      </c>
      <c r="H597" s="6" t="s">
        <v>927</v>
      </c>
      <c r="I597" s="6" t="s">
        <v>3096</v>
      </c>
      <c r="J597" s="7">
        <v>43902.263888888891</v>
      </c>
      <c r="K597" s="7">
        <v>43902.916655092595</v>
      </c>
      <c r="L597" s="6" t="s">
        <v>18</v>
      </c>
      <c r="M597" s="6" t="s">
        <v>3287</v>
      </c>
      <c r="N597" s="6" t="s">
        <v>18</v>
      </c>
      <c r="O597" s="6" t="s">
        <v>3275</v>
      </c>
      <c r="P597" s="13">
        <v>321.97300000000001</v>
      </c>
      <c r="Q597" s="6" t="s">
        <v>3288</v>
      </c>
      <c r="R597" s="6" t="s">
        <v>131</v>
      </c>
      <c r="S597" s="8">
        <v>43907.706956018519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62</v>
      </c>
      <c r="F598" s="6" t="s">
        <v>18</v>
      </c>
      <c r="G598" s="6" t="s">
        <v>2934</v>
      </c>
      <c r="H598" s="6" t="s">
        <v>64</v>
      </c>
      <c r="I598" s="6" t="s">
        <v>64</v>
      </c>
      <c r="J598" s="7">
        <v>43902.260416666664</v>
      </c>
      <c r="K598" s="7">
        <v>43902.413194444445</v>
      </c>
      <c r="L598" s="6" t="s">
        <v>18</v>
      </c>
      <c r="M598" s="6" t="s">
        <v>3289</v>
      </c>
      <c r="N598" s="6" t="s">
        <v>18</v>
      </c>
      <c r="O598" s="6" t="s">
        <v>2754</v>
      </c>
      <c r="P598" s="13">
        <v>18.925000000000001</v>
      </c>
      <c r="Q598" s="6" t="s">
        <v>205</v>
      </c>
      <c r="R598" s="6" t="s">
        <v>111</v>
      </c>
      <c r="S598" s="8">
        <v>43902.413368055553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27</v>
      </c>
      <c r="F599" s="6" t="s">
        <v>18</v>
      </c>
      <c r="G599" s="6" t="s">
        <v>28</v>
      </c>
      <c r="H599" s="6" t="s">
        <v>29</v>
      </c>
      <c r="I599" s="6" t="s">
        <v>29</v>
      </c>
      <c r="J599" s="7">
        <v>43902.25</v>
      </c>
      <c r="K599" s="7">
        <v>43902.916655092595</v>
      </c>
      <c r="L599" s="6" t="s">
        <v>18</v>
      </c>
      <c r="M599" s="6" t="s">
        <v>3290</v>
      </c>
      <c r="N599" s="6" t="s">
        <v>18</v>
      </c>
      <c r="O599" s="6" t="s">
        <v>3291</v>
      </c>
      <c r="P599" s="13">
        <v>10.84</v>
      </c>
      <c r="Q599" s="6" t="s">
        <v>39</v>
      </c>
      <c r="R599" s="6" t="s">
        <v>37</v>
      </c>
      <c r="S599" s="8">
        <v>43906.372546296298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38</v>
      </c>
      <c r="F600" s="6" t="s">
        <v>18</v>
      </c>
      <c r="G600" s="6" t="s">
        <v>28</v>
      </c>
      <c r="H600" s="6" t="s">
        <v>29</v>
      </c>
      <c r="I600" s="6" t="s">
        <v>29</v>
      </c>
      <c r="J600" s="7">
        <v>43902.25</v>
      </c>
      <c r="K600" s="7">
        <v>43902.916655092595</v>
      </c>
      <c r="L600" s="6" t="s">
        <v>18</v>
      </c>
      <c r="M600" s="6" t="s">
        <v>3290</v>
      </c>
      <c r="N600" s="6" t="s">
        <v>18</v>
      </c>
      <c r="O600" s="6" t="s">
        <v>3291</v>
      </c>
      <c r="P600" s="13">
        <v>9.7799999999999994</v>
      </c>
      <c r="Q600" s="6" t="s">
        <v>2732</v>
      </c>
      <c r="R600" s="6" t="s">
        <v>37</v>
      </c>
      <c r="S600" s="8">
        <v>43906.372129629628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119</v>
      </c>
      <c r="F601" s="6" t="s">
        <v>18</v>
      </c>
      <c r="G601" s="6" t="s">
        <v>120</v>
      </c>
      <c r="H601" s="6" t="s">
        <v>121</v>
      </c>
      <c r="I601" s="6" t="s">
        <v>121</v>
      </c>
      <c r="J601" s="7">
        <v>43902.25</v>
      </c>
      <c r="K601" s="7">
        <v>43902.916655092595</v>
      </c>
      <c r="L601" s="6" t="s">
        <v>18</v>
      </c>
      <c r="M601" s="6" t="s">
        <v>3292</v>
      </c>
      <c r="N601" s="6" t="s">
        <v>18</v>
      </c>
      <c r="O601" s="6" t="s">
        <v>906</v>
      </c>
      <c r="P601" s="13">
        <v>0.17699999999999999</v>
      </c>
      <c r="Q601" s="6" t="s">
        <v>263</v>
      </c>
      <c r="R601" s="6" t="s">
        <v>131</v>
      </c>
      <c r="S601" s="8">
        <v>43913.641331018516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68</v>
      </c>
      <c r="F602" s="6" t="s">
        <v>18</v>
      </c>
      <c r="G602" s="6" t="s">
        <v>136</v>
      </c>
      <c r="H602" s="6" t="s">
        <v>70</v>
      </c>
      <c r="I602" s="6" t="s">
        <v>70</v>
      </c>
      <c r="J602" s="7">
        <v>43902.25</v>
      </c>
      <c r="K602" s="7">
        <v>43902.280555555553</v>
      </c>
      <c r="L602" s="6" t="s">
        <v>18</v>
      </c>
      <c r="M602" s="6" t="s">
        <v>3293</v>
      </c>
      <c r="N602" s="6" t="s">
        <v>18</v>
      </c>
      <c r="O602" s="6" t="s">
        <v>3293</v>
      </c>
      <c r="P602" s="13">
        <v>12.877000000000001</v>
      </c>
      <c r="Q602" s="6" t="s">
        <v>3294</v>
      </c>
      <c r="R602" s="6" t="s">
        <v>37</v>
      </c>
      <c r="S602" s="8">
        <v>43906.365277777775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40</v>
      </c>
      <c r="F603" s="6" t="s">
        <v>18</v>
      </c>
      <c r="G603" s="6" t="s">
        <v>41</v>
      </c>
      <c r="H603" s="6" t="s">
        <v>42</v>
      </c>
      <c r="I603" s="6" t="s">
        <v>42</v>
      </c>
      <c r="J603" s="7">
        <v>43902.25</v>
      </c>
      <c r="K603" s="7">
        <v>43902.916655092595</v>
      </c>
      <c r="L603" s="6" t="s">
        <v>18</v>
      </c>
      <c r="M603" s="6" t="s">
        <v>3295</v>
      </c>
      <c r="N603" s="6" t="s">
        <v>18</v>
      </c>
      <c r="O603" s="6" t="s">
        <v>2876</v>
      </c>
      <c r="P603" s="13">
        <v>100.246</v>
      </c>
      <c r="Q603" s="6" t="s">
        <v>3296</v>
      </c>
      <c r="R603" s="6" t="s">
        <v>37</v>
      </c>
      <c r="S603" s="8">
        <v>43906.430810185186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77</v>
      </c>
      <c r="F604" s="6" t="s">
        <v>18</v>
      </c>
      <c r="G604" s="6" t="s">
        <v>457</v>
      </c>
      <c r="H604" s="6" t="s">
        <v>79</v>
      </c>
      <c r="I604" s="6" t="s">
        <v>79</v>
      </c>
      <c r="J604" s="7">
        <v>43902.25</v>
      </c>
      <c r="K604" s="7">
        <v>43902.916655092595</v>
      </c>
      <c r="L604" s="6" t="s">
        <v>18</v>
      </c>
      <c r="M604" s="6" t="s">
        <v>3297</v>
      </c>
      <c r="N604" s="6" t="s">
        <v>18</v>
      </c>
      <c r="O604" s="6" t="s">
        <v>3274</v>
      </c>
      <c r="P604" s="13">
        <v>36.128999999999998</v>
      </c>
      <c r="Q604" s="6" t="s">
        <v>2644</v>
      </c>
      <c r="R604" s="6" t="s">
        <v>1284</v>
      </c>
      <c r="S604" s="8">
        <v>43904.104675925926</v>
      </c>
    </row>
    <row r="605" spans="2:19" x14ac:dyDescent="0.25">
      <c r="B605" s="5" t="s">
        <v>18</v>
      </c>
      <c r="C605" s="6" t="s">
        <v>112</v>
      </c>
      <c r="D605" s="6" t="s">
        <v>20</v>
      </c>
      <c r="E605" s="6" t="s">
        <v>125</v>
      </c>
      <c r="F605" s="6" t="s">
        <v>18</v>
      </c>
      <c r="G605" s="6" t="s">
        <v>2749</v>
      </c>
      <c r="H605" s="6" t="s">
        <v>98</v>
      </c>
      <c r="I605" s="6" t="s">
        <v>537</v>
      </c>
      <c r="J605" s="7">
        <v>43902.25</v>
      </c>
      <c r="K605" s="7">
        <v>43902.916655092595</v>
      </c>
      <c r="L605" s="6" t="s">
        <v>18</v>
      </c>
      <c r="M605" s="6" t="s">
        <v>3298</v>
      </c>
      <c r="N605" s="6" t="s">
        <v>18</v>
      </c>
      <c r="O605" s="6" t="s">
        <v>1780</v>
      </c>
      <c r="P605" s="13">
        <v>298.44600000000003</v>
      </c>
      <c r="Q605" s="6" t="s">
        <v>3299</v>
      </c>
      <c r="R605" s="6" t="s">
        <v>131</v>
      </c>
      <c r="S605" s="8">
        <v>43909.568124999998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96</v>
      </c>
      <c r="F606" s="6" t="s">
        <v>18</v>
      </c>
      <c r="G606" s="6">
        <v>435</v>
      </c>
      <c r="H606" s="6" t="s">
        <v>927</v>
      </c>
      <c r="I606" s="6" t="s">
        <v>3096</v>
      </c>
      <c r="J606" s="7">
        <v>43902.246527777781</v>
      </c>
      <c r="K606" s="7">
        <v>43902.916655092595</v>
      </c>
      <c r="L606" s="6" t="s">
        <v>18</v>
      </c>
      <c r="M606" s="6" t="s">
        <v>3300</v>
      </c>
      <c r="N606" s="6" t="s">
        <v>18</v>
      </c>
      <c r="O606" s="6" t="s">
        <v>3275</v>
      </c>
      <c r="P606" s="13">
        <v>318.54000000000002</v>
      </c>
      <c r="Q606" s="6" t="s">
        <v>636</v>
      </c>
      <c r="R606" s="6" t="s">
        <v>111</v>
      </c>
      <c r="S606" s="8">
        <v>43903.538414351853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38</v>
      </c>
      <c r="F607" s="6" t="s">
        <v>18</v>
      </c>
      <c r="G607" s="6" t="s">
        <v>2249</v>
      </c>
      <c r="H607" s="6" t="s">
        <v>210</v>
      </c>
      <c r="I607" s="6" t="s">
        <v>210</v>
      </c>
      <c r="J607" s="7">
        <v>43902.1875</v>
      </c>
      <c r="K607" s="7">
        <v>43902.25</v>
      </c>
      <c r="L607" s="6" t="s">
        <v>18</v>
      </c>
      <c r="M607" s="6" t="s">
        <v>3301</v>
      </c>
      <c r="N607" s="6" t="s">
        <v>18</v>
      </c>
      <c r="O607" s="6" t="s">
        <v>2189</v>
      </c>
      <c r="P607" s="13">
        <v>20.608000000000001</v>
      </c>
      <c r="Q607" s="6" t="s">
        <v>3302</v>
      </c>
      <c r="R607" s="6" t="s">
        <v>83</v>
      </c>
      <c r="S607" s="8">
        <v>43902.256504629629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40</v>
      </c>
      <c r="F608" s="6" t="s">
        <v>18</v>
      </c>
      <c r="G608" s="6" t="s">
        <v>46</v>
      </c>
      <c r="H608" s="6" t="s">
        <v>42</v>
      </c>
      <c r="I608" s="6" t="s">
        <v>42</v>
      </c>
      <c r="J608" s="7">
        <v>43902.097222222219</v>
      </c>
      <c r="K608" s="7">
        <v>43902.25</v>
      </c>
      <c r="L608" s="6" t="s">
        <v>18</v>
      </c>
      <c r="M608" s="6" t="s">
        <v>3303</v>
      </c>
      <c r="N608" s="6" t="s">
        <v>18</v>
      </c>
      <c r="O608" s="6" t="s">
        <v>3304</v>
      </c>
      <c r="P608" s="13">
        <v>221.988</v>
      </c>
      <c r="Q608" s="6" t="s">
        <v>3305</v>
      </c>
      <c r="R608" s="6" t="s">
        <v>37</v>
      </c>
      <c r="S608" s="8">
        <v>43903.38821759259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38</v>
      </c>
      <c r="F609" s="6" t="s">
        <v>18</v>
      </c>
      <c r="G609" s="6">
        <v>363</v>
      </c>
      <c r="H609" s="6" t="s">
        <v>210</v>
      </c>
      <c r="I609" s="6" t="s">
        <v>210</v>
      </c>
      <c r="J609" s="7">
        <v>43901.930555555555</v>
      </c>
      <c r="K609" s="7">
        <v>43902.1875</v>
      </c>
      <c r="L609" s="6" t="s">
        <v>18</v>
      </c>
      <c r="M609" s="6" t="s">
        <v>3306</v>
      </c>
      <c r="N609" s="6" t="s">
        <v>18</v>
      </c>
      <c r="O609" s="6" t="s">
        <v>3179</v>
      </c>
      <c r="P609" s="13">
        <v>72.128</v>
      </c>
      <c r="Q609" s="6" t="s">
        <v>1115</v>
      </c>
      <c r="R609" s="6" t="s">
        <v>83</v>
      </c>
      <c r="S609" s="8">
        <v>43902.190462962964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187</v>
      </c>
      <c r="F610" s="6" t="s">
        <v>18</v>
      </c>
      <c r="G610" s="6" t="s">
        <v>188</v>
      </c>
      <c r="H610" s="6" t="s">
        <v>189</v>
      </c>
      <c r="I610" s="6" t="s">
        <v>189</v>
      </c>
      <c r="J610" s="7">
        <v>43901.916666666664</v>
      </c>
      <c r="K610" s="7">
        <v>43902.284722222219</v>
      </c>
      <c r="L610" s="6" t="s">
        <v>18</v>
      </c>
      <c r="M610" s="6" t="s">
        <v>3307</v>
      </c>
      <c r="N610" s="6" t="s">
        <v>18</v>
      </c>
      <c r="O610" s="6" t="s">
        <v>2766</v>
      </c>
      <c r="P610" s="13">
        <v>115.78100000000001</v>
      </c>
      <c r="Q610" s="6" t="s">
        <v>190</v>
      </c>
      <c r="R610" s="6" t="s">
        <v>83</v>
      </c>
      <c r="S610" s="8">
        <v>43902.285462962966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21</v>
      </c>
      <c r="F611" s="6" t="s">
        <v>18</v>
      </c>
      <c r="G611" s="6">
        <v>362</v>
      </c>
      <c r="H611" s="6" t="s">
        <v>22</v>
      </c>
      <c r="I611" s="6" t="s">
        <v>22</v>
      </c>
      <c r="J611" s="7">
        <v>43901.916666666664</v>
      </c>
      <c r="K611" s="7">
        <v>43902.280555555553</v>
      </c>
      <c r="L611" s="6" t="s">
        <v>18</v>
      </c>
      <c r="M611" s="6" t="s">
        <v>1010</v>
      </c>
      <c r="N611" s="6" t="s">
        <v>18</v>
      </c>
      <c r="O611" s="6" t="s">
        <v>3286</v>
      </c>
      <c r="P611" s="13">
        <v>225.74199999999999</v>
      </c>
      <c r="Q611" s="6" t="s">
        <v>25</v>
      </c>
      <c r="R611" s="6" t="s">
        <v>37</v>
      </c>
      <c r="S611" s="8">
        <v>43906.359548611108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395</v>
      </c>
      <c r="F612" s="6" t="s">
        <v>18</v>
      </c>
      <c r="G612" s="6" t="s">
        <v>1788</v>
      </c>
      <c r="H612" s="6" t="s">
        <v>397</v>
      </c>
      <c r="I612" s="6" t="s">
        <v>397</v>
      </c>
      <c r="J612" s="7">
        <v>43901.916666666664</v>
      </c>
      <c r="K612" s="7">
        <v>43902.25</v>
      </c>
      <c r="L612" s="6" t="s">
        <v>18</v>
      </c>
      <c r="M612" s="6" t="s">
        <v>3308</v>
      </c>
      <c r="N612" s="6" t="s">
        <v>18</v>
      </c>
      <c r="O612" s="6" t="s">
        <v>3309</v>
      </c>
      <c r="P612" s="13">
        <v>42.817999999999998</v>
      </c>
      <c r="Q612" s="6" t="s">
        <v>1791</v>
      </c>
      <c r="R612" s="6" t="s">
        <v>1284</v>
      </c>
      <c r="S612" s="8">
        <v>43902.987453703703</v>
      </c>
    </row>
    <row r="613" spans="2:19" x14ac:dyDescent="0.25">
      <c r="B613" s="5" t="s">
        <v>18</v>
      </c>
      <c r="C613" s="6" t="s">
        <v>112</v>
      </c>
      <c r="D613" s="6" t="s">
        <v>20</v>
      </c>
      <c r="E613" s="6" t="s">
        <v>2722</v>
      </c>
      <c r="F613" s="6" t="s">
        <v>18</v>
      </c>
      <c r="G613" s="6">
        <v>333</v>
      </c>
      <c r="H613" s="6" t="s">
        <v>98</v>
      </c>
      <c r="I613" s="6" t="s">
        <v>98</v>
      </c>
      <c r="J613" s="7">
        <v>43901.916666666664</v>
      </c>
      <c r="K613" s="7">
        <v>43902.916655092595</v>
      </c>
      <c r="L613" s="6" t="s">
        <v>18</v>
      </c>
      <c r="M613" s="6" t="s">
        <v>3310</v>
      </c>
      <c r="N613" s="6" t="s">
        <v>18</v>
      </c>
      <c r="O613" s="6" t="s">
        <v>3270</v>
      </c>
      <c r="P613" s="13">
        <v>190.11500000000001</v>
      </c>
      <c r="Q613" s="6" t="s">
        <v>110</v>
      </c>
      <c r="R613" s="6" t="s">
        <v>131</v>
      </c>
      <c r="S613" s="8">
        <v>43906.501203703701</v>
      </c>
    </row>
    <row r="614" spans="2:19" x14ac:dyDescent="0.25">
      <c r="B614" s="5" t="s">
        <v>18</v>
      </c>
      <c r="C614" s="6" t="s">
        <v>112</v>
      </c>
      <c r="D614" s="6" t="s">
        <v>20</v>
      </c>
      <c r="E614" s="6" t="s">
        <v>264</v>
      </c>
      <c r="F614" s="6" t="s">
        <v>18</v>
      </c>
      <c r="G614" s="6" t="s">
        <v>416</v>
      </c>
      <c r="H614" s="6" t="s">
        <v>64</v>
      </c>
      <c r="I614" s="6" t="s">
        <v>64</v>
      </c>
      <c r="J614" s="7">
        <v>43901.916666666664</v>
      </c>
      <c r="K614" s="7">
        <v>43902.916655092595</v>
      </c>
      <c r="L614" s="6" t="s">
        <v>18</v>
      </c>
      <c r="M614" s="6" t="s">
        <v>3311</v>
      </c>
      <c r="N614" s="6" t="s">
        <v>18</v>
      </c>
      <c r="O614" s="6" t="s">
        <v>696</v>
      </c>
      <c r="P614" s="13">
        <v>10.371</v>
      </c>
      <c r="Q614" s="6" t="s">
        <v>419</v>
      </c>
      <c r="R614" s="6" t="s">
        <v>172</v>
      </c>
      <c r="S614" s="8">
        <v>43903.938194444447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450</v>
      </c>
      <c r="F615" s="6" t="s">
        <v>18</v>
      </c>
      <c r="G615" s="6">
        <v>423</v>
      </c>
      <c r="H615" s="6" t="s">
        <v>98</v>
      </c>
      <c r="I615" s="6" t="s">
        <v>98</v>
      </c>
      <c r="J615" s="7">
        <v>43901.916666666664</v>
      </c>
      <c r="K615" s="7">
        <v>43902.916655092595</v>
      </c>
      <c r="L615" s="6" t="s">
        <v>18</v>
      </c>
      <c r="M615" s="6" t="s">
        <v>3312</v>
      </c>
      <c r="N615" s="6" t="s">
        <v>18</v>
      </c>
      <c r="O615" s="6" t="s">
        <v>541</v>
      </c>
      <c r="P615" s="13">
        <v>237.447</v>
      </c>
      <c r="Q615" s="6" t="s">
        <v>3313</v>
      </c>
      <c r="R615" s="6" t="s">
        <v>37</v>
      </c>
      <c r="S615" s="8">
        <v>43903.508946759262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68</v>
      </c>
      <c r="F616" s="6" t="s">
        <v>18</v>
      </c>
      <c r="G616" s="6" t="s">
        <v>319</v>
      </c>
      <c r="H616" s="6" t="s">
        <v>70</v>
      </c>
      <c r="I616" s="6" t="s">
        <v>70</v>
      </c>
      <c r="J616" s="7">
        <v>43901.916666666664</v>
      </c>
      <c r="K616" s="7">
        <v>43902.25</v>
      </c>
      <c r="L616" s="6" t="s">
        <v>18</v>
      </c>
      <c r="M616" s="6" t="s">
        <v>3314</v>
      </c>
      <c r="N616" s="6" t="s">
        <v>18</v>
      </c>
      <c r="O616" s="6" t="s">
        <v>3315</v>
      </c>
      <c r="P616" s="13">
        <v>1486.037</v>
      </c>
      <c r="Q616" s="6" t="s">
        <v>25</v>
      </c>
      <c r="R616" s="6" t="s">
        <v>37</v>
      </c>
      <c r="S616" s="8">
        <v>43903.506874999999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40</v>
      </c>
      <c r="F617" s="6" t="s">
        <v>18</v>
      </c>
      <c r="G617" s="6" t="s">
        <v>84</v>
      </c>
      <c r="H617" s="6" t="s">
        <v>85</v>
      </c>
      <c r="I617" s="6" t="s">
        <v>85</v>
      </c>
      <c r="J617" s="7">
        <v>43901.916666666664</v>
      </c>
      <c r="K617" s="7">
        <v>43902.25</v>
      </c>
      <c r="L617" s="6" t="s">
        <v>18</v>
      </c>
      <c r="M617" s="6" t="s">
        <v>505</v>
      </c>
      <c r="N617" s="6" t="s">
        <v>18</v>
      </c>
      <c r="O617" s="6" t="s">
        <v>3170</v>
      </c>
      <c r="P617" s="13">
        <v>1561.3009999999999</v>
      </c>
      <c r="Q617" s="6" t="s">
        <v>3316</v>
      </c>
      <c r="R617" s="6" t="s">
        <v>37</v>
      </c>
      <c r="S617" s="8">
        <v>43903.388599537036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55</v>
      </c>
      <c r="F618" s="6" t="s">
        <v>18</v>
      </c>
      <c r="G618" s="6" t="s">
        <v>211</v>
      </c>
      <c r="H618" s="6" t="s">
        <v>57</v>
      </c>
      <c r="I618" s="6" t="s">
        <v>57</v>
      </c>
      <c r="J618" s="7">
        <v>43901.916666666664</v>
      </c>
      <c r="K618" s="7">
        <v>43902.25</v>
      </c>
      <c r="L618" s="6" t="s">
        <v>18</v>
      </c>
      <c r="M618" s="6" t="s">
        <v>3317</v>
      </c>
      <c r="N618" s="6" t="s">
        <v>18</v>
      </c>
      <c r="O618" s="6" t="s">
        <v>1510</v>
      </c>
      <c r="P618" s="13">
        <v>114.146</v>
      </c>
      <c r="Q618" s="6" t="s">
        <v>372</v>
      </c>
      <c r="R618" s="6" t="s">
        <v>37</v>
      </c>
      <c r="S618" s="8">
        <v>43902.420451388891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62</v>
      </c>
      <c r="F619" s="6" t="s">
        <v>18</v>
      </c>
      <c r="G619" s="6" t="s">
        <v>346</v>
      </c>
      <c r="H619" s="6" t="s">
        <v>64</v>
      </c>
      <c r="I619" s="6" t="s">
        <v>64</v>
      </c>
      <c r="J619" s="7">
        <v>43901.916666666664</v>
      </c>
      <c r="K619" s="7">
        <v>43902.260416666664</v>
      </c>
      <c r="L619" s="6" t="s">
        <v>18</v>
      </c>
      <c r="M619" s="6" t="s">
        <v>2846</v>
      </c>
      <c r="N619" s="6" t="s">
        <v>18</v>
      </c>
      <c r="O619" s="6" t="s">
        <v>3318</v>
      </c>
      <c r="P619" s="13">
        <v>75.991</v>
      </c>
      <c r="Q619" s="6" t="s">
        <v>241</v>
      </c>
      <c r="R619" s="6" t="s">
        <v>83</v>
      </c>
      <c r="S619" s="8">
        <v>43902.261203703703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77</v>
      </c>
      <c r="F620" s="6" t="s">
        <v>18</v>
      </c>
      <c r="G620" s="6" t="s">
        <v>683</v>
      </c>
      <c r="H620" s="6" t="s">
        <v>79</v>
      </c>
      <c r="I620" s="6" t="s">
        <v>79</v>
      </c>
      <c r="J620" s="7">
        <v>43901.916666666664</v>
      </c>
      <c r="K620" s="7">
        <v>43902.25</v>
      </c>
      <c r="L620" s="6" t="s">
        <v>18</v>
      </c>
      <c r="M620" s="6" t="s">
        <v>3319</v>
      </c>
      <c r="N620" s="6" t="s">
        <v>18</v>
      </c>
      <c r="O620" s="6" t="s">
        <v>3320</v>
      </c>
      <c r="P620" s="13">
        <v>85.685000000000002</v>
      </c>
      <c r="Q620" s="6" t="s">
        <v>82</v>
      </c>
      <c r="R620" s="6" t="s">
        <v>83</v>
      </c>
      <c r="S620" s="8">
        <v>43902.262384259258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40</v>
      </c>
      <c r="F621" s="6" t="s">
        <v>18</v>
      </c>
      <c r="G621" s="6" t="s">
        <v>89</v>
      </c>
      <c r="H621" s="6" t="s">
        <v>42</v>
      </c>
      <c r="I621" s="6" t="s">
        <v>42</v>
      </c>
      <c r="J621" s="7">
        <v>43901.916666666664</v>
      </c>
      <c r="K621" s="7">
        <v>43902.097222222219</v>
      </c>
      <c r="L621" s="6" t="s">
        <v>18</v>
      </c>
      <c r="M621" s="6" t="s">
        <v>3321</v>
      </c>
      <c r="N621" s="6" t="s">
        <v>18</v>
      </c>
      <c r="O621" s="6" t="s">
        <v>3322</v>
      </c>
      <c r="P621" s="13">
        <v>273.30099999999999</v>
      </c>
      <c r="Q621" s="6" t="s">
        <v>2584</v>
      </c>
      <c r="R621" s="6" t="s">
        <v>83</v>
      </c>
      <c r="S621" s="8">
        <v>43902.100208333337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27</v>
      </c>
      <c r="F622" s="6" t="s">
        <v>18</v>
      </c>
      <c r="G622" s="6" t="s">
        <v>150</v>
      </c>
      <c r="H622" s="6" t="s">
        <v>29</v>
      </c>
      <c r="I622" s="6" t="s">
        <v>29</v>
      </c>
      <c r="J622" s="7">
        <v>43901.916666666664</v>
      </c>
      <c r="K622" s="7">
        <v>43902.25</v>
      </c>
      <c r="L622" s="6" t="s">
        <v>18</v>
      </c>
      <c r="M622" s="6" t="s">
        <v>2029</v>
      </c>
      <c r="N622" s="6" t="s">
        <v>18</v>
      </c>
      <c r="O622" s="6" t="s">
        <v>3323</v>
      </c>
      <c r="P622" s="13">
        <v>374.26600000000002</v>
      </c>
      <c r="Q622" s="6" t="s">
        <v>1476</v>
      </c>
      <c r="R622" s="6" t="s">
        <v>83</v>
      </c>
      <c r="S622" s="8">
        <v>43902.256678240738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38</v>
      </c>
      <c r="F623" s="6" t="s">
        <v>18</v>
      </c>
      <c r="G623" s="6" t="s">
        <v>229</v>
      </c>
      <c r="H623" s="6" t="s">
        <v>29</v>
      </c>
      <c r="I623" s="6" t="s">
        <v>29</v>
      </c>
      <c r="J623" s="7">
        <v>43901.916666666664</v>
      </c>
      <c r="K623" s="7">
        <v>43901.930555555555</v>
      </c>
      <c r="L623" s="6" t="s">
        <v>18</v>
      </c>
      <c r="M623" s="6" t="s">
        <v>2332</v>
      </c>
      <c r="N623" s="6" t="s">
        <v>18</v>
      </c>
      <c r="O623" s="6" t="s">
        <v>3324</v>
      </c>
      <c r="P623" s="13">
        <v>3.9089999999999998</v>
      </c>
      <c r="Q623" s="6" t="s">
        <v>3025</v>
      </c>
      <c r="R623" s="6" t="s">
        <v>37</v>
      </c>
      <c r="S623" s="8">
        <v>43902.468136574076</v>
      </c>
    </row>
    <row r="624" spans="2:19" x14ac:dyDescent="0.25">
      <c r="B624" s="5" t="s">
        <v>18</v>
      </c>
      <c r="C624" s="6" t="s">
        <v>112</v>
      </c>
      <c r="D624" s="6" t="s">
        <v>20</v>
      </c>
      <c r="E624" s="6" t="s">
        <v>164</v>
      </c>
      <c r="F624" s="6" t="s">
        <v>18</v>
      </c>
      <c r="G624" s="6" t="s">
        <v>165</v>
      </c>
      <c r="H624" s="6" t="s">
        <v>166</v>
      </c>
      <c r="I624" s="6" t="s">
        <v>166</v>
      </c>
      <c r="J624" s="7">
        <v>43901.916666666664</v>
      </c>
      <c r="K624" s="7">
        <v>43902.916655092595</v>
      </c>
      <c r="L624" s="6" t="s">
        <v>18</v>
      </c>
      <c r="M624" s="6" t="s">
        <v>3325</v>
      </c>
      <c r="N624" s="6" t="s">
        <v>18</v>
      </c>
      <c r="O624" s="6" t="s">
        <v>3326</v>
      </c>
      <c r="P624" s="13">
        <v>384.85399999999998</v>
      </c>
      <c r="Q624" s="6" t="s">
        <v>169</v>
      </c>
      <c r="R624" s="6" t="s">
        <v>37</v>
      </c>
      <c r="S624" s="8">
        <v>43903.371481481481</v>
      </c>
    </row>
    <row r="625" spans="2:19" x14ac:dyDescent="0.25">
      <c r="B625" s="5" t="s">
        <v>18</v>
      </c>
      <c r="C625" s="6" t="s">
        <v>112</v>
      </c>
      <c r="D625" s="6" t="s">
        <v>20</v>
      </c>
      <c r="E625" s="6" t="s">
        <v>113</v>
      </c>
      <c r="F625" s="6" t="s">
        <v>18</v>
      </c>
      <c r="G625" s="6" t="s">
        <v>114</v>
      </c>
      <c r="H625" s="6" t="s">
        <v>115</v>
      </c>
      <c r="I625" s="6" t="s">
        <v>115</v>
      </c>
      <c r="J625" s="7">
        <v>43901.916666666664</v>
      </c>
      <c r="K625" s="7">
        <v>43902.916655092595</v>
      </c>
      <c r="L625" s="6" t="s">
        <v>18</v>
      </c>
      <c r="M625" s="6" t="s">
        <v>835</v>
      </c>
      <c r="N625" s="6" t="s">
        <v>18</v>
      </c>
      <c r="O625" s="6" t="s">
        <v>3277</v>
      </c>
      <c r="P625" s="13">
        <v>28.974</v>
      </c>
      <c r="Q625" s="6" t="s">
        <v>118</v>
      </c>
      <c r="R625" s="6" t="s">
        <v>37</v>
      </c>
      <c r="S625" s="8">
        <v>43909.366608796299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170</v>
      </c>
      <c r="F626" s="6" t="s">
        <v>18</v>
      </c>
      <c r="G626" s="6">
        <v>3350</v>
      </c>
      <c r="H626" s="6" t="s">
        <v>22</v>
      </c>
      <c r="I626" s="6" t="s">
        <v>22</v>
      </c>
      <c r="J626" s="7">
        <v>43901.916666666664</v>
      </c>
      <c r="K626" s="7">
        <v>43902.916655092595</v>
      </c>
      <c r="L626" s="6" t="s">
        <v>18</v>
      </c>
      <c r="M626" s="6" t="s">
        <v>18</v>
      </c>
      <c r="N626" s="6" t="s">
        <v>18</v>
      </c>
      <c r="O626" s="6" t="s">
        <v>18</v>
      </c>
      <c r="P626" s="13">
        <v>398.44</v>
      </c>
      <c r="Q626" s="6" t="s">
        <v>3240</v>
      </c>
      <c r="R626" s="6" t="s">
        <v>172</v>
      </c>
      <c r="S626" s="8">
        <v>43902.949560185189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173</v>
      </c>
      <c r="F627" s="6" t="s">
        <v>18</v>
      </c>
      <c r="G627" s="6" t="s">
        <v>174</v>
      </c>
      <c r="H627" s="6" t="s">
        <v>175</v>
      </c>
      <c r="I627" s="6" t="s">
        <v>175</v>
      </c>
      <c r="J627" s="7">
        <v>43901.916666666664</v>
      </c>
      <c r="K627" s="7">
        <v>43902.916655092595</v>
      </c>
      <c r="L627" s="6" t="s">
        <v>18</v>
      </c>
      <c r="M627" s="6" t="s">
        <v>18</v>
      </c>
      <c r="N627" s="6" t="s">
        <v>18</v>
      </c>
      <c r="O627" s="6" t="s">
        <v>18</v>
      </c>
      <c r="P627" s="13">
        <v>748.94600000000003</v>
      </c>
      <c r="Q627" s="6" t="s">
        <v>176</v>
      </c>
      <c r="R627" s="6" t="s">
        <v>172</v>
      </c>
      <c r="S627" s="8">
        <v>43902.949687499997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177</v>
      </c>
      <c r="F628" s="6" t="s">
        <v>18</v>
      </c>
      <c r="G628" s="6" t="s">
        <v>178</v>
      </c>
      <c r="H628" s="6" t="s">
        <v>179</v>
      </c>
      <c r="I628" s="6" t="s">
        <v>179</v>
      </c>
      <c r="J628" s="7">
        <v>43901.916666666664</v>
      </c>
      <c r="K628" s="7">
        <v>43902.916655092595</v>
      </c>
      <c r="L628" s="6" t="s">
        <v>18</v>
      </c>
      <c r="M628" s="6" t="s">
        <v>18</v>
      </c>
      <c r="N628" s="6" t="s">
        <v>18</v>
      </c>
      <c r="O628" s="6" t="s">
        <v>18</v>
      </c>
      <c r="P628" s="13">
        <v>373.67700000000002</v>
      </c>
      <c r="Q628" s="6" t="s">
        <v>180</v>
      </c>
      <c r="R628" s="6" t="s">
        <v>172</v>
      </c>
      <c r="S628" s="8">
        <v>43902.94971064815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177</v>
      </c>
      <c r="F629" s="6" t="s">
        <v>18</v>
      </c>
      <c r="G629" s="6" t="s">
        <v>181</v>
      </c>
      <c r="H629" s="6" t="s">
        <v>179</v>
      </c>
      <c r="I629" s="6" t="s">
        <v>179</v>
      </c>
      <c r="J629" s="7">
        <v>43901.916666666664</v>
      </c>
      <c r="K629" s="7">
        <v>43902.916655092595</v>
      </c>
      <c r="L629" s="6" t="s">
        <v>18</v>
      </c>
      <c r="M629" s="6" t="s">
        <v>18</v>
      </c>
      <c r="N629" s="6" t="s">
        <v>18</v>
      </c>
      <c r="O629" s="6" t="s">
        <v>18</v>
      </c>
      <c r="P629" s="13">
        <v>626.94000000000005</v>
      </c>
      <c r="Q629" s="6" t="s">
        <v>182</v>
      </c>
      <c r="R629" s="6" t="s">
        <v>172</v>
      </c>
      <c r="S629" s="8">
        <v>43902.94971064815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183</v>
      </c>
      <c r="F630" s="6" t="s">
        <v>18</v>
      </c>
      <c r="G630" s="6" t="s">
        <v>184</v>
      </c>
      <c r="H630" s="6" t="s">
        <v>185</v>
      </c>
      <c r="I630" s="6" t="s">
        <v>185</v>
      </c>
      <c r="J630" s="7">
        <v>43901.916666666664</v>
      </c>
      <c r="K630" s="7">
        <v>43902.916655092595</v>
      </c>
      <c r="L630" s="6" t="s">
        <v>18</v>
      </c>
      <c r="M630" s="6" t="s">
        <v>18</v>
      </c>
      <c r="N630" s="6" t="s">
        <v>18</v>
      </c>
      <c r="O630" s="6" t="s">
        <v>18</v>
      </c>
      <c r="P630" s="13">
        <v>535.80600000000004</v>
      </c>
      <c r="Q630" s="6" t="s">
        <v>186</v>
      </c>
      <c r="R630" s="6" t="s">
        <v>172</v>
      </c>
      <c r="S630" s="8">
        <v>43902.94972222222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187</v>
      </c>
      <c r="F631" s="6" t="s">
        <v>18</v>
      </c>
      <c r="G631" s="6" t="s">
        <v>188</v>
      </c>
      <c r="H631" s="6" t="s">
        <v>189</v>
      </c>
      <c r="I631" s="6" t="s">
        <v>189</v>
      </c>
      <c r="J631" s="7">
        <v>43901.916666666664</v>
      </c>
      <c r="K631" s="7">
        <v>43902.916655092595</v>
      </c>
      <c r="L631" s="6" t="s">
        <v>18</v>
      </c>
      <c r="M631" s="6" t="s">
        <v>18</v>
      </c>
      <c r="N631" s="6" t="s">
        <v>18</v>
      </c>
      <c r="O631" s="6" t="s">
        <v>18</v>
      </c>
      <c r="P631" s="13">
        <v>735.93700000000001</v>
      </c>
      <c r="Q631" s="6" t="s">
        <v>190</v>
      </c>
      <c r="R631" s="6" t="s">
        <v>172</v>
      </c>
      <c r="S631" s="8">
        <v>43902.949733796297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27</v>
      </c>
      <c r="F632" s="6" t="s">
        <v>18</v>
      </c>
      <c r="G632" s="6" t="s">
        <v>150</v>
      </c>
      <c r="H632" s="6" t="s">
        <v>29</v>
      </c>
      <c r="I632" s="6" t="s">
        <v>29</v>
      </c>
      <c r="J632" s="7">
        <v>43901.892361111109</v>
      </c>
      <c r="K632" s="7">
        <v>43901.916655092595</v>
      </c>
      <c r="L632" s="6" t="s">
        <v>18</v>
      </c>
      <c r="M632" s="6" t="s">
        <v>3327</v>
      </c>
      <c r="N632" s="6" t="s">
        <v>18</v>
      </c>
      <c r="O632" s="6" t="s">
        <v>2029</v>
      </c>
      <c r="P632" s="13">
        <v>26.681000000000001</v>
      </c>
      <c r="Q632" s="6" t="s">
        <v>1476</v>
      </c>
      <c r="R632" s="6" t="s">
        <v>83</v>
      </c>
      <c r="S632" s="8">
        <v>43902.256678240738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38</v>
      </c>
      <c r="F633" s="6" t="s">
        <v>18</v>
      </c>
      <c r="G633" s="6" t="s">
        <v>229</v>
      </c>
      <c r="H633" s="6" t="s">
        <v>29</v>
      </c>
      <c r="I633" s="6" t="s">
        <v>29</v>
      </c>
      <c r="J633" s="7">
        <v>43901.892361111109</v>
      </c>
      <c r="K633" s="7">
        <v>43901.916655092595</v>
      </c>
      <c r="L633" s="6" t="s">
        <v>18</v>
      </c>
      <c r="M633" s="6" t="s">
        <v>393</v>
      </c>
      <c r="N633" s="6" t="s">
        <v>18</v>
      </c>
      <c r="O633" s="6" t="s">
        <v>2332</v>
      </c>
      <c r="P633" s="13">
        <v>0.56999999999999995</v>
      </c>
      <c r="Q633" s="6" t="s">
        <v>3025</v>
      </c>
      <c r="R633" s="6" t="s">
        <v>37</v>
      </c>
      <c r="S633" s="8">
        <v>43902.468136574076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77</v>
      </c>
      <c r="F634" s="6" t="s">
        <v>18</v>
      </c>
      <c r="G634" s="6" t="s">
        <v>683</v>
      </c>
      <c r="H634" s="6" t="s">
        <v>79</v>
      </c>
      <c r="I634" s="6" t="s">
        <v>79</v>
      </c>
      <c r="J634" s="7">
        <v>43901.888888888891</v>
      </c>
      <c r="K634" s="7">
        <v>43901.916655092595</v>
      </c>
      <c r="L634" s="6" t="s">
        <v>18</v>
      </c>
      <c r="M634" s="6" t="s">
        <v>3328</v>
      </c>
      <c r="N634" s="6" t="s">
        <v>18</v>
      </c>
      <c r="O634" s="6" t="s">
        <v>3319</v>
      </c>
      <c r="P634" s="13">
        <v>4.8789999999999996</v>
      </c>
      <c r="Q634" s="6" t="s">
        <v>82</v>
      </c>
      <c r="R634" s="6" t="s">
        <v>83</v>
      </c>
      <c r="S634" s="8">
        <v>43902.262384259258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40</v>
      </c>
      <c r="F635" s="6" t="s">
        <v>18</v>
      </c>
      <c r="G635" s="6" t="s">
        <v>89</v>
      </c>
      <c r="H635" s="6" t="s">
        <v>42</v>
      </c>
      <c r="I635" s="6" t="s">
        <v>42</v>
      </c>
      <c r="J635" s="7">
        <v>43901.888888888891</v>
      </c>
      <c r="K635" s="7">
        <v>43901.916655092595</v>
      </c>
      <c r="L635" s="6" t="s">
        <v>18</v>
      </c>
      <c r="M635" s="6" t="s">
        <v>3329</v>
      </c>
      <c r="N635" s="6" t="s">
        <v>18</v>
      </c>
      <c r="O635" s="6" t="s">
        <v>3321</v>
      </c>
      <c r="P635" s="13">
        <v>43.11</v>
      </c>
      <c r="Q635" s="6" t="s">
        <v>2584</v>
      </c>
      <c r="R635" s="6" t="s">
        <v>83</v>
      </c>
      <c r="S635" s="8">
        <v>43902.100208333337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62</v>
      </c>
      <c r="F636" s="6" t="s">
        <v>18</v>
      </c>
      <c r="G636" s="6" t="s">
        <v>346</v>
      </c>
      <c r="H636" s="6" t="s">
        <v>64</v>
      </c>
      <c r="I636" s="6" t="s">
        <v>64</v>
      </c>
      <c r="J636" s="7">
        <v>43901.796527777777</v>
      </c>
      <c r="K636" s="7">
        <v>43901.916655092595</v>
      </c>
      <c r="L636" s="6" t="s">
        <v>18</v>
      </c>
      <c r="M636" s="6" t="s">
        <v>3330</v>
      </c>
      <c r="N636" s="6" t="s">
        <v>18</v>
      </c>
      <c r="O636" s="6" t="s">
        <v>2846</v>
      </c>
      <c r="P636" s="13">
        <v>22.855</v>
      </c>
      <c r="Q636" s="6" t="s">
        <v>241</v>
      </c>
      <c r="R636" s="6" t="s">
        <v>83</v>
      </c>
      <c r="S636" s="8">
        <v>43902.261203703703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55</v>
      </c>
      <c r="F637" s="6" t="s">
        <v>18</v>
      </c>
      <c r="G637" s="6" t="s">
        <v>211</v>
      </c>
      <c r="H637" s="6" t="s">
        <v>57</v>
      </c>
      <c r="I637" s="6" t="s">
        <v>57</v>
      </c>
      <c r="J637" s="7">
        <v>43901.795138888891</v>
      </c>
      <c r="K637" s="7">
        <v>43901.916655092595</v>
      </c>
      <c r="L637" s="6" t="s">
        <v>18</v>
      </c>
      <c r="M637" s="6" t="s">
        <v>2789</v>
      </c>
      <c r="N637" s="6" t="s">
        <v>18</v>
      </c>
      <c r="O637" s="6" t="s">
        <v>3317</v>
      </c>
      <c r="P637" s="13">
        <v>42.688000000000002</v>
      </c>
      <c r="Q637" s="6" t="s">
        <v>372</v>
      </c>
      <c r="R637" s="6" t="s">
        <v>37</v>
      </c>
      <c r="S637" s="8">
        <v>43902.420451388891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40</v>
      </c>
      <c r="F638" s="6" t="s">
        <v>18</v>
      </c>
      <c r="G638" s="6" t="s">
        <v>41</v>
      </c>
      <c r="H638" s="6" t="s">
        <v>42</v>
      </c>
      <c r="I638" s="6" t="s">
        <v>42</v>
      </c>
      <c r="J638" s="7">
        <v>43901.765972222223</v>
      </c>
      <c r="K638" s="7">
        <v>43901.888888888891</v>
      </c>
      <c r="L638" s="6" t="s">
        <v>18</v>
      </c>
      <c r="M638" s="6" t="s">
        <v>1462</v>
      </c>
      <c r="N638" s="6" t="s">
        <v>18</v>
      </c>
      <c r="O638" s="6" t="s">
        <v>1463</v>
      </c>
      <c r="P638" s="13">
        <v>217.38</v>
      </c>
      <c r="Q638" s="6" t="s">
        <v>3331</v>
      </c>
      <c r="R638" s="6" t="s">
        <v>37</v>
      </c>
      <c r="S638" s="8">
        <v>43902.371979166666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27</v>
      </c>
      <c r="F639" s="6" t="s">
        <v>18</v>
      </c>
      <c r="G639" s="6" t="s">
        <v>150</v>
      </c>
      <c r="H639" s="6" t="s">
        <v>29</v>
      </c>
      <c r="I639" s="6" t="s">
        <v>29</v>
      </c>
      <c r="J639" s="7">
        <v>43901.618750000001</v>
      </c>
      <c r="K639" s="7">
        <v>43901.892361111109</v>
      </c>
      <c r="L639" s="6" t="s">
        <v>18</v>
      </c>
      <c r="M639" s="6" t="s">
        <v>3332</v>
      </c>
      <c r="N639" s="6" t="s">
        <v>18</v>
      </c>
      <c r="O639" s="6" t="s">
        <v>3327</v>
      </c>
      <c r="P639" s="13">
        <v>357.58600000000001</v>
      </c>
      <c r="Q639" s="6" t="s">
        <v>1476</v>
      </c>
      <c r="R639" s="6" t="s">
        <v>37</v>
      </c>
      <c r="S639" s="8">
        <v>43902.356249999997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38</v>
      </c>
      <c r="F640" s="6" t="s">
        <v>18</v>
      </c>
      <c r="G640" s="6" t="s">
        <v>150</v>
      </c>
      <c r="H640" s="6" t="s">
        <v>29</v>
      </c>
      <c r="I640" s="6" t="s">
        <v>29</v>
      </c>
      <c r="J640" s="7">
        <v>43901.618750000001</v>
      </c>
      <c r="K640" s="7">
        <v>43901.892361111109</v>
      </c>
      <c r="L640" s="6" t="s">
        <v>18</v>
      </c>
      <c r="M640" s="6" t="s">
        <v>3332</v>
      </c>
      <c r="N640" s="6" t="s">
        <v>18</v>
      </c>
      <c r="O640" s="6" t="s">
        <v>3327</v>
      </c>
      <c r="P640" s="13">
        <v>42.429000000000002</v>
      </c>
      <c r="Q640" s="6" t="s">
        <v>1476</v>
      </c>
      <c r="R640" s="6" t="s">
        <v>37</v>
      </c>
      <c r="S640" s="8">
        <v>43902.355706018519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27</v>
      </c>
      <c r="F641" s="6" t="s">
        <v>18</v>
      </c>
      <c r="G641" s="6" t="s">
        <v>28</v>
      </c>
      <c r="H641" s="6" t="s">
        <v>29</v>
      </c>
      <c r="I641" s="6" t="s">
        <v>29</v>
      </c>
      <c r="J641" s="7">
        <v>43901.595833333333</v>
      </c>
      <c r="K641" s="7">
        <v>43901.618750000001</v>
      </c>
      <c r="L641" s="6" t="s">
        <v>18</v>
      </c>
      <c r="M641" s="6" t="s">
        <v>3333</v>
      </c>
      <c r="N641" s="6" t="s">
        <v>18</v>
      </c>
      <c r="O641" s="6" t="s">
        <v>2014</v>
      </c>
      <c r="P641" s="13">
        <v>11.837</v>
      </c>
      <c r="Q641" s="6" t="s">
        <v>39</v>
      </c>
      <c r="R641" s="6" t="s">
        <v>111</v>
      </c>
      <c r="S641" s="8">
        <v>43901.622627314813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40</v>
      </c>
      <c r="F642" s="6" t="s">
        <v>18</v>
      </c>
      <c r="G642" s="6" t="s">
        <v>84</v>
      </c>
      <c r="H642" s="6" t="s">
        <v>85</v>
      </c>
      <c r="I642" s="6" t="s">
        <v>85</v>
      </c>
      <c r="J642" s="7">
        <v>43901.541666666664</v>
      </c>
      <c r="K642" s="7">
        <v>43901.916655092595</v>
      </c>
      <c r="L642" s="6" t="s">
        <v>18</v>
      </c>
      <c r="M642" s="6" t="s">
        <v>3334</v>
      </c>
      <c r="N642" s="6" t="s">
        <v>18</v>
      </c>
      <c r="O642" s="6" t="s">
        <v>505</v>
      </c>
      <c r="P642" s="13">
        <v>2058.1289999999999</v>
      </c>
      <c r="Q642" s="6" t="s">
        <v>484</v>
      </c>
      <c r="R642" s="6" t="s">
        <v>37</v>
      </c>
      <c r="S642" s="8">
        <v>43903.388599537036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40</v>
      </c>
      <c r="F643" s="6" t="s">
        <v>18</v>
      </c>
      <c r="G643" s="6" t="s">
        <v>46</v>
      </c>
      <c r="H643" s="6" t="s">
        <v>42</v>
      </c>
      <c r="I643" s="6" t="s">
        <v>42</v>
      </c>
      <c r="J643" s="7">
        <v>43901.541666666664</v>
      </c>
      <c r="K643" s="7">
        <v>43901.765972222223</v>
      </c>
      <c r="L643" s="6" t="s">
        <v>18</v>
      </c>
      <c r="M643" s="6" t="s">
        <v>1279</v>
      </c>
      <c r="N643" s="6" t="s">
        <v>18</v>
      </c>
      <c r="O643" s="6" t="s">
        <v>3335</v>
      </c>
      <c r="P643" s="13">
        <v>224.41900000000001</v>
      </c>
      <c r="Q643" s="6" t="s">
        <v>1140</v>
      </c>
      <c r="R643" s="6" t="s">
        <v>37</v>
      </c>
      <c r="S643" s="8">
        <v>43902.353831018518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68</v>
      </c>
      <c r="F644" s="6" t="s">
        <v>18</v>
      </c>
      <c r="G644" s="6" t="s">
        <v>319</v>
      </c>
      <c r="H644" s="6" t="s">
        <v>70</v>
      </c>
      <c r="I644" s="6" t="s">
        <v>70</v>
      </c>
      <c r="J644" s="7">
        <v>43901.458333333336</v>
      </c>
      <c r="K644" s="7">
        <v>43901.916655092595</v>
      </c>
      <c r="L644" s="6" t="s">
        <v>18</v>
      </c>
      <c r="M644" s="6" t="s">
        <v>2843</v>
      </c>
      <c r="N644" s="6" t="s">
        <v>18</v>
      </c>
      <c r="O644" s="6" t="s">
        <v>3314</v>
      </c>
      <c r="P644" s="13">
        <v>1969.2860000000001</v>
      </c>
      <c r="Q644" s="6" t="s">
        <v>3269</v>
      </c>
      <c r="R644" s="6" t="s">
        <v>37</v>
      </c>
      <c r="S644" s="8">
        <v>43903.506874999999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38</v>
      </c>
      <c r="F645" s="6" t="s">
        <v>18</v>
      </c>
      <c r="G645" s="6" t="s">
        <v>2249</v>
      </c>
      <c r="H645" s="6" t="s">
        <v>210</v>
      </c>
      <c r="I645" s="6" t="s">
        <v>210</v>
      </c>
      <c r="J645" s="7">
        <v>43901.152777777781</v>
      </c>
      <c r="K645" s="7">
        <v>43901.618750000001</v>
      </c>
      <c r="L645" s="6" t="s">
        <v>18</v>
      </c>
      <c r="M645" s="6" t="s">
        <v>3336</v>
      </c>
      <c r="N645" s="6" t="s">
        <v>18</v>
      </c>
      <c r="O645" s="6" t="s">
        <v>3337</v>
      </c>
      <c r="P645" s="13">
        <v>131.16800000000001</v>
      </c>
      <c r="Q645" s="6" t="s">
        <v>3302</v>
      </c>
      <c r="R645" s="6" t="s">
        <v>111</v>
      </c>
      <c r="S645" s="8">
        <v>43901.622870370367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27</v>
      </c>
      <c r="F646" s="6" t="s">
        <v>18</v>
      </c>
      <c r="G646" s="6" t="s">
        <v>28</v>
      </c>
      <c r="H646" s="6" t="s">
        <v>29</v>
      </c>
      <c r="I646" s="6" t="s">
        <v>29</v>
      </c>
      <c r="J646" s="7">
        <v>43901.128472222219</v>
      </c>
      <c r="K646" s="7">
        <v>43901.595833333333</v>
      </c>
      <c r="L646" s="6" t="s">
        <v>18</v>
      </c>
      <c r="M646" s="6" t="s">
        <v>3338</v>
      </c>
      <c r="N646" s="6" t="s">
        <v>18</v>
      </c>
      <c r="O646" s="6" t="s">
        <v>3333</v>
      </c>
      <c r="P646" s="13">
        <v>482.47500000000002</v>
      </c>
      <c r="Q646" s="6" t="s">
        <v>3339</v>
      </c>
      <c r="R646" s="6" t="s">
        <v>111</v>
      </c>
      <c r="S646" s="8">
        <v>43901.622615740744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38</v>
      </c>
      <c r="F647" s="6" t="s">
        <v>18</v>
      </c>
      <c r="G647" s="6">
        <v>362</v>
      </c>
      <c r="H647" s="6" t="s">
        <v>22</v>
      </c>
      <c r="I647" s="6" t="s">
        <v>22</v>
      </c>
      <c r="J647" s="7">
        <v>43901.128472222219</v>
      </c>
      <c r="K647" s="7">
        <v>43901.152777777781</v>
      </c>
      <c r="L647" s="6" t="s">
        <v>18</v>
      </c>
      <c r="M647" s="6" t="s">
        <v>3340</v>
      </c>
      <c r="N647" s="6" t="s">
        <v>18</v>
      </c>
      <c r="O647" s="6" t="s">
        <v>3341</v>
      </c>
      <c r="P647" s="13">
        <v>3.6360000000000001</v>
      </c>
      <c r="Q647" s="6" t="s">
        <v>39</v>
      </c>
      <c r="R647" s="6" t="s">
        <v>37</v>
      </c>
      <c r="S647" s="8">
        <v>43902.344293981485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55</v>
      </c>
      <c r="F648" s="6" t="s">
        <v>18</v>
      </c>
      <c r="G648" s="6" t="s">
        <v>369</v>
      </c>
      <c r="H648" s="6" t="s">
        <v>57</v>
      </c>
      <c r="I648" s="6" t="s">
        <v>57</v>
      </c>
      <c r="J648" s="7">
        <v>43901.100694444445</v>
      </c>
      <c r="K648" s="7">
        <v>43901.795138888891</v>
      </c>
      <c r="L648" s="6" t="s">
        <v>18</v>
      </c>
      <c r="M648" s="6" t="s">
        <v>1681</v>
      </c>
      <c r="N648" s="6" t="s">
        <v>18</v>
      </c>
      <c r="O648" s="6" t="s">
        <v>1639</v>
      </c>
      <c r="P648" s="13">
        <v>244.60900000000001</v>
      </c>
      <c r="Q648" s="6" t="s">
        <v>585</v>
      </c>
      <c r="R648" s="6" t="s">
        <v>111</v>
      </c>
      <c r="S648" s="8">
        <v>43901.796585648146</v>
      </c>
    </row>
    <row r="649" spans="2:19" x14ac:dyDescent="0.25">
      <c r="B649" s="5" t="s">
        <v>18</v>
      </c>
      <c r="C649" s="6" t="s">
        <v>112</v>
      </c>
      <c r="D649" s="6" t="s">
        <v>20</v>
      </c>
      <c r="E649" s="6" t="s">
        <v>264</v>
      </c>
      <c r="F649" s="6" t="s">
        <v>18</v>
      </c>
      <c r="G649" s="6" t="s">
        <v>416</v>
      </c>
      <c r="H649" s="6" t="s">
        <v>64</v>
      </c>
      <c r="I649" s="6" t="s">
        <v>64</v>
      </c>
      <c r="J649" s="7">
        <v>43901.097222222219</v>
      </c>
      <c r="K649" s="7">
        <v>43901.916655092595</v>
      </c>
      <c r="L649" s="6" t="s">
        <v>18</v>
      </c>
      <c r="M649" s="6" t="s">
        <v>3342</v>
      </c>
      <c r="N649" s="6" t="s">
        <v>18</v>
      </c>
      <c r="O649" s="6" t="s">
        <v>3311</v>
      </c>
      <c r="P649" s="13">
        <v>113.33199999999999</v>
      </c>
      <c r="Q649" s="6" t="s">
        <v>419</v>
      </c>
      <c r="R649" s="6" t="s">
        <v>172</v>
      </c>
      <c r="S649" s="8">
        <v>43903.938194444447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21</v>
      </c>
      <c r="F650" s="6" t="s">
        <v>18</v>
      </c>
      <c r="G650" s="6">
        <v>362</v>
      </c>
      <c r="H650" s="6" t="s">
        <v>22</v>
      </c>
      <c r="I650" s="6" t="s">
        <v>22</v>
      </c>
      <c r="J650" s="7">
        <v>43900.916666666664</v>
      </c>
      <c r="K650" s="7">
        <v>43901.916655092595</v>
      </c>
      <c r="L650" s="6" t="s">
        <v>18</v>
      </c>
      <c r="M650" s="6" t="s">
        <v>3343</v>
      </c>
      <c r="N650" s="6" t="s">
        <v>18</v>
      </c>
      <c r="O650" s="6" t="s">
        <v>1010</v>
      </c>
      <c r="P650" s="13">
        <v>379.36900000000003</v>
      </c>
      <c r="Q650" s="6" t="s">
        <v>3269</v>
      </c>
      <c r="R650" s="6" t="s">
        <v>37</v>
      </c>
      <c r="S650" s="8">
        <v>43906.359548611108</v>
      </c>
    </row>
    <row r="651" spans="2:19" x14ac:dyDescent="0.25">
      <c r="B651" s="5" t="s">
        <v>18</v>
      </c>
      <c r="C651" s="6" t="s">
        <v>112</v>
      </c>
      <c r="D651" s="6" t="s">
        <v>20</v>
      </c>
      <c r="E651" s="6" t="s">
        <v>637</v>
      </c>
      <c r="F651" s="6" t="s">
        <v>18</v>
      </c>
      <c r="G651" s="6" t="s">
        <v>3344</v>
      </c>
      <c r="H651" s="6" t="s">
        <v>127</v>
      </c>
      <c r="I651" s="6" t="s">
        <v>127</v>
      </c>
      <c r="J651" s="7">
        <v>43900.916666666664</v>
      </c>
      <c r="K651" s="7">
        <v>43901.916655092595</v>
      </c>
      <c r="L651" s="6" t="s">
        <v>18</v>
      </c>
      <c r="M651" s="6" t="s">
        <v>3345</v>
      </c>
      <c r="N651" s="6" t="s">
        <v>18</v>
      </c>
      <c r="O651" s="6" t="s">
        <v>3346</v>
      </c>
      <c r="P651" s="13">
        <v>7.718</v>
      </c>
      <c r="Q651" s="6" t="s">
        <v>3347</v>
      </c>
      <c r="R651" s="6" t="s">
        <v>172</v>
      </c>
      <c r="S651" s="8">
        <v>43901.937986111108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395</v>
      </c>
      <c r="F652" s="6" t="s">
        <v>18</v>
      </c>
      <c r="G652" s="6" t="s">
        <v>1788</v>
      </c>
      <c r="H652" s="6" t="s">
        <v>397</v>
      </c>
      <c r="I652" s="6" t="s">
        <v>397</v>
      </c>
      <c r="J652" s="7">
        <v>43900.916666666664</v>
      </c>
      <c r="K652" s="7">
        <v>43901.916655092595</v>
      </c>
      <c r="L652" s="6" t="s">
        <v>18</v>
      </c>
      <c r="M652" s="6" t="s">
        <v>3348</v>
      </c>
      <c r="N652" s="6" t="s">
        <v>18</v>
      </c>
      <c r="O652" s="6" t="s">
        <v>3308</v>
      </c>
      <c r="P652" s="13">
        <v>137.74799999999999</v>
      </c>
      <c r="Q652" s="6" t="s">
        <v>1791</v>
      </c>
      <c r="R652" s="6" t="s">
        <v>1284</v>
      </c>
      <c r="S652" s="8">
        <v>43902.987453703703</v>
      </c>
    </row>
    <row r="653" spans="2:19" x14ac:dyDescent="0.25">
      <c r="B653" s="5" t="s">
        <v>18</v>
      </c>
      <c r="C653" s="6" t="s">
        <v>112</v>
      </c>
      <c r="D653" s="6" t="s">
        <v>20</v>
      </c>
      <c r="E653" s="6" t="s">
        <v>107</v>
      </c>
      <c r="F653" s="6" t="s">
        <v>18</v>
      </c>
      <c r="G653" s="6">
        <v>333</v>
      </c>
      <c r="H653" s="6" t="s">
        <v>98</v>
      </c>
      <c r="I653" s="6" t="s">
        <v>98</v>
      </c>
      <c r="J653" s="7">
        <v>43900.916666666664</v>
      </c>
      <c r="K653" s="7">
        <v>43901.916655092595</v>
      </c>
      <c r="L653" s="6" t="s">
        <v>18</v>
      </c>
      <c r="M653" s="6" t="s">
        <v>3349</v>
      </c>
      <c r="N653" s="6" t="s">
        <v>18</v>
      </c>
      <c r="O653" s="6" t="s">
        <v>3310</v>
      </c>
      <c r="P653" s="13">
        <v>687.94200000000001</v>
      </c>
      <c r="Q653" s="6" t="s">
        <v>110</v>
      </c>
      <c r="R653" s="6" t="s">
        <v>172</v>
      </c>
      <c r="S653" s="8">
        <v>43905.938217592593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55</v>
      </c>
      <c r="F654" s="6" t="s">
        <v>18</v>
      </c>
      <c r="G654" s="6" t="s">
        <v>226</v>
      </c>
      <c r="H654" s="6" t="s">
        <v>57</v>
      </c>
      <c r="I654" s="6" t="s">
        <v>57</v>
      </c>
      <c r="J654" s="7">
        <v>43900.916666666664</v>
      </c>
      <c r="K654" s="7">
        <v>43901.100694444445</v>
      </c>
      <c r="L654" s="6" t="s">
        <v>18</v>
      </c>
      <c r="M654" s="6" t="s">
        <v>793</v>
      </c>
      <c r="N654" s="6" t="s">
        <v>18</v>
      </c>
      <c r="O654" s="6" t="s">
        <v>509</v>
      </c>
      <c r="P654" s="13">
        <v>66.620999999999995</v>
      </c>
      <c r="Q654" s="6" t="s">
        <v>323</v>
      </c>
      <c r="R654" s="6" t="s">
        <v>83</v>
      </c>
      <c r="S654" s="8">
        <v>43901.110162037039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62</v>
      </c>
      <c r="F655" s="6" t="s">
        <v>18</v>
      </c>
      <c r="G655" s="6">
        <v>409</v>
      </c>
      <c r="H655" s="6" t="s">
        <v>64</v>
      </c>
      <c r="I655" s="6" t="s">
        <v>64</v>
      </c>
      <c r="J655" s="7">
        <v>43900.916666666664</v>
      </c>
      <c r="K655" s="7">
        <v>43901.796527777777</v>
      </c>
      <c r="L655" s="6" t="s">
        <v>18</v>
      </c>
      <c r="M655" s="6" t="s">
        <v>3350</v>
      </c>
      <c r="N655" s="6" t="s">
        <v>18</v>
      </c>
      <c r="O655" s="6" t="s">
        <v>3351</v>
      </c>
      <c r="P655" s="13">
        <v>171.02699999999999</v>
      </c>
      <c r="Q655" s="6" t="s">
        <v>349</v>
      </c>
      <c r="R655" s="6" t="s">
        <v>111</v>
      </c>
      <c r="S655" s="8">
        <v>43901.797199074077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27</v>
      </c>
      <c r="F656" s="6" t="s">
        <v>18</v>
      </c>
      <c r="G656" s="6" t="s">
        <v>28</v>
      </c>
      <c r="H656" s="6" t="s">
        <v>29</v>
      </c>
      <c r="I656" s="6" t="s">
        <v>29</v>
      </c>
      <c r="J656" s="7">
        <v>43900.916666666664</v>
      </c>
      <c r="K656" s="7">
        <v>43901.128472222219</v>
      </c>
      <c r="L656" s="6" t="s">
        <v>18</v>
      </c>
      <c r="M656" s="6" t="s">
        <v>3352</v>
      </c>
      <c r="N656" s="6" t="s">
        <v>18</v>
      </c>
      <c r="O656" s="6" t="s">
        <v>3338</v>
      </c>
      <c r="P656" s="13">
        <v>226.94399999999999</v>
      </c>
      <c r="Q656" s="6" t="s">
        <v>153</v>
      </c>
      <c r="R656" s="6" t="s">
        <v>37</v>
      </c>
      <c r="S656" s="8">
        <v>43902.356793981482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38</v>
      </c>
      <c r="F657" s="6" t="s">
        <v>18</v>
      </c>
      <c r="G657" s="6" t="s">
        <v>28</v>
      </c>
      <c r="H657" s="6" t="s">
        <v>29</v>
      </c>
      <c r="I657" s="6" t="s">
        <v>29</v>
      </c>
      <c r="J657" s="7">
        <v>43900.916666666664</v>
      </c>
      <c r="K657" s="7">
        <v>43901.128472222219</v>
      </c>
      <c r="L657" s="6" t="s">
        <v>18</v>
      </c>
      <c r="M657" s="6" t="s">
        <v>3352</v>
      </c>
      <c r="N657" s="6" t="s">
        <v>18</v>
      </c>
      <c r="O657" s="6" t="s">
        <v>3338</v>
      </c>
      <c r="P657" s="13">
        <v>31.69</v>
      </c>
      <c r="Q657" s="6" t="s">
        <v>39</v>
      </c>
      <c r="R657" s="6" t="s">
        <v>37</v>
      </c>
      <c r="S657" s="8">
        <v>43902.354375000003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40</v>
      </c>
      <c r="F658" s="6" t="s">
        <v>18</v>
      </c>
      <c r="G658" s="6" t="s">
        <v>89</v>
      </c>
      <c r="H658" s="6" t="s">
        <v>42</v>
      </c>
      <c r="I658" s="6" t="s">
        <v>42</v>
      </c>
      <c r="J658" s="7">
        <v>43900.916666666664</v>
      </c>
      <c r="K658" s="7">
        <v>43901.541666666664</v>
      </c>
      <c r="L658" s="6" t="s">
        <v>18</v>
      </c>
      <c r="M658" s="6" t="s">
        <v>3353</v>
      </c>
      <c r="N658" s="6" t="s">
        <v>18</v>
      </c>
      <c r="O658" s="6" t="s">
        <v>3354</v>
      </c>
      <c r="P658" s="13">
        <v>1367.085</v>
      </c>
      <c r="Q658" s="6" t="s">
        <v>3355</v>
      </c>
      <c r="R658" s="6" t="s">
        <v>37</v>
      </c>
      <c r="S658" s="8">
        <v>43902.350937499999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40</v>
      </c>
      <c r="F659" s="6" t="s">
        <v>18</v>
      </c>
      <c r="G659" s="6" t="s">
        <v>312</v>
      </c>
      <c r="H659" s="6" t="s">
        <v>85</v>
      </c>
      <c r="I659" s="6" t="s">
        <v>85</v>
      </c>
      <c r="J659" s="7">
        <v>43900.916666666664</v>
      </c>
      <c r="K659" s="7">
        <v>43901.541666666664</v>
      </c>
      <c r="L659" s="6" t="s">
        <v>18</v>
      </c>
      <c r="M659" s="6" t="s">
        <v>3356</v>
      </c>
      <c r="N659" s="6" t="s">
        <v>18</v>
      </c>
      <c r="O659" s="6" t="s">
        <v>3357</v>
      </c>
      <c r="P659" s="13">
        <v>2147.6080000000002</v>
      </c>
      <c r="Q659" s="6" t="s">
        <v>3358</v>
      </c>
      <c r="R659" s="6" t="s">
        <v>37</v>
      </c>
      <c r="S659" s="8">
        <v>43902.351388888892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40</v>
      </c>
      <c r="F660" s="6" t="s">
        <v>18</v>
      </c>
      <c r="G660" s="6" t="s">
        <v>325</v>
      </c>
      <c r="H660" s="6" t="s">
        <v>51</v>
      </c>
      <c r="I660" s="6" t="s">
        <v>51</v>
      </c>
      <c r="J660" s="7">
        <v>43900.916666666664</v>
      </c>
      <c r="K660" s="7">
        <v>43901.541666666664</v>
      </c>
      <c r="L660" s="6" t="s">
        <v>18</v>
      </c>
      <c r="M660" s="6" t="s">
        <v>3359</v>
      </c>
      <c r="N660" s="6" t="s">
        <v>18</v>
      </c>
      <c r="O660" s="6" t="s">
        <v>3360</v>
      </c>
      <c r="P660" s="13">
        <v>167.49299999999999</v>
      </c>
      <c r="Q660" s="6" t="s">
        <v>3361</v>
      </c>
      <c r="R660" s="6" t="s">
        <v>37</v>
      </c>
      <c r="S660" s="8">
        <v>43902.352800925924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68</v>
      </c>
      <c r="F661" s="6" t="s">
        <v>18</v>
      </c>
      <c r="G661" s="6" t="s">
        <v>136</v>
      </c>
      <c r="H661" s="6" t="s">
        <v>70</v>
      </c>
      <c r="I661" s="6" t="s">
        <v>70</v>
      </c>
      <c r="J661" s="7">
        <v>43900.916666666664</v>
      </c>
      <c r="K661" s="7">
        <v>43901.458333333336</v>
      </c>
      <c r="L661" s="6" t="s">
        <v>18</v>
      </c>
      <c r="M661" s="6" t="s">
        <v>3362</v>
      </c>
      <c r="N661" s="6" t="s">
        <v>18</v>
      </c>
      <c r="O661" s="6" t="s">
        <v>1491</v>
      </c>
      <c r="P661" s="13">
        <v>2472.7930000000001</v>
      </c>
      <c r="Q661" s="6" t="s">
        <v>3363</v>
      </c>
      <c r="R661" s="6" t="s">
        <v>37</v>
      </c>
      <c r="S661" s="8">
        <v>43906.36377314815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264</v>
      </c>
      <c r="F662" s="6" t="s">
        <v>18</v>
      </c>
      <c r="G662" s="6" t="s">
        <v>460</v>
      </c>
      <c r="H662" s="6" t="s">
        <v>64</v>
      </c>
      <c r="I662" s="6" t="s">
        <v>64</v>
      </c>
      <c r="J662" s="7">
        <v>43900.916666666664</v>
      </c>
      <c r="K662" s="7">
        <v>43901.097222222219</v>
      </c>
      <c r="L662" s="6" t="s">
        <v>18</v>
      </c>
      <c r="M662" s="6" t="s">
        <v>3364</v>
      </c>
      <c r="N662" s="6" t="s">
        <v>18</v>
      </c>
      <c r="O662" s="6" t="s">
        <v>3365</v>
      </c>
      <c r="P662" s="13">
        <v>1.147</v>
      </c>
      <c r="Q662" s="6" t="s">
        <v>419</v>
      </c>
      <c r="R662" s="6" t="s">
        <v>83</v>
      </c>
      <c r="S662" s="8">
        <v>43901.098078703704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77</v>
      </c>
      <c r="F663" s="6" t="s">
        <v>18</v>
      </c>
      <c r="G663" s="6" t="s">
        <v>78</v>
      </c>
      <c r="H663" s="6" t="s">
        <v>79</v>
      </c>
      <c r="I663" s="6" t="s">
        <v>79</v>
      </c>
      <c r="J663" s="7">
        <v>43900.916666666664</v>
      </c>
      <c r="K663" s="7">
        <v>43901.888888888891</v>
      </c>
      <c r="L663" s="6" t="s">
        <v>18</v>
      </c>
      <c r="M663" s="6" t="s">
        <v>3366</v>
      </c>
      <c r="N663" s="6" t="s">
        <v>18</v>
      </c>
      <c r="O663" s="6" t="s">
        <v>737</v>
      </c>
      <c r="P663" s="13">
        <v>246.584</v>
      </c>
      <c r="Q663" s="6" t="s">
        <v>82</v>
      </c>
      <c r="R663" s="6" t="s">
        <v>83</v>
      </c>
      <c r="S663" s="8">
        <v>43901.891689814816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450</v>
      </c>
      <c r="F664" s="6" t="s">
        <v>18</v>
      </c>
      <c r="G664" s="6">
        <v>423</v>
      </c>
      <c r="H664" s="6" t="s">
        <v>98</v>
      </c>
      <c r="I664" s="6" t="s">
        <v>98</v>
      </c>
      <c r="J664" s="7">
        <v>43900.916666666664</v>
      </c>
      <c r="K664" s="7">
        <v>43901.916655092595</v>
      </c>
      <c r="L664" s="6" t="s">
        <v>18</v>
      </c>
      <c r="M664" s="6" t="s">
        <v>3367</v>
      </c>
      <c r="N664" s="6" t="s">
        <v>18</v>
      </c>
      <c r="O664" s="6" t="s">
        <v>3312</v>
      </c>
      <c r="P664" s="13">
        <v>458.75299999999999</v>
      </c>
      <c r="Q664" s="6" t="s">
        <v>3280</v>
      </c>
      <c r="R664" s="6" t="s">
        <v>37</v>
      </c>
      <c r="S664" s="8">
        <v>43903.508946759262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170</v>
      </c>
      <c r="F665" s="6" t="s">
        <v>18</v>
      </c>
      <c r="G665" s="6">
        <v>3350</v>
      </c>
      <c r="H665" s="6" t="s">
        <v>22</v>
      </c>
      <c r="I665" s="6" t="s">
        <v>22</v>
      </c>
      <c r="J665" s="7">
        <v>43900.916666666664</v>
      </c>
      <c r="K665" s="7">
        <v>43901.916655092595</v>
      </c>
      <c r="L665" s="6" t="s">
        <v>18</v>
      </c>
      <c r="M665" s="6" t="s">
        <v>18</v>
      </c>
      <c r="N665" s="6" t="s">
        <v>18</v>
      </c>
      <c r="O665" s="6" t="s">
        <v>18</v>
      </c>
      <c r="P665" s="13">
        <v>682.80399999999997</v>
      </c>
      <c r="Q665" s="6" t="s">
        <v>3368</v>
      </c>
      <c r="R665" s="6" t="s">
        <v>172</v>
      </c>
      <c r="S665" s="8">
        <v>43901.949259259258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173</v>
      </c>
      <c r="F666" s="6" t="s">
        <v>18</v>
      </c>
      <c r="G666" s="6" t="s">
        <v>174</v>
      </c>
      <c r="H666" s="6" t="s">
        <v>175</v>
      </c>
      <c r="I666" s="6" t="s">
        <v>175</v>
      </c>
      <c r="J666" s="7">
        <v>43900.916666666664</v>
      </c>
      <c r="K666" s="7">
        <v>43901.916655092595</v>
      </c>
      <c r="L666" s="6" t="s">
        <v>18</v>
      </c>
      <c r="M666" s="6" t="s">
        <v>18</v>
      </c>
      <c r="N666" s="6" t="s">
        <v>18</v>
      </c>
      <c r="O666" s="6" t="s">
        <v>18</v>
      </c>
      <c r="P666" s="13">
        <v>1137.1079999999999</v>
      </c>
      <c r="Q666" s="6" t="s">
        <v>176</v>
      </c>
      <c r="R666" s="6" t="s">
        <v>172</v>
      </c>
      <c r="S666" s="8">
        <v>43901.949328703704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177</v>
      </c>
      <c r="F667" s="6" t="s">
        <v>18</v>
      </c>
      <c r="G667" s="6" t="s">
        <v>178</v>
      </c>
      <c r="H667" s="6" t="s">
        <v>179</v>
      </c>
      <c r="I667" s="6" t="s">
        <v>179</v>
      </c>
      <c r="J667" s="7">
        <v>43900.916666666664</v>
      </c>
      <c r="K667" s="7">
        <v>43901.916655092595</v>
      </c>
      <c r="L667" s="6" t="s">
        <v>18</v>
      </c>
      <c r="M667" s="6" t="s">
        <v>18</v>
      </c>
      <c r="N667" s="6" t="s">
        <v>18</v>
      </c>
      <c r="O667" s="6" t="s">
        <v>18</v>
      </c>
      <c r="P667" s="13">
        <v>1059.8589999999999</v>
      </c>
      <c r="Q667" s="6" t="s">
        <v>180</v>
      </c>
      <c r="R667" s="6" t="s">
        <v>172</v>
      </c>
      <c r="S667" s="8">
        <v>43901.94935185185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177</v>
      </c>
      <c r="F668" s="6" t="s">
        <v>18</v>
      </c>
      <c r="G668" s="6" t="s">
        <v>181</v>
      </c>
      <c r="H668" s="6" t="s">
        <v>179</v>
      </c>
      <c r="I668" s="6" t="s">
        <v>179</v>
      </c>
      <c r="J668" s="7">
        <v>43900.916666666664</v>
      </c>
      <c r="K668" s="7">
        <v>43901.916655092595</v>
      </c>
      <c r="L668" s="6" t="s">
        <v>18</v>
      </c>
      <c r="M668" s="6" t="s">
        <v>18</v>
      </c>
      <c r="N668" s="6" t="s">
        <v>18</v>
      </c>
      <c r="O668" s="6" t="s">
        <v>18</v>
      </c>
      <c r="P668" s="13">
        <v>1037.3869999999999</v>
      </c>
      <c r="Q668" s="6" t="s">
        <v>182</v>
      </c>
      <c r="R668" s="6" t="s">
        <v>172</v>
      </c>
      <c r="S668" s="8">
        <v>43901.94935185185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183</v>
      </c>
      <c r="F669" s="6" t="s">
        <v>18</v>
      </c>
      <c r="G669" s="6" t="s">
        <v>184</v>
      </c>
      <c r="H669" s="6" t="s">
        <v>185</v>
      </c>
      <c r="I669" s="6" t="s">
        <v>185</v>
      </c>
      <c r="J669" s="7">
        <v>43900.916666666664</v>
      </c>
      <c r="K669" s="7">
        <v>43901.916655092595</v>
      </c>
      <c r="L669" s="6" t="s">
        <v>18</v>
      </c>
      <c r="M669" s="6" t="s">
        <v>18</v>
      </c>
      <c r="N669" s="6" t="s">
        <v>18</v>
      </c>
      <c r="O669" s="6" t="s">
        <v>18</v>
      </c>
      <c r="P669" s="13">
        <v>1394.325</v>
      </c>
      <c r="Q669" s="6" t="s">
        <v>186</v>
      </c>
      <c r="R669" s="6" t="s">
        <v>172</v>
      </c>
      <c r="S669" s="8">
        <v>43901.949363425927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187</v>
      </c>
      <c r="F670" s="6" t="s">
        <v>18</v>
      </c>
      <c r="G670" s="6" t="s">
        <v>188</v>
      </c>
      <c r="H670" s="6" t="s">
        <v>189</v>
      </c>
      <c r="I670" s="6" t="s">
        <v>189</v>
      </c>
      <c r="J670" s="7">
        <v>43900.916666666664</v>
      </c>
      <c r="K670" s="7">
        <v>43901.916655092595</v>
      </c>
      <c r="L670" s="6" t="s">
        <v>18</v>
      </c>
      <c r="M670" s="6" t="s">
        <v>18</v>
      </c>
      <c r="N670" s="6" t="s">
        <v>18</v>
      </c>
      <c r="O670" s="6" t="s">
        <v>18</v>
      </c>
      <c r="P670" s="13">
        <v>1563.788</v>
      </c>
      <c r="Q670" s="6" t="s">
        <v>190</v>
      </c>
      <c r="R670" s="6" t="s">
        <v>172</v>
      </c>
      <c r="S670" s="8">
        <v>43901.949363425927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164</v>
      </c>
      <c r="F671" s="6" t="s">
        <v>18</v>
      </c>
      <c r="G671" s="6" t="s">
        <v>165</v>
      </c>
      <c r="H671" s="6" t="s">
        <v>166</v>
      </c>
      <c r="I671" s="6" t="s">
        <v>166</v>
      </c>
      <c r="J671" s="7">
        <v>43900.916666666664</v>
      </c>
      <c r="K671" s="7">
        <v>43901.916655092595</v>
      </c>
      <c r="L671" s="6" t="s">
        <v>18</v>
      </c>
      <c r="M671" s="6" t="s">
        <v>3369</v>
      </c>
      <c r="N671" s="6" t="s">
        <v>18</v>
      </c>
      <c r="O671" s="6" t="s">
        <v>168</v>
      </c>
      <c r="P671" s="13">
        <v>466.93</v>
      </c>
      <c r="Q671" s="6" t="s">
        <v>169</v>
      </c>
      <c r="R671" s="6" t="s">
        <v>83</v>
      </c>
      <c r="S671" s="8">
        <v>43901.976168981484</v>
      </c>
    </row>
    <row r="672" spans="2:19" x14ac:dyDescent="0.25">
      <c r="B672" s="5" t="s">
        <v>18</v>
      </c>
      <c r="C672" s="6" t="s">
        <v>112</v>
      </c>
      <c r="D672" s="6" t="s">
        <v>20</v>
      </c>
      <c r="E672" s="6" t="s">
        <v>113</v>
      </c>
      <c r="F672" s="6" t="s">
        <v>18</v>
      </c>
      <c r="G672" s="6" t="s">
        <v>114</v>
      </c>
      <c r="H672" s="6" t="s">
        <v>115</v>
      </c>
      <c r="I672" s="6" t="s">
        <v>115</v>
      </c>
      <c r="J672" s="7">
        <v>43900.916666666664</v>
      </c>
      <c r="K672" s="7">
        <v>43901.916655092595</v>
      </c>
      <c r="L672" s="6" t="s">
        <v>18</v>
      </c>
      <c r="M672" s="6" t="s">
        <v>3169</v>
      </c>
      <c r="N672" s="6" t="s">
        <v>18</v>
      </c>
      <c r="O672" s="6" t="s">
        <v>835</v>
      </c>
      <c r="P672" s="13">
        <v>56.777999999999999</v>
      </c>
      <c r="Q672" s="6" t="s">
        <v>118</v>
      </c>
      <c r="R672" s="6" t="s">
        <v>37</v>
      </c>
      <c r="S672" s="8">
        <v>43909.366608796299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77</v>
      </c>
      <c r="F673" s="6" t="s">
        <v>18</v>
      </c>
      <c r="G673" s="6" t="s">
        <v>78</v>
      </c>
      <c r="H673" s="6" t="s">
        <v>79</v>
      </c>
      <c r="I673" s="6" t="s">
        <v>79</v>
      </c>
      <c r="J673" s="7">
        <v>43900.798611111109</v>
      </c>
      <c r="K673" s="7">
        <v>43900.916655092595</v>
      </c>
      <c r="L673" s="6" t="s">
        <v>18</v>
      </c>
      <c r="M673" s="6" t="s">
        <v>3370</v>
      </c>
      <c r="N673" s="6" t="s">
        <v>18</v>
      </c>
      <c r="O673" s="6" t="s">
        <v>3366</v>
      </c>
      <c r="P673" s="13">
        <v>27.498999999999999</v>
      </c>
      <c r="Q673" s="6" t="s">
        <v>82</v>
      </c>
      <c r="R673" s="6" t="s">
        <v>83</v>
      </c>
      <c r="S673" s="8">
        <v>43901.891689814816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264</v>
      </c>
      <c r="F674" s="6" t="s">
        <v>18</v>
      </c>
      <c r="G674" s="6" t="s">
        <v>460</v>
      </c>
      <c r="H674" s="6" t="s">
        <v>64</v>
      </c>
      <c r="I674" s="6" t="s">
        <v>64</v>
      </c>
      <c r="J674" s="7">
        <v>43900.675000000003</v>
      </c>
      <c r="K674" s="7">
        <v>43900.916655092595</v>
      </c>
      <c r="L674" s="6" t="s">
        <v>18</v>
      </c>
      <c r="M674" s="6" t="s">
        <v>3371</v>
      </c>
      <c r="N674" s="6" t="s">
        <v>18</v>
      </c>
      <c r="O674" s="6" t="s">
        <v>3364</v>
      </c>
      <c r="P674" s="13">
        <v>3.5859999999999999</v>
      </c>
      <c r="Q674" s="6" t="s">
        <v>419</v>
      </c>
      <c r="R674" s="6" t="s">
        <v>83</v>
      </c>
      <c r="S674" s="8">
        <v>43901.098078703704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68</v>
      </c>
      <c r="F675" s="6" t="s">
        <v>18</v>
      </c>
      <c r="G675" s="6" t="s">
        <v>136</v>
      </c>
      <c r="H675" s="6" t="s">
        <v>70</v>
      </c>
      <c r="I675" s="6" t="s">
        <v>70</v>
      </c>
      <c r="J675" s="7">
        <v>43900.600694444445</v>
      </c>
      <c r="K675" s="7">
        <v>43900.916655092595</v>
      </c>
      <c r="L675" s="6" t="s">
        <v>18</v>
      </c>
      <c r="M675" s="6" t="s">
        <v>3372</v>
      </c>
      <c r="N675" s="6" t="s">
        <v>18</v>
      </c>
      <c r="O675" s="6" t="s">
        <v>3362</v>
      </c>
      <c r="P675" s="13">
        <v>1435.412</v>
      </c>
      <c r="Q675" s="6" t="s">
        <v>479</v>
      </c>
      <c r="R675" s="6" t="s">
        <v>37</v>
      </c>
      <c r="S675" s="8">
        <v>43906.36377314815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40</v>
      </c>
      <c r="F676" s="6" t="s">
        <v>18</v>
      </c>
      <c r="G676" s="6" t="s">
        <v>89</v>
      </c>
      <c r="H676" s="6" t="s">
        <v>42</v>
      </c>
      <c r="I676" s="6" t="s">
        <v>42</v>
      </c>
      <c r="J676" s="7">
        <v>43900.506944444445</v>
      </c>
      <c r="K676" s="7">
        <v>43900.916655092595</v>
      </c>
      <c r="L676" s="6" t="s">
        <v>18</v>
      </c>
      <c r="M676" s="6" t="s">
        <v>3373</v>
      </c>
      <c r="N676" s="6" t="s">
        <v>18</v>
      </c>
      <c r="O676" s="6" t="s">
        <v>3353</v>
      </c>
      <c r="P676" s="13">
        <v>910.91600000000005</v>
      </c>
      <c r="Q676" s="6" t="s">
        <v>782</v>
      </c>
      <c r="R676" s="6" t="s">
        <v>37</v>
      </c>
      <c r="S676" s="8">
        <v>43902.350937499999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40</v>
      </c>
      <c r="F677" s="6" t="s">
        <v>18</v>
      </c>
      <c r="G677" s="6" t="s">
        <v>312</v>
      </c>
      <c r="H677" s="6" t="s">
        <v>85</v>
      </c>
      <c r="I677" s="6" t="s">
        <v>85</v>
      </c>
      <c r="J677" s="7">
        <v>43900.506944444445</v>
      </c>
      <c r="K677" s="7">
        <v>43900.916655092595</v>
      </c>
      <c r="L677" s="6" t="s">
        <v>18</v>
      </c>
      <c r="M677" s="6" t="s">
        <v>3374</v>
      </c>
      <c r="N677" s="6" t="s">
        <v>18</v>
      </c>
      <c r="O677" s="6" t="s">
        <v>3356</v>
      </c>
      <c r="P677" s="13">
        <v>1568.095</v>
      </c>
      <c r="Q677" s="6" t="s">
        <v>2070</v>
      </c>
      <c r="R677" s="6" t="s">
        <v>37</v>
      </c>
      <c r="S677" s="8">
        <v>43902.351388888892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40</v>
      </c>
      <c r="F678" s="6" t="s">
        <v>18</v>
      </c>
      <c r="G678" s="6" t="s">
        <v>325</v>
      </c>
      <c r="H678" s="6" t="s">
        <v>51</v>
      </c>
      <c r="I678" s="6" t="s">
        <v>51</v>
      </c>
      <c r="J678" s="7">
        <v>43900.506944444445</v>
      </c>
      <c r="K678" s="7">
        <v>43900.916655092595</v>
      </c>
      <c r="L678" s="6" t="s">
        <v>18</v>
      </c>
      <c r="M678" s="6" t="s">
        <v>3375</v>
      </c>
      <c r="N678" s="6" t="s">
        <v>18</v>
      </c>
      <c r="O678" s="6" t="s">
        <v>3359</v>
      </c>
      <c r="P678" s="13">
        <v>154.172</v>
      </c>
      <c r="Q678" s="6" t="s">
        <v>3376</v>
      </c>
      <c r="R678" s="6" t="s">
        <v>37</v>
      </c>
      <c r="S678" s="8">
        <v>43902.352800925924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27</v>
      </c>
      <c r="F679" s="6" t="s">
        <v>18</v>
      </c>
      <c r="G679" s="6" t="s">
        <v>28</v>
      </c>
      <c r="H679" s="6" t="s">
        <v>29</v>
      </c>
      <c r="I679" s="6" t="s">
        <v>29</v>
      </c>
      <c r="J679" s="7">
        <v>43900.463888888888</v>
      </c>
      <c r="K679" s="7">
        <v>43900.916655092595</v>
      </c>
      <c r="L679" s="6" t="s">
        <v>18</v>
      </c>
      <c r="M679" s="6" t="s">
        <v>3377</v>
      </c>
      <c r="N679" s="6" t="s">
        <v>18</v>
      </c>
      <c r="O679" s="6" t="s">
        <v>3352</v>
      </c>
      <c r="P679" s="13">
        <v>360.42399999999998</v>
      </c>
      <c r="Q679" s="6" t="s">
        <v>153</v>
      </c>
      <c r="R679" s="6" t="s">
        <v>37</v>
      </c>
      <c r="S679" s="8">
        <v>43902.356793981482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38</v>
      </c>
      <c r="F680" s="6" t="s">
        <v>18</v>
      </c>
      <c r="G680" s="6" t="s">
        <v>28</v>
      </c>
      <c r="H680" s="6" t="s">
        <v>29</v>
      </c>
      <c r="I680" s="6" t="s">
        <v>29</v>
      </c>
      <c r="J680" s="7">
        <v>43900.463888888888</v>
      </c>
      <c r="K680" s="7">
        <v>43900.916655092595</v>
      </c>
      <c r="L680" s="6" t="s">
        <v>18</v>
      </c>
      <c r="M680" s="6" t="s">
        <v>3377</v>
      </c>
      <c r="N680" s="6" t="s">
        <v>18</v>
      </c>
      <c r="O680" s="6" t="s">
        <v>3352</v>
      </c>
      <c r="P680" s="13">
        <v>227.15</v>
      </c>
      <c r="Q680" s="6" t="s">
        <v>39</v>
      </c>
      <c r="R680" s="6" t="s">
        <v>37</v>
      </c>
      <c r="S680" s="8">
        <v>43902.354375000003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62</v>
      </c>
      <c r="F681" s="6" t="s">
        <v>18</v>
      </c>
      <c r="G681" s="6">
        <v>409</v>
      </c>
      <c r="H681" s="6" t="s">
        <v>64</v>
      </c>
      <c r="I681" s="6" t="s">
        <v>64</v>
      </c>
      <c r="J681" s="7">
        <v>43900.425694444442</v>
      </c>
      <c r="K681" s="7">
        <v>43900.916655092595</v>
      </c>
      <c r="L681" s="6" t="s">
        <v>18</v>
      </c>
      <c r="M681" s="6" t="s">
        <v>1661</v>
      </c>
      <c r="N681" s="6" t="s">
        <v>18</v>
      </c>
      <c r="O681" s="6" t="s">
        <v>3350</v>
      </c>
      <c r="P681" s="13">
        <v>172.52799999999999</v>
      </c>
      <c r="Q681" s="6" t="s">
        <v>349</v>
      </c>
      <c r="R681" s="6" t="s">
        <v>111</v>
      </c>
      <c r="S681" s="8">
        <v>43901.797199074077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55</v>
      </c>
      <c r="F682" s="6" t="s">
        <v>18</v>
      </c>
      <c r="G682" s="6" t="s">
        <v>226</v>
      </c>
      <c r="H682" s="6" t="s">
        <v>57</v>
      </c>
      <c r="I682" s="6" t="s">
        <v>57</v>
      </c>
      <c r="J682" s="7">
        <v>43900.350694444445</v>
      </c>
      <c r="K682" s="7">
        <v>43900.916655092595</v>
      </c>
      <c r="L682" s="6" t="s">
        <v>18</v>
      </c>
      <c r="M682" s="6" t="s">
        <v>487</v>
      </c>
      <c r="N682" s="6" t="s">
        <v>18</v>
      </c>
      <c r="O682" s="6" t="s">
        <v>793</v>
      </c>
      <c r="P682" s="13">
        <v>191.63200000000001</v>
      </c>
      <c r="Q682" s="6" t="s">
        <v>323</v>
      </c>
      <c r="R682" s="6" t="s">
        <v>83</v>
      </c>
      <c r="S682" s="8">
        <v>43901.110162037039</v>
      </c>
    </row>
    <row r="683" spans="2:19" x14ac:dyDescent="0.25">
      <c r="B683" s="5" t="s">
        <v>18</v>
      </c>
      <c r="C683" s="6" t="s">
        <v>112</v>
      </c>
      <c r="D683" s="6" t="s">
        <v>20</v>
      </c>
      <c r="E683" s="6" t="s">
        <v>450</v>
      </c>
      <c r="F683" s="6" t="s">
        <v>18</v>
      </c>
      <c r="G683" s="6">
        <v>333</v>
      </c>
      <c r="H683" s="6" t="s">
        <v>98</v>
      </c>
      <c r="I683" s="6" t="s">
        <v>98</v>
      </c>
      <c r="J683" s="7">
        <v>43900.083333333336</v>
      </c>
      <c r="K683" s="7">
        <v>43900.916655092595</v>
      </c>
      <c r="L683" s="6" t="s">
        <v>18</v>
      </c>
      <c r="M683" s="6" t="s">
        <v>3378</v>
      </c>
      <c r="N683" s="6" t="s">
        <v>18</v>
      </c>
      <c r="O683" s="6" t="s">
        <v>3349</v>
      </c>
      <c r="P683" s="13">
        <v>577.47900000000004</v>
      </c>
      <c r="Q683" s="6" t="s">
        <v>110</v>
      </c>
      <c r="R683" s="6" t="s">
        <v>172</v>
      </c>
      <c r="S683" s="8">
        <v>43900.938020833331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68</v>
      </c>
      <c r="F684" s="6" t="s">
        <v>18</v>
      </c>
      <c r="G684" s="6" t="s">
        <v>319</v>
      </c>
      <c r="H684" s="6" t="s">
        <v>70</v>
      </c>
      <c r="I684" s="6" t="s">
        <v>70</v>
      </c>
      <c r="J684" s="7">
        <v>43899.965277777781</v>
      </c>
      <c r="K684" s="7">
        <v>43900.600694444445</v>
      </c>
      <c r="L684" s="6" t="s">
        <v>18</v>
      </c>
      <c r="M684" s="6" t="s">
        <v>3379</v>
      </c>
      <c r="N684" s="6" t="s">
        <v>18</v>
      </c>
      <c r="O684" s="6" t="s">
        <v>3380</v>
      </c>
      <c r="P684" s="13">
        <v>2961.5509999999999</v>
      </c>
      <c r="Q684" s="6" t="s">
        <v>3269</v>
      </c>
      <c r="R684" s="6" t="s">
        <v>37</v>
      </c>
      <c r="S684" s="8">
        <v>43901.571180555555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21</v>
      </c>
      <c r="F685" s="6" t="s">
        <v>18</v>
      </c>
      <c r="G685" s="6">
        <v>362</v>
      </c>
      <c r="H685" s="6" t="s">
        <v>22</v>
      </c>
      <c r="I685" s="6" t="s">
        <v>22</v>
      </c>
      <c r="J685" s="7">
        <v>43899.916666666664</v>
      </c>
      <c r="K685" s="7">
        <v>43900.916655092595</v>
      </c>
      <c r="L685" s="6" t="s">
        <v>18</v>
      </c>
      <c r="M685" s="6" t="s">
        <v>3381</v>
      </c>
      <c r="N685" s="6" t="s">
        <v>18</v>
      </c>
      <c r="O685" s="6" t="s">
        <v>3343</v>
      </c>
      <c r="P685" s="13">
        <v>286.96499999999997</v>
      </c>
      <c r="Q685" s="6" t="s">
        <v>3269</v>
      </c>
      <c r="R685" s="6" t="s">
        <v>37</v>
      </c>
      <c r="S685" s="8">
        <v>43906.359548611108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678</v>
      </c>
      <c r="F686" s="6" t="s">
        <v>18</v>
      </c>
      <c r="G686" s="6">
        <v>339</v>
      </c>
      <c r="H686" s="6" t="s">
        <v>679</v>
      </c>
      <c r="I686" s="6" t="s">
        <v>679</v>
      </c>
      <c r="J686" s="7">
        <v>43899.916666666664</v>
      </c>
      <c r="K686" s="7">
        <v>43900.666666666664</v>
      </c>
      <c r="L686" s="6" t="s">
        <v>18</v>
      </c>
      <c r="M686" s="6" t="s">
        <v>3382</v>
      </c>
      <c r="N686" s="6" t="s">
        <v>18</v>
      </c>
      <c r="O686" s="6" t="s">
        <v>3383</v>
      </c>
      <c r="P686" s="13">
        <v>0</v>
      </c>
      <c r="Q686" s="6" t="s">
        <v>682</v>
      </c>
      <c r="R686" s="6" t="s">
        <v>37</v>
      </c>
      <c r="S686" s="8">
        <v>43901.392800925925</v>
      </c>
    </row>
    <row r="687" spans="2:19" x14ac:dyDescent="0.25">
      <c r="B687" s="5" t="s">
        <v>18</v>
      </c>
      <c r="C687" s="6" t="s">
        <v>112</v>
      </c>
      <c r="D687" s="6" t="s">
        <v>20</v>
      </c>
      <c r="E687" s="6" t="s">
        <v>107</v>
      </c>
      <c r="F687" s="6" t="s">
        <v>18</v>
      </c>
      <c r="G687" s="6" t="s">
        <v>543</v>
      </c>
      <c r="H687" s="6" t="s">
        <v>98</v>
      </c>
      <c r="I687" s="6" t="s">
        <v>98</v>
      </c>
      <c r="J687" s="7">
        <v>43899.916666666664</v>
      </c>
      <c r="K687" s="7">
        <v>43900.916655092595</v>
      </c>
      <c r="L687" s="6" t="s">
        <v>18</v>
      </c>
      <c r="M687" s="6" t="s">
        <v>3384</v>
      </c>
      <c r="N687" s="6" t="s">
        <v>18</v>
      </c>
      <c r="O687" s="6" t="s">
        <v>3385</v>
      </c>
      <c r="P687" s="13">
        <v>112.223</v>
      </c>
      <c r="Q687" s="6" t="s">
        <v>546</v>
      </c>
      <c r="R687" s="6" t="s">
        <v>172</v>
      </c>
      <c r="S687" s="8">
        <v>43900.937974537039</v>
      </c>
    </row>
    <row r="688" spans="2:19" x14ac:dyDescent="0.25">
      <c r="B688" s="5" t="s">
        <v>18</v>
      </c>
      <c r="C688" s="6" t="s">
        <v>112</v>
      </c>
      <c r="D688" s="6" t="s">
        <v>20</v>
      </c>
      <c r="E688" s="6" t="s">
        <v>637</v>
      </c>
      <c r="F688" s="6" t="s">
        <v>18</v>
      </c>
      <c r="G688" s="6" t="s">
        <v>3344</v>
      </c>
      <c r="H688" s="6" t="s">
        <v>127</v>
      </c>
      <c r="I688" s="6" t="s">
        <v>127</v>
      </c>
      <c r="J688" s="7">
        <v>43899.916666666664</v>
      </c>
      <c r="K688" s="7">
        <v>43900.916655092595</v>
      </c>
      <c r="L688" s="6" t="s">
        <v>18</v>
      </c>
      <c r="M688" s="6" t="s">
        <v>3386</v>
      </c>
      <c r="N688" s="6" t="s">
        <v>18</v>
      </c>
      <c r="O688" s="6" t="s">
        <v>3345</v>
      </c>
      <c r="P688" s="13">
        <v>3.5190000000000001</v>
      </c>
      <c r="Q688" s="6" t="s">
        <v>3347</v>
      </c>
      <c r="R688" s="6" t="s">
        <v>172</v>
      </c>
      <c r="S688" s="8">
        <v>43901.937986111108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264</v>
      </c>
      <c r="F689" s="6" t="s">
        <v>18</v>
      </c>
      <c r="G689" s="6" t="s">
        <v>102</v>
      </c>
      <c r="H689" s="6" t="s">
        <v>64</v>
      </c>
      <c r="I689" s="6" t="s">
        <v>64</v>
      </c>
      <c r="J689" s="7">
        <v>43899.916666666664</v>
      </c>
      <c r="K689" s="7">
        <v>43900.675000000003</v>
      </c>
      <c r="L689" s="6" t="s">
        <v>18</v>
      </c>
      <c r="M689" s="6" t="s">
        <v>2696</v>
      </c>
      <c r="N689" s="6" t="s">
        <v>18</v>
      </c>
      <c r="O689" s="6" t="s">
        <v>3387</v>
      </c>
      <c r="P689" s="13">
        <v>89.944000000000003</v>
      </c>
      <c r="Q689" s="6" t="s">
        <v>105</v>
      </c>
      <c r="R689" s="6" t="s">
        <v>111</v>
      </c>
      <c r="S689" s="8">
        <v>43900.676817129628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68</v>
      </c>
      <c r="F690" s="6" t="s">
        <v>18</v>
      </c>
      <c r="G690" s="6" t="s">
        <v>69</v>
      </c>
      <c r="H690" s="6" t="s">
        <v>70</v>
      </c>
      <c r="I690" s="6" t="s">
        <v>70</v>
      </c>
      <c r="J690" s="7">
        <v>43899.916666666664</v>
      </c>
      <c r="K690" s="7">
        <v>43899.965277777781</v>
      </c>
      <c r="L690" s="6" t="s">
        <v>18</v>
      </c>
      <c r="M690" s="6" t="s">
        <v>3388</v>
      </c>
      <c r="N690" s="6" t="s">
        <v>18</v>
      </c>
      <c r="O690" s="6" t="s">
        <v>3389</v>
      </c>
      <c r="P690" s="13">
        <v>242.42500000000001</v>
      </c>
      <c r="Q690" s="6" t="s">
        <v>3390</v>
      </c>
      <c r="R690" s="6" t="s">
        <v>37</v>
      </c>
      <c r="S690" s="8">
        <v>43901.410810185182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27</v>
      </c>
      <c r="F691" s="6" t="s">
        <v>18</v>
      </c>
      <c r="G691" s="6" t="s">
        <v>150</v>
      </c>
      <c r="H691" s="6" t="s">
        <v>29</v>
      </c>
      <c r="I691" s="6" t="s">
        <v>29</v>
      </c>
      <c r="J691" s="7">
        <v>43899.916666666664</v>
      </c>
      <c r="K691" s="7">
        <v>43900.463888888888</v>
      </c>
      <c r="L691" s="6" t="s">
        <v>18</v>
      </c>
      <c r="M691" s="6" t="s">
        <v>3391</v>
      </c>
      <c r="N691" s="6" t="s">
        <v>18</v>
      </c>
      <c r="O691" s="6" t="s">
        <v>3392</v>
      </c>
      <c r="P691" s="13">
        <v>757.51900000000001</v>
      </c>
      <c r="Q691" s="6" t="s">
        <v>3393</v>
      </c>
      <c r="R691" s="6" t="s">
        <v>37</v>
      </c>
      <c r="S691" s="8">
        <v>43901.460381944446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38</v>
      </c>
      <c r="F692" s="6" t="s">
        <v>18</v>
      </c>
      <c r="G692" s="6" t="s">
        <v>150</v>
      </c>
      <c r="H692" s="6" t="s">
        <v>29</v>
      </c>
      <c r="I692" s="6" t="s">
        <v>29</v>
      </c>
      <c r="J692" s="7">
        <v>43899.916666666664</v>
      </c>
      <c r="K692" s="7">
        <v>43900.463888888888</v>
      </c>
      <c r="L692" s="6" t="s">
        <v>18</v>
      </c>
      <c r="M692" s="6" t="s">
        <v>3391</v>
      </c>
      <c r="N692" s="6" t="s">
        <v>18</v>
      </c>
      <c r="O692" s="6" t="s">
        <v>3392</v>
      </c>
      <c r="P692" s="13">
        <v>74.616</v>
      </c>
      <c r="Q692" s="6" t="s">
        <v>3393</v>
      </c>
      <c r="R692" s="6" t="s">
        <v>37</v>
      </c>
      <c r="S692" s="8">
        <v>43901.420451388891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40</v>
      </c>
      <c r="F693" s="6" t="s">
        <v>18</v>
      </c>
      <c r="G693" s="6" t="s">
        <v>312</v>
      </c>
      <c r="H693" s="6" t="s">
        <v>85</v>
      </c>
      <c r="I693" s="6" t="s">
        <v>85</v>
      </c>
      <c r="J693" s="7">
        <v>43899.916666666664</v>
      </c>
      <c r="K693" s="7">
        <v>43900.506944444445</v>
      </c>
      <c r="L693" s="6" t="s">
        <v>18</v>
      </c>
      <c r="M693" s="6" t="s">
        <v>3394</v>
      </c>
      <c r="N693" s="6" t="s">
        <v>18</v>
      </c>
      <c r="O693" s="6" t="s">
        <v>3374</v>
      </c>
      <c r="P693" s="13">
        <v>2478.8980000000001</v>
      </c>
      <c r="Q693" s="6" t="s">
        <v>3395</v>
      </c>
      <c r="R693" s="6" t="s">
        <v>37</v>
      </c>
      <c r="S693" s="8">
        <v>43901.362245370372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40</v>
      </c>
      <c r="F694" s="6" t="s">
        <v>18</v>
      </c>
      <c r="G694" s="6" t="s">
        <v>325</v>
      </c>
      <c r="H694" s="6" t="s">
        <v>51</v>
      </c>
      <c r="I694" s="6" t="s">
        <v>51</v>
      </c>
      <c r="J694" s="7">
        <v>43899.916666666664</v>
      </c>
      <c r="K694" s="7">
        <v>43900.506944444445</v>
      </c>
      <c r="L694" s="6" t="s">
        <v>18</v>
      </c>
      <c r="M694" s="6" t="s">
        <v>665</v>
      </c>
      <c r="N694" s="6" t="s">
        <v>18</v>
      </c>
      <c r="O694" s="6" t="s">
        <v>3375</v>
      </c>
      <c r="P694" s="13">
        <v>935.95299999999997</v>
      </c>
      <c r="Q694" s="6" t="s">
        <v>3396</v>
      </c>
      <c r="R694" s="6" t="s">
        <v>37</v>
      </c>
      <c r="S694" s="8">
        <v>43901.363217592596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62</v>
      </c>
      <c r="F695" s="6" t="s">
        <v>18</v>
      </c>
      <c r="G695" s="6" t="s">
        <v>238</v>
      </c>
      <c r="H695" s="6" t="s">
        <v>64</v>
      </c>
      <c r="I695" s="6" t="s">
        <v>64</v>
      </c>
      <c r="J695" s="7">
        <v>43899.916666666664</v>
      </c>
      <c r="K695" s="7">
        <v>43900.425694444442</v>
      </c>
      <c r="L695" s="6" t="s">
        <v>18</v>
      </c>
      <c r="M695" s="6" t="s">
        <v>3397</v>
      </c>
      <c r="N695" s="6" t="s">
        <v>18</v>
      </c>
      <c r="O695" s="6" t="s">
        <v>827</v>
      </c>
      <c r="P695" s="13">
        <v>138.31399999999999</v>
      </c>
      <c r="Q695" s="6" t="s">
        <v>1072</v>
      </c>
      <c r="R695" s="6" t="s">
        <v>111</v>
      </c>
      <c r="S695" s="8">
        <v>43900.445868055554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55</v>
      </c>
      <c r="F696" s="6" t="s">
        <v>18</v>
      </c>
      <c r="G696" s="6" t="s">
        <v>155</v>
      </c>
      <c r="H696" s="6" t="s">
        <v>57</v>
      </c>
      <c r="I696" s="6" t="s">
        <v>57</v>
      </c>
      <c r="J696" s="7">
        <v>43899.916666666664</v>
      </c>
      <c r="K696" s="7">
        <v>43900.350694444445</v>
      </c>
      <c r="L696" s="6" t="s">
        <v>18</v>
      </c>
      <c r="M696" s="6" t="s">
        <v>2404</v>
      </c>
      <c r="N696" s="6" t="s">
        <v>18</v>
      </c>
      <c r="O696" s="6" t="s">
        <v>2534</v>
      </c>
      <c r="P696" s="13">
        <v>151.87799999999999</v>
      </c>
      <c r="Q696" s="6" t="s">
        <v>323</v>
      </c>
      <c r="R696" s="6" t="s">
        <v>111</v>
      </c>
      <c r="S696" s="8">
        <v>43900.400497685187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3398</v>
      </c>
      <c r="F697" s="6" t="s">
        <v>18</v>
      </c>
      <c r="G697" s="6" t="s">
        <v>1761</v>
      </c>
      <c r="H697" s="6" t="s">
        <v>127</v>
      </c>
      <c r="I697" s="6" t="s">
        <v>537</v>
      </c>
      <c r="J697" s="7">
        <v>43899.916666666664</v>
      </c>
      <c r="K697" s="7">
        <v>43900.333333333336</v>
      </c>
      <c r="L697" s="6" t="s">
        <v>18</v>
      </c>
      <c r="M697" s="6" t="s">
        <v>3399</v>
      </c>
      <c r="N697" s="6" t="s">
        <v>18</v>
      </c>
      <c r="O697" s="6" t="s">
        <v>3400</v>
      </c>
      <c r="P697" s="13">
        <v>86.908000000000001</v>
      </c>
      <c r="Q697" s="6" t="s">
        <v>3401</v>
      </c>
      <c r="R697" s="6" t="s">
        <v>37</v>
      </c>
      <c r="S697" s="8">
        <v>43901.386562500003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395</v>
      </c>
      <c r="F698" s="6" t="s">
        <v>18</v>
      </c>
      <c r="G698" s="6" t="s">
        <v>1788</v>
      </c>
      <c r="H698" s="6" t="s">
        <v>397</v>
      </c>
      <c r="I698" s="6" t="s">
        <v>397</v>
      </c>
      <c r="J698" s="7">
        <v>43899.916666666664</v>
      </c>
      <c r="K698" s="7">
        <v>43900.916655092595</v>
      </c>
      <c r="L698" s="6" t="s">
        <v>18</v>
      </c>
      <c r="M698" s="6" t="s">
        <v>3402</v>
      </c>
      <c r="N698" s="6" t="s">
        <v>18</v>
      </c>
      <c r="O698" s="6" t="s">
        <v>3348</v>
      </c>
      <c r="P698" s="13">
        <v>130.55000000000001</v>
      </c>
      <c r="Q698" s="6" t="s">
        <v>1791</v>
      </c>
      <c r="R698" s="6" t="s">
        <v>1284</v>
      </c>
      <c r="S698" s="8">
        <v>43902.987453703703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77</v>
      </c>
      <c r="F699" s="6" t="s">
        <v>18</v>
      </c>
      <c r="G699" s="6" t="s">
        <v>280</v>
      </c>
      <c r="H699" s="6" t="s">
        <v>79</v>
      </c>
      <c r="I699" s="6" t="s">
        <v>79</v>
      </c>
      <c r="J699" s="7">
        <v>43899.916666666664</v>
      </c>
      <c r="K699" s="7">
        <v>43900.798611111109</v>
      </c>
      <c r="L699" s="6" t="s">
        <v>18</v>
      </c>
      <c r="M699" s="6" t="s">
        <v>488</v>
      </c>
      <c r="N699" s="6" t="s">
        <v>18</v>
      </c>
      <c r="O699" s="6" t="s">
        <v>3403</v>
      </c>
      <c r="P699" s="13">
        <v>251.78800000000001</v>
      </c>
      <c r="Q699" s="6" t="s">
        <v>82</v>
      </c>
      <c r="R699" s="6" t="s">
        <v>111</v>
      </c>
      <c r="S699" s="8">
        <v>43900.799467592595</v>
      </c>
    </row>
    <row r="700" spans="2:19" x14ac:dyDescent="0.25">
      <c r="B700" s="5" t="s">
        <v>18</v>
      </c>
      <c r="C700" s="6" t="s">
        <v>112</v>
      </c>
      <c r="D700" s="6" t="s">
        <v>20</v>
      </c>
      <c r="E700" s="6" t="s">
        <v>164</v>
      </c>
      <c r="F700" s="6" t="s">
        <v>18</v>
      </c>
      <c r="G700" s="6" t="s">
        <v>165</v>
      </c>
      <c r="H700" s="6" t="s">
        <v>166</v>
      </c>
      <c r="I700" s="6" t="s">
        <v>166</v>
      </c>
      <c r="J700" s="7">
        <v>43899.916666666664</v>
      </c>
      <c r="K700" s="7">
        <v>43900.916655092595</v>
      </c>
      <c r="L700" s="6" t="s">
        <v>18</v>
      </c>
      <c r="M700" s="6" t="s">
        <v>3404</v>
      </c>
      <c r="N700" s="6" t="s">
        <v>18</v>
      </c>
      <c r="O700" s="6" t="s">
        <v>3369</v>
      </c>
      <c r="P700" s="13">
        <v>522.29700000000003</v>
      </c>
      <c r="Q700" s="6" t="s">
        <v>169</v>
      </c>
      <c r="R700" s="6" t="s">
        <v>37</v>
      </c>
      <c r="S700" s="8">
        <v>43901.466574074075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170</v>
      </c>
      <c r="F701" s="6" t="s">
        <v>18</v>
      </c>
      <c r="G701" s="6">
        <v>3350</v>
      </c>
      <c r="H701" s="6" t="s">
        <v>22</v>
      </c>
      <c r="I701" s="6" t="s">
        <v>22</v>
      </c>
      <c r="J701" s="7">
        <v>43899.916666666664</v>
      </c>
      <c r="K701" s="7">
        <v>43900.916655092595</v>
      </c>
      <c r="L701" s="6" t="s">
        <v>18</v>
      </c>
      <c r="M701" s="6" t="s">
        <v>18</v>
      </c>
      <c r="N701" s="6" t="s">
        <v>18</v>
      </c>
      <c r="O701" s="6" t="s">
        <v>18</v>
      </c>
      <c r="P701" s="13">
        <v>723.31</v>
      </c>
      <c r="Q701" s="6" t="s">
        <v>3405</v>
      </c>
      <c r="R701" s="6" t="s">
        <v>172</v>
      </c>
      <c r="S701" s="8">
        <v>43900.949212962965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173</v>
      </c>
      <c r="F702" s="6" t="s">
        <v>18</v>
      </c>
      <c r="G702" s="6" t="s">
        <v>174</v>
      </c>
      <c r="H702" s="6" t="s">
        <v>175</v>
      </c>
      <c r="I702" s="6" t="s">
        <v>175</v>
      </c>
      <c r="J702" s="7">
        <v>43899.916666666664</v>
      </c>
      <c r="K702" s="7">
        <v>43900.916655092595</v>
      </c>
      <c r="L702" s="6" t="s">
        <v>18</v>
      </c>
      <c r="M702" s="6" t="s">
        <v>18</v>
      </c>
      <c r="N702" s="6" t="s">
        <v>18</v>
      </c>
      <c r="O702" s="6" t="s">
        <v>18</v>
      </c>
      <c r="P702" s="13">
        <v>1114.1849999999999</v>
      </c>
      <c r="Q702" s="6" t="s">
        <v>176</v>
      </c>
      <c r="R702" s="6" t="s">
        <v>172</v>
      </c>
      <c r="S702" s="8">
        <v>43900.949270833335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177</v>
      </c>
      <c r="F703" s="6" t="s">
        <v>18</v>
      </c>
      <c r="G703" s="6" t="s">
        <v>178</v>
      </c>
      <c r="H703" s="6" t="s">
        <v>179</v>
      </c>
      <c r="I703" s="6" t="s">
        <v>179</v>
      </c>
      <c r="J703" s="7">
        <v>43899.916666666664</v>
      </c>
      <c r="K703" s="7">
        <v>43900.916655092595</v>
      </c>
      <c r="L703" s="6" t="s">
        <v>18</v>
      </c>
      <c r="M703" s="6" t="s">
        <v>18</v>
      </c>
      <c r="N703" s="6" t="s">
        <v>18</v>
      </c>
      <c r="O703" s="6" t="s">
        <v>18</v>
      </c>
      <c r="P703" s="13">
        <v>977.23400000000004</v>
      </c>
      <c r="Q703" s="6" t="s">
        <v>180</v>
      </c>
      <c r="R703" s="6" t="s">
        <v>172</v>
      </c>
      <c r="S703" s="8">
        <v>43900.949293981481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177</v>
      </c>
      <c r="F704" s="6" t="s">
        <v>18</v>
      </c>
      <c r="G704" s="6" t="s">
        <v>181</v>
      </c>
      <c r="H704" s="6" t="s">
        <v>179</v>
      </c>
      <c r="I704" s="6" t="s">
        <v>179</v>
      </c>
      <c r="J704" s="7">
        <v>43899.916666666664</v>
      </c>
      <c r="K704" s="7">
        <v>43900.916655092595</v>
      </c>
      <c r="L704" s="6" t="s">
        <v>18</v>
      </c>
      <c r="M704" s="6" t="s">
        <v>18</v>
      </c>
      <c r="N704" s="6" t="s">
        <v>18</v>
      </c>
      <c r="O704" s="6" t="s">
        <v>18</v>
      </c>
      <c r="P704" s="13">
        <v>966.30200000000002</v>
      </c>
      <c r="Q704" s="6" t="s">
        <v>182</v>
      </c>
      <c r="R704" s="6" t="s">
        <v>172</v>
      </c>
      <c r="S704" s="8">
        <v>43900.949293981481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183</v>
      </c>
      <c r="F705" s="6" t="s">
        <v>18</v>
      </c>
      <c r="G705" s="6" t="s">
        <v>184</v>
      </c>
      <c r="H705" s="6" t="s">
        <v>185</v>
      </c>
      <c r="I705" s="6" t="s">
        <v>185</v>
      </c>
      <c r="J705" s="7">
        <v>43899.916666666664</v>
      </c>
      <c r="K705" s="7">
        <v>43900.916655092595</v>
      </c>
      <c r="L705" s="6" t="s">
        <v>18</v>
      </c>
      <c r="M705" s="6" t="s">
        <v>18</v>
      </c>
      <c r="N705" s="6" t="s">
        <v>18</v>
      </c>
      <c r="O705" s="6" t="s">
        <v>18</v>
      </c>
      <c r="P705" s="13">
        <v>1374.847</v>
      </c>
      <c r="Q705" s="6" t="s">
        <v>186</v>
      </c>
      <c r="R705" s="6" t="s">
        <v>172</v>
      </c>
      <c r="S705" s="8">
        <v>43900.949305555558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187</v>
      </c>
      <c r="F706" s="6" t="s">
        <v>18</v>
      </c>
      <c r="G706" s="6" t="s">
        <v>188</v>
      </c>
      <c r="H706" s="6" t="s">
        <v>189</v>
      </c>
      <c r="I706" s="6" t="s">
        <v>189</v>
      </c>
      <c r="J706" s="7">
        <v>43899.916666666664</v>
      </c>
      <c r="K706" s="7">
        <v>43900.916655092595</v>
      </c>
      <c r="L706" s="6" t="s">
        <v>18</v>
      </c>
      <c r="M706" s="6" t="s">
        <v>18</v>
      </c>
      <c r="N706" s="6" t="s">
        <v>18</v>
      </c>
      <c r="O706" s="6" t="s">
        <v>18</v>
      </c>
      <c r="P706" s="13">
        <v>1562.42</v>
      </c>
      <c r="Q706" s="6" t="s">
        <v>190</v>
      </c>
      <c r="R706" s="6" t="s">
        <v>172</v>
      </c>
      <c r="S706" s="8">
        <v>43900.949317129627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450</v>
      </c>
      <c r="F707" s="6" t="s">
        <v>18</v>
      </c>
      <c r="G707" s="6">
        <v>423</v>
      </c>
      <c r="H707" s="6" t="s">
        <v>98</v>
      </c>
      <c r="I707" s="6" t="s">
        <v>98</v>
      </c>
      <c r="J707" s="7">
        <v>43899.916666666664</v>
      </c>
      <c r="K707" s="7">
        <v>43900.916655092595</v>
      </c>
      <c r="L707" s="6" t="s">
        <v>18</v>
      </c>
      <c r="M707" s="6" t="s">
        <v>3406</v>
      </c>
      <c r="N707" s="6" t="s">
        <v>18</v>
      </c>
      <c r="O707" s="6" t="s">
        <v>3367</v>
      </c>
      <c r="P707" s="13">
        <v>259.90300000000002</v>
      </c>
      <c r="Q707" s="6" t="s">
        <v>3313</v>
      </c>
      <c r="R707" s="6" t="s">
        <v>37</v>
      </c>
      <c r="S707" s="8">
        <v>43901.469108796293</v>
      </c>
    </row>
    <row r="708" spans="2:19" x14ac:dyDescent="0.25">
      <c r="B708" s="5" t="s">
        <v>18</v>
      </c>
      <c r="C708" s="6" t="s">
        <v>112</v>
      </c>
      <c r="D708" s="6" t="s">
        <v>20</v>
      </c>
      <c r="E708" s="6" t="s">
        <v>113</v>
      </c>
      <c r="F708" s="6" t="s">
        <v>18</v>
      </c>
      <c r="G708" s="6" t="s">
        <v>114</v>
      </c>
      <c r="H708" s="6" t="s">
        <v>115</v>
      </c>
      <c r="I708" s="6" t="s">
        <v>115</v>
      </c>
      <c r="J708" s="7">
        <v>43899.916666666664</v>
      </c>
      <c r="K708" s="7">
        <v>43900.916655092595</v>
      </c>
      <c r="L708" s="6" t="s">
        <v>18</v>
      </c>
      <c r="M708" s="6" t="s">
        <v>3407</v>
      </c>
      <c r="N708" s="6" t="s">
        <v>18</v>
      </c>
      <c r="O708" s="6" t="s">
        <v>3169</v>
      </c>
      <c r="P708" s="13">
        <v>278.92399999999998</v>
      </c>
      <c r="Q708" s="6" t="s">
        <v>118</v>
      </c>
      <c r="R708" s="6" t="s">
        <v>37</v>
      </c>
      <c r="S708" s="8">
        <v>43909.366608796299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77</v>
      </c>
      <c r="F709" s="6" t="s">
        <v>18</v>
      </c>
      <c r="G709" s="6" t="s">
        <v>280</v>
      </c>
      <c r="H709" s="6" t="s">
        <v>79</v>
      </c>
      <c r="I709" s="6" t="s">
        <v>79</v>
      </c>
      <c r="J709" s="7">
        <v>43899.878472222219</v>
      </c>
      <c r="K709" s="7">
        <v>43899.916655092595</v>
      </c>
      <c r="L709" s="6" t="s">
        <v>18</v>
      </c>
      <c r="M709" s="6" t="s">
        <v>609</v>
      </c>
      <c r="N709" s="6" t="s">
        <v>18</v>
      </c>
      <c r="O709" s="6" t="s">
        <v>488</v>
      </c>
      <c r="P709" s="13">
        <v>10.039</v>
      </c>
      <c r="Q709" s="6" t="s">
        <v>82</v>
      </c>
      <c r="R709" s="6" t="s">
        <v>111</v>
      </c>
      <c r="S709" s="8">
        <v>43900.799467592595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395</v>
      </c>
      <c r="F710" s="6" t="s">
        <v>18</v>
      </c>
      <c r="G710" s="6" t="s">
        <v>1788</v>
      </c>
      <c r="H710" s="6" t="s">
        <v>397</v>
      </c>
      <c r="I710" s="6" t="s">
        <v>397</v>
      </c>
      <c r="J710" s="7">
        <v>43899.857638888891</v>
      </c>
      <c r="K710" s="7">
        <v>43899.916655092595</v>
      </c>
      <c r="L710" s="6" t="s">
        <v>18</v>
      </c>
      <c r="M710" s="6" t="s">
        <v>3244</v>
      </c>
      <c r="N710" s="6" t="s">
        <v>18</v>
      </c>
      <c r="O710" s="6" t="s">
        <v>3402</v>
      </c>
      <c r="P710" s="13">
        <v>0.32900000000000001</v>
      </c>
      <c r="Q710" s="6" t="s">
        <v>1791</v>
      </c>
      <c r="R710" s="6" t="s">
        <v>1284</v>
      </c>
      <c r="S710" s="8">
        <v>43902.987453703703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3398</v>
      </c>
      <c r="F711" s="6" t="s">
        <v>18</v>
      </c>
      <c r="G711" s="6" t="s">
        <v>1761</v>
      </c>
      <c r="H711" s="6" t="s">
        <v>127</v>
      </c>
      <c r="I711" s="6" t="s">
        <v>537</v>
      </c>
      <c r="J711" s="7">
        <v>43899.791666666664</v>
      </c>
      <c r="K711" s="7">
        <v>43899.916655092595</v>
      </c>
      <c r="L711" s="6" t="s">
        <v>18</v>
      </c>
      <c r="M711" s="6" t="s">
        <v>18</v>
      </c>
      <c r="N711" s="6" t="s">
        <v>18</v>
      </c>
      <c r="O711" s="6" t="s">
        <v>18</v>
      </c>
      <c r="P711" s="13">
        <v>7.2759999999999998</v>
      </c>
      <c r="Q711" s="6" t="s">
        <v>2438</v>
      </c>
      <c r="R711" s="6" t="s">
        <v>37</v>
      </c>
      <c r="S711" s="8">
        <v>43901.386562500003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119</v>
      </c>
      <c r="F712" s="6" t="s">
        <v>18</v>
      </c>
      <c r="G712" s="6" t="s">
        <v>1561</v>
      </c>
      <c r="H712" s="6" t="s">
        <v>121</v>
      </c>
      <c r="I712" s="6" t="s">
        <v>121</v>
      </c>
      <c r="J712" s="7">
        <v>43899.777777777781</v>
      </c>
      <c r="K712" s="7">
        <v>43899.857638888891</v>
      </c>
      <c r="L712" s="6" t="s">
        <v>18</v>
      </c>
      <c r="M712" s="6" t="s">
        <v>1562</v>
      </c>
      <c r="N712" s="6" t="s">
        <v>18</v>
      </c>
      <c r="O712" s="6" t="s">
        <v>1562</v>
      </c>
      <c r="P712" s="13">
        <v>13</v>
      </c>
      <c r="Q712" s="6" t="s">
        <v>682</v>
      </c>
      <c r="R712" s="6" t="s">
        <v>61</v>
      </c>
      <c r="S712" s="8">
        <v>43900.113668981481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55</v>
      </c>
      <c r="F713" s="6" t="s">
        <v>18</v>
      </c>
      <c r="G713" s="6" t="s">
        <v>155</v>
      </c>
      <c r="H713" s="6" t="s">
        <v>57</v>
      </c>
      <c r="I713" s="6" t="s">
        <v>57</v>
      </c>
      <c r="J713" s="7">
        <v>43899.597222222219</v>
      </c>
      <c r="K713" s="7">
        <v>43899.916655092595</v>
      </c>
      <c r="L713" s="6" t="s">
        <v>18</v>
      </c>
      <c r="M713" s="6" t="s">
        <v>3408</v>
      </c>
      <c r="N713" s="6" t="s">
        <v>18</v>
      </c>
      <c r="O713" s="6" t="s">
        <v>2404</v>
      </c>
      <c r="P713" s="13">
        <v>100.351</v>
      </c>
      <c r="Q713" s="6" t="s">
        <v>323</v>
      </c>
      <c r="R713" s="6" t="s">
        <v>111</v>
      </c>
      <c r="S713" s="8">
        <v>43900.400497685187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62</v>
      </c>
      <c r="F714" s="6" t="s">
        <v>18</v>
      </c>
      <c r="G714" s="6" t="s">
        <v>238</v>
      </c>
      <c r="H714" s="6" t="s">
        <v>64</v>
      </c>
      <c r="I714" s="6" t="s">
        <v>64</v>
      </c>
      <c r="J714" s="7">
        <v>43899.527777777781</v>
      </c>
      <c r="K714" s="7">
        <v>43899.916655092595</v>
      </c>
      <c r="L714" s="6" t="s">
        <v>18</v>
      </c>
      <c r="M714" s="6" t="s">
        <v>3409</v>
      </c>
      <c r="N714" s="6" t="s">
        <v>18</v>
      </c>
      <c r="O714" s="6" t="s">
        <v>3397</v>
      </c>
      <c r="P714" s="13">
        <v>105.036</v>
      </c>
      <c r="Q714" s="6" t="s">
        <v>1072</v>
      </c>
      <c r="R714" s="6" t="s">
        <v>111</v>
      </c>
      <c r="S714" s="8">
        <v>43900.445868055554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40</v>
      </c>
      <c r="F715" s="6" t="s">
        <v>18</v>
      </c>
      <c r="G715" s="6" t="s">
        <v>312</v>
      </c>
      <c r="H715" s="6" t="s">
        <v>85</v>
      </c>
      <c r="I715" s="6" t="s">
        <v>85</v>
      </c>
      <c r="J715" s="7">
        <v>43899.5</v>
      </c>
      <c r="K715" s="7">
        <v>43899.916655092595</v>
      </c>
      <c r="L715" s="6" t="s">
        <v>18</v>
      </c>
      <c r="M715" s="6" t="s">
        <v>286</v>
      </c>
      <c r="N715" s="6" t="s">
        <v>18</v>
      </c>
      <c r="O715" s="6" t="s">
        <v>3410</v>
      </c>
      <c r="P715" s="13">
        <v>1964.7660000000001</v>
      </c>
      <c r="Q715" s="6" t="s">
        <v>2394</v>
      </c>
      <c r="R715" s="6" t="s">
        <v>37</v>
      </c>
      <c r="S715" s="8">
        <v>43901.362245370372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40</v>
      </c>
      <c r="F716" s="6" t="s">
        <v>18</v>
      </c>
      <c r="G716" s="6" t="s">
        <v>325</v>
      </c>
      <c r="H716" s="6" t="s">
        <v>51</v>
      </c>
      <c r="I716" s="6" t="s">
        <v>51</v>
      </c>
      <c r="J716" s="7">
        <v>43899.5</v>
      </c>
      <c r="K716" s="7">
        <v>43899.916655092595</v>
      </c>
      <c r="L716" s="6" t="s">
        <v>18</v>
      </c>
      <c r="M716" s="6" t="s">
        <v>2236</v>
      </c>
      <c r="N716" s="6" t="s">
        <v>18</v>
      </c>
      <c r="O716" s="6" t="s">
        <v>665</v>
      </c>
      <c r="P716" s="13">
        <v>710.83199999999999</v>
      </c>
      <c r="Q716" s="6" t="s">
        <v>3411</v>
      </c>
      <c r="R716" s="6" t="s">
        <v>37</v>
      </c>
      <c r="S716" s="8">
        <v>43901.363217592596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27</v>
      </c>
      <c r="F717" s="6" t="s">
        <v>18</v>
      </c>
      <c r="G717" s="6" t="s">
        <v>150</v>
      </c>
      <c r="H717" s="6" t="s">
        <v>29</v>
      </c>
      <c r="I717" s="6" t="s">
        <v>29</v>
      </c>
      <c r="J717" s="7">
        <v>43899.451388888891</v>
      </c>
      <c r="K717" s="7">
        <v>43899.916655092595</v>
      </c>
      <c r="L717" s="6" t="s">
        <v>18</v>
      </c>
      <c r="M717" s="6" t="s">
        <v>3412</v>
      </c>
      <c r="N717" s="6" t="s">
        <v>18</v>
      </c>
      <c r="O717" s="6" t="s">
        <v>3391</v>
      </c>
      <c r="P717" s="13">
        <v>589.76499999999999</v>
      </c>
      <c r="Q717" s="6" t="s">
        <v>507</v>
      </c>
      <c r="R717" s="6" t="s">
        <v>37</v>
      </c>
      <c r="S717" s="8">
        <v>43901.460381944446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38</v>
      </c>
      <c r="F718" s="6" t="s">
        <v>18</v>
      </c>
      <c r="G718" s="6" t="s">
        <v>150</v>
      </c>
      <c r="H718" s="6" t="s">
        <v>29</v>
      </c>
      <c r="I718" s="6" t="s">
        <v>29</v>
      </c>
      <c r="J718" s="7">
        <v>43899.451388888891</v>
      </c>
      <c r="K718" s="7">
        <v>43899.916655092595</v>
      </c>
      <c r="L718" s="6" t="s">
        <v>18</v>
      </c>
      <c r="M718" s="6" t="s">
        <v>3412</v>
      </c>
      <c r="N718" s="6" t="s">
        <v>18</v>
      </c>
      <c r="O718" s="6" t="s">
        <v>3391</v>
      </c>
      <c r="P718" s="13">
        <v>82.53</v>
      </c>
      <c r="Q718" s="6" t="s">
        <v>3413</v>
      </c>
      <c r="R718" s="6" t="s">
        <v>37</v>
      </c>
      <c r="S718" s="8">
        <v>43901.420451388891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68</v>
      </c>
      <c r="F719" s="6" t="s">
        <v>18</v>
      </c>
      <c r="G719" s="6" t="s">
        <v>69</v>
      </c>
      <c r="H719" s="6" t="s">
        <v>70</v>
      </c>
      <c r="I719" s="6" t="s">
        <v>70</v>
      </c>
      <c r="J719" s="7">
        <v>43899.184027777781</v>
      </c>
      <c r="K719" s="7">
        <v>43899.916655092595</v>
      </c>
      <c r="L719" s="6" t="s">
        <v>18</v>
      </c>
      <c r="M719" s="6" t="s">
        <v>3414</v>
      </c>
      <c r="N719" s="6" t="s">
        <v>18</v>
      </c>
      <c r="O719" s="6" t="s">
        <v>3388</v>
      </c>
      <c r="P719" s="13">
        <v>3515.9949999999999</v>
      </c>
      <c r="Q719" s="6" t="s">
        <v>3390</v>
      </c>
      <c r="R719" s="6" t="s">
        <v>37</v>
      </c>
      <c r="S719" s="8">
        <v>43901.410810185182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77</v>
      </c>
      <c r="F720" s="6" t="s">
        <v>18</v>
      </c>
      <c r="G720" s="6" t="s">
        <v>316</v>
      </c>
      <c r="H720" s="6" t="s">
        <v>79</v>
      </c>
      <c r="I720" s="6" t="s">
        <v>79</v>
      </c>
      <c r="J720" s="7">
        <v>43899.111805555556</v>
      </c>
      <c r="K720" s="7">
        <v>43899.878472222219</v>
      </c>
      <c r="L720" s="6" t="s">
        <v>18</v>
      </c>
      <c r="M720" s="6" t="s">
        <v>1535</v>
      </c>
      <c r="N720" s="6" t="s">
        <v>18</v>
      </c>
      <c r="O720" s="6" t="s">
        <v>670</v>
      </c>
      <c r="P720" s="13">
        <v>220.80199999999999</v>
      </c>
      <c r="Q720" s="6" t="s">
        <v>60</v>
      </c>
      <c r="R720" s="6" t="s">
        <v>61</v>
      </c>
      <c r="S720" s="8">
        <v>43899.880289351851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264</v>
      </c>
      <c r="F721" s="6" t="s">
        <v>18</v>
      </c>
      <c r="G721" s="6" t="s">
        <v>102</v>
      </c>
      <c r="H721" s="6" t="s">
        <v>64</v>
      </c>
      <c r="I721" s="6" t="s">
        <v>64</v>
      </c>
      <c r="J721" s="7">
        <v>43899.045138888891</v>
      </c>
      <c r="K721" s="7">
        <v>43899.916655092595</v>
      </c>
      <c r="L721" s="6" t="s">
        <v>18</v>
      </c>
      <c r="M721" s="6" t="s">
        <v>966</v>
      </c>
      <c r="N721" s="6" t="s">
        <v>18</v>
      </c>
      <c r="O721" s="6" t="s">
        <v>2696</v>
      </c>
      <c r="P721" s="13">
        <v>46.75</v>
      </c>
      <c r="Q721" s="6" t="s">
        <v>105</v>
      </c>
      <c r="R721" s="6" t="s">
        <v>111</v>
      </c>
      <c r="S721" s="8">
        <v>43900.676817129628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40</v>
      </c>
      <c r="F722" s="6" t="s">
        <v>18</v>
      </c>
      <c r="G722" s="6" t="s">
        <v>41</v>
      </c>
      <c r="H722" s="6" t="s">
        <v>42</v>
      </c>
      <c r="I722" s="6" t="s">
        <v>42</v>
      </c>
      <c r="J722" s="7">
        <v>43898.958333333336</v>
      </c>
      <c r="K722" s="7">
        <v>43899.5</v>
      </c>
      <c r="L722" s="6" t="s">
        <v>18</v>
      </c>
      <c r="M722" s="6" t="s">
        <v>2047</v>
      </c>
      <c r="N722" s="6" t="s">
        <v>18</v>
      </c>
      <c r="O722" s="6" t="s">
        <v>3415</v>
      </c>
      <c r="P722" s="13">
        <v>810.471</v>
      </c>
      <c r="Q722" s="6" t="s">
        <v>3416</v>
      </c>
      <c r="R722" s="6" t="s">
        <v>106</v>
      </c>
      <c r="S722" s="8">
        <v>43899.500555555554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40</v>
      </c>
      <c r="F723" s="6" t="s">
        <v>18</v>
      </c>
      <c r="G723" s="6" t="s">
        <v>46</v>
      </c>
      <c r="H723" s="6" t="s">
        <v>42</v>
      </c>
      <c r="I723" s="6" t="s">
        <v>42</v>
      </c>
      <c r="J723" s="7">
        <v>43898.958333333336</v>
      </c>
      <c r="K723" s="7">
        <v>43899.5</v>
      </c>
      <c r="L723" s="6" t="s">
        <v>18</v>
      </c>
      <c r="M723" s="6" t="s">
        <v>3417</v>
      </c>
      <c r="N723" s="6" t="s">
        <v>18</v>
      </c>
      <c r="O723" s="6" t="s">
        <v>3418</v>
      </c>
      <c r="P723" s="13">
        <v>1069.414</v>
      </c>
      <c r="Q723" s="6" t="s">
        <v>3419</v>
      </c>
      <c r="R723" s="6" t="s">
        <v>37</v>
      </c>
      <c r="S723" s="8">
        <v>43900.387685185182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450</v>
      </c>
      <c r="F724" s="6" t="s">
        <v>18</v>
      </c>
      <c r="G724" s="6" t="s">
        <v>543</v>
      </c>
      <c r="H724" s="6" t="s">
        <v>98</v>
      </c>
      <c r="I724" s="6" t="s">
        <v>98</v>
      </c>
      <c r="J724" s="7">
        <v>43898.916666666664</v>
      </c>
      <c r="K724" s="7">
        <v>43899.916655092595</v>
      </c>
      <c r="L724" s="6" t="s">
        <v>18</v>
      </c>
      <c r="M724" s="6" t="s">
        <v>3420</v>
      </c>
      <c r="N724" s="6" t="s">
        <v>18</v>
      </c>
      <c r="O724" s="6" t="s">
        <v>3384</v>
      </c>
      <c r="P724" s="13">
        <v>1415.337</v>
      </c>
      <c r="Q724" s="6" t="s">
        <v>546</v>
      </c>
      <c r="R724" s="6" t="s">
        <v>61</v>
      </c>
      <c r="S724" s="8">
        <v>43900.087407407409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264</v>
      </c>
      <c r="F725" s="6" t="s">
        <v>18</v>
      </c>
      <c r="G725" s="6" t="s">
        <v>844</v>
      </c>
      <c r="H725" s="6" t="s">
        <v>64</v>
      </c>
      <c r="I725" s="6" t="s">
        <v>64</v>
      </c>
      <c r="J725" s="7">
        <v>43898.916666666664</v>
      </c>
      <c r="K725" s="7">
        <v>43899.045138888891</v>
      </c>
      <c r="L725" s="6" t="s">
        <v>18</v>
      </c>
      <c r="M725" s="6" t="s">
        <v>1157</v>
      </c>
      <c r="N725" s="6" t="s">
        <v>18</v>
      </c>
      <c r="O725" s="6" t="s">
        <v>981</v>
      </c>
      <c r="P725" s="13">
        <v>0.33300000000000002</v>
      </c>
      <c r="Q725" s="6" t="s">
        <v>631</v>
      </c>
      <c r="R725" s="6" t="s">
        <v>61</v>
      </c>
      <c r="S725" s="8">
        <v>43899.045370370368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21</v>
      </c>
      <c r="F726" s="6" t="s">
        <v>18</v>
      </c>
      <c r="G726" s="6">
        <v>362</v>
      </c>
      <c r="H726" s="6" t="s">
        <v>22</v>
      </c>
      <c r="I726" s="6" t="s">
        <v>22</v>
      </c>
      <c r="J726" s="7">
        <v>43898.916666666664</v>
      </c>
      <c r="K726" s="7">
        <v>43899.916655092595</v>
      </c>
      <c r="L726" s="6" t="s">
        <v>18</v>
      </c>
      <c r="M726" s="6" t="s">
        <v>1113</v>
      </c>
      <c r="N726" s="6" t="s">
        <v>18</v>
      </c>
      <c r="O726" s="6" t="s">
        <v>3381</v>
      </c>
      <c r="P726" s="13">
        <v>124.227</v>
      </c>
      <c r="Q726" s="6" t="s">
        <v>25</v>
      </c>
      <c r="R726" s="6" t="s">
        <v>37</v>
      </c>
      <c r="S726" s="8">
        <v>43906.359548611108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678</v>
      </c>
      <c r="F727" s="6" t="s">
        <v>18</v>
      </c>
      <c r="G727" s="6">
        <v>339</v>
      </c>
      <c r="H727" s="6" t="s">
        <v>679</v>
      </c>
      <c r="I727" s="6" t="s">
        <v>679</v>
      </c>
      <c r="J727" s="7">
        <v>43898.916666666664</v>
      </c>
      <c r="K727" s="7">
        <v>43899.916655092595</v>
      </c>
      <c r="L727" s="6" t="s">
        <v>18</v>
      </c>
      <c r="M727" s="6" t="s">
        <v>3421</v>
      </c>
      <c r="N727" s="6" t="s">
        <v>18</v>
      </c>
      <c r="O727" s="6" t="s">
        <v>3382</v>
      </c>
      <c r="P727" s="13">
        <v>0</v>
      </c>
      <c r="Q727" s="6" t="s">
        <v>682</v>
      </c>
      <c r="R727" s="6" t="s">
        <v>37</v>
      </c>
      <c r="S727" s="8">
        <v>43901.392800925925</v>
      </c>
    </row>
    <row r="728" spans="2:19" x14ac:dyDescent="0.25">
      <c r="B728" s="5" t="s">
        <v>18</v>
      </c>
      <c r="C728" s="6" t="s">
        <v>112</v>
      </c>
      <c r="D728" s="6" t="s">
        <v>20</v>
      </c>
      <c r="E728" s="6" t="s">
        <v>637</v>
      </c>
      <c r="F728" s="6" t="s">
        <v>18</v>
      </c>
      <c r="G728" s="6" t="s">
        <v>3344</v>
      </c>
      <c r="H728" s="6" t="s">
        <v>127</v>
      </c>
      <c r="I728" s="6" t="s">
        <v>127</v>
      </c>
      <c r="J728" s="7">
        <v>43898.916666666664</v>
      </c>
      <c r="K728" s="7">
        <v>43899.916655092595</v>
      </c>
      <c r="L728" s="6" t="s">
        <v>18</v>
      </c>
      <c r="M728" s="6" t="s">
        <v>3422</v>
      </c>
      <c r="N728" s="6" t="s">
        <v>18</v>
      </c>
      <c r="O728" s="6" t="s">
        <v>3386</v>
      </c>
      <c r="P728" s="13">
        <v>5.52</v>
      </c>
      <c r="Q728" s="6" t="s">
        <v>3347</v>
      </c>
      <c r="R728" s="6" t="s">
        <v>172</v>
      </c>
      <c r="S728" s="8">
        <v>43901.937986111108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68</v>
      </c>
      <c r="F729" s="6" t="s">
        <v>18</v>
      </c>
      <c r="G729" s="6" t="s">
        <v>234</v>
      </c>
      <c r="H729" s="6" t="s">
        <v>70</v>
      </c>
      <c r="I729" s="6" t="s">
        <v>70</v>
      </c>
      <c r="J729" s="7">
        <v>43898.916666666664</v>
      </c>
      <c r="K729" s="7">
        <v>43899.184027777781</v>
      </c>
      <c r="L729" s="6" t="s">
        <v>18</v>
      </c>
      <c r="M729" s="6" t="s">
        <v>3423</v>
      </c>
      <c r="N729" s="6" t="s">
        <v>18</v>
      </c>
      <c r="O729" s="6" t="s">
        <v>3424</v>
      </c>
      <c r="P729" s="13">
        <v>1276.2529999999999</v>
      </c>
      <c r="Q729" s="6" t="s">
        <v>645</v>
      </c>
      <c r="R729" s="6" t="s">
        <v>61</v>
      </c>
      <c r="S729" s="8">
        <v>43899.187222222223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62</v>
      </c>
      <c r="F730" s="6" t="s">
        <v>18</v>
      </c>
      <c r="G730" s="6" t="s">
        <v>346</v>
      </c>
      <c r="H730" s="6" t="s">
        <v>64</v>
      </c>
      <c r="I730" s="6" t="s">
        <v>64</v>
      </c>
      <c r="J730" s="7">
        <v>43898.916666666664</v>
      </c>
      <c r="K730" s="7">
        <v>43899.527777777781</v>
      </c>
      <c r="L730" s="6" t="s">
        <v>18</v>
      </c>
      <c r="M730" s="6" t="s">
        <v>3425</v>
      </c>
      <c r="N730" s="6" t="s">
        <v>18</v>
      </c>
      <c r="O730" s="6" t="s">
        <v>3426</v>
      </c>
      <c r="P730" s="13">
        <v>171.66300000000001</v>
      </c>
      <c r="Q730" s="6" t="s">
        <v>349</v>
      </c>
      <c r="R730" s="6" t="s">
        <v>106</v>
      </c>
      <c r="S730" s="8">
        <v>43899.598043981481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27</v>
      </c>
      <c r="F731" s="6" t="s">
        <v>18</v>
      </c>
      <c r="G731" s="6" t="s">
        <v>28</v>
      </c>
      <c r="H731" s="6" t="s">
        <v>29</v>
      </c>
      <c r="I731" s="6" t="s">
        <v>29</v>
      </c>
      <c r="J731" s="7">
        <v>43898.916666666664</v>
      </c>
      <c r="K731" s="7">
        <v>43899.451388888891</v>
      </c>
      <c r="L731" s="6" t="s">
        <v>18</v>
      </c>
      <c r="M731" s="6" t="s">
        <v>3427</v>
      </c>
      <c r="N731" s="6" t="s">
        <v>18</v>
      </c>
      <c r="O731" s="6" t="s">
        <v>3428</v>
      </c>
      <c r="P731" s="13">
        <v>716.17700000000002</v>
      </c>
      <c r="Q731" s="6" t="s">
        <v>431</v>
      </c>
      <c r="R731" s="6" t="s">
        <v>37</v>
      </c>
      <c r="S731" s="8">
        <v>43900.422766203701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40</v>
      </c>
      <c r="F732" s="6" t="s">
        <v>18</v>
      </c>
      <c r="G732" s="6" t="s">
        <v>89</v>
      </c>
      <c r="H732" s="6" t="s">
        <v>42</v>
      </c>
      <c r="I732" s="6" t="s">
        <v>42</v>
      </c>
      <c r="J732" s="7">
        <v>43898.916666666664</v>
      </c>
      <c r="K732" s="7">
        <v>43898.958333333336</v>
      </c>
      <c r="L732" s="6" t="s">
        <v>18</v>
      </c>
      <c r="M732" s="6" t="s">
        <v>1907</v>
      </c>
      <c r="N732" s="6" t="s">
        <v>18</v>
      </c>
      <c r="O732" s="6" t="s">
        <v>1314</v>
      </c>
      <c r="P732" s="13">
        <v>147.90799999999999</v>
      </c>
      <c r="Q732" s="6" t="s">
        <v>525</v>
      </c>
      <c r="R732" s="6" t="s">
        <v>37</v>
      </c>
      <c r="S732" s="8">
        <v>43899.518506944441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40</v>
      </c>
      <c r="F733" s="6" t="s">
        <v>18</v>
      </c>
      <c r="G733" s="6" t="s">
        <v>143</v>
      </c>
      <c r="H733" s="6" t="s">
        <v>144</v>
      </c>
      <c r="I733" s="6" t="s">
        <v>144</v>
      </c>
      <c r="J733" s="7">
        <v>43898.916666666664</v>
      </c>
      <c r="K733" s="7">
        <v>43899.5</v>
      </c>
      <c r="L733" s="6" t="s">
        <v>18</v>
      </c>
      <c r="M733" s="6" t="s">
        <v>3429</v>
      </c>
      <c r="N733" s="6" t="s">
        <v>18</v>
      </c>
      <c r="O733" s="6" t="s">
        <v>3026</v>
      </c>
      <c r="P733" s="13">
        <v>1438.0160000000001</v>
      </c>
      <c r="Q733" s="6" t="s">
        <v>3430</v>
      </c>
      <c r="R733" s="6" t="s">
        <v>37</v>
      </c>
      <c r="S733" s="8">
        <v>43900.387233796297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38</v>
      </c>
      <c r="F734" s="6" t="s">
        <v>18</v>
      </c>
      <c r="G734" s="6" t="s">
        <v>28</v>
      </c>
      <c r="H734" s="6" t="s">
        <v>29</v>
      </c>
      <c r="I734" s="6" t="s">
        <v>29</v>
      </c>
      <c r="J734" s="7">
        <v>43898.916666666664</v>
      </c>
      <c r="K734" s="7">
        <v>43899.451388888891</v>
      </c>
      <c r="L734" s="6" t="s">
        <v>18</v>
      </c>
      <c r="M734" s="6" t="s">
        <v>3427</v>
      </c>
      <c r="N734" s="6" t="s">
        <v>18</v>
      </c>
      <c r="O734" s="6" t="s">
        <v>3428</v>
      </c>
      <c r="P734" s="13">
        <v>106.80200000000001</v>
      </c>
      <c r="Q734" s="6" t="s">
        <v>39</v>
      </c>
      <c r="R734" s="6" t="s">
        <v>37</v>
      </c>
      <c r="S734" s="8">
        <v>43900.398935185185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77</v>
      </c>
      <c r="F735" s="6" t="s">
        <v>18</v>
      </c>
      <c r="G735" s="6" t="s">
        <v>132</v>
      </c>
      <c r="H735" s="6" t="s">
        <v>79</v>
      </c>
      <c r="I735" s="6" t="s">
        <v>79</v>
      </c>
      <c r="J735" s="7">
        <v>43898.916666666664</v>
      </c>
      <c r="K735" s="7">
        <v>43899.111805555556</v>
      </c>
      <c r="L735" s="6" t="s">
        <v>18</v>
      </c>
      <c r="M735" s="6" t="s">
        <v>3431</v>
      </c>
      <c r="N735" s="6" t="s">
        <v>18</v>
      </c>
      <c r="O735" s="6" t="s">
        <v>3042</v>
      </c>
      <c r="P735" s="13">
        <v>32.357999999999997</v>
      </c>
      <c r="Q735" s="6" t="s">
        <v>2172</v>
      </c>
      <c r="R735" s="6" t="s">
        <v>37</v>
      </c>
      <c r="S735" s="8">
        <v>43900.400682870371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55</v>
      </c>
      <c r="F736" s="6" t="s">
        <v>18</v>
      </c>
      <c r="G736" s="6" t="s">
        <v>211</v>
      </c>
      <c r="H736" s="6" t="s">
        <v>57</v>
      </c>
      <c r="I736" s="6" t="s">
        <v>57</v>
      </c>
      <c r="J736" s="7">
        <v>43898.916666666664</v>
      </c>
      <c r="K736" s="7">
        <v>43899.597222222219</v>
      </c>
      <c r="L736" s="6" t="s">
        <v>18</v>
      </c>
      <c r="M736" s="6" t="s">
        <v>3432</v>
      </c>
      <c r="N736" s="6" t="s">
        <v>18</v>
      </c>
      <c r="O736" s="6" t="s">
        <v>2182</v>
      </c>
      <c r="P736" s="13">
        <v>219.369</v>
      </c>
      <c r="Q736" s="6" t="s">
        <v>809</v>
      </c>
      <c r="R736" s="6" t="s">
        <v>106</v>
      </c>
      <c r="S736" s="8">
        <v>43899.642858796295</v>
      </c>
    </row>
    <row r="737" spans="2:19" x14ac:dyDescent="0.25">
      <c r="B737" s="5" t="s">
        <v>18</v>
      </c>
      <c r="C737" s="6" t="s">
        <v>112</v>
      </c>
      <c r="D737" s="6" t="s">
        <v>20</v>
      </c>
      <c r="E737" s="6" t="s">
        <v>113</v>
      </c>
      <c r="F737" s="6" t="s">
        <v>18</v>
      </c>
      <c r="G737" s="6" t="s">
        <v>114</v>
      </c>
      <c r="H737" s="6" t="s">
        <v>115</v>
      </c>
      <c r="I737" s="6" t="s">
        <v>115</v>
      </c>
      <c r="J737" s="7">
        <v>43898.916666666664</v>
      </c>
      <c r="K737" s="7">
        <v>43899.916655092595</v>
      </c>
      <c r="L737" s="6" t="s">
        <v>18</v>
      </c>
      <c r="M737" s="6" t="s">
        <v>3433</v>
      </c>
      <c r="N737" s="6" t="s">
        <v>18</v>
      </c>
      <c r="O737" s="6" t="s">
        <v>3407</v>
      </c>
      <c r="P737" s="13">
        <v>326.41800000000001</v>
      </c>
      <c r="Q737" s="6" t="s">
        <v>118</v>
      </c>
      <c r="R737" s="6" t="s">
        <v>37</v>
      </c>
      <c r="S737" s="8">
        <v>43909.366608796299</v>
      </c>
    </row>
    <row r="738" spans="2:19" x14ac:dyDescent="0.25">
      <c r="B738" s="5" t="s">
        <v>18</v>
      </c>
      <c r="C738" s="6" t="s">
        <v>112</v>
      </c>
      <c r="D738" s="6" t="s">
        <v>20</v>
      </c>
      <c r="E738" s="6" t="s">
        <v>164</v>
      </c>
      <c r="F738" s="6" t="s">
        <v>18</v>
      </c>
      <c r="G738" s="6" t="s">
        <v>165</v>
      </c>
      <c r="H738" s="6" t="s">
        <v>166</v>
      </c>
      <c r="I738" s="6" t="s">
        <v>166</v>
      </c>
      <c r="J738" s="7">
        <v>43898.916666666664</v>
      </c>
      <c r="K738" s="7">
        <v>43899.916655092595</v>
      </c>
      <c r="L738" s="6" t="s">
        <v>18</v>
      </c>
      <c r="M738" s="6" t="s">
        <v>3434</v>
      </c>
      <c r="N738" s="6" t="s">
        <v>18</v>
      </c>
      <c r="O738" s="6" t="s">
        <v>3435</v>
      </c>
      <c r="P738" s="13">
        <v>621.18100000000004</v>
      </c>
      <c r="Q738" s="6" t="s">
        <v>1611</v>
      </c>
      <c r="R738" s="6" t="s">
        <v>37</v>
      </c>
      <c r="S738" s="8">
        <v>43900.372719907406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170</v>
      </c>
      <c r="F739" s="6" t="s">
        <v>18</v>
      </c>
      <c r="G739" s="6">
        <v>3350</v>
      </c>
      <c r="H739" s="6" t="s">
        <v>22</v>
      </c>
      <c r="I739" s="6" t="s">
        <v>22</v>
      </c>
      <c r="J739" s="7">
        <v>43898.916666666664</v>
      </c>
      <c r="K739" s="7">
        <v>43899.916655092595</v>
      </c>
      <c r="L739" s="6" t="s">
        <v>18</v>
      </c>
      <c r="M739" s="6" t="s">
        <v>18</v>
      </c>
      <c r="N739" s="6" t="s">
        <v>18</v>
      </c>
      <c r="O739" s="6" t="s">
        <v>18</v>
      </c>
      <c r="P739" s="13">
        <v>792.84500000000003</v>
      </c>
      <c r="Q739" s="6" t="s">
        <v>1764</v>
      </c>
      <c r="R739" s="6" t="s">
        <v>172</v>
      </c>
      <c r="S739" s="8">
        <v>43899.949201388888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173</v>
      </c>
      <c r="F740" s="6" t="s">
        <v>18</v>
      </c>
      <c r="G740" s="6" t="s">
        <v>174</v>
      </c>
      <c r="H740" s="6" t="s">
        <v>175</v>
      </c>
      <c r="I740" s="6" t="s">
        <v>175</v>
      </c>
      <c r="J740" s="7">
        <v>43898.916666666664</v>
      </c>
      <c r="K740" s="7">
        <v>43899.916655092595</v>
      </c>
      <c r="L740" s="6" t="s">
        <v>18</v>
      </c>
      <c r="M740" s="6" t="s">
        <v>18</v>
      </c>
      <c r="N740" s="6" t="s">
        <v>18</v>
      </c>
      <c r="O740" s="6" t="s">
        <v>18</v>
      </c>
      <c r="P740" s="13">
        <v>1118.989</v>
      </c>
      <c r="Q740" s="6" t="s">
        <v>176</v>
      </c>
      <c r="R740" s="6" t="s">
        <v>172</v>
      </c>
      <c r="S740" s="8">
        <v>43899.949259259258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177</v>
      </c>
      <c r="F741" s="6" t="s">
        <v>18</v>
      </c>
      <c r="G741" s="6" t="s">
        <v>178</v>
      </c>
      <c r="H741" s="6" t="s">
        <v>179</v>
      </c>
      <c r="I741" s="6" t="s">
        <v>179</v>
      </c>
      <c r="J741" s="7">
        <v>43898.916666666664</v>
      </c>
      <c r="K741" s="7">
        <v>43899.916655092595</v>
      </c>
      <c r="L741" s="6" t="s">
        <v>18</v>
      </c>
      <c r="M741" s="6" t="s">
        <v>18</v>
      </c>
      <c r="N741" s="6" t="s">
        <v>18</v>
      </c>
      <c r="O741" s="6" t="s">
        <v>18</v>
      </c>
      <c r="P741" s="13">
        <v>1050.223</v>
      </c>
      <c r="Q741" s="6" t="s">
        <v>180</v>
      </c>
      <c r="R741" s="6" t="s">
        <v>172</v>
      </c>
      <c r="S741" s="8">
        <v>43899.949282407404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177</v>
      </c>
      <c r="F742" s="6" t="s">
        <v>18</v>
      </c>
      <c r="G742" s="6" t="s">
        <v>181</v>
      </c>
      <c r="H742" s="6" t="s">
        <v>179</v>
      </c>
      <c r="I742" s="6" t="s">
        <v>179</v>
      </c>
      <c r="J742" s="7">
        <v>43898.916666666664</v>
      </c>
      <c r="K742" s="7">
        <v>43899.916655092595</v>
      </c>
      <c r="L742" s="6" t="s">
        <v>18</v>
      </c>
      <c r="M742" s="6" t="s">
        <v>18</v>
      </c>
      <c r="N742" s="6" t="s">
        <v>18</v>
      </c>
      <c r="O742" s="6" t="s">
        <v>18</v>
      </c>
      <c r="P742" s="13">
        <v>1080.154</v>
      </c>
      <c r="Q742" s="6" t="s">
        <v>182</v>
      </c>
      <c r="R742" s="6" t="s">
        <v>172</v>
      </c>
      <c r="S742" s="8">
        <v>43899.949282407404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183</v>
      </c>
      <c r="F743" s="6" t="s">
        <v>18</v>
      </c>
      <c r="G743" s="6" t="s">
        <v>184</v>
      </c>
      <c r="H743" s="6" t="s">
        <v>185</v>
      </c>
      <c r="I743" s="6" t="s">
        <v>185</v>
      </c>
      <c r="J743" s="7">
        <v>43898.916666666664</v>
      </c>
      <c r="K743" s="7">
        <v>43899.916655092595</v>
      </c>
      <c r="L743" s="6" t="s">
        <v>18</v>
      </c>
      <c r="M743" s="6" t="s">
        <v>18</v>
      </c>
      <c r="N743" s="6" t="s">
        <v>18</v>
      </c>
      <c r="O743" s="6" t="s">
        <v>18</v>
      </c>
      <c r="P743" s="13">
        <v>1221.048</v>
      </c>
      <c r="Q743" s="6" t="s">
        <v>186</v>
      </c>
      <c r="R743" s="6" t="s">
        <v>172</v>
      </c>
      <c r="S743" s="8">
        <v>43899.949293981481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187</v>
      </c>
      <c r="F744" s="6" t="s">
        <v>18</v>
      </c>
      <c r="G744" s="6" t="s">
        <v>188</v>
      </c>
      <c r="H744" s="6" t="s">
        <v>189</v>
      </c>
      <c r="I744" s="6" t="s">
        <v>189</v>
      </c>
      <c r="J744" s="7">
        <v>43898.916666666664</v>
      </c>
      <c r="K744" s="7">
        <v>43899.916655092595</v>
      </c>
      <c r="L744" s="6" t="s">
        <v>18</v>
      </c>
      <c r="M744" s="6" t="s">
        <v>18</v>
      </c>
      <c r="N744" s="6" t="s">
        <v>18</v>
      </c>
      <c r="O744" s="6" t="s">
        <v>18</v>
      </c>
      <c r="P744" s="13">
        <v>1499.181</v>
      </c>
      <c r="Q744" s="6" t="s">
        <v>190</v>
      </c>
      <c r="R744" s="6" t="s">
        <v>172</v>
      </c>
      <c r="S744" s="8">
        <v>43899.949305555558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55</v>
      </c>
      <c r="F745" s="6" t="s">
        <v>18</v>
      </c>
      <c r="G745" s="6" t="s">
        <v>211</v>
      </c>
      <c r="H745" s="6" t="s">
        <v>57</v>
      </c>
      <c r="I745" s="6" t="s">
        <v>57</v>
      </c>
      <c r="J745" s="7">
        <v>43898.78125</v>
      </c>
      <c r="K745" s="7">
        <v>43898.916655092595</v>
      </c>
      <c r="L745" s="6" t="s">
        <v>18</v>
      </c>
      <c r="M745" s="6" t="s">
        <v>3436</v>
      </c>
      <c r="N745" s="6" t="s">
        <v>18</v>
      </c>
      <c r="O745" s="6" t="s">
        <v>3432</v>
      </c>
      <c r="P745" s="13">
        <v>39.125999999999998</v>
      </c>
      <c r="Q745" s="6" t="s">
        <v>158</v>
      </c>
      <c r="R745" s="6" t="s">
        <v>106</v>
      </c>
      <c r="S745" s="8">
        <v>43899.642858796295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77</v>
      </c>
      <c r="F746" s="6" t="s">
        <v>18</v>
      </c>
      <c r="G746" s="6" t="s">
        <v>132</v>
      </c>
      <c r="H746" s="6" t="s">
        <v>79</v>
      </c>
      <c r="I746" s="6" t="s">
        <v>79</v>
      </c>
      <c r="J746" s="7">
        <v>43898.780555555553</v>
      </c>
      <c r="K746" s="7">
        <v>43898.916655092595</v>
      </c>
      <c r="L746" s="6" t="s">
        <v>18</v>
      </c>
      <c r="M746" s="6" t="s">
        <v>3437</v>
      </c>
      <c r="N746" s="6" t="s">
        <v>18</v>
      </c>
      <c r="O746" s="6" t="s">
        <v>3431</v>
      </c>
      <c r="P746" s="13">
        <v>23.094000000000001</v>
      </c>
      <c r="Q746" s="6" t="s">
        <v>283</v>
      </c>
      <c r="R746" s="6" t="s">
        <v>37</v>
      </c>
      <c r="S746" s="8">
        <v>43900.400682870371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38</v>
      </c>
      <c r="F747" s="6" t="s">
        <v>18</v>
      </c>
      <c r="G747" s="6" t="s">
        <v>28</v>
      </c>
      <c r="H747" s="6" t="s">
        <v>29</v>
      </c>
      <c r="I747" s="6" t="s">
        <v>29</v>
      </c>
      <c r="J747" s="7">
        <v>43898.576388888891</v>
      </c>
      <c r="K747" s="7">
        <v>43898.916655092595</v>
      </c>
      <c r="L747" s="6" t="s">
        <v>18</v>
      </c>
      <c r="M747" s="6" t="s">
        <v>3438</v>
      </c>
      <c r="N747" s="6" t="s">
        <v>18</v>
      </c>
      <c r="O747" s="6" t="s">
        <v>3439</v>
      </c>
      <c r="P747" s="13">
        <v>68.025999999999996</v>
      </c>
      <c r="Q747" s="6" t="s">
        <v>39</v>
      </c>
      <c r="R747" s="6" t="s">
        <v>37</v>
      </c>
      <c r="S747" s="8">
        <v>43900.398935185185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40</v>
      </c>
      <c r="F748" s="6" t="s">
        <v>18</v>
      </c>
      <c r="G748" s="6" t="s">
        <v>89</v>
      </c>
      <c r="H748" s="6" t="s">
        <v>42</v>
      </c>
      <c r="I748" s="6" t="s">
        <v>42</v>
      </c>
      <c r="J748" s="7">
        <v>43898.555555555555</v>
      </c>
      <c r="K748" s="7">
        <v>43898.916655092595</v>
      </c>
      <c r="L748" s="6" t="s">
        <v>18</v>
      </c>
      <c r="M748" s="6" t="s">
        <v>2583</v>
      </c>
      <c r="N748" s="6" t="s">
        <v>18</v>
      </c>
      <c r="O748" s="6" t="s">
        <v>1907</v>
      </c>
      <c r="P748" s="13">
        <v>671.28399999999999</v>
      </c>
      <c r="Q748" s="6" t="s">
        <v>957</v>
      </c>
      <c r="R748" s="6" t="s">
        <v>37</v>
      </c>
      <c r="S748" s="8">
        <v>43899.518506944441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40</v>
      </c>
      <c r="F749" s="6" t="s">
        <v>18</v>
      </c>
      <c r="G749" s="6" t="s">
        <v>46</v>
      </c>
      <c r="H749" s="6" t="s">
        <v>42</v>
      </c>
      <c r="I749" s="6" t="s">
        <v>42</v>
      </c>
      <c r="J749" s="7">
        <v>43898.555555555555</v>
      </c>
      <c r="K749" s="7">
        <v>43898.84375</v>
      </c>
      <c r="L749" s="6" t="s">
        <v>18</v>
      </c>
      <c r="M749" s="6" t="s">
        <v>1412</v>
      </c>
      <c r="N749" s="6" t="s">
        <v>18</v>
      </c>
      <c r="O749" s="6" t="s">
        <v>3440</v>
      </c>
      <c r="P749" s="13">
        <v>512.38099999999997</v>
      </c>
      <c r="Q749" s="6" t="s">
        <v>655</v>
      </c>
      <c r="R749" s="6" t="s">
        <v>61</v>
      </c>
      <c r="S749" s="8">
        <v>43898.8750462963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40</v>
      </c>
      <c r="F750" s="6" t="s">
        <v>18</v>
      </c>
      <c r="G750" s="6" t="s">
        <v>143</v>
      </c>
      <c r="H750" s="6" t="s">
        <v>144</v>
      </c>
      <c r="I750" s="6" t="s">
        <v>144</v>
      </c>
      <c r="J750" s="7">
        <v>43898.555555555555</v>
      </c>
      <c r="K750" s="7">
        <v>43898.916655092595</v>
      </c>
      <c r="L750" s="6" t="s">
        <v>18</v>
      </c>
      <c r="M750" s="6" t="s">
        <v>3441</v>
      </c>
      <c r="N750" s="6" t="s">
        <v>18</v>
      </c>
      <c r="O750" s="6" t="s">
        <v>3429</v>
      </c>
      <c r="P750" s="13">
        <v>869.40200000000004</v>
      </c>
      <c r="Q750" s="6" t="s">
        <v>3442</v>
      </c>
      <c r="R750" s="6" t="s">
        <v>37</v>
      </c>
      <c r="S750" s="8">
        <v>43900.387233796297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27</v>
      </c>
      <c r="F751" s="6" t="s">
        <v>18</v>
      </c>
      <c r="G751" s="6" t="s">
        <v>28</v>
      </c>
      <c r="H751" s="6" t="s">
        <v>29</v>
      </c>
      <c r="I751" s="6" t="s">
        <v>29</v>
      </c>
      <c r="J751" s="7">
        <v>43898.506944444445</v>
      </c>
      <c r="K751" s="7">
        <v>43898.916655092595</v>
      </c>
      <c r="L751" s="6" t="s">
        <v>18</v>
      </c>
      <c r="M751" s="6" t="s">
        <v>2396</v>
      </c>
      <c r="N751" s="6" t="s">
        <v>18</v>
      </c>
      <c r="O751" s="6" t="s">
        <v>3439</v>
      </c>
      <c r="P751" s="13">
        <v>510.71300000000002</v>
      </c>
      <c r="Q751" s="6" t="s">
        <v>431</v>
      </c>
      <c r="R751" s="6" t="s">
        <v>37</v>
      </c>
      <c r="S751" s="8">
        <v>43900.422766203701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38</v>
      </c>
      <c r="F752" s="6" t="s">
        <v>18</v>
      </c>
      <c r="G752" s="6" t="s">
        <v>2249</v>
      </c>
      <c r="H752" s="6" t="s">
        <v>210</v>
      </c>
      <c r="I752" s="6" t="s">
        <v>210</v>
      </c>
      <c r="J752" s="7">
        <v>43898.465277777781</v>
      </c>
      <c r="K752" s="7">
        <v>43898.576388888891</v>
      </c>
      <c r="L752" s="6" t="s">
        <v>18</v>
      </c>
      <c r="M752" s="6" t="s">
        <v>3443</v>
      </c>
      <c r="N752" s="6" t="s">
        <v>18</v>
      </c>
      <c r="O752" s="6" t="s">
        <v>3444</v>
      </c>
      <c r="P752" s="13">
        <v>34.643999999999998</v>
      </c>
      <c r="Q752" s="6" t="s">
        <v>3302</v>
      </c>
      <c r="R752" s="6" t="s">
        <v>106</v>
      </c>
      <c r="S752" s="8">
        <v>43898.588726851849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62</v>
      </c>
      <c r="F753" s="6" t="s">
        <v>18</v>
      </c>
      <c r="G753" s="6" t="s">
        <v>346</v>
      </c>
      <c r="H753" s="6" t="s">
        <v>64</v>
      </c>
      <c r="I753" s="6" t="s">
        <v>64</v>
      </c>
      <c r="J753" s="7">
        <v>43898.291666666664</v>
      </c>
      <c r="K753" s="7">
        <v>43898.916655092595</v>
      </c>
      <c r="L753" s="6" t="s">
        <v>18</v>
      </c>
      <c r="M753" s="6" t="s">
        <v>3445</v>
      </c>
      <c r="N753" s="6" t="s">
        <v>18</v>
      </c>
      <c r="O753" s="6" t="s">
        <v>3425</v>
      </c>
      <c r="P753" s="13">
        <v>206.50399999999999</v>
      </c>
      <c r="Q753" s="6" t="s">
        <v>349</v>
      </c>
      <c r="R753" s="6" t="s">
        <v>106</v>
      </c>
      <c r="S753" s="8">
        <v>43899.598043981481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68</v>
      </c>
      <c r="F754" s="6" t="s">
        <v>18</v>
      </c>
      <c r="G754" s="6" t="s">
        <v>234</v>
      </c>
      <c r="H754" s="6" t="s">
        <v>70</v>
      </c>
      <c r="I754" s="6" t="s">
        <v>70</v>
      </c>
      <c r="J754" s="7">
        <v>43898.263888888891</v>
      </c>
      <c r="K754" s="7">
        <v>43898.916655092595</v>
      </c>
      <c r="L754" s="6" t="s">
        <v>18</v>
      </c>
      <c r="M754" s="6" t="s">
        <v>3446</v>
      </c>
      <c r="N754" s="6" t="s">
        <v>18</v>
      </c>
      <c r="O754" s="6" t="s">
        <v>3423</v>
      </c>
      <c r="P754" s="13">
        <v>3107.6819999999998</v>
      </c>
      <c r="Q754" s="6" t="s">
        <v>645</v>
      </c>
      <c r="R754" s="6" t="s">
        <v>61</v>
      </c>
      <c r="S754" s="8">
        <v>43899.187222222223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450</v>
      </c>
      <c r="F755" s="6" t="s">
        <v>18</v>
      </c>
      <c r="G755" s="6" t="s">
        <v>543</v>
      </c>
      <c r="H755" s="6" t="s">
        <v>98</v>
      </c>
      <c r="I755" s="6" t="s">
        <v>98</v>
      </c>
      <c r="J755" s="7">
        <v>43897.916666666664</v>
      </c>
      <c r="K755" s="7">
        <v>43898.916655092595</v>
      </c>
      <c r="L755" s="6" t="s">
        <v>18</v>
      </c>
      <c r="M755" s="6" t="s">
        <v>3447</v>
      </c>
      <c r="N755" s="6" t="s">
        <v>18</v>
      </c>
      <c r="O755" s="6" t="s">
        <v>3420</v>
      </c>
      <c r="P755" s="13">
        <v>2293.9580000000001</v>
      </c>
      <c r="Q755" s="6" t="s">
        <v>546</v>
      </c>
      <c r="R755" s="6" t="s">
        <v>61</v>
      </c>
      <c r="S755" s="8">
        <v>43900.087407407409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264</v>
      </c>
      <c r="F756" s="6" t="s">
        <v>18</v>
      </c>
      <c r="G756" s="6" t="s">
        <v>844</v>
      </c>
      <c r="H756" s="6" t="s">
        <v>64</v>
      </c>
      <c r="I756" s="6" t="s">
        <v>64</v>
      </c>
      <c r="J756" s="7">
        <v>43897.916666666664</v>
      </c>
      <c r="K756" s="7">
        <v>43898.916655092595</v>
      </c>
      <c r="L756" s="6" t="s">
        <v>18</v>
      </c>
      <c r="M756" s="6" t="s">
        <v>1396</v>
      </c>
      <c r="N756" s="6" t="s">
        <v>18</v>
      </c>
      <c r="O756" s="6" t="s">
        <v>1157</v>
      </c>
      <c r="P756" s="13">
        <v>1.278</v>
      </c>
      <c r="Q756" s="6" t="s">
        <v>3448</v>
      </c>
      <c r="R756" s="6" t="s">
        <v>61</v>
      </c>
      <c r="S756" s="8">
        <v>43899.045370370368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21</v>
      </c>
      <c r="F757" s="6" t="s">
        <v>18</v>
      </c>
      <c r="G757" s="6">
        <v>362</v>
      </c>
      <c r="H757" s="6" t="s">
        <v>22</v>
      </c>
      <c r="I757" s="6" t="s">
        <v>22</v>
      </c>
      <c r="J757" s="7">
        <v>43897.916666666664</v>
      </c>
      <c r="K757" s="7">
        <v>43898.916655092595</v>
      </c>
      <c r="L757" s="6" t="s">
        <v>18</v>
      </c>
      <c r="M757" s="6" t="s">
        <v>3449</v>
      </c>
      <c r="N757" s="6" t="s">
        <v>18</v>
      </c>
      <c r="O757" s="6" t="s">
        <v>1113</v>
      </c>
      <c r="P757" s="13">
        <v>42.862000000000002</v>
      </c>
      <c r="Q757" s="6" t="s">
        <v>3269</v>
      </c>
      <c r="R757" s="6" t="s">
        <v>37</v>
      </c>
      <c r="S757" s="8">
        <v>43906.359548611108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678</v>
      </c>
      <c r="F758" s="6" t="s">
        <v>18</v>
      </c>
      <c r="G758" s="6">
        <v>339</v>
      </c>
      <c r="H758" s="6" t="s">
        <v>679</v>
      </c>
      <c r="I758" s="6" t="s">
        <v>679</v>
      </c>
      <c r="J758" s="7">
        <v>43897.916666666664</v>
      </c>
      <c r="K758" s="7">
        <v>43898.916655092595</v>
      </c>
      <c r="L758" s="6" t="s">
        <v>18</v>
      </c>
      <c r="M758" s="6" t="s">
        <v>3450</v>
      </c>
      <c r="N758" s="6" t="s">
        <v>18</v>
      </c>
      <c r="O758" s="6" t="s">
        <v>3421</v>
      </c>
      <c r="P758" s="13">
        <v>0</v>
      </c>
      <c r="Q758" s="6" t="s">
        <v>682</v>
      </c>
      <c r="R758" s="6" t="s">
        <v>37</v>
      </c>
      <c r="S758" s="8">
        <v>43901.392800925925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62</v>
      </c>
      <c r="F759" s="6" t="s">
        <v>18</v>
      </c>
      <c r="G759" s="6" t="s">
        <v>238</v>
      </c>
      <c r="H759" s="6" t="s">
        <v>64</v>
      </c>
      <c r="I759" s="6" t="s">
        <v>64</v>
      </c>
      <c r="J759" s="7">
        <v>43897.916666666664</v>
      </c>
      <c r="K759" s="7">
        <v>43898.291666666664</v>
      </c>
      <c r="L759" s="6" t="s">
        <v>18</v>
      </c>
      <c r="M759" s="6" t="s">
        <v>197</v>
      </c>
      <c r="N759" s="6" t="s">
        <v>18</v>
      </c>
      <c r="O759" s="6" t="s">
        <v>3451</v>
      </c>
      <c r="P759" s="13">
        <v>119.53100000000001</v>
      </c>
      <c r="Q759" s="6" t="s">
        <v>1072</v>
      </c>
      <c r="R759" s="6" t="s">
        <v>61</v>
      </c>
      <c r="S759" s="8">
        <v>43898.293252314812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40</v>
      </c>
      <c r="F760" s="6" t="s">
        <v>18</v>
      </c>
      <c r="G760" s="6" t="s">
        <v>41</v>
      </c>
      <c r="H760" s="6" t="s">
        <v>42</v>
      </c>
      <c r="I760" s="6" t="s">
        <v>42</v>
      </c>
      <c r="J760" s="7">
        <v>43897.916666666664</v>
      </c>
      <c r="K760" s="7">
        <v>43898.555555555555</v>
      </c>
      <c r="L760" s="6" t="s">
        <v>18</v>
      </c>
      <c r="M760" s="6" t="s">
        <v>3452</v>
      </c>
      <c r="N760" s="6" t="s">
        <v>18</v>
      </c>
      <c r="O760" s="6" t="s">
        <v>1356</v>
      </c>
      <c r="P760" s="13">
        <v>1555.57</v>
      </c>
      <c r="Q760" s="6" t="s">
        <v>3453</v>
      </c>
      <c r="R760" s="6" t="s">
        <v>37</v>
      </c>
      <c r="S760" s="8">
        <v>43899.517418981479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40</v>
      </c>
      <c r="F761" s="6" t="s">
        <v>18</v>
      </c>
      <c r="G761" s="6" t="s">
        <v>143</v>
      </c>
      <c r="H761" s="6" t="s">
        <v>144</v>
      </c>
      <c r="I761" s="6" t="s">
        <v>144</v>
      </c>
      <c r="J761" s="7">
        <v>43897.916666666664</v>
      </c>
      <c r="K761" s="7">
        <v>43898.555555555555</v>
      </c>
      <c r="L761" s="6" t="s">
        <v>18</v>
      </c>
      <c r="M761" s="6" t="s">
        <v>3454</v>
      </c>
      <c r="N761" s="6" t="s">
        <v>18</v>
      </c>
      <c r="O761" s="6" t="s">
        <v>3441</v>
      </c>
      <c r="P761" s="13">
        <v>1957.8109999999999</v>
      </c>
      <c r="Q761" s="6" t="s">
        <v>3455</v>
      </c>
      <c r="R761" s="6" t="s">
        <v>37</v>
      </c>
      <c r="S761" s="8">
        <v>43899.515231481484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68</v>
      </c>
      <c r="F762" s="6" t="s">
        <v>18</v>
      </c>
      <c r="G762" s="6" t="s">
        <v>136</v>
      </c>
      <c r="H762" s="6" t="s">
        <v>70</v>
      </c>
      <c r="I762" s="6" t="s">
        <v>70</v>
      </c>
      <c r="J762" s="7">
        <v>43897.916666666664</v>
      </c>
      <c r="K762" s="7">
        <v>43898.263888888891</v>
      </c>
      <c r="L762" s="6" t="s">
        <v>18</v>
      </c>
      <c r="M762" s="6" t="s">
        <v>1911</v>
      </c>
      <c r="N762" s="6" t="s">
        <v>18</v>
      </c>
      <c r="O762" s="6" t="s">
        <v>3456</v>
      </c>
      <c r="P762" s="13">
        <v>1238.135</v>
      </c>
      <c r="Q762" s="6" t="s">
        <v>1921</v>
      </c>
      <c r="R762" s="6" t="s">
        <v>37</v>
      </c>
      <c r="S762" s="8">
        <v>43899.509768518517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40</v>
      </c>
      <c r="F763" s="6" t="s">
        <v>18</v>
      </c>
      <c r="G763" s="6" t="s">
        <v>84</v>
      </c>
      <c r="H763" s="6" t="s">
        <v>85</v>
      </c>
      <c r="I763" s="6" t="s">
        <v>85</v>
      </c>
      <c r="J763" s="7">
        <v>43897.916666666664</v>
      </c>
      <c r="K763" s="7">
        <v>43898.208333333336</v>
      </c>
      <c r="L763" s="6" t="s">
        <v>18</v>
      </c>
      <c r="M763" s="6" t="s">
        <v>308</v>
      </c>
      <c r="N763" s="6" t="s">
        <v>18</v>
      </c>
      <c r="O763" s="6" t="s">
        <v>2162</v>
      </c>
      <c r="P763" s="13">
        <v>375.072</v>
      </c>
      <c r="Q763" s="6" t="s">
        <v>1134</v>
      </c>
      <c r="R763" s="6" t="s">
        <v>37</v>
      </c>
      <c r="S763" s="8">
        <v>43899.517025462963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27</v>
      </c>
      <c r="F764" s="6" t="s">
        <v>18</v>
      </c>
      <c r="G764" s="6" t="s">
        <v>150</v>
      </c>
      <c r="H764" s="6" t="s">
        <v>29</v>
      </c>
      <c r="I764" s="6" t="s">
        <v>29</v>
      </c>
      <c r="J764" s="7">
        <v>43897.916666666664</v>
      </c>
      <c r="K764" s="7">
        <v>43898.506944444445</v>
      </c>
      <c r="L764" s="6" t="s">
        <v>18</v>
      </c>
      <c r="M764" s="6" t="s">
        <v>3457</v>
      </c>
      <c r="N764" s="6" t="s">
        <v>18</v>
      </c>
      <c r="O764" s="6" t="s">
        <v>3458</v>
      </c>
      <c r="P764" s="13">
        <v>747.43299999999999</v>
      </c>
      <c r="Q764" s="6" t="s">
        <v>3459</v>
      </c>
      <c r="R764" s="6" t="s">
        <v>37</v>
      </c>
      <c r="S764" s="8">
        <v>43899.520405092589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38</v>
      </c>
      <c r="F765" s="6" t="s">
        <v>18</v>
      </c>
      <c r="G765" s="6" t="s">
        <v>150</v>
      </c>
      <c r="H765" s="6" t="s">
        <v>29</v>
      </c>
      <c r="I765" s="6" t="s">
        <v>29</v>
      </c>
      <c r="J765" s="7">
        <v>43897.916666666664</v>
      </c>
      <c r="K765" s="7">
        <v>43898.465277777781</v>
      </c>
      <c r="L765" s="6" t="s">
        <v>18</v>
      </c>
      <c r="M765" s="6" t="s">
        <v>3457</v>
      </c>
      <c r="N765" s="6" t="s">
        <v>18</v>
      </c>
      <c r="O765" s="6" t="s">
        <v>3460</v>
      </c>
      <c r="P765" s="13">
        <v>107.86499999999999</v>
      </c>
      <c r="Q765" s="6" t="s">
        <v>3413</v>
      </c>
      <c r="R765" s="6" t="s">
        <v>37</v>
      </c>
      <c r="S765" s="8">
        <v>43899.519861111112</v>
      </c>
    </row>
    <row r="766" spans="2:19" x14ac:dyDescent="0.25">
      <c r="B766" s="5" t="s">
        <v>18</v>
      </c>
      <c r="C766" s="6" t="s">
        <v>112</v>
      </c>
      <c r="D766" s="6" t="s">
        <v>20</v>
      </c>
      <c r="E766" s="6" t="s">
        <v>637</v>
      </c>
      <c r="F766" s="6" t="s">
        <v>18</v>
      </c>
      <c r="G766" s="6" t="s">
        <v>3344</v>
      </c>
      <c r="H766" s="6" t="s">
        <v>127</v>
      </c>
      <c r="I766" s="6" t="s">
        <v>127</v>
      </c>
      <c r="J766" s="7">
        <v>43897.916666666664</v>
      </c>
      <c r="K766" s="7">
        <v>43898.916655092595</v>
      </c>
      <c r="L766" s="6" t="s">
        <v>18</v>
      </c>
      <c r="M766" s="6" t="s">
        <v>3205</v>
      </c>
      <c r="N766" s="6" t="s">
        <v>18</v>
      </c>
      <c r="O766" s="6" t="s">
        <v>3422</v>
      </c>
      <c r="P766" s="13">
        <v>6.1349999999999998</v>
      </c>
      <c r="Q766" s="6" t="s">
        <v>3347</v>
      </c>
      <c r="R766" s="6" t="s">
        <v>172</v>
      </c>
      <c r="S766" s="8">
        <v>43901.937986111108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77</v>
      </c>
      <c r="F767" s="6" t="s">
        <v>18</v>
      </c>
      <c r="G767" s="6" t="s">
        <v>242</v>
      </c>
      <c r="H767" s="6" t="s">
        <v>79</v>
      </c>
      <c r="I767" s="6" t="s">
        <v>79</v>
      </c>
      <c r="J767" s="7">
        <v>43897.916666666664</v>
      </c>
      <c r="K767" s="7">
        <v>43898.780555555553</v>
      </c>
      <c r="L767" s="6" t="s">
        <v>18</v>
      </c>
      <c r="M767" s="6" t="s">
        <v>3409</v>
      </c>
      <c r="N767" s="6" t="s">
        <v>18</v>
      </c>
      <c r="O767" s="6" t="s">
        <v>387</v>
      </c>
      <c r="P767" s="13">
        <v>262.86099999999999</v>
      </c>
      <c r="Q767" s="6" t="s">
        <v>82</v>
      </c>
      <c r="R767" s="6" t="s">
        <v>106</v>
      </c>
      <c r="S767" s="8">
        <v>43898.781701388885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55</v>
      </c>
      <c r="F768" s="6" t="s">
        <v>18</v>
      </c>
      <c r="G768" s="6" t="s">
        <v>369</v>
      </c>
      <c r="H768" s="6" t="s">
        <v>57</v>
      </c>
      <c r="I768" s="6" t="s">
        <v>57</v>
      </c>
      <c r="J768" s="7">
        <v>43897.916666666664</v>
      </c>
      <c r="K768" s="7">
        <v>43898.78125</v>
      </c>
      <c r="L768" s="6" t="s">
        <v>18</v>
      </c>
      <c r="M768" s="6" t="s">
        <v>547</v>
      </c>
      <c r="N768" s="6" t="s">
        <v>18</v>
      </c>
      <c r="O768" s="6" t="s">
        <v>3461</v>
      </c>
      <c r="P768" s="13">
        <v>252.78200000000001</v>
      </c>
      <c r="Q768" s="6" t="s">
        <v>372</v>
      </c>
      <c r="R768" s="6" t="s">
        <v>106</v>
      </c>
      <c r="S768" s="8">
        <v>43898.782488425924</v>
      </c>
    </row>
    <row r="769" spans="2:19" x14ac:dyDescent="0.25">
      <c r="B769" s="5" t="s">
        <v>18</v>
      </c>
      <c r="C769" s="6" t="s">
        <v>112</v>
      </c>
      <c r="D769" s="6" t="s">
        <v>20</v>
      </c>
      <c r="E769" s="6" t="s">
        <v>164</v>
      </c>
      <c r="F769" s="6" t="s">
        <v>18</v>
      </c>
      <c r="G769" s="6" t="s">
        <v>165</v>
      </c>
      <c r="H769" s="6" t="s">
        <v>166</v>
      </c>
      <c r="I769" s="6" t="s">
        <v>166</v>
      </c>
      <c r="J769" s="7">
        <v>43897.916666666664</v>
      </c>
      <c r="K769" s="7">
        <v>43898.916655092595</v>
      </c>
      <c r="L769" s="6" t="s">
        <v>18</v>
      </c>
      <c r="M769" s="6" t="s">
        <v>3462</v>
      </c>
      <c r="N769" s="6" t="s">
        <v>18</v>
      </c>
      <c r="O769" s="6" t="s">
        <v>2770</v>
      </c>
      <c r="P769" s="13">
        <v>372.72899999999998</v>
      </c>
      <c r="Q769" s="6" t="s">
        <v>169</v>
      </c>
      <c r="R769" s="6" t="s">
        <v>37</v>
      </c>
      <c r="S769" s="8">
        <v>43899.5234375</v>
      </c>
    </row>
    <row r="770" spans="2:19" x14ac:dyDescent="0.25">
      <c r="B770" s="5" t="s">
        <v>18</v>
      </c>
      <c r="C770" s="6" t="s">
        <v>112</v>
      </c>
      <c r="D770" s="6" t="s">
        <v>20</v>
      </c>
      <c r="E770" s="6" t="s">
        <v>113</v>
      </c>
      <c r="F770" s="6" t="s">
        <v>18</v>
      </c>
      <c r="G770" s="6" t="s">
        <v>114</v>
      </c>
      <c r="H770" s="6" t="s">
        <v>115</v>
      </c>
      <c r="I770" s="6" t="s">
        <v>115</v>
      </c>
      <c r="J770" s="7">
        <v>43897.916666666664</v>
      </c>
      <c r="K770" s="7">
        <v>43898.916655092595</v>
      </c>
      <c r="L770" s="6" t="s">
        <v>18</v>
      </c>
      <c r="M770" s="6" t="s">
        <v>3463</v>
      </c>
      <c r="N770" s="6" t="s">
        <v>18</v>
      </c>
      <c r="O770" s="6" t="s">
        <v>3433</v>
      </c>
      <c r="P770" s="13">
        <v>341.44099999999997</v>
      </c>
      <c r="Q770" s="6" t="s">
        <v>118</v>
      </c>
      <c r="R770" s="6" t="s">
        <v>37</v>
      </c>
      <c r="S770" s="8">
        <v>43909.366608796299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170</v>
      </c>
      <c r="F771" s="6" t="s">
        <v>18</v>
      </c>
      <c r="G771" s="6">
        <v>3350</v>
      </c>
      <c r="H771" s="6" t="s">
        <v>22</v>
      </c>
      <c r="I771" s="6" t="s">
        <v>22</v>
      </c>
      <c r="J771" s="7">
        <v>43897.916666666664</v>
      </c>
      <c r="K771" s="7">
        <v>43898.916655092595</v>
      </c>
      <c r="L771" s="6" t="s">
        <v>18</v>
      </c>
      <c r="M771" s="6" t="s">
        <v>18</v>
      </c>
      <c r="N771" s="6" t="s">
        <v>18</v>
      </c>
      <c r="O771" s="6" t="s">
        <v>18</v>
      </c>
      <c r="P771" s="13">
        <v>660.822</v>
      </c>
      <c r="Q771" s="6" t="s">
        <v>2997</v>
      </c>
      <c r="R771" s="6" t="s">
        <v>172</v>
      </c>
      <c r="S771" s="8">
        <v>43898.949328703704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173</v>
      </c>
      <c r="F772" s="6" t="s">
        <v>18</v>
      </c>
      <c r="G772" s="6" t="s">
        <v>174</v>
      </c>
      <c r="H772" s="6" t="s">
        <v>175</v>
      </c>
      <c r="I772" s="6" t="s">
        <v>175</v>
      </c>
      <c r="J772" s="7">
        <v>43897.916666666664</v>
      </c>
      <c r="K772" s="7">
        <v>43898.916655092595</v>
      </c>
      <c r="L772" s="6" t="s">
        <v>18</v>
      </c>
      <c r="M772" s="6" t="s">
        <v>18</v>
      </c>
      <c r="N772" s="6" t="s">
        <v>18</v>
      </c>
      <c r="O772" s="6" t="s">
        <v>18</v>
      </c>
      <c r="P772" s="13">
        <v>1039.992</v>
      </c>
      <c r="Q772" s="6" t="s">
        <v>176</v>
      </c>
      <c r="R772" s="6" t="s">
        <v>172</v>
      </c>
      <c r="S772" s="8">
        <v>43898.94939814815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177</v>
      </c>
      <c r="F773" s="6" t="s">
        <v>18</v>
      </c>
      <c r="G773" s="6" t="s">
        <v>178</v>
      </c>
      <c r="H773" s="6" t="s">
        <v>179</v>
      </c>
      <c r="I773" s="6" t="s">
        <v>179</v>
      </c>
      <c r="J773" s="7">
        <v>43897.916666666664</v>
      </c>
      <c r="K773" s="7">
        <v>43898.916655092595</v>
      </c>
      <c r="L773" s="6" t="s">
        <v>18</v>
      </c>
      <c r="M773" s="6" t="s">
        <v>18</v>
      </c>
      <c r="N773" s="6" t="s">
        <v>18</v>
      </c>
      <c r="O773" s="6" t="s">
        <v>18</v>
      </c>
      <c r="P773" s="13">
        <v>1237.3679999999999</v>
      </c>
      <c r="Q773" s="6" t="s">
        <v>180</v>
      </c>
      <c r="R773" s="6" t="s">
        <v>172</v>
      </c>
      <c r="S773" s="8">
        <v>43898.949421296296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177</v>
      </c>
      <c r="F774" s="6" t="s">
        <v>18</v>
      </c>
      <c r="G774" s="6" t="s">
        <v>181</v>
      </c>
      <c r="H774" s="6" t="s">
        <v>179</v>
      </c>
      <c r="I774" s="6" t="s">
        <v>179</v>
      </c>
      <c r="J774" s="7">
        <v>43897.916666666664</v>
      </c>
      <c r="K774" s="7">
        <v>43898.916655092595</v>
      </c>
      <c r="L774" s="6" t="s">
        <v>18</v>
      </c>
      <c r="M774" s="6" t="s">
        <v>18</v>
      </c>
      <c r="N774" s="6" t="s">
        <v>18</v>
      </c>
      <c r="O774" s="6" t="s">
        <v>18</v>
      </c>
      <c r="P774" s="13">
        <v>1276.0840000000001</v>
      </c>
      <c r="Q774" s="6" t="s">
        <v>182</v>
      </c>
      <c r="R774" s="6" t="s">
        <v>172</v>
      </c>
      <c r="S774" s="8">
        <v>43898.949421296296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183</v>
      </c>
      <c r="F775" s="6" t="s">
        <v>18</v>
      </c>
      <c r="G775" s="6" t="s">
        <v>184</v>
      </c>
      <c r="H775" s="6" t="s">
        <v>185</v>
      </c>
      <c r="I775" s="6" t="s">
        <v>185</v>
      </c>
      <c r="J775" s="7">
        <v>43897.916666666664</v>
      </c>
      <c r="K775" s="7">
        <v>43898.916655092595</v>
      </c>
      <c r="L775" s="6" t="s">
        <v>18</v>
      </c>
      <c r="M775" s="6" t="s">
        <v>18</v>
      </c>
      <c r="N775" s="6" t="s">
        <v>18</v>
      </c>
      <c r="O775" s="6" t="s">
        <v>18</v>
      </c>
      <c r="P775" s="13">
        <v>1198.126</v>
      </c>
      <c r="Q775" s="6" t="s">
        <v>186</v>
      </c>
      <c r="R775" s="6" t="s">
        <v>172</v>
      </c>
      <c r="S775" s="8">
        <v>43898.949432870373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187</v>
      </c>
      <c r="F776" s="6" t="s">
        <v>18</v>
      </c>
      <c r="G776" s="6" t="s">
        <v>188</v>
      </c>
      <c r="H776" s="6" t="s">
        <v>189</v>
      </c>
      <c r="I776" s="6" t="s">
        <v>189</v>
      </c>
      <c r="J776" s="7">
        <v>43897.916666666664</v>
      </c>
      <c r="K776" s="7">
        <v>43898.916655092595</v>
      </c>
      <c r="L776" s="6" t="s">
        <v>18</v>
      </c>
      <c r="M776" s="6" t="s">
        <v>18</v>
      </c>
      <c r="N776" s="6" t="s">
        <v>18</v>
      </c>
      <c r="O776" s="6" t="s">
        <v>18</v>
      </c>
      <c r="P776" s="13">
        <v>1541.4159999999999</v>
      </c>
      <c r="Q776" s="6" t="s">
        <v>190</v>
      </c>
      <c r="R776" s="6" t="s">
        <v>172</v>
      </c>
      <c r="S776" s="8">
        <v>43898.949432870373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77</v>
      </c>
      <c r="F777" s="6" t="s">
        <v>18</v>
      </c>
      <c r="G777" s="6" t="s">
        <v>242</v>
      </c>
      <c r="H777" s="6" t="s">
        <v>79</v>
      </c>
      <c r="I777" s="6" t="s">
        <v>79</v>
      </c>
      <c r="J777" s="7">
        <v>43897.888888888891</v>
      </c>
      <c r="K777" s="7">
        <v>43897.916655092595</v>
      </c>
      <c r="L777" s="6" t="s">
        <v>18</v>
      </c>
      <c r="M777" s="6" t="s">
        <v>2169</v>
      </c>
      <c r="N777" s="6" t="s">
        <v>18</v>
      </c>
      <c r="O777" s="6" t="s">
        <v>3409</v>
      </c>
      <c r="P777" s="13">
        <v>9.9990000000000006</v>
      </c>
      <c r="Q777" s="6" t="s">
        <v>82</v>
      </c>
      <c r="R777" s="6" t="s">
        <v>106</v>
      </c>
      <c r="S777" s="8">
        <v>43898.781701388885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27</v>
      </c>
      <c r="F778" s="6" t="s">
        <v>18</v>
      </c>
      <c r="G778" s="6" t="s">
        <v>150</v>
      </c>
      <c r="H778" s="6" t="s">
        <v>29</v>
      </c>
      <c r="I778" s="6" t="s">
        <v>29</v>
      </c>
      <c r="J778" s="7">
        <v>43897.786805555559</v>
      </c>
      <c r="K778" s="7">
        <v>43897.916655092595</v>
      </c>
      <c r="L778" s="6" t="s">
        <v>18</v>
      </c>
      <c r="M778" s="6" t="s">
        <v>3464</v>
      </c>
      <c r="N778" s="6" t="s">
        <v>18</v>
      </c>
      <c r="O778" s="6" t="s">
        <v>3465</v>
      </c>
      <c r="P778" s="13">
        <v>164.054</v>
      </c>
      <c r="Q778" s="6" t="s">
        <v>382</v>
      </c>
      <c r="R778" s="6" t="s">
        <v>37</v>
      </c>
      <c r="S778" s="8">
        <v>43899.520405092589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38</v>
      </c>
      <c r="F779" s="6" t="s">
        <v>18</v>
      </c>
      <c r="G779" s="6" t="s">
        <v>150</v>
      </c>
      <c r="H779" s="6" t="s">
        <v>29</v>
      </c>
      <c r="I779" s="6" t="s">
        <v>29</v>
      </c>
      <c r="J779" s="7">
        <v>43897.786805555559</v>
      </c>
      <c r="K779" s="7">
        <v>43897.916655092595</v>
      </c>
      <c r="L779" s="6" t="s">
        <v>18</v>
      </c>
      <c r="M779" s="6" t="s">
        <v>3464</v>
      </c>
      <c r="N779" s="6" t="s">
        <v>18</v>
      </c>
      <c r="O779" s="6" t="s">
        <v>3465</v>
      </c>
      <c r="P779" s="13">
        <v>24.739000000000001</v>
      </c>
      <c r="Q779" s="6" t="s">
        <v>382</v>
      </c>
      <c r="R779" s="6" t="s">
        <v>37</v>
      </c>
      <c r="S779" s="8">
        <v>43899.519861111112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40</v>
      </c>
      <c r="F780" s="6" t="s">
        <v>18</v>
      </c>
      <c r="G780" s="6" t="s">
        <v>84</v>
      </c>
      <c r="H780" s="6" t="s">
        <v>85</v>
      </c>
      <c r="I780" s="6" t="s">
        <v>85</v>
      </c>
      <c r="J780" s="7">
        <v>43897.779861111114</v>
      </c>
      <c r="K780" s="7">
        <v>43897.916655092595</v>
      </c>
      <c r="L780" s="6" t="s">
        <v>18</v>
      </c>
      <c r="M780" s="6" t="s">
        <v>3466</v>
      </c>
      <c r="N780" s="6" t="s">
        <v>18</v>
      </c>
      <c r="O780" s="6" t="s">
        <v>308</v>
      </c>
      <c r="P780" s="13">
        <v>129.88800000000001</v>
      </c>
      <c r="Q780" s="6" t="s">
        <v>292</v>
      </c>
      <c r="R780" s="6" t="s">
        <v>37</v>
      </c>
      <c r="S780" s="8">
        <v>43899.517025462963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27</v>
      </c>
      <c r="F781" s="6" t="s">
        <v>18</v>
      </c>
      <c r="G781" s="6" t="s">
        <v>150</v>
      </c>
      <c r="H781" s="6" t="s">
        <v>29</v>
      </c>
      <c r="I781" s="6" t="s">
        <v>29</v>
      </c>
      <c r="J781" s="7">
        <v>43897.701388888891</v>
      </c>
      <c r="K781" s="7">
        <v>43897.786805555559</v>
      </c>
      <c r="L781" s="6" t="s">
        <v>18</v>
      </c>
      <c r="M781" s="6" t="s">
        <v>3467</v>
      </c>
      <c r="N781" s="6" t="s">
        <v>18</v>
      </c>
      <c r="O781" s="6" t="s">
        <v>3464</v>
      </c>
      <c r="P781" s="13">
        <v>98.734999999999999</v>
      </c>
      <c r="Q781" s="6" t="s">
        <v>382</v>
      </c>
      <c r="R781" s="6" t="s">
        <v>83</v>
      </c>
      <c r="S781" s="8">
        <v>43897.787569444445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38</v>
      </c>
      <c r="F782" s="6" t="s">
        <v>18</v>
      </c>
      <c r="G782" s="6" t="s">
        <v>2249</v>
      </c>
      <c r="H782" s="6" t="s">
        <v>210</v>
      </c>
      <c r="I782" s="6" t="s">
        <v>210</v>
      </c>
      <c r="J782" s="7">
        <v>43897.6875</v>
      </c>
      <c r="K782" s="7">
        <v>43897.786805555559</v>
      </c>
      <c r="L782" s="6" t="s">
        <v>18</v>
      </c>
      <c r="M782" s="6" t="s">
        <v>3468</v>
      </c>
      <c r="N782" s="6" t="s">
        <v>18</v>
      </c>
      <c r="O782" s="6" t="s">
        <v>2017</v>
      </c>
      <c r="P782" s="13">
        <v>30.9</v>
      </c>
      <c r="Q782" s="6" t="s">
        <v>3302</v>
      </c>
      <c r="R782" s="6" t="s">
        <v>83</v>
      </c>
      <c r="S782" s="8">
        <v>43897.787905092591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27</v>
      </c>
      <c r="F783" s="6" t="s">
        <v>18</v>
      </c>
      <c r="G783" s="6" t="s">
        <v>28</v>
      </c>
      <c r="H783" s="6" t="s">
        <v>29</v>
      </c>
      <c r="I783" s="6" t="s">
        <v>29</v>
      </c>
      <c r="J783" s="7">
        <v>43897.6875</v>
      </c>
      <c r="K783" s="7">
        <v>43897.701388888891</v>
      </c>
      <c r="L783" s="6" t="s">
        <v>18</v>
      </c>
      <c r="M783" s="6" t="s">
        <v>3469</v>
      </c>
      <c r="N783" s="6" t="s">
        <v>18</v>
      </c>
      <c r="O783" s="6" t="s">
        <v>3470</v>
      </c>
      <c r="P783" s="13">
        <v>15.757999999999999</v>
      </c>
      <c r="Q783" s="6" t="s">
        <v>32</v>
      </c>
      <c r="R783" s="6" t="s">
        <v>83</v>
      </c>
      <c r="S783" s="8">
        <v>43897.706655092596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68</v>
      </c>
      <c r="F784" s="6" t="s">
        <v>18</v>
      </c>
      <c r="G784" s="6" t="s">
        <v>136</v>
      </c>
      <c r="H784" s="6" t="s">
        <v>70</v>
      </c>
      <c r="I784" s="6" t="s">
        <v>70</v>
      </c>
      <c r="J784" s="7">
        <v>43897.673611111109</v>
      </c>
      <c r="K784" s="7">
        <v>43897.916655092595</v>
      </c>
      <c r="L784" s="6" t="s">
        <v>18</v>
      </c>
      <c r="M784" s="6" t="s">
        <v>3471</v>
      </c>
      <c r="N784" s="6" t="s">
        <v>18</v>
      </c>
      <c r="O784" s="6" t="s">
        <v>1911</v>
      </c>
      <c r="P784" s="13">
        <v>567.41200000000003</v>
      </c>
      <c r="Q784" s="6" t="s">
        <v>3390</v>
      </c>
      <c r="R784" s="6" t="s">
        <v>37</v>
      </c>
      <c r="S784" s="8">
        <v>43899.509768518517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40</v>
      </c>
      <c r="F785" s="6" t="s">
        <v>18</v>
      </c>
      <c r="G785" s="6" t="s">
        <v>41</v>
      </c>
      <c r="H785" s="6" t="s">
        <v>42</v>
      </c>
      <c r="I785" s="6" t="s">
        <v>42</v>
      </c>
      <c r="J785" s="7">
        <v>43897.555555555555</v>
      </c>
      <c r="K785" s="7">
        <v>43897.916655092595</v>
      </c>
      <c r="L785" s="6" t="s">
        <v>18</v>
      </c>
      <c r="M785" s="6" t="s">
        <v>3472</v>
      </c>
      <c r="N785" s="6" t="s">
        <v>18</v>
      </c>
      <c r="O785" s="6" t="s">
        <v>3452</v>
      </c>
      <c r="P785" s="13">
        <v>938.79700000000003</v>
      </c>
      <c r="Q785" s="6" t="s">
        <v>142</v>
      </c>
      <c r="R785" s="6" t="s">
        <v>37</v>
      </c>
      <c r="S785" s="8">
        <v>43899.517418981479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40</v>
      </c>
      <c r="F786" s="6" t="s">
        <v>18</v>
      </c>
      <c r="G786" s="6" t="s">
        <v>143</v>
      </c>
      <c r="H786" s="6" t="s">
        <v>144</v>
      </c>
      <c r="I786" s="6" t="s">
        <v>144</v>
      </c>
      <c r="J786" s="7">
        <v>43897.555555555555</v>
      </c>
      <c r="K786" s="7">
        <v>43897.916655092595</v>
      </c>
      <c r="L786" s="6" t="s">
        <v>18</v>
      </c>
      <c r="M786" s="6" t="s">
        <v>1524</v>
      </c>
      <c r="N786" s="6" t="s">
        <v>18</v>
      </c>
      <c r="O786" s="6" t="s">
        <v>3454</v>
      </c>
      <c r="P786" s="13">
        <v>1139.799</v>
      </c>
      <c r="Q786" s="6" t="s">
        <v>3473</v>
      </c>
      <c r="R786" s="6" t="s">
        <v>37</v>
      </c>
      <c r="S786" s="8">
        <v>43899.515231481484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40</v>
      </c>
      <c r="F787" s="6" t="s">
        <v>18</v>
      </c>
      <c r="G787" s="6" t="s">
        <v>41</v>
      </c>
      <c r="H787" s="6" t="s">
        <v>42</v>
      </c>
      <c r="I787" s="6" t="s">
        <v>42</v>
      </c>
      <c r="J787" s="7">
        <v>43897.527777777781</v>
      </c>
      <c r="K787" s="7">
        <v>43897.555555555555</v>
      </c>
      <c r="L787" s="6" t="s">
        <v>18</v>
      </c>
      <c r="M787" s="6" t="s">
        <v>3295</v>
      </c>
      <c r="N787" s="6" t="s">
        <v>18</v>
      </c>
      <c r="O787" s="6" t="s">
        <v>3472</v>
      </c>
      <c r="P787" s="13">
        <v>150.351</v>
      </c>
      <c r="Q787" s="6" t="s">
        <v>142</v>
      </c>
      <c r="R787" s="6" t="s">
        <v>83</v>
      </c>
      <c r="S787" s="8">
        <v>43897.579687500001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62</v>
      </c>
      <c r="F788" s="6" t="s">
        <v>18</v>
      </c>
      <c r="G788" s="6" t="s">
        <v>238</v>
      </c>
      <c r="H788" s="6" t="s">
        <v>64</v>
      </c>
      <c r="I788" s="6" t="s">
        <v>64</v>
      </c>
      <c r="J788" s="7">
        <v>43897.525000000001</v>
      </c>
      <c r="K788" s="7">
        <v>43897.916655092595</v>
      </c>
      <c r="L788" s="6" t="s">
        <v>18</v>
      </c>
      <c r="M788" s="6" t="s">
        <v>2969</v>
      </c>
      <c r="N788" s="6" t="s">
        <v>18</v>
      </c>
      <c r="O788" s="6" t="s">
        <v>197</v>
      </c>
      <c r="P788" s="13">
        <v>118.325</v>
      </c>
      <c r="Q788" s="6" t="s">
        <v>1072</v>
      </c>
      <c r="R788" s="6" t="s">
        <v>61</v>
      </c>
      <c r="S788" s="8">
        <v>43898.293252314812</v>
      </c>
    </row>
    <row r="789" spans="2:19" x14ac:dyDescent="0.25">
      <c r="B789" s="5" t="s">
        <v>18</v>
      </c>
      <c r="C789" s="6" t="s">
        <v>112</v>
      </c>
      <c r="D789" s="6" t="s">
        <v>20</v>
      </c>
      <c r="E789" s="6" t="s">
        <v>637</v>
      </c>
      <c r="F789" s="6" t="s">
        <v>18</v>
      </c>
      <c r="G789" s="6" t="s">
        <v>3344</v>
      </c>
      <c r="H789" s="6" t="s">
        <v>127</v>
      </c>
      <c r="I789" s="6" t="s">
        <v>127</v>
      </c>
      <c r="J789" s="7">
        <v>43897.375</v>
      </c>
      <c r="K789" s="7">
        <v>43897.916655092595</v>
      </c>
      <c r="L789" s="6" t="s">
        <v>18</v>
      </c>
      <c r="M789" s="6" t="s">
        <v>2736</v>
      </c>
      <c r="N789" s="6" t="s">
        <v>18</v>
      </c>
      <c r="O789" s="6" t="s">
        <v>3205</v>
      </c>
      <c r="P789" s="13">
        <v>10.217000000000001</v>
      </c>
      <c r="Q789" s="6" t="s">
        <v>3347</v>
      </c>
      <c r="R789" s="6" t="s">
        <v>172</v>
      </c>
      <c r="S789" s="8">
        <v>43901.937986111108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678</v>
      </c>
      <c r="F790" s="6" t="s">
        <v>18</v>
      </c>
      <c r="G790" s="6">
        <v>339</v>
      </c>
      <c r="H790" s="6" t="s">
        <v>679</v>
      </c>
      <c r="I790" s="6" t="s">
        <v>679</v>
      </c>
      <c r="J790" s="7">
        <v>43897.357638888891</v>
      </c>
      <c r="K790" s="7">
        <v>43897.916655092595</v>
      </c>
      <c r="L790" s="6" t="s">
        <v>18</v>
      </c>
      <c r="M790" s="6" t="s">
        <v>18</v>
      </c>
      <c r="N790" s="6" t="s">
        <v>18</v>
      </c>
      <c r="O790" s="6" t="s">
        <v>18</v>
      </c>
      <c r="P790" s="13">
        <v>0</v>
      </c>
      <c r="Q790" s="6" t="s">
        <v>682</v>
      </c>
      <c r="R790" s="6" t="s">
        <v>37</v>
      </c>
      <c r="S790" s="8">
        <v>43901.392800925925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21</v>
      </c>
      <c r="F791" s="6" t="s">
        <v>18</v>
      </c>
      <c r="G791" s="6">
        <v>362</v>
      </c>
      <c r="H791" s="6" t="s">
        <v>22</v>
      </c>
      <c r="I791" s="6" t="s">
        <v>22</v>
      </c>
      <c r="J791" s="7">
        <v>43897.225694444445</v>
      </c>
      <c r="K791" s="7">
        <v>43897.916655092595</v>
      </c>
      <c r="L791" s="6" t="s">
        <v>18</v>
      </c>
      <c r="M791" s="6" t="s">
        <v>3474</v>
      </c>
      <c r="N791" s="6" t="s">
        <v>18</v>
      </c>
      <c r="O791" s="6" t="s">
        <v>3449</v>
      </c>
      <c r="P791" s="13">
        <v>423.74599999999998</v>
      </c>
      <c r="Q791" s="6" t="s">
        <v>25</v>
      </c>
      <c r="R791" s="6" t="s">
        <v>37</v>
      </c>
      <c r="S791" s="8">
        <v>43906.359548611108</v>
      </c>
    </row>
    <row r="792" spans="2:19" x14ac:dyDescent="0.25">
      <c r="B792" s="5" t="s">
        <v>18</v>
      </c>
      <c r="C792" s="6" t="s">
        <v>112</v>
      </c>
      <c r="D792" s="6" t="s">
        <v>20</v>
      </c>
      <c r="E792" s="6" t="s">
        <v>55</v>
      </c>
      <c r="F792" s="6" t="s">
        <v>18</v>
      </c>
      <c r="G792" s="6" t="s">
        <v>226</v>
      </c>
      <c r="H792" s="6" t="s">
        <v>57</v>
      </c>
      <c r="I792" s="6" t="s">
        <v>57</v>
      </c>
      <c r="J792" s="7">
        <v>43897.15625</v>
      </c>
      <c r="K792" s="7">
        <v>43897.916655092595</v>
      </c>
      <c r="L792" s="6" t="s">
        <v>18</v>
      </c>
      <c r="M792" s="6" t="s">
        <v>3475</v>
      </c>
      <c r="N792" s="6" t="s">
        <v>18</v>
      </c>
      <c r="O792" s="6" t="s">
        <v>2211</v>
      </c>
      <c r="P792" s="13">
        <v>256.79500000000002</v>
      </c>
      <c r="Q792" s="6" t="s">
        <v>372</v>
      </c>
      <c r="R792" s="6" t="s">
        <v>172</v>
      </c>
      <c r="S792" s="8">
        <v>43897.937974537039</v>
      </c>
    </row>
    <row r="793" spans="2:19" x14ac:dyDescent="0.25">
      <c r="B793" s="5" t="s">
        <v>18</v>
      </c>
      <c r="C793" s="6" t="s">
        <v>112</v>
      </c>
      <c r="D793" s="6" t="s">
        <v>20</v>
      </c>
      <c r="E793" s="6" t="s">
        <v>2722</v>
      </c>
      <c r="F793" s="6" t="s">
        <v>18</v>
      </c>
      <c r="G793" s="6">
        <v>333</v>
      </c>
      <c r="H793" s="6" t="s">
        <v>98</v>
      </c>
      <c r="I793" s="6" t="s">
        <v>98</v>
      </c>
      <c r="J793" s="7">
        <v>43896.916666666664</v>
      </c>
      <c r="K793" s="7">
        <v>43897.916655092595</v>
      </c>
      <c r="L793" s="6" t="s">
        <v>18</v>
      </c>
      <c r="M793" s="6" t="s">
        <v>3476</v>
      </c>
      <c r="N793" s="6" t="s">
        <v>18</v>
      </c>
      <c r="O793" s="6" t="s">
        <v>3476</v>
      </c>
      <c r="P793" s="13">
        <v>3.2130000000000001</v>
      </c>
      <c r="Q793" s="6" t="s">
        <v>110</v>
      </c>
      <c r="R793" s="6" t="s">
        <v>172</v>
      </c>
      <c r="S793" s="8">
        <v>43897.937777777777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107</v>
      </c>
      <c r="F794" s="6" t="s">
        <v>18</v>
      </c>
      <c r="G794" s="6" t="s">
        <v>97</v>
      </c>
      <c r="H794" s="6" t="s">
        <v>98</v>
      </c>
      <c r="I794" s="6" t="s">
        <v>98</v>
      </c>
      <c r="J794" s="7">
        <v>43896.916666666664</v>
      </c>
      <c r="K794" s="7">
        <v>43897.652777777781</v>
      </c>
      <c r="L794" s="6" t="s">
        <v>18</v>
      </c>
      <c r="M794" s="6" t="s">
        <v>3282</v>
      </c>
      <c r="N794" s="6" t="s">
        <v>18</v>
      </c>
      <c r="O794" s="6" t="s">
        <v>3477</v>
      </c>
      <c r="P794" s="13">
        <v>69.634</v>
      </c>
      <c r="Q794" s="6" t="s">
        <v>3229</v>
      </c>
      <c r="R794" s="6" t="s">
        <v>131</v>
      </c>
      <c r="S794" s="8">
        <v>43901.571550925924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62</v>
      </c>
      <c r="F795" s="6" t="s">
        <v>18</v>
      </c>
      <c r="G795" s="6" t="s">
        <v>346</v>
      </c>
      <c r="H795" s="6" t="s">
        <v>64</v>
      </c>
      <c r="I795" s="6" t="s">
        <v>64</v>
      </c>
      <c r="J795" s="7">
        <v>43896.916666666664</v>
      </c>
      <c r="K795" s="7">
        <v>43897.525000000001</v>
      </c>
      <c r="L795" s="6" t="s">
        <v>18</v>
      </c>
      <c r="M795" s="6" t="s">
        <v>3478</v>
      </c>
      <c r="N795" s="6" t="s">
        <v>18</v>
      </c>
      <c r="O795" s="6" t="s">
        <v>3479</v>
      </c>
      <c r="P795" s="13">
        <v>132.39699999999999</v>
      </c>
      <c r="Q795" s="6" t="s">
        <v>2728</v>
      </c>
      <c r="R795" s="6" t="s">
        <v>37</v>
      </c>
      <c r="S795" s="8">
        <v>43899.356979166667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450</v>
      </c>
      <c r="F796" s="6" t="s">
        <v>18</v>
      </c>
      <c r="G796" s="6" t="s">
        <v>543</v>
      </c>
      <c r="H796" s="6" t="s">
        <v>98</v>
      </c>
      <c r="I796" s="6" t="s">
        <v>98</v>
      </c>
      <c r="J796" s="7">
        <v>43896.916666666664</v>
      </c>
      <c r="K796" s="7">
        <v>43897.916655092595</v>
      </c>
      <c r="L796" s="6" t="s">
        <v>18</v>
      </c>
      <c r="M796" s="6" t="s">
        <v>3480</v>
      </c>
      <c r="N796" s="6" t="s">
        <v>18</v>
      </c>
      <c r="O796" s="6" t="s">
        <v>3447</v>
      </c>
      <c r="P796" s="13">
        <v>1014.067</v>
      </c>
      <c r="Q796" s="6" t="s">
        <v>546</v>
      </c>
      <c r="R796" s="6" t="s">
        <v>61</v>
      </c>
      <c r="S796" s="8">
        <v>43900.087407407409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264</v>
      </c>
      <c r="F797" s="6" t="s">
        <v>18</v>
      </c>
      <c r="G797" s="6" t="s">
        <v>844</v>
      </c>
      <c r="H797" s="6" t="s">
        <v>64</v>
      </c>
      <c r="I797" s="6" t="s">
        <v>64</v>
      </c>
      <c r="J797" s="7">
        <v>43896.916666666664</v>
      </c>
      <c r="K797" s="7">
        <v>43897.916655092595</v>
      </c>
      <c r="L797" s="6" t="s">
        <v>18</v>
      </c>
      <c r="M797" s="6" t="s">
        <v>3481</v>
      </c>
      <c r="N797" s="6" t="s">
        <v>18</v>
      </c>
      <c r="O797" s="6" t="s">
        <v>1396</v>
      </c>
      <c r="P797" s="13">
        <v>103.52</v>
      </c>
      <c r="Q797" s="6" t="s">
        <v>419</v>
      </c>
      <c r="R797" s="6" t="s">
        <v>61</v>
      </c>
      <c r="S797" s="8">
        <v>43899.045370370368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55</v>
      </c>
      <c r="F798" s="6" t="s">
        <v>18</v>
      </c>
      <c r="G798" s="6" t="s">
        <v>211</v>
      </c>
      <c r="H798" s="6" t="s">
        <v>57</v>
      </c>
      <c r="I798" s="6" t="s">
        <v>57</v>
      </c>
      <c r="J798" s="7">
        <v>43896.916666666664</v>
      </c>
      <c r="K798" s="7">
        <v>43897.15625</v>
      </c>
      <c r="L798" s="6" t="s">
        <v>18</v>
      </c>
      <c r="M798" s="6" t="s">
        <v>2531</v>
      </c>
      <c r="N798" s="6" t="s">
        <v>18</v>
      </c>
      <c r="O798" s="6" t="s">
        <v>1005</v>
      </c>
      <c r="P798" s="13">
        <v>97.432000000000002</v>
      </c>
      <c r="Q798" s="6" t="s">
        <v>158</v>
      </c>
      <c r="R798" s="6" t="s">
        <v>61</v>
      </c>
      <c r="S798" s="8">
        <v>43897.193877314814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40</v>
      </c>
      <c r="F799" s="6" t="s">
        <v>18</v>
      </c>
      <c r="G799" s="6" t="s">
        <v>84</v>
      </c>
      <c r="H799" s="6" t="s">
        <v>85</v>
      </c>
      <c r="I799" s="6" t="s">
        <v>85</v>
      </c>
      <c r="J799" s="7">
        <v>43896.916666666664</v>
      </c>
      <c r="K799" s="7">
        <v>43897.527777777781</v>
      </c>
      <c r="L799" s="6" t="s">
        <v>18</v>
      </c>
      <c r="M799" s="6" t="s">
        <v>3482</v>
      </c>
      <c r="N799" s="6" t="s">
        <v>18</v>
      </c>
      <c r="O799" s="6" t="s">
        <v>3483</v>
      </c>
      <c r="P799" s="13">
        <v>3099.877</v>
      </c>
      <c r="Q799" s="6" t="s">
        <v>3484</v>
      </c>
      <c r="R799" s="6" t="s">
        <v>37</v>
      </c>
      <c r="S799" s="8">
        <v>43899.475370370368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40</v>
      </c>
      <c r="F800" s="6" t="s">
        <v>18</v>
      </c>
      <c r="G800" s="6" t="s">
        <v>143</v>
      </c>
      <c r="H800" s="6" t="s">
        <v>144</v>
      </c>
      <c r="I800" s="6" t="s">
        <v>144</v>
      </c>
      <c r="J800" s="7">
        <v>43896.916666666664</v>
      </c>
      <c r="K800" s="7">
        <v>43897.555555555555</v>
      </c>
      <c r="L800" s="6" t="s">
        <v>18</v>
      </c>
      <c r="M800" s="6" t="s">
        <v>3485</v>
      </c>
      <c r="N800" s="6" t="s">
        <v>18</v>
      </c>
      <c r="O800" s="6" t="s">
        <v>1524</v>
      </c>
      <c r="P800" s="13">
        <v>788.24699999999996</v>
      </c>
      <c r="Q800" s="6" t="s">
        <v>1290</v>
      </c>
      <c r="R800" s="6" t="s">
        <v>37</v>
      </c>
      <c r="S800" s="8">
        <v>43899.470891203702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77</v>
      </c>
      <c r="F801" s="6" t="s">
        <v>18</v>
      </c>
      <c r="G801" s="6" t="s">
        <v>280</v>
      </c>
      <c r="H801" s="6" t="s">
        <v>79</v>
      </c>
      <c r="I801" s="6" t="s">
        <v>79</v>
      </c>
      <c r="J801" s="7">
        <v>43896.916666666664</v>
      </c>
      <c r="K801" s="7">
        <v>43897.888888888891</v>
      </c>
      <c r="L801" s="6" t="s">
        <v>18</v>
      </c>
      <c r="M801" s="6" t="s">
        <v>3486</v>
      </c>
      <c r="N801" s="6" t="s">
        <v>18</v>
      </c>
      <c r="O801" s="6" t="s">
        <v>3471</v>
      </c>
      <c r="P801" s="13">
        <v>243.697</v>
      </c>
      <c r="Q801" s="6" t="s">
        <v>82</v>
      </c>
      <c r="R801" s="6" t="s">
        <v>26</v>
      </c>
      <c r="S801" s="8">
        <v>43897.913240740738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164</v>
      </c>
      <c r="F802" s="6" t="s">
        <v>18</v>
      </c>
      <c r="G802" s="6" t="s">
        <v>165</v>
      </c>
      <c r="H802" s="6" t="s">
        <v>166</v>
      </c>
      <c r="I802" s="6" t="s">
        <v>166</v>
      </c>
      <c r="J802" s="7">
        <v>43896.916666666664</v>
      </c>
      <c r="K802" s="7">
        <v>43897.916655092595</v>
      </c>
      <c r="L802" s="6" t="s">
        <v>18</v>
      </c>
      <c r="M802" s="6" t="s">
        <v>3487</v>
      </c>
      <c r="N802" s="6" t="s">
        <v>18</v>
      </c>
      <c r="O802" s="6" t="s">
        <v>3488</v>
      </c>
      <c r="P802" s="13">
        <v>358.61399999999998</v>
      </c>
      <c r="Q802" s="6" t="s">
        <v>169</v>
      </c>
      <c r="R802" s="6" t="s">
        <v>37</v>
      </c>
      <c r="S802" s="8">
        <v>43899.42496527778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27</v>
      </c>
      <c r="F803" s="6" t="s">
        <v>18</v>
      </c>
      <c r="G803" s="6" t="s">
        <v>28</v>
      </c>
      <c r="H803" s="6" t="s">
        <v>29</v>
      </c>
      <c r="I803" s="6" t="s">
        <v>29</v>
      </c>
      <c r="J803" s="7">
        <v>43896.916666666664</v>
      </c>
      <c r="K803" s="7">
        <v>43897.6875</v>
      </c>
      <c r="L803" s="6" t="s">
        <v>18</v>
      </c>
      <c r="M803" s="6" t="s">
        <v>2397</v>
      </c>
      <c r="N803" s="6" t="s">
        <v>18</v>
      </c>
      <c r="O803" s="6" t="s">
        <v>3469</v>
      </c>
      <c r="P803" s="13">
        <v>994.56</v>
      </c>
      <c r="Q803" s="6" t="s">
        <v>153</v>
      </c>
      <c r="R803" s="6" t="s">
        <v>37</v>
      </c>
      <c r="S803" s="8">
        <v>43899.477430555555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33</v>
      </c>
      <c r="F804" s="6" t="s">
        <v>18</v>
      </c>
      <c r="G804" s="6" t="s">
        <v>28</v>
      </c>
      <c r="H804" s="6" t="s">
        <v>29</v>
      </c>
      <c r="I804" s="6" t="s">
        <v>29</v>
      </c>
      <c r="J804" s="7">
        <v>43896.916666666664</v>
      </c>
      <c r="K804" s="7">
        <v>43897.645833333336</v>
      </c>
      <c r="L804" s="6" t="s">
        <v>18</v>
      </c>
      <c r="M804" s="6" t="s">
        <v>2397</v>
      </c>
      <c r="N804" s="6" t="s">
        <v>18</v>
      </c>
      <c r="O804" s="6" t="s">
        <v>3489</v>
      </c>
      <c r="P804" s="13">
        <v>193.00899999999999</v>
      </c>
      <c r="Q804" s="6" t="s">
        <v>36</v>
      </c>
      <c r="R804" s="6" t="s">
        <v>37</v>
      </c>
      <c r="S804" s="8">
        <v>43899.476701388892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38</v>
      </c>
      <c r="F805" s="6" t="s">
        <v>18</v>
      </c>
      <c r="G805" s="6" t="s">
        <v>28</v>
      </c>
      <c r="H805" s="6" t="s">
        <v>29</v>
      </c>
      <c r="I805" s="6" t="s">
        <v>29</v>
      </c>
      <c r="J805" s="7">
        <v>43896.916666666664</v>
      </c>
      <c r="K805" s="7">
        <v>43897.6875</v>
      </c>
      <c r="L805" s="6" t="s">
        <v>18</v>
      </c>
      <c r="M805" s="6" t="s">
        <v>2397</v>
      </c>
      <c r="N805" s="6" t="s">
        <v>18</v>
      </c>
      <c r="O805" s="6" t="s">
        <v>3469</v>
      </c>
      <c r="P805" s="13">
        <v>148.666</v>
      </c>
      <c r="Q805" s="6" t="s">
        <v>39</v>
      </c>
      <c r="R805" s="6" t="s">
        <v>37</v>
      </c>
      <c r="S805" s="8">
        <v>43899.476909722223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68</v>
      </c>
      <c r="F806" s="6" t="s">
        <v>18</v>
      </c>
      <c r="G806" s="6" t="s">
        <v>69</v>
      </c>
      <c r="H806" s="6" t="s">
        <v>70</v>
      </c>
      <c r="I806" s="6" t="s">
        <v>70</v>
      </c>
      <c r="J806" s="7">
        <v>43896.916666666664</v>
      </c>
      <c r="K806" s="7">
        <v>43897.673611111109</v>
      </c>
      <c r="L806" s="6" t="s">
        <v>18</v>
      </c>
      <c r="M806" s="6" t="s">
        <v>3490</v>
      </c>
      <c r="N806" s="6" t="s">
        <v>18</v>
      </c>
      <c r="O806" s="6" t="s">
        <v>3491</v>
      </c>
      <c r="P806" s="13">
        <v>3524.163</v>
      </c>
      <c r="Q806" s="6" t="s">
        <v>3492</v>
      </c>
      <c r="R806" s="6" t="s">
        <v>37</v>
      </c>
      <c r="S806" s="8">
        <v>43899.4687037037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170</v>
      </c>
      <c r="F807" s="6" t="s">
        <v>18</v>
      </c>
      <c r="G807" s="6">
        <v>3350</v>
      </c>
      <c r="H807" s="6" t="s">
        <v>22</v>
      </c>
      <c r="I807" s="6" t="s">
        <v>22</v>
      </c>
      <c r="J807" s="7">
        <v>43896.916666666664</v>
      </c>
      <c r="K807" s="7">
        <v>43897.916655092595</v>
      </c>
      <c r="L807" s="6" t="s">
        <v>18</v>
      </c>
      <c r="M807" s="6" t="s">
        <v>18</v>
      </c>
      <c r="N807" s="6" t="s">
        <v>18</v>
      </c>
      <c r="O807" s="6" t="s">
        <v>18</v>
      </c>
      <c r="P807" s="13">
        <v>989.97</v>
      </c>
      <c r="Q807" s="6" t="s">
        <v>2991</v>
      </c>
      <c r="R807" s="6" t="s">
        <v>172</v>
      </c>
      <c r="S807" s="8">
        <v>43897.949201388888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173</v>
      </c>
      <c r="F808" s="6" t="s">
        <v>18</v>
      </c>
      <c r="G808" s="6" t="s">
        <v>174</v>
      </c>
      <c r="H808" s="6" t="s">
        <v>175</v>
      </c>
      <c r="I808" s="6" t="s">
        <v>175</v>
      </c>
      <c r="J808" s="7">
        <v>43896.916666666664</v>
      </c>
      <c r="K808" s="7">
        <v>43897.916655092595</v>
      </c>
      <c r="L808" s="6" t="s">
        <v>18</v>
      </c>
      <c r="M808" s="6" t="s">
        <v>18</v>
      </c>
      <c r="N808" s="6" t="s">
        <v>18</v>
      </c>
      <c r="O808" s="6" t="s">
        <v>18</v>
      </c>
      <c r="P808" s="13">
        <v>1030.04</v>
      </c>
      <c r="Q808" s="6" t="s">
        <v>176</v>
      </c>
      <c r="R808" s="6" t="s">
        <v>172</v>
      </c>
      <c r="S808" s="8">
        <v>43897.949259259258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177</v>
      </c>
      <c r="F809" s="6" t="s">
        <v>18</v>
      </c>
      <c r="G809" s="6" t="s">
        <v>178</v>
      </c>
      <c r="H809" s="6" t="s">
        <v>179</v>
      </c>
      <c r="I809" s="6" t="s">
        <v>179</v>
      </c>
      <c r="J809" s="7">
        <v>43896.916666666664</v>
      </c>
      <c r="K809" s="7">
        <v>43897.916655092595</v>
      </c>
      <c r="L809" s="6" t="s">
        <v>18</v>
      </c>
      <c r="M809" s="6" t="s">
        <v>18</v>
      </c>
      <c r="N809" s="6" t="s">
        <v>18</v>
      </c>
      <c r="O809" s="6" t="s">
        <v>18</v>
      </c>
      <c r="P809" s="13">
        <v>1344.6610000000001</v>
      </c>
      <c r="Q809" s="6" t="s">
        <v>180</v>
      </c>
      <c r="R809" s="6" t="s">
        <v>172</v>
      </c>
      <c r="S809" s="8">
        <v>43897.949282407404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177</v>
      </c>
      <c r="F810" s="6" t="s">
        <v>18</v>
      </c>
      <c r="G810" s="6" t="s">
        <v>181</v>
      </c>
      <c r="H810" s="6" t="s">
        <v>179</v>
      </c>
      <c r="I810" s="6" t="s">
        <v>179</v>
      </c>
      <c r="J810" s="7">
        <v>43896.916666666664</v>
      </c>
      <c r="K810" s="7">
        <v>43897.916655092595</v>
      </c>
      <c r="L810" s="6" t="s">
        <v>18</v>
      </c>
      <c r="M810" s="6" t="s">
        <v>18</v>
      </c>
      <c r="N810" s="6" t="s">
        <v>18</v>
      </c>
      <c r="O810" s="6" t="s">
        <v>18</v>
      </c>
      <c r="P810" s="13">
        <v>1323.864</v>
      </c>
      <c r="Q810" s="6" t="s">
        <v>182</v>
      </c>
      <c r="R810" s="6" t="s">
        <v>172</v>
      </c>
      <c r="S810" s="8">
        <v>43897.949282407404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183</v>
      </c>
      <c r="F811" s="6" t="s">
        <v>18</v>
      </c>
      <c r="G811" s="6" t="s">
        <v>184</v>
      </c>
      <c r="H811" s="6" t="s">
        <v>185</v>
      </c>
      <c r="I811" s="6" t="s">
        <v>185</v>
      </c>
      <c r="J811" s="7">
        <v>43896.916666666664</v>
      </c>
      <c r="K811" s="7">
        <v>43897.916655092595</v>
      </c>
      <c r="L811" s="6" t="s">
        <v>18</v>
      </c>
      <c r="M811" s="6" t="s">
        <v>18</v>
      </c>
      <c r="N811" s="6" t="s">
        <v>18</v>
      </c>
      <c r="O811" s="6" t="s">
        <v>18</v>
      </c>
      <c r="P811" s="13">
        <v>1209.443</v>
      </c>
      <c r="Q811" s="6" t="s">
        <v>186</v>
      </c>
      <c r="R811" s="6" t="s">
        <v>172</v>
      </c>
      <c r="S811" s="8">
        <v>43897.949293981481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187</v>
      </c>
      <c r="F812" s="6" t="s">
        <v>18</v>
      </c>
      <c r="G812" s="6" t="s">
        <v>188</v>
      </c>
      <c r="H812" s="6" t="s">
        <v>189</v>
      </c>
      <c r="I812" s="6" t="s">
        <v>189</v>
      </c>
      <c r="J812" s="7">
        <v>43896.916666666664</v>
      </c>
      <c r="K812" s="7">
        <v>43897.916655092595</v>
      </c>
      <c r="L812" s="6" t="s">
        <v>18</v>
      </c>
      <c r="M812" s="6" t="s">
        <v>18</v>
      </c>
      <c r="N812" s="6" t="s">
        <v>18</v>
      </c>
      <c r="O812" s="6" t="s">
        <v>18</v>
      </c>
      <c r="P812" s="13">
        <v>1590.1489999999999</v>
      </c>
      <c r="Q812" s="6" t="s">
        <v>190</v>
      </c>
      <c r="R812" s="6" t="s">
        <v>172</v>
      </c>
      <c r="S812" s="8">
        <v>43897.949293981481</v>
      </c>
    </row>
    <row r="813" spans="2:19" x14ac:dyDescent="0.25">
      <c r="B813" s="5" t="s">
        <v>18</v>
      </c>
      <c r="C813" s="6" t="s">
        <v>112</v>
      </c>
      <c r="D813" s="6" t="s">
        <v>20</v>
      </c>
      <c r="E813" s="6" t="s">
        <v>113</v>
      </c>
      <c r="F813" s="6" t="s">
        <v>18</v>
      </c>
      <c r="G813" s="6" t="s">
        <v>114</v>
      </c>
      <c r="H813" s="6" t="s">
        <v>115</v>
      </c>
      <c r="I813" s="6" t="s">
        <v>115</v>
      </c>
      <c r="J813" s="7">
        <v>43896.916666666664</v>
      </c>
      <c r="K813" s="7">
        <v>43897.916655092595</v>
      </c>
      <c r="L813" s="6" t="s">
        <v>18</v>
      </c>
      <c r="M813" s="6" t="s">
        <v>3493</v>
      </c>
      <c r="N813" s="6" t="s">
        <v>18</v>
      </c>
      <c r="O813" s="6" t="s">
        <v>3463</v>
      </c>
      <c r="P813" s="13">
        <v>203.05799999999999</v>
      </c>
      <c r="Q813" s="6" t="s">
        <v>118</v>
      </c>
      <c r="R813" s="6" t="s">
        <v>37</v>
      </c>
      <c r="S813" s="8">
        <v>43909.366608796299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77</v>
      </c>
      <c r="F814" s="6" t="s">
        <v>18</v>
      </c>
      <c r="G814" s="6" t="s">
        <v>280</v>
      </c>
      <c r="H814" s="6" t="s">
        <v>79</v>
      </c>
      <c r="I814" s="6" t="s">
        <v>79</v>
      </c>
      <c r="J814" s="7">
        <v>43896.892361111109</v>
      </c>
      <c r="K814" s="7">
        <v>43896.916655092595</v>
      </c>
      <c r="L814" s="6" t="s">
        <v>18</v>
      </c>
      <c r="M814" s="6" t="s">
        <v>3243</v>
      </c>
      <c r="N814" s="6" t="s">
        <v>18</v>
      </c>
      <c r="O814" s="6" t="s">
        <v>3486</v>
      </c>
      <c r="P814" s="13">
        <v>5.6529999999999996</v>
      </c>
      <c r="Q814" s="6" t="s">
        <v>82</v>
      </c>
      <c r="R814" s="6" t="s">
        <v>26</v>
      </c>
      <c r="S814" s="8">
        <v>43897.913240740738</v>
      </c>
    </row>
    <row r="815" spans="2:19" x14ac:dyDescent="0.25">
      <c r="B815" s="5" t="s">
        <v>18</v>
      </c>
      <c r="C815" s="6" t="s">
        <v>112</v>
      </c>
      <c r="D815" s="6" t="s">
        <v>20</v>
      </c>
      <c r="E815" s="6" t="s">
        <v>926</v>
      </c>
      <c r="F815" s="6" t="s">
        <v>18</v>
      </c>
      <c r="G815" s="6">
        <v>435</v>
      </c>
      <c r="H815" s="6" t="s">
        <v>3096</v>
      </c>
      <c r="I815" s="6" t="s">
        <v>3096</v>
      </c>
      <c r="J815" s="7">
        <v>43896.739583333336</v>
      </c>
      <c r="K815" s="7">
        <v>43896.916655092595</v>
      </c>
      <c r="L815" s="6" t="s">
        <v>18</v>
      </c>
      <c r="M815" s="6" t="s">
        <v>3494</v>
      </c>
      <c r="N815" s="6" t="s">
        <v>18</v>
      </c>
      <c r="O815" s="6" t="s">
        <v>232</v>
      </c>
      <c r="P815" s="13">
        <v>3.552</v>
      </c>
      <c r="Q815" s="6" t="s">
        <v>3288</v>
      </c>
      <c r="R815" s="6" t="s">
        <v>37</v>
      </c>
      <c r="S815" s="8">
        <v>43899.4534375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40</v>
      </c>
      <c r="F816" s="6" t="s">
        <v>18</v>
      </c>
      <c r="G816" s="6" t="s">
        <v>84</v>
      </c>
      <c r="H816" s="6" t="s">
        <v>85</v>
      </c>
      <c r="I816" s="6" t="s">
        <v>85</v>
      </c>
      <c r="J816" s="7">
        <v>43896.583333333336</v>
      </c>
      <c r="K816" s="7">
        <v>43896.916655092595</v>
      </c>
      <c r="L816" s="6" t="s">
        <v>18</v>
      </c>
      <c r="M816" s="6" t="s">
        <v>3495</v>
      </c>
      <c r="N816" s="6" t="s">
        <v>18</v>
      </c>
      <c r="O816" s="6" t="s">
        <v>3482</v>
      </c>
      <c r="P816" s="13">
        <v>1646.115</v>
      </c>
      <c r="Q816" s="6" t="s">
        <v>3496</v>
      </c>
      <c r="R816" s="6" t="s">
        <v>37</v>
      </c>
      <c r="S816" s="8">
        <v>43899.475370370368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40</v>
      </c>
      <c r="F817" s="6" t="s">
        <v>18</v>
      </c>
      <c r="G817" s="6" t="s">
        <v>143</v>
      </c>
      <c r="H817" s="6" t="s">
        <v>144</v>
      </c>
      <c r="I817" s="6" t="s">
        <v>144</v>
      </c>
      <c r="J817" s="7">
        <v>43896.583333333336</v>
      </c>
      <c r="K817" s="7">
        <v>43896.916655092595</v>
      </c>
      <c r="L817" s="6" t="s">
        <v>18</v>
      </c>
      <c r="M817" s="6" t="s">
        <v>1562</v>
      </c>
      <c r="N817" s="6" t="s">
        <v>18</v>
      </c>
      <c r="O817" s="6" t="s">
        <v>3485</v>
      </c>
      <c r="P817" s="13">
        <v>483.75700000000001</v>
      </c>
      <c r="Q817" s="6" t="s">
        <v>3497</v>
      </c>
      <c r="R817" s="6" t="s">
        <v>37</v>
      </c>
      <c r="S817" s="8">
        <v>43899.470891203702</v>
      </c>
    </row>
    <row r="818" spans="2:19" x14ac:dyDescent="0.25">
      <c r="B818" s="5" t="s">
        <v>18</v>
      </c>
      <c r="C818" s="6" t="s">
        <v>112</v>
      </c>
      <c r="D818" s="6" t="s">
        <v>20</v>
      </c>
      <c r="E818" s="6" t="s">
        <v>68</v>
      </c>
      <c r="F818" s="6" t="s">
        <v>18</v>
      </c>
      <c r="G818" s="6">
        <v>336</v>
      </c>
      <c r="H818" s="6" t="s">
        <v>70</v>
      </c>
      <c r="I818" s="6" t="s">
        <v>70</v>
      </c>
      <c r="J818" s="7">
        <v>43896.548611111109</v>
      </c>
      <c r="K818" s="7">
        <v>43896.916655092595</v>
      </c>
      <c r="L818" s="6" t="s">
        <v>18</v>
      </c>
      <c r="M818" s="6" t="s">
        <v>1299</v>
      </c>
      <c r="N818" s="6" t="s">
        <v>18</v>
      </c>
      <c r="O818" s="6" t="s">
        <v>3498</v>
      </c>
      <c r="P818" s="13">
        <v>2173.308</v>
      </c>
      <c r="Q818" s="6" t="s">
        <v>695</v>
      </c>
      <c r="R818" s="6" t="s">
        <v>172</v>
      </c>
      <c r="S818" s="8">
        <v>43896.938009259262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55</v>
      </c>
      <c r="F819" s="6" t="s">
        <v>18</v>
      </c>
      <c r="G819" s="6" t="s">
        <v>211</v>
      </c>
      <c r="H819" s="6" t="s">
        <v>57</v>
      </c>
      <c r="I819" s="6" t="s">
        <v>57</v>
      </c>
      <c r="J819" s="7">
        <v>43896.534722222219</v>
      </c>
      <c r="K819" s="7">
        <v>43896.916655092595</v>
      </c>
      <c r="L819" s="6" t="s">
        <v>18</v>
      </c>
      <c r="M819" s="6" t="s">
        <v>3499</v>
      </c>
      <c r="N819" s="6" t="s">
        <v>18</v>
      </c>
      <c r="O819" s="6" t="s">
        <v>2531</v>
      </c>
      <c r="P819" s="13">
        <v>131.208</v>
      </c>
      <c r="Q819" s="6" t="s">
        <v>158</v>
      </c>
      <c r="R819" s="6" t="s">
        <v>61</v>
      </c>
      <c r="S819" s="8">
        <v>43897.193877314814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264</v>
      </c>
      <c r="F820" s="6" t="s">
        <v>18</v>
      </c>
      <c r="G820" s="6" t="s">
        <v>844</v>
      </c>
      <c r="H820" s="6" t="s">
        <v>64</v>
      </c>
      <c r="I820" s="6" t="s">
        <v>64</v>
      </c>
      <c r="J820" s="7">
        <v>43896.527777777781</v>
      </c>
      <c r="K820" s="7">
        <v>43896.916655092595</v>
      </c>
      <c r="L820" s="6" t="s">
        <v>18</v>
      </c>
      <c r="M820" s="6" t="s">
        <v>1490</v>
      </c>
      <c r="N820" s="6" t="s">
        <v>18</v>
      </c>
      <c r="O820" s="6" t="s">
        <v>3481</v>
      </c>
      <c r="P820" s="13">
        <v>18.559999999999999</v>
      </c>
      <c r="Q820" s="6" t="s">
        <v>419</v>
      </c>
      <c r="R820" s="6" t="s">
        <v>61</v>
      </c>
      <c r="S820" s="8">
        <v>43899.045370370368</v>
      </c>
    </row>
    <row r="821" spans="2:19" x14ac:dyDescent="0.25">
      <c r="B821" s="5" t="s">
        <v>18</v>
      </c>
      <c r="C821" s="6" t="s">
        <v>112</v>
      </c>
      <c r="D821" s="6" t="s">
        <v>20</v>
      </c>
      <c r="E821" s="6" t="s">
        <v>38</v>
      </c>
      <c r="F821" s="6" t="s">
        <v>18</v>
      </c>
      <c r="G821" s="6" t="s">
        <v>150</v>
      </c>
      <c r="H821" s="6" t="s">
        <v>29</v>
      </c>
      <c r="I821" s="6" t="s">
        <v>29</v>
      </c>
      <c r="J821" s="7">
        <v>43896.149305555555</v>
      </c>
      <c r="K821" s="7">
        <v>43896.916655092595</v>
      </c>
      <c r="L821" s="6" t="s">
        <v>18</v>
      </c>
      <c r="M821" s="6" t="s">
        <v>3500</v>
      </c>
      <c r="N821" s="6" t="s">
        <v>18</v>
      </c>
      <c r="O821" s="6" t="s">
        <v>3501</v>
      </c>
      <c r="P821" s="13">
        <v>161.44</v>
      </c>
      <c r="Q821" s="6" t="s">
        <v>382</v>
      </c>
      <c r="R821" s="6" t="s">
        <v>37</v>
      </c>
      <c r="S821" s="8">
        <v>43899.399016203701</v>
      </c>
    </row>
    <row r="822" spans="2:19" x14ac:dyDescent="0.25">
      <c r="B822" s="5" t="s">
        <v>18</v>
      </c>
      <c r="C822" s="6" t="s">
        <v>112</v>
      </c>
      <c r="D822" s="6" t="s">
        <v>20</v>
      </c>
      <c r="E822" s="6" t="s">
        <v>27</v>
      </c>
      <c r="F822" s="6" t="s">
        <v>18</v>
      </c>
      <c r="G822" s="6" t="s">
        <v>150</v>
      </c>
      <c r="H822" s="6" t="s">
        <v>29</v>
      </c>
      <c r="I822" s="6" t="s">
        <v>29</v>
      </c>
      <c r="J822" s="7">
        <v>43896.149305555555</v>
      </c>
      <c r="K822" s="7">
        <v>43896.916655092595</v>
      </c>
      <c r="L822" s="6" t="s">
        <v>18</v>
      </c>
      <c r="M822" s="6" t="s">
        <v>3500</v>
      </c>
      <c r="N822" s="6" t="s">
        <v>18</v>
      </c>
      <c r="O822" s="6" t="s">
        <v>3501</v>
      </c>
      <c r="P822" s="13">
        <v>954.327</v>
      </c>
      <c r="Q822" s="6" t="s">
        <v>382</v>
      </c>
      <c r="R822" s="6" t="s">
        <v>37</v>
      </c>
      <c r="S822" s="8">
        <v>43899.399444444447</v>
      </c>
    </row>
    <row r="823" spans="2:19" x14ac:dyDescent="0.25">
      <c r="B823" s="5" t="s">
        <v>18</v>
      </c>
      <c r="C823" s="6" t="s">
        <v>112</v>
      </c>
      <c r="D823" s="6" t="s">
        <v>20</v>
      </c>
      <c r="E823" s="6" t="s">
        <v>33</v>
      </c>
      <c r="F823" s="6" t="s">
        <v>18</v>
      </c>
      <c r="G823" s="6" t="s">
        <v>150</v>
      </c>
      <c r="H823" s="6" t="s">
        <v>29</v>
      </c>
      <c r="I823" s="6" t="s">
        <v>29</v>
      </c>
      <c r="J823" s="7">
        <v>43896.149305555555</v>
      </c>
      <c r="K823" s="7">
        <v>43896.916655092595</v>
      </c>
      <c r="L823" s="6" t="s">
        <v>18</v>
      </c>
      <c r="M823" s="6" t="s">
        <v>3500</v>
      </c>
      <c r="N823" s="6" t="s">
        <v>18</v>
      </c>
      <c r="O823" s="6" t="s">
        <v>3501</v>
      </c>
      <c r="P823" s="13">
        <v>236.518</v>
      </c>
      <c r="Q823" s="6" t="s">
        <v>194</v>
      </c>
      <c r="R823" s="6" t="s">
        <v>37</v>
      </c>
      <c r="S823" s="8">
        <v>43899.398761574077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926</v>
      </c>
      <c r="F824" s="6" t="s">
        <v>18</v>
      </c>
      <c r="G824" s="6">
        <v>332</v>
      </c>
      <c r="H824" s="6" t="s">
        <v>3502</v>
      </c>
      <c r="I824" s="6" t="s">
        <v>3502</v>
      </c>
      <c r="J824" s="7">
        <v>43896.076388888891</v>
      </c>
      <c r="K824" s="7">
        <v>43896.739583333336</v>
      </c>
      <c r="L824" s="6" t="s">
        <v>18</v>
      </c>
      <c r="M824" s="6" t="s">
        <v>3503</v>
      </c>
      <c r="N824" s="6" t="s">
        <v>18</v>
      </c>
      <c r="O824" s="6" t="s">
        <v>3504</v>
      </c>
      <c r="P824" s="13">
        <v>647.822</v>
      </c>
      <c r="Q824" s="6" t="s">
        <v>3505</v>
      </c>
      <c r="R824" s="6" t="s">
        <v>37</v>
      </c>
      <c r="S824" s="8">
        <v>43899.454699074071</v>
      </c>
    </row>
    <row r="825" spans="2:19" x14ac:dyDescent="0.25">
      <c r="B825" s="5" t="s">
        <v>18</v>
      </c>
      <c r="C825" s="6" t="s">
        <v>19</v>
      </c>
      <c r="D825" s="6" t="s">
        <v>20</v>
      </c>
      <c r="E825" s="6" t="s">
        <v>926</v>
      </c>
      <c r="F825" s="6" t="s">
        <v>18</v>
      </c>
      <c r="G825" s="6">
        <v>435</v>
      </c>
      <c r="H825" s="6" t="s">
        <v>3096</v>
      </c>
      <c r="I825" s="6" t="s">
        <v>3096</v>
      </c>
      <c r="J825" s="7">
        <v>43896.041666666664</v>
      </c>
      <c r="K825" s="7">
        <v>43896.076388888891</v>
      </c>
      <c r="L825" s="6" t="s">
        <v>18</v>
      </c>
      <c r="M825" s="6" t="s">
        <v>3506</v>
      </c>
      <c r="N825" s="6" t="s">
        <v>18</v>
      </c>
      <c r="O825" s="6" t="s">
        <v>1110</v>
      </c>
      <c r="P825" s="13">
        <v>7.4409999999999998</v>
      </c>
      <c r="Q825" s="6" t="s">
        <v>3288</v>
      </c>
      <c r="R825" s="6" t="s">
        <v>37</v>
      </c>
      <c r="S825" s="8">
        <v>43899.454918981479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77</v>
      </c>
      <c r="F826" s="6" t="s">
        <v>18</v>
      </c>
      <c r="G826" s="6" t="s">
        <v>350</v>
      </c>
      <c r="H826" s="6" t="s">
        <v>79</v>
      </c>
      <c r="I826" s="6" t="s">
        <v>79</v>
      </c>
      <c r="J826" s="7">
        <v>43896.006944444445</v>
      </c>
      <c r="K826" s="7">
        <v>43896.892361111109</v>
      </c>
      <c r="L826" s="6" t="s">
        <v>18</v>
      </c>
      <c r="M826" s="6" t="s">
        <v>3507</v>
      </c>
      <c r="N826" s="6" t="s">
        <v>18</v>
      </c>
      <c r="O826" s="6" t="s">
        <v>3508</v>
      </c>
      <c r="P826" s="13">
        <v>226.58699999999999</v>
      </c>
      <c r="Q826" s="6" t="s">
        <v>3509</v>
      </c>
      <c r="R826" s="6" t="s">
        <v>61</v>
      </c>
      <c r="S826" s="8">
        <v>43896.892627314817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33</v>
      </c>
      <c r="F827" s="6" t="s">
        <v>18</v>
      </c>
      <c r="G827" s="6" t="s">
        <v>28</v>
      </c>
      <c r="H827" s="6" t="s">
        <v>29</v>
      </c>
      <c r="I827" s="6" t="s">
        <v>29</v>
      </c>
      <c r="J827" s="7">
        <v>43895.927083333336</v>
      </c>
      <c r="K827" s="7">
        <v>43896.149305555555</v>
      </c>
      <c r="L827" s="6" t="s">
        <v>18</v>
      </c>
      <c r="M827" s="6" t="s">
        <v>3510</v>
      </c>
      <c r="N827" s="6" t="s">
        <v>18</v>
      </c>
      <c r="O827" s="6" t="s">
        <v>3511</v>
      </c>
      <c r="P827" s="13">
        <v>73.716999999999999</v>
      </c>
      <c r="Q827" s="6" t="s">
        <v>194</v>
      </c>
      <c r="R827" s="6" t="s">
        <v>37</v>
      </c>
      <c r="S827" s="8">
        <v>43899.395127314812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38</v>
      </c>
      <c r="F828" s="6" t="s">
        <v>18</v>
      </c>
      <c r="G828" s="6" t="s">
        <v>28</v>
      </c>
      <c r="H828" s="6" t="s">
        <v>29</v>
      </c>
      <c r="I828" s="6" t="s">
        <v>29</v>
      </c>
      <c r="J828" s="7">
        <v>43895.927083333336</v>
      </c>
      <c r="K828" s="7">
        <v>43896.149305555555</v>
      </c>
      <c r="L828" s="6" t="s">
        <v>18</v>
      </c>
      <c r="M828" s="6" t="s">
        <v>3510</v>
      </c>
      <c r="N828" s="6" t="s">
        <v>18</v>
      </c>
      <c r="O828" s="6" t="s">
        <v>3511</v>
      </c>
      <c r="P828" s="13">
        <v>220.01900000000001</v>
      </c>
      <c r="Q828" s="6" t="s">
        <v>39</v>
      </c>
      <c r="R828" s="6" t="s">
        <v>37</v>
      </c>
      <c r="S828" s="8">
        <v>43899.454398148147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27</v>
      </c>
      <c r="F829" s="6" t="s">
        <v>18</v>
      </c>
      <c r="G829" s="6" t="s">
        <v>28</v>
      </c>
      <c r="H829" s="6" t="s">
        <v>29</v>
      </c>
      <c r="I829" s="6" t="s">
        <v>29</v>
      </c>
      <c r="J829" s="7">
        <v>43895.927083333336</v>
      </c>
      <c r="K829" s="7">
        <v>43896.149305555555</v>
      </c>
      <c r="L829" s="6" t="s">
        <v>18</v>
      </c>
      <c r="M829" s="6" t="s">
        <v>3510</v>
      </c>
      <c r="N829" s="6" t="s">
        <v>18</v>
      </c>
      <c r="O829" s="6" t="s">
        <v>3511</v>
      </c>
      <c r="P829" s="13">
        <v>90.260999999999996</v>
      </c>
      <c r="Q829" s="6" t="s">
        <v>3512</v>
      </c>
      <c r="R829" s="6" t="s">
        <v>37</v>
      </c>
      <c r="S829" s="8">
        <v>43899.398101851853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125</v>
      </c>
      <c r="F830" s="6" t="s">
        <v>18</v>
      </c>
      <c r="G830" s="6" t="s">
        <v>126</v>
      </c>
      <c r="H830" s="6" t="s">
        <v>127</v>
      </c>
      <c r="I830" s="6" t="s">
        <v>127</v>
      </c>
      <c r="J830" s="7">
        <v>43895.916666666664</v>
      </c>
      <c r="K830" s="7">
        <v>43896.916655092595</v>
      </c>
      <c r="L830" s="6" t="s">
        <v>18</v>
      </c>
      <c r="M830" s="6" t="s">
        <v>3513</v>
      </c>
      <c r="N830" s="6" t="s">
        <v>18</v>
      </c>
      <c r="O830" s="6" t="s">
        <v>3514</v>
      </c>
      <c r="P830" s="13">
        <v>4.657</v>
      </c>
      <c r="Q830" s="6" t="s">
        <v>130</v>
      </c>
      <c r="R830" s="6" t="s">
        <v>61</v>
      </c>
      <c r="S830" s="8">
        <v>43897.895567129628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107</v>
      </c>
      <c r="F831" s="6" t="s">
        <v>18</v>
      </c>
      <c r="G831" s="6" t="s">
        <v>97</v>
      </c>
      <c r="H831" s="6" t="s">
        <v>98</v>
      </c>
      <c r="I831" s="6" t="s">
        <v>98</v>
      </c>
      <c r="J831" s="7">
        <v>43895.916666666664</v>
      </c>
      <c r="K831" s="7">
        <v>43896.916655092595</v>
      </c>
      <c r="L831" s="6" t="s">
        <v>18</v>
      </c>
      <c r="M831" s="6" t="s">
        <v>3515</v>
      </c>
      <c r="N831" s="6" t="s">
        <v>18</v>
      </c>
      <c r="O831" s="6" t="s">
        <v>3282</v>
      </c>
      <c r="P831" s="13">
        <v>3.5110000000000001</v>
      </c>
      <c r="Q831" s="6" t="s">
        <v>3229</v>
      </c>
      <c r="R831" s="6" t="s">
        <v>131</v>
      </c>
      <c r="S831" s="8">
        <v>43901.571550925924</v>
      </c>
    </row>
    <row r="832" spans="2:19" x14ac:dyDescent="0.25">
      <c r="B832" s="5" t="s">
        <v>18</v>
      </c>
      <c r="C832" s="6" t="s">
        <v>19</v>
      </c>
      <c r="D832" s="6" t="s">
        <v>20</v>
      </c>
      <c r="E832" s="6" t="s">
        <v>77</v>
      </c>
      <c r="F832" s="6" t="s">
        <v>18</v>
      </c>
      <c r="G832" s="6" t="s">
        <v>566</v>
      </c>
      <c r="H832" s="6" t="s">
        <v>79</v>
      </c>
      <c r="I832" s="6" t="s">
        <v>79</v>
      </c>
      <c r="J832" s="7">
        <v>43895.916666666664</v>
      </c>
      <c r="K832" s="7">
        <v>43896.006944444445</v>
      </c>
      <c r="L832" s="6" t="s">
        <v>18</v>
      </c>
      <c r="M832" s="6" t="s">
        <v>2587</v>
      </c>
      <c r="N832" s="6" t="s">
        <v>18</v>
      </c>
      <c r="O832" s="6" t="s">
        <v>3516</v>
      </c>
      <c r="P832" s="13">
        <v>26.501999999999999</v>
      </c>
      <c r="Q832" s="6" t="s">
        <v>82</v>
      </c>
      <c r="R832" s="6" t="s">
        <v>163</v>
      </c>
      <c r="S832" s="8">
        <v>43896.009895833333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68</v>
      </c>
      <c r="F833" s="6" t="s">
        <v>18</v>
      </c>
      <c r="G833" s="6" t="s">
        <v>319</v>
      </c>
      <c r="H833" s="6" t="s">
        <v>70</v>
      </c>
      <c r="I833" s="6" t="s">
        <v>70</v>
      </c>
      <c r="J833" s="7">
        <v>43895.916666666664</v>
      </c>
      <c r="K833" s="7">
        <v>43896.548611111109</v>
      </c>
      <c r="L833" s="6" t="s">
        <v>18</v>
      </c>
      <c r="M833" s="6" t="s">
        <v>3517</v>
      </c>
      <c r="N833" s="6" t="s">
        <v>18</v>
      </c>
      <c r="O833" s="6" t="s">
        <v>3518</v>
      </c>
      <c r="P833" s="13">
        <v>3552.1379999999999</v>
      </c>
      <c r="Q833" s="6" t="s">
        <v>3519</v>
      </c>
      <c r="R833" s="6" t="s">
        <v>37</v>
      </c>
      <c r="S833" s="8">
        <v>43901.581921296296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62</v>
      </c>
      <c r="F834" s="6" t="s">
        <v>18</v>
      </c>
      <c r="G834" s="6" t="s">
        <v>346</v>
      </c>
      <c r="H834" s="6" t="s">
        <v>64</v>
      </c>
      <c r="I834" s="6" t="s">
        <v>64</v>
      </c>
      <c r="J834" s="7">
        <v>43895.916666666664</v>
      </c>
      <c r="K834" s="7">
        <v>43896.916655092595</v>
      </c>
      <c r="L834" s="6" t="s">
        <v>18</v>
      </c>
      <c r="M834" s="6" t="s">
        <v>2636</v>
      </c>
      <c r="N834" s="6" t="s">
        <v>18</v>
      </c>
      <c r="O834" s="6" t="s">
        <v>3478</v>
      </c>
      <c r="P834" s="13">
        <v>173.869</v>
      </c>
      <c r="Q834" s="6" t="s">
        <v>2728</v>
      </c>
      <c r="R834" s="6" t="s">
        <v>37</v>
      </c>
      <c r="S834" s="8">
        <v>43899.356979166667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38</v>
      </c>
      <c r="F835" s="6" t="s">
        <v>18</v>
      </c>
      <c r="G835" s="6" t="s">
        <v>2249</v>
      </c>
      <c r="H835" s="6" t="s">
        <v>210</v>
      </c>
      <c r="I835" s="6" t="s">
        <v>210</v>
      </c>
      <c r="J835" s="7">
        <v>43895.916666666664</v>
      </c>
      <c r="K835" s="7">
        <v>43895.927083333336</v>
      </c>
      <c r="L835" s="6" t="s">
        <v>18</v>
      </c>
      <c r="M835" s="6" t="s">
        <v>3520</v>
      </c>
      <c r="N835" s="6" t="s">
        <v>18</v>
      </c>
      <c r="O835" s="6" t="s">
        <v>3521</v>
      </c>
      <c r="P835" s="13">
        <v>2.2080000000000002</v>
      </c>
      <c r="Q835" s="6" t="s">
        <v>39</v>
      </c>
      <c r="R835" s="6" t="s">
        <v>37</v>
      </c>
      <c r="S835" s="8">
        <v>43899.40415509259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33</v>
      </c>
      <c r="F836" s="6" t="s">
        <v>18</v>
      </c>
      <c r="G836" s="6" t="s">
        <v>2249</v>
      </c>
      <c r="H836" s="6" t="s">
        <v>210</v>
      </c>
      <c r="I836" s="6" t="s">
        <v>210</v>
      </c>
      <c r="J836" s="7">
        <v>43895.916666666664</v>
      </c>
      <c r="K836" s="7">
        <v>43895.927083333336</v>
      </c>
      <c r="L836" s="6" t="s">
        <v>18</v>
      </c>
      <c r="M836" s="6" t="s">
        <v>3520</v>
      </c>
      <c r="N836" s="6" t="s">
        <v>18</v>
      </c>
      <c r="O836" s="6" t="s">
        <v>3521</v>
      </c>
      <c r="P836" s="13">
        <v>4.0439999999999996</v>
      </c>
      <c r="Q836" s="6" t="s">
        <v>194</v>
      </c>
      <c r="R836" s="6" t="s">
        <v>37</v>
      </c>
      <c r="S836" s="8">
        <v>43899.403969907406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27</v>
      </c>
      <c r="F837" s="6" t="s">
        <v>18</v>
      </c>
      <c r="G837" s="6" t="s">
        <v>28</v>
      </c>
      <c r="H837" s="6" t="s">
        <v>29</v>
      </c>
      <c r="I837" s="6" t="s">
        <v>29</v>
      </c>
      <c r="J837" s="7">
        <v>43895.916666666664</v>
      </c>
      <c r="K837" s="7">
        <v>43895.927083333336</v>
      </c>
      <c r="L837" s="6" t="s">
        <v>18</v>
      </c>
      <c r="M837" s="6" t="s">
        <v>3522</v>
      </c>
      <c r="N837" s="6" t="s">
        <v>18</v>
      </c>
      <c r="O837" s="6" t="s">
        <v>3510</v>
      </c>
      <c r="P837" s="13">
        <v>13.436999999999999</v>
      </c>
      <c r="Q837" s="6" t="s">
        <v>474</v>
      </c>
      <c r="R837" s="6" t="s">
        <v>163</v>
      </c>
      <c r="S837" s="8">
        <v>43895.999560185184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40</v>
      </c>
      <c r="F838" s="6" t="s">
        <v>18</v>
      </c>
      <c r="G838" s="6" t="s">
        <v>84</v>
      </c>
      <c r="H838" s="6" t="s">
        <v>85</v>
      </c>
      <c r="I838" s="6" t="s">
        <v>85</v>
      </c>
      <c r="J838" s="7">
        <v>43895.916666666664</v>
      </c>
      <c r="K838" s="7">
        <v>43896.583333333336</v>
      </c>
      <c r="L838" s="6" t="s">
        <v>18</v>
      </c>
      <c r="M838" s="6" t="s">
        <v>2712</v>
      </c>
      <c r="N838" s="6" t="s">
        <v>18</v>
      </c>
      <c r="O838" s="6" t="s">
        <v>3495</v>
      </c>
      <c r="P838" s="13">
        <v>3186.1660000000002</v>
      </c>
      <c r="Q838" s="6" t="s">
        <v>3523</v>
      </c>
      <c r="R838" s="6" t="s">
        <v>37</v>
      </c>
      <c r="S838" s="8">
        <v>43901.499432870369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40</v>
      </c>
      <c r="F839" s="6" t="s">
        <v>18</v>
      </c>
      <c r="G839" s="6" t="s">
        <v>50</v>
      </c>
      <c r="H839" s="6" t="s">
        <v>51</v>
      </c>
      <c r="I839" s="6" t="s">
        <v>51</v>
      </c>
      <c r="J839" s="7">
        <v>43895.916666666664</v>
      </c>
      <c r="K839" s="7">
        <v>43896.583333333336</v>
      </c>
      <c r="L839" s="6" t="s">
        <v>18</v>
      </c>
      <c r="M839" s="6" t="s">
        <v>3524</v>
      </c>
      <c r="N839" s="6" t="s">
        <v>18</v>
      </c>
      <c r="O839" s="6" t="s">
        <v>3525</v>
      </c>
      <c r="P839" s="13">
        <v>695.93499999999995</v>
      </c>
      <c r="Q839" s="6" t="s">
        <v>3526</v>
      </c>
      <c r="R839" s="6" t="s">
        <v>83</v>
      </c>
      <c r="S839" s="8">
        <v>43896.611168981479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264</v>
      </c>
      <c r="F840" s="6" t="s">
        <v>18</v>
      </c>
      <c r="G840" s="6" t="s">
        <v>561</v>
      </c>
      <c r="H840" s="6" t="s">
        <v>64</v>
      </c>
      <c r="I840" s="6" t="s">
        <v>64</v>
      </c>
      <c r="J840" s="7">
        <v>43895.916666666664</v>
      </c>
      <c r="K840" s="7">
        <v>43896.527777777781</v>
      </c>
      <c r="L840" s="6" t="s">
        <v>18</v>
      </c>
      <c r="M840" s="6" t="s">
        <v>3527</v>
      </c>
      <c r="N840" s="6" t="s">
        <v>18</v>
      </c>
      <c r="O840" s="6" t="s">
        <v>3528</v>
      </c>
      <c r="P840" s="13">
        <v>91.673000000000002</v>
      </c>
      <c r="Q840" s="6" t="s">
        <v>2950</v>
      </c>
      <c r="R840" s="6" t="s">
        <v>83</v>
      </c>
      <c r="S840" s="8">
        <v>43896.543449074074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450</v>
      </c>
      <c r="F841" s="6" t="s">
        <v>18</v>
      </c>
      <c r="G841" s="6" t="s">
        <v>543</v>
      </c>
      <c r="H841" s="6" t="s">
        <v>98</v>
      </c>
      <c r="I841" s="6" t="s">
        <v>98</v>
      </c>
      <c r="J841" s="7">
        <v>43895.916666666664</v>
      </c>
      <c r="K841" s="7">
        <v>43896.916655092595</v>
      </c>
      <c r="L841" s="6" t="s">
        <v>18</v>
      </c>
      <c r="M841" s="6" t="s">
        <v>3529</v>
      </c>
      <c r="N841" s="6" t="s">
        <v>18</v>
      </c>
      <c r="O841" s="6" t="s">
        <v>3480</v>
      </c>
      <c r="P841" s="13">
        <v>138.68799999999999</v>
      </c>
      <c r="Q841" s="6" t="s">
        <v>546</v>
      </c>
      <c r="R841" s="6" t="s">
        <v>61</v>
      </c>
      <c r="S841" s="8">
        <v>43900.087407407409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55</v>
      </c>
      <c r="F842" s="6" t="s">
        <v>18</v>
      </c>
      <c r="G842" s="6" t="s">
        <v>316</v>
      </c>
      <c r="H842" s="6" t="s">
        <v>57</v>
      </c>
      <c r="I842" s="6" t="s">
        <v>57</v>
      </c>
      <c r="J842" s="7">
        <v>43895.916666666664</v>
      </c>
      <c r="K842" s="7">
        <v>43896.534722222219</v>
      </c>
      <c r="L842" s="6" t="s">
        <v>18</v>
      </c>
      <c r="M842" s="6" t="s">
        <v>3530</v>
      </c>
      <c r="N842" s="6" t="s">
        <v>18</v>
      </c>
      <c r="O842" s="6" t="s">
        <v>1156</v>
      </c>
      <c r="P842" s="13">
        <v>250.477</v>
      </c>
      <c r="Q842" s="6" t="s">
        <v>82</v>
      </c>
      <c r="R842" s="6" t="s">
        <v>83</v>
      </c>
      <c r="S842" s="8">
        <v>43896.544652777775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926</v>
      </c>
      <c r="F843" s="6" t="s">
        <v>18</v>
      </c>
      <c r="G843" s="6">
        <v>332</v>
      </c>
      <c r="H843" s="6" t="s">
        <v>3502</v>
      </c>
      <c r="I843" s="6" t="s">
        <v>3502</v>
      </c>
      <c r="J843" s="7">
        <v>43895.916666666664</v>
      </c>
      <c r="K843" s="7">
        <v>43896.041666666664</v>
      </c>
      <c r="L843" s="6" t="s">
        <v>18</v>
      </c>
      <c r="M843" s="6" t="s">
        <v>466</v>
      </c>
      <c r="N843" s="6" t="s">
        <v>18</v>
      </c>
      <c r="O843" s="6" t="s">
        <v>3503</v>
      </c>
      <c r="P843" s="13">
        <v>149.39599999999999</v>
      </c>
      <c r="Q843" s="6" t="s">
        <v>3531</v>
      </c>
      <c r="R843" s="6" t="s">
        <v>37</v>
      </c>
      <c r="S843" s="8">
        <v>43899.455138888887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170</v>
      </c>
      <c r="F844" s="6" t="s">
        <v>18</v>
      </c>
      <c r="G844" s="6">
        <v>3350</v>
      </c>
      <c r="H844" s="6" t="s">
        <v>22</v>
      </c>
      <c r="I844" s="6" t="s">
        <v>22</v>
      </c>
      <c r="J844" s="7">
        <v>43895.916666666664</v>
      </c>
      <c r="K844" s="7">
        <v>43896.916655092595</v>
      </c>
      <c r="L844" s="6" t="s">
        <v>18</v>
      </c>
      <c r="M844" s="6" t="s">
        <v>18</v>
      </c>
      <c r="N844" s="6" t="s">
        <v>18</v>
      </c>
      <c r="O844" s="6" t="s">
        <v>18</v>
      </c>
      <c r="P844" s="13">
        <v>647.23500000000001</v>
      </c>
      <c r="Q844" s="6" t="s">
        <v>3532</v>
      </c>
      <c r="R844" s="6" t="s">
        <v>172</v>
      </c>
      <c r="S844" s="8">
        <v>43896.949178240742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173</v>
      </c>
      <c r="F845" s="6" t="s">
        <v>18</v>
      </c>
      <c r="G845" s="6" t="s">
        <v>174</v>
      </c>
      <c r="H845" s="6" t="s">
        <v>175</v>
      </c>
      <c r="I845" s="6" t="s">
        <v>175</v>
      </c>
      <c r="J845" s="7">
        <v>43895.916666666664</v>
      </c>
      <c r="K845" s="7">
        <v>43896.916655092595</v>
      </c>
      <c r="L845" s="6" t="s">
        <v>18</v>
      </c>
      <c r="M845" s="6" t="s">
        <v>18</v>
      </c>
      <c r="N845" s="6" t="s">
        <v>18</v>
      </c>
      <c r="O845" s="6" t="s">
        <v>18</v>
      </c>
      <c r="P845" s="13">
        <v>1114.962</v>
      </c>
      <c r="Q845" s="6" t="s">
        <v>176</v>
      </c>
      <c r="R845" s="6" t="s">
        <v>172</v>
      </c>
      <c r="S845" s="8">
        <v>43896.949247685188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177</v>
      </c>
      <c r="F846" s="6" t="s">
        <v>18</v>
      </c>
      <c r="G846" s="6" t="s">
        <v>178</v>
      </c>
      <c r="H846" s="6" t="s">
        <v>179</v>
      </c>
      <c r="I846" s="6" t="s">
        <v>179</v>
      </c>
      <c r="J846" s="7">
        <v>43895.916666666664</v>
      </c>
      <c r="K846" s="7">
        <v>43896.916655092595</v>
      </c>
      <c r="L846" s="6" t="s">
        <v>18</v>
      </c>
      <c r="M846" s="6" t="s">
        <v>18</v>
      </c>
      <c r="N846" s="6" t="s">
        <v>18</v>
      </c>
      <c r="O846" s="6" t="s">
        <v>18</v>
      </c>
      <c r="P846" s="13">
        <v>999.46299999999997</v>
      </c>
      <c r="Q846" s="6" t="s">
        <v>180</v>
      </c>
      <c r="R846" s="6" t="s">
        <v>172</v>
      </c>
      <c r="S846" s="8">
        <v>43896.949259259258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177</v>
      </c>
      <c r="F847" s="6" t="s">
        <v>18</v>
      </c>
      <c r="G847" s="6" t="s">
        <v>181</v>
      </c>
      <c r="H847" s="6" t="s">
        <v>179</v>
      </c>
      <c r="I847" s="6" t="s">
        <v>179</v>
      </c>
      <c r="J847" s="7">
        <v>43895.916666666664</v>
      </c>
      <c r="K847" s="7">
        <v>43896.916655092595</v>
      </c>
      <c r="L847" s="6" t="s">
        <v>18</v>
      </c>
      <c r="M847" s="6" t="s">
        <v>18</v>
      </c>
      <c r="N847" s="6" t="s">
        <v>18</v>
      </c>
      <c r="O847" s="6" t="s">
        <v>18</v>
      </c>
      <c r="P847" s="13">
        <v>869.95799999999997</v>
      </c>
      <c r="Q847" s="6" t="s">
        <v>182</v>
      </c>
      <c r="R847" s="6" t="s">
        <v>172</v>
      </c>
      <c r="S847" s="8">
        <v>43896.949270833335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183</v>
      </c>
      <c r="F848" s="6" t="s">
        <v>18</v>
      </c>
      <c r="G848" s="6" t="s">
        <v>184</v>
      </c>
      <c r="H848" s="6" t="s">
        <v>185</v>
      </c>
      <c r="I848" s="6" t="s">
        <v>185</v>
      </c>
      <c r="J848" s="7">
        <v>43895.916666666664</v>
      </c>
      <c r="K848" s="7">
        <v>43896.916655092595</v>
      </c>
      <c r="L848" s="6" t="s">
        <v>18</v>
      </c>
      <c r="M848" s="6" t="s">
        <v>18</v>
      </c>
      <c r="N848" s="6" t="s">
        <v>18</v>
      </c>
      <c r="O848" s="6" t="s">
        <v>18</v>
      </c>
      <c r="P848" s="13">
        <v>1102.663</v>
      </c>
      <c r="Q848" s="6" t="s">
        <v>186</v>
      </c>
      <c r="R848" s="6" t="s">
        <v>172</v>
      </c>
      <c r="S848" s="8">
        <v>43896.949270833335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187</v>
      </c>
      <c r="F849" s="6" t="s">
        <v>18</v>
      </c>
      <c r="G849" s="6" t="s">
        <v>188</v>
      </c>
      <c r="H849" s="6" t="s">
        <v>189</v>
      </c>
      <c r="I849" s="6" t="s">
        <v>189</v>
      </c>
      <c r="J849" s="7">
        <v>43895.916666666664</v>
      </c>
      <c r="K849" s="7">
        <v>43896.916655092595</v>
      </c>
      <c r="L849" s="6" t="s">
        <v>18</v>
      </c>
      <c r="M849" s="6" t="s">
        <v>18</v>
      </c>
      <c r="N849" s="6" t="s">
        <v>18</v>
      </c>
      <c r="O849" s="6" t="s">
        <v>18</v>
      </c>
      <c r="P849" s="13">
        <v>1381.883</v>
      </c>
      <c r="Q849" s="6" t="s">
        <v>190</v>
      </c>
      <c r="R849" s="6" t="s">
        <v>172</v>
      </c>
      <c r="S849" s="8">
        <v>43896.949282407404</v>
      </c>
    </row>
    <row r="850" spans="2:19" x14ac:dyDescent="0.25">
      <c r="B850" s="5" t="s">
        <v>18</v>
      </c>
      <c r="C850" s="6" t="s">
        <v>112</v>
      </c>
      <c r="D850" s="6" t="s">
        <v>20</v>
      </c>
      <c r="E850" s="6" t="s">
        <v>113</v>
      </c>
      <c r="F850" s="6" t="s">
        <v>18</v>
      </c>
      <c r="G850" s="6" t="s">
        <v>114</v>
      </c>
      <c r="H850" s="6" t="s">
        <v>115</v>
      </c>
      <c r="I850" s="6" t="s">
        <v>115</v>
      </c>
      <c r="J850" s="7">
        <v>43895.916666666664</v>
      </c>
      <c r="K850" s="7">
        <v>43896.916655092595</v>
      </c>
      <c r="L850" s="6" t="s">
        <v>18</v>
      </c>
      <c r="M850" s="6" t="s">
        <v>3533</v>
      </c>
      <c r="N850" s="6" t="s">
        <v>18</v>
      </c>
      <c r="O850" s="6" t="s">
        <v>3493</v>
      </c>
      <c r="P850" s="13">
        <v>14.227</v>
      </c>
      <c r="Q850" s="6" t="s">
        <v>118</v>
      </c>
      <c r="R850" s="6" t="s">
        <v>37</v>
      </c>
      <c r="S850" s="8">
        <v>43909.366608796299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164</v>
      </c>
      <c r="F851" s="6" t="s">
        <v>18</v>
      </c>
      <c r="G851" s="6" t="s">
        <v>165</v>
      </c>
      <c r="H851" s="6" t="s">
        <v>166</v>
      </c>
      <c r="I851" s="6" t="s">
        <v>166</v>
      </c>
      <c r="J851" s="7">
        <v>43895.916666666664</v>
      </c>
      <c r="K851" s="7">
        <v>43896.916655092595</v>
      </c>
      <c r="L851" s="6" t="s">
        <v>18</v>
      </c>
      <c r="M851" s="6" t="s">
        <v>3534</v>
      </c>
      <c r="N851" s="6" t="s">
        <v>18</v>
      </c>
      <c r="O851" s="6" t="s">
        <v>3487</v>
      </c>
      <c r="P851" s="13">
        <v>369.46</v>
      </c>
      <c r="Q851" s="6" t="s">
        <v>169</v>
      </c>
      <c r="R851" s="6" t="s">
        <v>37</v>
      </c>
      <c r="S851" s="8">
        <v>43899.407349537039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55</v>
      </c>
      <c r="F852" s="6" t="s">
        <v>18</v>
      </c>
      <c r="G852" s="6" t="s">
        <v>316</v>
      </c>
      <c r="H852" s="6" t="s">
        <v>57</v>
      </c>
      <c r="I852" s="6" t="s">
        <v>57</v>
      </c>
      <c r="J852" s="7">
        <v>43895.857638888891</v>
      </c>
      <c r="K852" s="7">
        <v>43895.916655092595</v>
      </c>
      <c r="L852" s="6" t="s">
        <v>18</v>
      </c>
      <c r="M852" s="6" t="s">
        <v>3535</v>
      </c>
      <c r="N852" s="6" t="s">
        <v>18</v>
      </c>
      <c r="O852" s="6" t="s">
        <v>3530</v>
      </c>
      <c r="P852" s="13">
        <v>17.724</v>
      </c>
      <c r="Q852" s="6" t="s">
        <v>82</v>
      </c>
      <c r="R852" s="6" t="s">
        <v>83</v>
      </c>
      <c r="S852" s="8">
        <v>43896.544652777775</v>
      </c>
    </row>
    <row r="853" spans="2:19" x14ac:dyDescent="0.25">
      <c r="B853" s="5" t="s">
        <v>18</v>
      </c>
      <c r="C853" s="6" t="s">
        <v>112</v>
      </c>
      <c r="D853" s="6" t="s">
        <v>20</v>
      </c>
      <c r="E853" s="6" t="s">
        <v>926</v>
      </c>
      <c r="F853" s="6" t="s">
        <v>18</v>
      </c>
      <c r="G853" s="6">
        <v>332</v>
      </c>
      <c r="H853" s="6" t="s">
        <v>3502</v>
      </c>
      <c r="I853" s="6" t="s">
        <v>3502</v>
      </c>
      <c r="J853" s="7">
        <v>43895.795138888891</v>
      </c>
      <c r="K853" s="7">
        <v>43895.916655092595</v>
      </c>
      <c r="L853" s="6" t="s">
        <v>18</v>
      </c>
      <c r="M853" s="6" t="s">
        <v>625</v>
      </c>
      <c r="N853" s="6" t="s">
        <v>18</v>
      </c>
      <c r="O853" s="6" t="s">
        <v>466</v>
      </c>
      <c r="P853" s="13">
        <v>277.137</v>
      </c>
      <c r="Q853" s="6" t="s">
        <v>3531</v>
      </c>
      <c r="R853" s="6" t="s">
        <v>37</v>
      </c>
      <c r="S853" s="8">
        <v>43896.428368055553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926</v>
      </c>
      <c r="F854" s="6" t="s">
        <v>18</v>
      </c>
      <c r="G854" s="6">
        <v>435</v>
      </c>
      <c r="H854" s="6" t="s">
        <v>3096</v>
      </c>
      <c r="I854" s="6" t="s">
        <v>3096</v>
      </c>
      <c r="J854" s="7">
        <v>43895.774305555555</v>
      </c>
      <c r="K854" s="7">
        <v>43895.791666666664</v>
      </c>
      <c r="L854" s="6" t="s">
        <v>18</v>
      </c>
      <c r="M854" s="6" t="s">
        <v>3536</v>
      </c>
      <c r="N854" s="6" t="s">
        <v>18</v>
      </c>
      <c r="O854" s="6" t="s">
        <v>3537</v>
      </c>
      <c r="P854" s="13">
        <v>61.588999999999999</v>
      </c>
      <c r="Q854" s="6" t="s">
        <v>546</v>
      </c>
      <c r="R854" s="6" t="s">
        <v>37</v>
      </c>
      <c r="S854" s="8">
        <v>43896.342268518521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264</v>
      </c>
      <c r="F855" s="6" t="s">
        <v>18</v>
      </c>
      <c r="G855" s="6" t="s">
        <v>561</v>
      </c>
      <c r="H855" s="6" t="s">
        <v>64</v>
      </c>
      <c r="I855" s="6" t="s">
        <v>64</v>
      </c>
      <c r="J855" s="7">
        <v>43895.725694444445</v>
      </c>
      <c r="K855" s="7">
        <v>43895.916655092595</v>
      </c>
      <c r="L855" s="6" t="s">
        <v>18</v>
      </c>
      <c r="M855" s="6" t="s">
        <v>2671</v>
      </c>
      <c r="N855" s="6" t="s">
        <v>18</v>
      </c>
      <c r="O855" s="6" t="s">
        <v>3527</v>
      </c>
      <c r="P855" s="13">
        <v>23.895</v>
      </c>
      <c r="Q855" s="6" t="s">
        <v>2950</v>
      </c>
      <c r="R855" s="6" t="s">
        <v>83</v>
      </c>
      <c r="S855" s="8">
        <v>43896.543449074074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40</v>
      </c>
      <c r="F856" s="6" t="s">
        <v>18</v>
      </c>
      <c r="G856" s="6" t="s">
        <v>84</v>
      </c>
      <c r="H856" s="6" t="s">
        <v>85</v>
      </c>
      <c r="I856" s="6" t="s">
        <v>85</v>
      </c>
      <c r="J856" s="7">
        <v>43895.680555555555</v>
      </c>
      <c r="K856" s="7">
        <v>43895.916655092595</v>
      </c>
      <c r="L856" s="6" t="s">
        <v>18</v>
      </c>
      <c r="M856" s="6" t="s">
        <v>1691</v>
      </c>
      <c r="N856" s="6" t="s">
        <v>18</v>
      </c>
      <c r="O856" s="6" t="s">
        <v>2712</v>
      </c>
      <c r="P856" s="13">
        <v>1196.098</v>
      </c>
      <c r="Q856" s="6" t="s">
        <v>1628</v>
      </c>
      <c r="R856" s="6" t="s">
        <v>37</v>
      </c>
      <c r="S856" s="8">
        <v>43901.499432870369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40</v>
      </c>
      <c r="F857" s="6" t="s">
        <v>18</v>
      </c>
      <c r="G857" s="6" t="s">
        <v>50</v>
      </c>
      <c r="H857" s="6" t="s">
        <v>51</v>
      </c>
      <c r="I857" s="6" t="s">
        <v>51</v>
      </c>
      <c r="J857" s="7">
        <v>43895.680555555555</v>
      </c>
      <c r="K857" s="7">
        <v>43895.916655092595</v>
      </c>
      <c r="L857" s="6" t="s">
        <v>18</v>
      </c>
      <c r="M857" s="6" t="s">
        <v>3538</v>
      </c>
      <c r="N857" s="6" t="s">
        <v>18</v>
      </c>
      <c r="O857" s="6" t="s">
        <v>3524</v>
      </c>
      <c r="P857" s="13">
        <v>246.50899999999999</v>
      </c>
      <c r="Q857" s="6" t="s">
        <v>3539</v>
      </c>
      <c r="R857" s="6" t="s">
        <v>83</v>
      </c>
      <c r="S857" s="8">
        <v>43896.611168981479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40</v>
      </c>
      <c r="F858" s="6" t="s">
        <v>18</v>
      </c>
      <c r="G858" s="6" t="s">
        <v>84</v>
      </c>
      <c r="H858" s="6" t="s">
        <v>85</v>
      </c>
      <c r="I858" s="6" t="s">
        <v>85</v>
      </c>
      <c r="J858" s="7">
        <v>43895.62777777778</v>
      </c>
      <c r="K858" s="7">
        <v>43895.680555555555</v>
      </c>
      <c r="L858" s="6" t="s">
        <v>18</v>
      </c>
      <c r="M858" s="6" t="s">
        <v>3540</v>
      </c>
      <c r="N858" s="6" t="s">
        <v>18</v>
      </c>
      <c r="O858" s="6" t="s">
        <v>1691</v>
      </c>
      <c r="P858" s="13">
        <v>199.16800000000001</v>
      </c>
      <c r="Q858" s="6" t="s">
        <v>1628</v>
      </c>
      <c r="R858" s="6" t="s">
        <v>37</v>
      </c>
      <c r="S858" s="8">
        <v>43896.427800925929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27</v>
      </c>
      <c r="F859" s="6" t="s">
        <v>18</v>
      </c>
      <c r="G859" s="6" t="s">
        <v>28</v>
      </c>
      <c r="H859" s="6" t="s">
        <v>29</v>
      </c>
      <c r="I859" s="6" t="s">
        <v>29</v>
      </c>
      <c r="J859" s="7">
        <v>43895.50277777778</v>
      </c>
      <c r="K859" s="7">
        <v>43895.916655092595</v>
      </c>
      <c r="L859" s="6" t="s">
        <v>18</v>
      </c>
      <c r="M859" s="6" t="s">
        <v>3541</v>
      </c>
      <c r="N859" s="6" t="s">
        <v>18</v>
      </c>
      <c r="O859" s="6" t="s">
        <v>3522</v>
      </c>
      <c r="P859" s="13">
        <v>447.05900000000003</v>
      </c>
      <c r="Q859" s="6" t="s">
        <v>474</v>
      </c>
      <c r="R859" s="6" t="s">
        <v>163</v>
      </c>
      <c r="S859" s="8">
        <v>43895.999560185184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27</v>
      </c>
      <c r="F860" s="6" t="s">
        <v>18</v>
      </c>
      <c r="G860" s="6" t="s">
        <v>150</v>
      </c>
      <c r="H860" s="6" t="s">
        <v>29</v>
      </c>
      <c r="I860" s="6" t="s">
        <v>29</v>
      </c>
      <c r="J860" s="7">
        <v>43895.486111111109</v>
      </c>
      <c r="K860" s="7">
        <v>43895.50277777778</v>
      </c>
      <c r="L860" s="6" t="s">
        <v>18</v>
      </c>
      <c r="M860" s="6" t="s">
        <v>3542</v>
      </c>
      <c r="N860" s="6" t="s">
        <v>18</v>
      </c>
      <c r="O860" s="6" t="s">
        <v>3543</v>
      </c>
      <c r="P860" s="13">
        <v>18.863</v>
      </c>
      <c r="Q860" s="6" t="s">
        <v>382</v>
      </c>
      <c r="R860" s="6" t="s">
        <v>83</v>
      </c>
      <c r="S860" s="8">
        <v>43895.503553240742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38</v>
      </c>
      <c r="F861" s="6" t="s">
        <v>18</v>
      </c>
      <c r="G861" s="6" t="s">
        <v>2249</v>
      </c>
      <c r="H861" s="6" t="s">
        <v>210</v>
      </c>
      <c r="I861" s="6" t="s">
        <v>210</v>
      </c>
      <c r="J861" s="7">
        <v>43895.486111111109</v>
      </c>
      <c r="K861" s="7">
        <v>43895.916655092595</v>
      </c>
      <c r="L861" s="6" t="s">
        <v>18</v>
      </c>
      <c r="M861" s="6" t="s">
        <v>3544</v>
      </c>
      <c r="N861" s="6" t="s">
        <v>18</v>
      </c>
      <c r="O861" s="6" t="s">
        <v>3520</v>
      </c>
      <c r="P861" s="13">
        <v>140.53899999999999</v>
      </c>
      <c r="Q861" s="6" t="s">
        <v>39</v>
      </c>
      <c r="R861" s="6" t="s">
        <v>37</v>
      </c>
      <c r="S861" s="8">
        <v>43899.40415509259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33</v>
      </c>
      <c r="F862" s="6" t="s">
        <v>18</v>
      </c>
      <c r="G862" s="6" t="s">
        <v>2249</v>
      </c>
      <c r="H862" s="6" t="s">
        <v>210</v>
      </c>
      <c r="I862" s="6" t="s">
        <v>210</v>
      </c>
      <c r="J862" s="7">
        <v>43895.486111111109</v>
      </c>
      <c r="K862" s="7">
        <v>43895.916655092595</v>
      </c>
      <c r="L862" s="6" t="s">
        <v>18</v>
      </c>
      <c r="M862" s="6" t="s">
        <v>3544</v>
      </c>
      <c r="N862" s="6" t="s">
        <v>18</v>
      </c>
      <c r="O862" s="6" t="s">
        <v>3520</v>
      </c>
      <c r="P862" s="13">
        <v>163.149</v>
      </c>
      <c r="Q862" s="6" t="s">
        <v>1266</v>
      </c>
      <c r="R862" s="6" t="s">
        <v>37</v>
      </c>
      <c r="S862" s="8">
        <v>43899.403969907406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62</v>
      </c>
      <c r="F863" s="6" t="s">
        <v>18</v>
      </c>
      <c r="G863" s="6" t="s">
        <v>346</v>
      </c>
      <c r="H863" s="6" t="s">
        <v>64</v>
      </c>
      <c r="I863" s="6" t="s">
        <v>64</v>
      </c>
      <c r="J863" s="7">
        <v>43895.482638888891</v>
      </c>
      <c r="K863" s="7">
        <v>43895.916655092595</v>
      </c>
      <c r="L863" s="6" t="s">
        <v>18</v>
      </c>
      <c r="M863" s="6" t="s">
        <v>2664</v>
      </c>
      <c r="N863" s="6" t="s">
        <v>18</v>
      </c>
      <c r="O863" s="6" t="s">
        <v>2636</v>
      </c>
      <c r="P863" s="13">
        <v>118.54900000000001</v>
      </c>
      <c r="Q863" s="6" t="s">
        <v>2728</v>
      </c>
      <c r="R863" s="6" t="s">
        <v>37</v>
      </c>
      <c r="S863" s="8">
        <v>43899.356979166667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96</v>
      </c>
      <c r="F864" s="6" t="s">
        <v>18</v>
      </c>
      <c r="G864" s="6">
        <v>436</v>
      </c>
      <c r="H864" s="6" t="s">
        <v>166</v>
      </c>
      <c r="I864" s="6" t="s">
        <v>166</v>
      </c>
      <c r="J864" s="7">
        <v>43895.479166666664</v>
      </c>
      <c r="K864" s="7">
        <v>43895.511111111111</v>
      </c>
      <c r="L864" s="6" t="s">
        <v>18</v>
      </c>
      <c r="M864" s="6" t="s">
        <v>3545</v>
      </c>
      <c r="N864" s="6" t="s">
        <v>18</v>
      </c>
      <c r="O864" s="6" t="s">
        <v>2762</v>
      </c>
      <c r="P864" s="13">
        <v>4.7270000000000003</v>
      </c>
      <c r="Q864" s="6" t="s">
        <v>1611</v>
      </c>
      <c r="R864" s="6" t="s">
        <v>37</v>
      </c>
      <c r="S864" s="8">
        <v>43900.702523148146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68</v>
      </c>
      <c r="F865" s="6" t="s">
        <v>18</v>
      </c>
      <c r="G865" s="6" t="s">
        <v>319</v>
      </c>
      <c r="H865" s="6" t="s">
        <v>70</v>
      </c>
      <c r="I865" s="6" t="s">
        <v>70</v>
      </c>
      <c r="J865" s="7">
        <v>43895.38958333333</v>
      </c>
      <c r="K865" s="7">
        <v>43895.916655092595</v>
      </c>
      <c r="L865" s="6" t="s">
        <v>18</v>
      </c>
      <c r="M865" s="6" t="s">
        <v>3546</v>
      </c>
      <c r="N865" s="6" t="s">
        <v>18</v>
      </c>
      <c r="O865" s="6" t="s">
        <v>3517</v>
      </c>
      <c r="P865" s="13">
        <v>3122.8150000000001</v>
      </c>
      <c r="Q865" s="6" t="s">
        <v>824</v>
      </c>
      <c r="R865" s="6" t="s">
        <v>37</v>
      </c>
      <c r="S865" s="8">
        <v>43901.581921296296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55</v>
      </c>
      <c r="F866" s="6" t="s">
        <v>18</v>
      </c>
      <c r="G866" s="6" t="s">
        <v>155</v>
      </c>
      <c r="H866" s="6" t="s">
        <v>57</v>
      </c>
      <c r="I866" s="6" t="s">
        <v>57</v>
      </c>
      <c r="J866" s="7">
        <v>43895.107638888891</v>
      </c>
      <c r="K866" s="7">
        <v>43895.857638888891</v>
      </c>
      <c r="L866" s="6" t="s">
        <v>18</v>
      </c>
      <c r="M866" s="6" t="s">
        <v>3547</v>
      </c>
      <c r="N866" s="6" t="s">
        <v>18</v>
      </c>
      <c r="O866" s="6" t="s">
        <v>982</v>
      </c>
      <c r="P866" s="13">
        <v>263.88499999999999</v>
      </c>
      <c r="Q866" s="6" t="s">
        <v>2834</v>
      </c>
      <c r="R866" s="6" t="s">
        <v>163</v>
      </c>
      <c r="S866" s="8">
        <v>43895.86210648148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77</v>
      </c>
      <c r="F867" s="6" t="s">
        <v>18</v>
      </c>
      <c r="G867" s="6" t="s">
        <v>566</v>
      </c>
      <c r="H867" s="6" t="s">
        <v>79</v>
      </c>
      <c r="I867" s="6" t="s">
        <v>79</v>
      </c>
      <c r="J867" s="7">
        <v>43895.107638888891</v>
      </c>
      <c r="K867" s="7">
        <v>43895.916655092595</v>
      </c>
      <c r="L867" s="6" t="s">
        <v>18</v>
      </c>
      <c r="M867" s="6" t="s">
        <v>3548</v>
      </c>
      <c r="N867" s="6" t="s">
        <v>18</v>
      </c>
      <c r="O867" s="6" t="s">
        <v>2587</v>
      </c>
      <c r="P867" s="13">
        <v>229.489</v>
      </c>
      <c r="Q867" s="6" t="s">
        <v>658</v>
      </c>
      <c r="R867" s="6" t="s">
        <v>163</v>
      </c>
      <c r="S867" s="8">
        <v>43896.009895833333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68</v>
      </c>
      <c r="F868" s="6" t="s">
        <v>18</v>
      </c>
      <c r="G868" s="6">
        <v>337</v>
      </c>
      <c r="H868" s="6" t="s">
        <v>70</v>
      </c>
      <c r="I868" s="6" t="s">
        <v>70</v>
      </c>
      <c r="J868" s="7">
        <v>43894.989583333336</v>
      </c>
      <c r="K868" s="7">
        <v>43895.38958333333</v>
      </c>
      <c r="L868" s="6" t="s">
        <v>18</v>
      </c>
      <c r="M868" s="6" t="s">
        <v>3549</v>
      </c>
      <c r="N868" s="6" t="s">
        <v>18</v>
      </c>
      <c r="O868" s="6" t="s">
        <v>2254</v>
      </c>
      <c r="P868" s="13">
        <v>2237.6790000000001</v>
      </c>
      <c r="Q868" s="6" t="s">
        <v>768</v>
      </c>
      <c r="R868" s="6" t="s">
        <v>83</v>
      </c>
      <c r="S868" s="8">
        <v>43895.389907407407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926</v>
      </c>
      <c r="F869" s="6" t="s">
        <v>18</v>
      </c>
      <c r="G869" s="6" t="s">
        <v>1300</v>
      </c>
      <c r="H869" s="6" t="s">
        <v>1301</v>
      </c>
      <c r="I869" s="6" t="s">
        <v>1301</v>
      </c>
      <c r="J869" s="7">
        <v>43894.916666666664</v>
      </c>
      <c r="K869" s="7">
        <v>43895.774305555555</v>
      </c>
      <c r="L869" s="6" t="s">
        <v>18</v>
      </c>
      <c r="M869" s="6" t="s">
        <v>3550</v>
      </c>
      <c r="N869" s="6" t="s">
        <v>18</v>
      </c>
      <c r="O869" s="6" t="s">
        <v>3069</v>
      </c>
      <c r="P869" s="13">
        <v>1248.9590000000001</v>
      </c>
      <c r="Q869" s="6" t="s">
        <v>3551</v>
      </c>
      <c r="R869" s="6" t="s">
        <v>83</v>
      </c>
      <c r="S869" s="8">
        <v>43895.775277777779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125</v>
      </c>
      <c r="F870" s="6" t="s">
        <v>18</v>
      </c>
      <c r="G870" s="6" t="s">
        <v>126</v>
      </c>
      <c r="H870" s="6" t="s">
        <v>127</v>
      </c>
      <c r="I870" s="6" t="s">
        <v>127</v>
      </c>
      <c r="J870" s="7">
        <v>43894.916666666664</v>
      </c>
      <c r="K870" s="7">
        <v>43895.916655092595</v>
      </c>
      <c r="L870" s="6" t="s">
        <v>18</v>
      </c>
      <c r="M870" s="6" t="s">
        <v>3552</v>
      </c>
      <c r="N870" s="6" t="s">
        <v>18</v>
      </c>
      <c r="O870" s="6" t="s">
        <v>3513</v>
      </c>
      <c r="P870" s="13">
        <v>5.9530000000000003</v>
      </c>
      <c r="Q870" s="6" t="s">
        <v>130</v>
      </c>
      <c r="R870" s="6" t="s">
        <v>61</v>
      </c>
      <c r="S870" s="8">
        <v>43897.895567129628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68</v>
      </c>
      <c r="F871" s="6" t="s">
        <v>18</v>
      </c>
      <c r="G871" s="6" t="s">
        <v>234</v>
      </c>
      <c r="H871" s="6" t="s">
        <v>70</v>
      </c>
      <c r="I871" s="6" t="s">
        <v>70</v>
      </c>
      <c r="J871" s="7">
        <v>43894.916666666664</v>
      </c>
      <c r="K871" s="7">
        <v>43894.989583333336</v>
      </c>
      <c r="L871" s="6" t="s">
        <v>18</v>
      </c>
      <c r="M871" s="6" t="s">
        <v>3553</v>
      </c>
      <c r="N871" s="6" t="s">
        <v>18</v>
      </c>
      <c r="O871" s="6" t="s">
        <v>3051</v>
      </c>
      <c r="P871" s="13">
        <v>416.52600000000001</v>
      </c>
      <c r="Q871" s="6" t="s">
        <v>1921</v>
      </c>
      <c r="R871" s="6" t="s">
        <v>163</v>
      </c>
      <c r="S871" s="8">
        <v>43895.027673611112</v>
      </c>
    </row>
    <row r="872" spans="2:19" x14ac:dyDescent="0.25">
      <c r="B872" s="5" t="s">
        <v>18</v>
      </c>
      <c r="C872" s="6" t="s">
        <v>19</v>
      </c>
      <c r="D872" s="6" t="s">
        <v>20</v>
      </c>
      <c r="E872" s="6" t="s">
        <v>55</v>
      </c>
      <c r="F872" s="6" t="s">
        <v>18</v>
      </c>
      <c r="G872" s="6" t="s">
        <v>369</v>
      </c>
      <c r="H872" s="6" t="s">
        <v>57</v>
      </c>
      <c r="I872" s="6" t="s">
        <v>57</v>
      </c>
      <c r="J872" s="7">
        <v>43894.916666666664</v>
      </c>
      <c r="K872" s="7">
        <v>43895.107638888891</v>
      </c>
      <c r="L872" s="6" t="s">
        <v>18</v>
      </c>
      <c r="M872" s="6" t="s">
        <v>864</v>
      </c>
      <c r="N872" s="6" t="s">
        <v>18</v>
      </c>
      <c r="O872" s="6" t="s">
        <v>3554</v>
      </c>
      <c r="P872" s="13">
        <v>87.028999999999996</v>
      </c>
      <c r="Q872" s="6" t="s">
        <v>158</v>
      </c>
      <c r="R872" s="6" t="s">
        <v>37</v>
      </c>
      <c r="S872" s="8">
        <v>43895.361597222225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107</v>
      </c>
      <c r="F873" s="6" t="s">
        <v>18</v>
      </c>
      <c r="G873" s="6" t="s">
        <v>97</v>
      </c>
      <c r="H873" s="6" t="s">
        <v>98</v>
      </c>
      <c r="I873" s="6" t="s">
        <v>98</v>
      </c>
      <c r="J873" s="7">
        <v>43894.916666666664</v>
      </c>
      <c r="K873" s="7">
        <v>43895.916655092595</v>
      </c>
      <c r="L873" s="6" t="s">
        <v>18</v>
      </c>
      <c r="M873" s="6" t="s">
        <v>3555</v>
      </c>
      <c r="N873" s="6" t="s">
        <v>18</v>
      </c>
      <c r="O873" s="6" t="s">
        <v>3515</v>
      </c>
      <c r="P873" s="13">
        <v>298.423</v>
      </c>
      <c r="Q873" s="6" t="s">
        <v>3556</v>
      </c>
      <c r="R873" s="6" t="s">
        <v>131</v>
      </c>
      <c r="S873" s="8">
        <v>43901.571550925924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62</v>
      </c>
      <c r="F874" s="6" t="s">
        <v>18</v>
      </c>
      <c r="G874" s="6">
        <v>409</v>
      </c>
      <c r="H874" s="6" t="s">
        <v>64</v>
      </c>
      <c r="I874" s="6" t="s">
        <v>64</v>
      </c>
      <c r="J874" s="7">
        <v>43894.916666666664</v>
      </c>
      <c r="K874" s="7">
        <v>43895.482638888891</v>
      </c>
      <c r="L874" s="6" t="s">
        <v>18</v>
      </c>
      <c r="M874" s="6" t="s">
        <v>3557</v>
      </c>
      <c r="N874" s="6" t="s">
        <v>18</v>
      </c>
      <c r="O874" s="6" t="s">
        <v>3558</v>
      </c>
      <c r="P874" s="13">
        <v>345.28800000000001</v>
      </c>
      <c r="Q874" s="6" t="s">
        <v>1072</v>
      </c>
      <c r="R874" s="6" t="s">
        <v>83</v>
      </c>
      <c r="S874" s="8">
        <v>43895.483240740738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40</v>
      </c>
      <c r="F875" s="6" t="s">
        <v>18</v>
      </c>
      <c r="G875" s="6" t="s">
        <v>89</v>
      </c>
      <c r="H875" s="6" t="s">
        <v>42</v>
      </c>
      <c r="I875" s="6" t="s">
        <v>42</v>
      </c>
      <c r="J875" s="7">
        <v>43894.916666666664</v>
      </c>
      <c r="K875" s="7">
        <v>43895.62777777778</v>
      </c>
      <c r="L875" s="6" t="s">
        <v>18</v>
      </c>
      <c r="M875" s="6" t="s">
        <v>3559</v>
      </c>
      <c r="N875" s="6" t="s">
        <v>18</v>
      </c>
      <c r="O875" s="6" t="s">
        <v>3322</v>
      </c>
      <c r="P875" s="13">
        <v>2460.1689999999999</v>
      </c>
      <c r="Q875" s="6" t="s">
        <v>3560</v>
      </c>
      <c r="R875" s="6" t="s">
        <v>131</v>
      </c>
      <c r="S875" s="8">
        <v>43896.383437500001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40</v>
      </c>
      <c r="F876" s="6" t="s">
        <v>18</v>
      </c>
      <c r="G876" s="6" t="s">
        <v>50</v>
      </c>
      <c r="H876" s="6" t="s">
        <v>51</v>
      </c>
      <c r="I876" s="6" t="s">
        <v>51</v>
      </c>
      <c r="J876" s="7">
        <v>43894.916666666664</v>
      </c>
      <c r="K876" s="7">
        <v>43895.680555555555</v>
      </c>
      <c r="L876" s="6" t="s">
        <v>18</v>
      </c>
      <c r="M876" s="6" t="s">
        <v>2124</v>
      </c>
      <c r="N876" s="6" t="s">
        <v>18</v>
      </c>
      <c r="O876" s="6" t="s">
        <v>3538</v>
      </c>
      <c r="P876" s="13">
        <v>960.75699999999995</v>
      </c>
      <c r="Q876" s="6" t="s">
        <v>3561</v>
      </c>
      <c r="R876" s="6" t="s">
        <v>131</v>
      </c>
      <c r="S876" s="8">
        <v>43896.410034722219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40</v>
      </c>
      <c r="F877" s="6" t="s">
        <v>18</v>
      </c>
      <c r="G877" s="6" t="s">
        <v>46</v>
      </c>
      <c r="H877" s="6" t="s">
        <v>42</v>
      </c>
      <c r="I877" s="6" t="s">
        <v>42</v>
      </c>
      <c r="J877" s="7">
        <v>43894.916666666664</v>
      </c>
      <c r="K877" s="7">
        <v>43895.680555555555</v>
      </c>
      <c r="L877" s="6" t="s">
        <v>18</v>
      </c>
      <c r="M877" s="6" t="s">
        <v>3562</v>
      </c>
      <c r="N877" s="6" t="s">
        <v>18</v>
      </c>
      <c r="O877" s="6" t="s">
        <v>3563</v>
      </c>
      <c r="P877" s="13">
        <v>964.46299999999997</v>
      </c>
      <c r="Q877" s="6" t="s">
        <v>3564</v>
      </c>
      <c r="R877" s="6" t="s">
        <v>37</v>
      </c>
      <c r="S877" s="8">
        <v>43900.699247685188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264</v>
      </c>
      <c r="F878" s="6" t="s">
        <v>18</v>
      </c>
      <c r="G878" s="6" t="s">
        <v>365</v>
      </c>
      <c r="H878" s="6" t="s">
        <v>64</v>
      </c>
      <c r="I878" s="6" t="s">
        <v>64</v>
      </c>
      <c r="J878" s="7">
        <v>43894.916666666664</v>
      </c>
      <c r="K878" s="7">
        <v>43895.725694444445</v>
      </c>
      <c r="L878" s="6" t="s">
        <v>18</v>
      </c>
      <c r="M878" s="6" t="s">
        <v>201</v>
      </c>
      <c r="N878" s="6" t="s">
        <v>18</v>
      </c>
      <c r="O878" s="6" t="s">
        <v>2949</v>
      </c>
      <c r="P878" s="13">
        <v>67.177000000000007</v>
      </c>
      <c r="Q878" s="6" t="s">
        <v>3565</v>
      </c>
      <c r="R878" s="6" t="s">
        <v>83</v>
      </c>
      <c r="S878" s="8">
        <v>43895.759872685187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33</v>
      </c>
      <c r="F879" s="6" t="s">
        <v>18</v>
      </c>
      <c r="G879" s="6" t="s">
        <v>150</v>
      </c>
      <c r="H879" s="6" t="s">
        <v>29</v>
      </c>
      <c r="I879" s="6" t="s">
        <v>29</v>
      </c>
      <c r="J879" s="7">
        <v>43894.916666666664</v>
      </c>
      <c r="K879" s="7">
        <v>43895.486111111109</v>
      </c>
      <c r="L879" s="6" t="s">
        <v>18</v>
      </c>
      <c r="M879" s="6" t="s">
        <v>3566</v>
      </c>
      <c r="N879" s="6" t="s">
        <v>18</v>
      </c>
      <c r="O879" s="6" t="s">
        <v>3542</v>
      </c>
      <c r="P879" s="13">
        <v>174.76</v>
      </c>
      <c r="Q879" s="6" t="s">
        <v>1266</v>
      </c>
      <c r="R879" s="6" t="s">
        <v>131</v>
      </c>
      <c r="S879" s="8">
        <v>43896.378541666665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38</v>
      </c>
      <c r="F880" s="6" t="s">
        <v>18</v>
      </c>
      <c r="G880" s="6" t="s">
        <v>150</v>
      </c>
      <c r="H880" s="6" t="s">
        <v>29</v>
      </c>
      <c r="I880" s="6" t="s">
        <v>29</v>
      </c>
      <c r="J880" s="7">
        <v>43894.916666666664</v>
      </c>
      <c r="K880" s="7">
        <v>43895.486111111109</v>
      </c>
      <c r="L880" s="6" t="s">
        <v>18</v>
      </c>
      <c r="M880" s="6" t="s">
        <v>3566</v>
      </c>
      <c r="N880" s="6" t="s">
        <v>18</v>
      </c>
      <c r="O880" s="6" t="s">
        <v>3542</v>
      </c>
      <c r="P880" s="13">
        <v>119.48</v>
      </c>
      <c r="Q880" s="6" t="s">
        <v>474</v>
      </c>
      <c r="R880" s="6" t="s">
        <v>131</v>
      </c>
      <c r="S880" s="8">
        <v>43896.378680555557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27</v>
      </c>
      <c r="F881" s="6" t="s">
        <v>18</v>
      </c>
      <c r="G881" s="6" t="s">
        <v>150</v>
      </c>
      <c r="H881" s="6" t="s">
        <v>29</v>
      </c>
      <c r="I881" s="6" t="s">
        <v>29</v>
      </c>
      <c r="J881" s="7">
        <v>43894.916666666664</v>
      </c>
      <c r="K881" s="7">
        <v>43895.486111111109</v>
      </c>
      <c r="L881" s="6" t="s">
        <v>18</v>
      </c>
      <c r="M881" s="6" t="s">
        <v>3566</v>
      </c>
      <c r="N881" s="6" t="s">
        <v>18</v>
      </c>
      <c r="O881" s="6" t="s">
        <v>3542</v>
      </c>
      <c r="P881" s="13">
        <v>710.51900000000001</v>
      </c>
      <c r="Q881" s="6" t="s">
        <v>3567</v>
      </c>
      <c r="R881" s="6" t="s">
        <v>131</v>
      </c>
      <c r="S881" s="8">
        <v>43896.379108796296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77</v>
      </c>
      <c r="F882" s="6" t="s">
        <v>18</v>
      </c>
      <c r="G882" s="6" t="s">
        <v>683</v>
      </c>
      <c r="H882" s="6" t="s">
        <v>79</v>
      </c>
      <c r="I882" s="6" t="s">
        <v>79</v>
      </c>
      <c r="J882" s="7">
        <v>43894.916666666664</v>
      </c>
      <c r="K882" s="7">
        <v>43895.107638888891</v>
      </c>
      <c r="L882" s="6" t="s">
        <v>18</v>
      </c>
      <c r="M882" s="6" t="s">
        <v>2643</v>
      </c>
      <c r="N882" s="6" t="s">
        <v>18</v>
      </c>
      <c r="O882" s="6" t="s">
        <v>3568</v>
      </c>
      <c r="P882" s="13">
        <v>57.267000000000003</v>
      </c>
      <c r="Q882" s="6" t="s">
        <v>158</v>
      </c>
      <c r="R882" s="6" t="s">
        <v>37</v>
      </c>
      <c r="S882" s="8">
        <v>43895.362060185187</v>
      </c>
    </row>
    <row r="883" spans="2:19" x14ac:dyDescent="0.25">
      <c r="B883" s="5" t="s">
        <v>18</v>
      </c>
      <c r="C883" s="6" t="s">
        <v>112</v>
      </c>
      <c r="D883" s="6" t="s">
        <v>20</v>
      </c>
      <c r="E883" s="6" t="s">
        <v>113</v>
      </c>
      <c r="F883" s="6" t="s">
        <v>18</v>
      </c>
      <c r="G883" s="6" t="s">
        <v>114</v>
      </c>
      <c r="H883" s="6" t="s">
        <v>115</v>
      </c>
      <c r="I883" s="6" t="s">
        <v>115</v>
      </c>
      <c r="J883" s="7">
        <v>43894.916666666664</v>
      </c>
      <c r="K883" s="7">
        <v>43895.916655092595</v>
      </c>
      <c r="L883" s="6" t="s">
        <v>18</v>
      </c>
      <c r="M883" s="6" t="s">
        <v>3569</v>
      </c>
      <c r="N883" s="6" t="s">
        <v>18</v>
      </c>
      <c r="O883" s="6" t="s">
        <v>3533</v>
      </c>
      <c r="P883" s="13">
        <v>97.906999999999996</v>
      </c>
      <c r="Q883" s="6" t="s">
        <v>118</v>
      </c>
      <c r="R883" s="6" t="s">
        <v>37</v>
      </c>
      <c r="S883" s="8">
        <v>43909.366608796299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170</v>
      </c>
      <c r="F884" s="6" t="s">
        <v>18</v>
      </c>
      <c r="G884" s="6">
        <v>3350</v>
      </c>
      <c r="H884" s="6" t="s">
        <v>22</v>
      </c>
      <c r="I884" s="6" t="s">
        <v>22</v>
      </c>
      <c r="J884" s="7">
        <v>43894.916666666664</v>
      </c>
      <c r="K884" s="7">
        <v>43895.916655092595</v>
      </c>
      <c r="L884" s="6" t="s">
        <v>18</v>
      </c>
      <c r="M884" s="6" t="s">
        <v>18</v>
      </c>
      <c r="N884" s="6" t="s">
        <v>18</v>
      </c>
      <c r="O884" s="6" t="s">
        <v>18</v>
      </c>
      <c r="P884" s="13">
        <v>629.18299999999999</v>
      </c>
      <c r="Q884" s="6" t="s">
        <v>998</v>
      </c>
      <c r="R884" s="6" t="s">
        <v>131</v>
      </c>
      <c r="S884" s="8">
        <v>43896.411365740743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173</v>
      </c>
      <c r="F885" s="6" t="s">
        <v>18</v>
      </c>
      <c r="G885" s="6" t="s">
        <v>174</v>
      </c>
      <c r="H885" s="6" t="s">
        <v>175</v>
      </c>
      <c r="I885" s="6" t="s">
        <v>175</v>
      </c>
      <c r="J885" s="7">
        <v>43894.916666666664</v>
      </c>
      <c r="K885" s="7">
        <v>43895.916655092595</v>
      </c>
      <c r="L885" s="6" t="s">
        <v>18</v>
      </c>
      <c r="M885" s="6" t="s">
        <v>18</v>
      </c>
      <c r="N885" s="6" t="s">
        <v>18</v>
      </c>
      <c r="O885" s="6" t="s">
        <v>18</v>
      </c>
      <c r="P885" s="13">
        <v>1114.413</v>
      </c>
      <c r="Q885" s="6" t="s">
        <v>176</v>
      </c>
      <c r="R885" s="6" t="s">
        <v>172</v>
      </c>
      <c r="S885" s="8">
        <v>43895.949236111112</v>
      </c>
    </row>
    <row r="886" spans="2:19" x14ac:dyDescent="0.25">
      <c r="B886" s="5" t="s">
        <v>18</v>
      </c>
      <c r="C886" s="6" t="s">
        <v>19</v>
      </c>
      <c r="D886" s="6" t="s">
        <v>20</v>
      </c>
      <c r="E886" s="6" t="s">
        <v>177</v>
      </c>
      <c r="F886" s="6" t="s">
        <v>18</v>
      </c>
      <c r="G886" s="6" t="s">
        <v>178</v>
      </c>
      <c r="H886" s="6" t="s">
        <v>179</v>
      </c>
      <c r="I886" s="6" t="s">
        <v>179</v>
      </c>
      <c r="J886" s="7">
        <v>43894.916666666664</v>
      </c>
      <c r="K886" s="7">
        <v>43895.916655092595</v>
      </c>
      <c r="L886" s="6" t="s">
        <v>18</v>
      </c>
      <c r="M886" s="6" t="s">
        <v>18</v>
      </c>
      <c r="N886" s="6" t="s">
        <v>18</v>
      </c>
      <c r="O886" s="6" t="s">
        <v>18</v>
      </c>
      <c r="P886" s="13">
        <v>668.27599999999995</v>
      </c>
      <c r="Q886" s="6" t="s">
        <v>180</v>
      </c>
      <c r="R886" s="6" t="s">
        <v>172</v>
      </c>
      <c r="S886" s="8">
        <v>43895.949259259258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177</v>
      </c>
      <c r="F887" s="6" t="s">
        <v>18</v>
      </c>
      <c r="G887" s="6" t="s">
        <v>181</v>
      </c>
      <c r="H887" s="6" t="s">
        <v>179</v>
      </c>
      <c r="I887" s="6" t="s">
        <v>179</v>
      </c>
      <c r="J887" s="7">
        <v>43894.916666666664</v>
      </c>
      <c r="K887" s="7">
        <v>43895.916655092595</v>
      </c>
      <c r="L887" s="6" t="s">
        <v>18</v>
      </c>
      <c r="M887" s="6" t="s">
        <v>18</v>
      </c>
      <c r="N887" s="6" t="s">
        <v>18</v>
      </c>
      <c r="O887" s="6" t="s">
        <v>18</v>
      </c>
      <c r="P887" s="13">
        <v>579.83000000000004</v>
      </c>
      <c r="Q887" s="6" t="s">
        <v>182</v>
      </c>
      <c r="R887" s="6" t="s">
        <v>172</v>
      </c>
      <c r="S887" s="8">
        <v>43895.949259259258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183</v>
      </c>
      <c r="F888" s="6" t="s">
        <v>18</v>
      </c>
      <c r="G888" s="6" t="s">
        <v>184</v>
      </c>
      <c r="H888" s="6" t="s">
        <v>185</v>
      </c>
      <c r="I888" s="6" t="s">
        <v>185</v>
      </c>
      <c r="J888" s="7">
        <v>43894.916666666664</v>
      </c>
      <c r="K888" s="7">
        <v>43895.916655092595</v>
      </c>
      <c r="L888" s="6" t="s">
        <v>18</v>
      </c>
      <c r="M888" s="6" t="s">
        <v>18</v>
      </c>
      <c r="N888" s="6" t="s">
        <v>18</v>
      </c>
      <c r="O888" s="6" t="s">
        <v>18</v>
      </c>
      <c r="P888" s="13">
        <v>1305.327</v>
      </c>
      <c r="Q888" s="6" t="s">
        <v>186</v>
      </c>
      <c r="R888" s="6" t="s">
        <v>172</v>
      </c>
      <c r="S888" s="8">
        <v>43895.949270833335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187</v>
      </c>
      <c r="F889" s="6" t="s">
        <v>18</v>
      </c>
      <c r="G889" s="6" t="s">
        <v>188</v>
      </c>
      <c r="H889" s="6" t="s">
        <v>189</v>
      </c>
      <c r="I889" s="6" t="s">
        <v>189</v>
      </c>
      <c r="J889" s="7">
        <v>43894.916666666664</v>
      </c>
      <c r="K889" s="7">
        <v>43895.916655092595</v>
      </c>
      <c r="L889" s="6" t="s">
        <v>18</v>
      </c>
      <c r="M889" s="6" t="s">
        <v>18</v>
      </c>
      <c r="N889" s="6" t="s">
        <v>18</v>
      </c>
      <c r="O889" s="6" t="s">
        <v>18</v>
      </c>
      <c r="P889" s="13">
        <v>1603.914</v>
      </c>
      <c r="Q889" s="6" t="s">
        <v>190</v>
      </c>
      <c r="R889" s="6" t="s">
        <v>172</v>
      </c>
      <c r="S889" s="8">
        <v>43895.949282407404</v>
      </c>
    </row>
    <row r="890" spans="2:19" x14ac:dyDescent="0.25">
      <c r="B890" s="5" t="s">
        <v>18</v>
      </c>
      <c r="C890" s="6" t="s">
        <v>112</v>
      </c>
      <c r="D890" s="6" t="s">
        <v>20</v>
      </c>
      <c r="E890" s="6" t="s">
        <v>164</v>
      </c>
      <c r="F890" s="6" t="s">
        <v>18</v>
      </c>
      <c r="G890" s="6" t="s">
        <v>165</v>
      </c>
      <c r="H890" s="6" t="s">
        <v>166</v>
      </c>
      <c r="I890" s="6" t="s">
        <v>166</v>
      </c>
      <c r="J890" s="7">
        <v>43894.916666666664</v>
      </c>
      <c r="K890" s="7">
        <v>43895.916655092595</v>
      </c>
      <c r="L890" s="6" t="s">
        <v>18</v>
      </c>
      <c r="M890" s="6" t="s">
        <v>3570</v>
      </c>
      <c r="N890" s="6" t="s">
        <v>18</v>
      </c>
      <c r="O890" s="6" t="s">
        <v>3534</v>
      </c>
      <c r="P890" s="13">
        <v>372.50599999999997</v>
      </c>
      <c r="Q890" s="6" t="s">
        <v>169</v>
      </c>
      <c r="R890" s="6" t="s">
        <v>163</v>
      </c>
      <c r="S890" s="8">
        <v>43895.950636574074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33</v>
      </c>
      <c r="F891" s="6" t="s">
        <v>18</v>
      </c>
      <c r="G891" s="6" t="s">
        <v>150</v>
      </c>
      <c r="H891" s="6" t="s">
        <v>29</v>
      </c>
      <c r="I891" s="6" t="s">
        <v>29</v>
      </c>
      <c r="J891" s="7">
        <v>43894.770833333336</v>
      </c>
      <c r="K891" s="7">
        <v>43894.916655092595</v>
      </c>
      <c r="L891" s="6" t="s">
        <v>18</v>
      </c>
      <c r="M891" s="6" t="s">
        <v>3571</v>
      </c>
      <c r="N891" s="6" t="s">
        <v>18</v>
      </c>
      <c r="O891" s="6" t="s">
        <v>3566</v>
      </c>
      <c r="P891" s="13">
        <v>45.081000000000003</v>
      </c>
      <c r="Q891" s="6" t="s">
        <v>887</v>
      </c>
      <c r="R891" s="6" t="s">
        <v>131</v>
      </c>
      <c r="S891" s="8">
        <v>43896.378541666665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38</v>
      </c>
      <c r="F892" s="6" t="s">
        <v>18</v>
      </c>
      <c r="G892" s="6" t="s">
        <v>150</v>
      </c>
      <c r="H892" s="6" t="s">
        <v>29</v>
      </c>
      <c r="I892" s="6" t="s">
        <v>29</v>
      </c>
      <c r="J892" s="7">
        <v>43894.770833333336</v>
      </c>
      <c r="K892" s="7">
        <v>43894.916655092595</v>
      </c>
      <c r="L892" s="6" t="s">
        <v>18</v>
      </c>
      <c r="M892" s="6" t="s">
        <v>3571</v>
      </c>
      <c r="N892" s="6" t="s">
        <v>18</v>
      </c>
      <c r="O892" s="6" t="s">
        <v>3566</v>
      </c>
      <c r="P892" s="13">
        <v>30.591000000000001</v>
      </c>
      <c r="Q892" s="6" t="s">
        <v>474</v>
      </c>
      <c r="R892" s="6" t="s">
        <v>131</v>
      </c>
      <c r="S892" s="8">
        <v>43896.378680555557</v>
      </c>
    </row>
    <row r="893" spans="2:19" x14ac:dyDescent="0.25">
      <c r="B893" s="5" t="s">
        <v>18</v>
      </c>
      <c r="C893" s="6" t="s">
        <v>19</v>
      </c>
      <c r="D893" s="6" t="s">
        <v>20</v>
      </c>
      <c r="E893" s="6" t="s">
        <v>27</v>
      </c>
      <c r="F893" s="6" t="s">
        <v>18</v>
      </c>
      <c r="G893" s="6" t="s">
        <v>150</v>
      </c>
      <c r="H893" s="6" t="s">
        <v>29</v>
      </c>
      <c r="I893" s="6" t="s">
        <v>29</v>
      </c>
      <c r="J893" s="7">
        <v>43894.770833333336</v>
      </c>
      <c r="K893" s="7">
        <v>43894.916655092595</v>
      </c>
      <c r="L893" s="6" t="s">
        <v>18</v>
      </c>
      <c r="M893" s="6" t="s">
        <v>3571</v>
      </c>
      <c r="N893" s="6" t="s">
        <v>18</v>
      </c>
      <c r="O893" s="6" t="s">
        <v>3566</v>
      </c>
      <c r="P893" s="13">
        <v>257.613</v>
      </c>
      <c r="Q893" s="6" t="s">
        <v>474</v>
      </c>
      <c r="R893" s="6" t="s">
        <v>131</v>
      </c>
      <c r="S893" s="8">
        <v>43896.379108796296</v>
      </c>
    </row>
    <row r="894" spans="2:19" x14ac:dyDescent="0.25">
      <c r="B894" s="5" t="s">
        <v>18</v>
      </c>
      <c r="C894" s="6" t="s">
        <v>19</v>
      </c>
      <c r="D894" s="6" t="s">
        <v>20</v>
      </c>
      <c r="E894" s="6" t="s">
        <v>40</v>
      </c>
      <c r="F894" s="6" t="s">
        <v>18</v>
      </c>
      <c r="G894" s="6" t="s">
        <v>89</v>
      </c>
      <c r="H894" s="6" t="s">
        <v>42</v>
      </c>
      <c r="I894" s="6" t="s">
        <v>42</v>
      </c>
      <c r="J894" s="7">
        <v>43894.729166666664</v>
      </c>
      <c r="K894" s="7">
        <v>43894.916655092595</v>
      </c>
      <c r="L894" s="6" t="s">
        <v>18</v>
      </c>
      <c r="M894" s="6" t="s">
        <v>207</v>
      </c>
      <c r="N894" s="6" t="s">
        <v>18</v>
      </c>
      <c r="O894" s="6" t="s">
        <v>3559</v>
      </c>
      <c r="P894" s="13">
        <v>653.11699999999996</v>
      </c>
      <c r="Q894" s="6" t="s">
        <v>3572</v>
      </c>
      <c r="R894" s="6" t="s">
        <v>131</v>
      </c>
      <c r="S894" s="8">
        <v>43896.383437500001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40</v>
      </c>
      <c r="F895" s="6" t="s">
        <v>18</v>
      </c>
      <c r="G895" s="6" t="s">
        <v>50</v>
      </c>
      <c r="H895" s="6" t="s">
        <v>51</v>
      </c>
      <c r="I895" s="6" t="s">
        <v>51</v>
      </c>
      <c r="J895" s="7">
        <v>43894.729166666664</v>
      </c>
      <c r="K895" s="7">
        <v>43894.916655092595</v>
      </c>
      <c r="L895" s="6" t="s">
        <v>18</v>
      </c>
      <c r="M895" s="6" t="s">
        <v>783</v>
      </c>
      <c r="N895" s="6" t="s">
        <v>18</v>
      </c>
      <c r="O895" s="6" t="s">
        <v>2124</v>
      </c>
      <c r="P895" s="13">
        <v>206.922</v>
      </c>
      <c r="Q895" s="6" t="s">
        <v>3573</v>
      </c>
      <c r="R895" s="6" t="s">
        <v>131</v>
      </c>
      <c r="S895" s="8">
        <v>43896.410034722219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40</v>
      </c>
      <c r="F896" s="6" t="s">
        <v>18</v>
      </c>
      <c r="G896" s="6" t="s">
        <v>46</v>
      </c>
      <c r="H896" s="6" t="s">
        <v>42</v>
      </c>
      <c r="I896" s="6" t="s">
        <v>42</v>
      </c>
      <c r="J896" s="7">
        <v>43894.729166666664</v>
      </c>
      <c r="K896" s="7">
        <v>43894.916655092595</v>
      </c>
      <c r="L896" s="6" t="s">
        <v>18</v>
      </c>
      <c r="M896" s="6" t="s">
        <v>3574</v>
      </c>
      <c r="N896" s="6" t="s">
        <v>18</v>
      </c>
      <c r="O896" s="6" t="s">
        <v>3562</v>
      </c>
      <c r="P896" s="13">
        <v>533.34699999999998</v>
      </c>
      <c r="Q896" s="6" t="s">
        <v>2073</v>
      </c>
      <c r="R896" s="6" t="s">
        <v>37</v>
      </c>
      <c r="S896" s="8">
        <v>43900.699247685188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264</v>
      </c>
      <c r="F897" s="6" t="s">
        <v>18</v>
      </c>
      <c r="G897" s="6" t="s">
        <v>365</v>
      </c>
      <c r="H897" s="6" t="s">
        <v>64</v>
      </c>
      <c r="I897" s="6" t="s">
        <v>64</v>
      </c>
      <c r="J897" s="7">
        <v>43894.729166666664</v>
      </c>
      <c r="K897" s="7">
        <v>43894.916655092595</v>
      </c>
      <c r="L897" s="6" t="s">
        <v>18</v>
      </c>
      <c r="M897" s="6" t="s">
        <v>3575</v>
      </c>
      <c r="N897" s="6" t="s">
        <v>18</v>
      </c>
      <c r="O897" s="6" t="s">
        <v>201</v>
      </c>
      <c r="P897" s="13">
        <v>64.331000000000003</v>
      </c>
      <c r="Q897" s="6" t="s">
        <v>368</v>
      </c>
      <c r="R897" s="6" t="s">
        <v>83</v>
      </c>
      <c r="S897" s="8">
        <v>43895.759872685187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62</v>
      </c>
      <c r="F898" s="6" t="s">
        <v>18</v>
      </c>
      <c r="G898" s="6">
        <v>409</v>
      </c>
      <c r="H898" s="6" t="s">
        <v>64</v>
      </c>
      <c r="I898" s="6" t="s">
        <v>64</v>
      </c>
      <c r="J898" s="7">
        <v>43894.645833333336</v>
      </c>
      <c r="K898" s="7">
        <v>43894.916655092595</v>
      </c>
      <c r="L898" s="6" t="s">
        <v>18</v>
      </c>
      <c r="M898" s="6" t="s">
        <v>3576</v>
      </c>
      <c r="N898" s="6" t="s">
        <v>18</v>
      </c>
      <c r="O898" s="6" t="s">
        <v>3557</v>
      </c>
      <c r="P898" s="13">
        <v>286.185</v>
      </c>
      <c r="Q898" s="6" t="s">
        <v>1072</v>
      </c>
      <c r="R898" s="6" t="s">
        <v>83</v>
      </c>
      <c r="S898" s="8">
        <v>43895.483240740738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264</v>
      </c>
      <c r="F899" s="6" t="s">
        <v>18</v>
      </c>
      <c r="G899" s="6" t="s">
        <v>3577</v>
      </c>
      <c r="H899" s="6" t="s">
        <v>64</v>
      </c>
      <c r="I899" s="6" t="s">
        <v>64</v>
      </c>
      <c r="J899" s="7">
        <v>43894.597222222219</v>
      </c>
      <c r="K899" s="7">
        <v>43894.729166666664</v>
      </c>
      <c r="L899" s="6" t="s">
        <v>18</v>
      </c>
      <c r="M899" s="6" t="s">
        <v>778</v>
      </c>
      <c r="N899" s="6" t="s">
        <v>18</v>
      </c>
      <c r="O899" s="6" t="s">
        <v>3578</v>
      </c>
      <c r="P899" s="13">
        <v>38.93</v>
      </c>
      <c r="Q899" s="6" t="s">
        <v>269</v>
      </c>
      <c r="R899" s="6" t="s">
        <v>37</v>
      </c>
      <c r="S899" s="8">
        <v>43895.371712962966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55</v>
      </c>
      <c r="F900" s="6" t="s">
        <v>18</v>
      </c>
      <c r="G900" s="6" t="s">
        <v>369</v>
      </c>
      <c r="H900" s="6" t="s">
        <v>57</v>
      </c>
      <c r="I900" s="6" t="s">
        <v>57</v>
      </c>
      <c r="J900" s="7">
        <v>43894.46875</v>
      </c>
      <c r="K900" s="7">
        <v>43894.916655092595</v>
      </c>
      <c r="L900" s="6" t="s">
        <v>18</v>
      </c>
      <c r="M900" s="6" t="s">
        <v>3247</v>
      </c>
      <c r="N900" s="6" t="s">
        <v>18</v>
      </c>
      <c r="O900" s="6" t="s">
        <v>864</v>
      </c>
      <c r="P900" s="13">
        <v>164.30799999999999</v>
      </c>
      <c r="Q900" s="6" t="s">
        <v>158</v>
      </c>
      <c r="R900" s="6" t="s">
        <v>37</v>
      </c>
      <c r="S900" s="8">
        <v>43895.361597222225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68</v>
      </c>
      <c r="F901" s="6" t="s">
        <v>18</v>
      </c>
      <c r="G901" s="6" t="s">
        <v>234</v>
      </c>
      <c r="H901" s="6" t="s">
        <v>70</v>
      </c>
      <c r="I901" s="6" t="s">
        <v>70</v>
      </c>
      <c r="J901" s="7">
        <v>43894.208333333336</v>
      </c>
      <c r="K901" s="7">
        <v>43894.916655092595</v>
      </c>
      <c r="L901" s="6" t="s">
        <v>18</v>
      </c>
      <c r="M901" s="6" t="s">
        <v>1415</v>
      </c>
      <c r="N901" s="6" t="s">
        <v>18</v>
      </c>
      <c r="O901" s="6" t="s">
        <v>3553</v>
      </c>
      <c r="P901" s="13">
        <v>4124.5439999999999</v>
      </c>
      <c r="Q901" s="6" t="s">
        <v>1921</v>
      </c>
      <c r="R901" s="6" t="s">
        <v>163</v>
      </c>
      <c r="S901" s="8">
        <v>43895.027673611112</v>
      </c>
    </row>
    <row r="902" spans="2:19" x14ac:dyDescent="0.25">
      <c r="B902" s="5" t="s">
        <v>18</v>
      </c>
      <c r="C902" s="6" t="s">
        <v>112</v>
      </c>
      <c r="D902" s="6" t="s">
        <v>20</v>
      </c>
      <c r="E902" s="6" t="s">
        <v>395</v>
      </c>
      <c r="F902" s="6" t="s">
        <v>18</v>
      </c>
      <c r="G902" s="6" t="s">
        <v>1561</v>
      </c>
      <c r="H902" s="6" t="s">
        <v>121</v>
      </c>
      <c r="I902" s="6" t="s">
        <v>121</v>
      </c>
      <c r="J902" s="7">
        <v>43894.098611111112</v>
      </c>
      <c r="K902" s="7">
        <v>43894.916655092595</v>
      </c>
      <c r="L902" s="6" t="s">
        <v>18</v>
      </c>
      <c r="M902" s="6" t="s">
        <v>3579</v>
      </c>
      <c r="N902" s="6" t="s">
        <v>18</v>
      </c>
      <c r="O902" s="6" t="s">
        <v>3580</v>
      </c>
      <c r="P902" s="13">
        <v>160.166</v>
      </c>
      <c r="Q902" s="6" t="s">
        <v>3581</v>
      </c>
      <c r="R902" s="6" t="s">
        <v>37</v>
      </c>
      <c r="S902" s="8">
        <v>43895.404594907406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27</v>
      </c>
      <c r="F903" s="6" t="s">
        <v>18</v>
      </c>
      <c r="G903" s="6" t="s">
        <v>28</v>
      </c>
      <c r="H903" s="6" t="s">
        <v>29</v>
      </c>
      <c r="I903" s="6" t="s">
        <v>29</v>
      </c>
      <c r="J903" s="7">
        <v>43894.098611111112</v>
      </c>
      <c r="K903" s="7">
        <v>43894.770833333336</v>
      </c>
      <c r="L903" s="6" t="s">
        <v>18</v>
      </c>
      <c r="M903" s="6" t="s">
        <v>3582</v>
      </c>
      <c r="N903" s="6" t="s">
        <v>18</v>
      </c>
      <c r="O903" s="6" t="s">
        <v>1892</v>
      </c>
      <c r="P903" s="13">
        <v>797.75400000000002</v>
      </c>
      <c r="Q903" s="6" t="s">
        <v>3583</v>
      </c>
      <c r="R903" s="6" t="s">
        <v>37</v>
      </c>
      <c r="S903" s="8">
        <v>43895.350405092591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38</v>
      </c>
      <c r="F904" s="6" t="s">
        <v>18</v>
      </c>
      <c r="G904" s="6" t="s">
        <v>28</v>
      </c>
      <c r="H904" s="6" t="s">
        <v>29</v>
      </c>
      <c r="I904" s="6" t="s">
        <v>29</v>
      </c>
      <c r="J904" s="7">
        <v>43894.098611111112</v>
      </c>
      <c r="K904" s="7">
        <v>43894.770833333336</v>
      </c>
      <c r="L904" s="6" t="s">
        <v>18</v>
      </c>
      <c r="M904" s="6" t="s">
        <v>3582</v>
      </c>
      <c r="N904" s="6" t="s">
        <v>18</v>
      </c>
      <c r="O904" s="6" t="s">
        <v>1892</v>
      </c>
      <c r="P904" s="13">
        <v>147.155</v>
      </c>
      <c r="Q904" s="6" t="s">
        <v>39</v>
      </c>
      <c r="R904" s="6" t="s">
        <v>37</v>
      </c>
      <c r="S904" s="8">
        <v>43895.349699074075</v>
      </c>
    </row>
    <row r="905" spans="2:19" x14ac:dyDescent="0.25">
      <c r="B905" s="5" t="s">
        <v>18</v>
      </c>
      <c r="C905" s="6" t="s">
        <v>19</v>
      </c>
      <c r="D905" s="6" t="s">
        <v>20</v>
      </c>
      <c r="E905" s="6" t="s">
        <v>33</v>
      </c>
      <c r="F905" s="6" t="s">
        <v>18</v>
      </c>
      <c r="G905" s="6" t="s">
        <v>28</v>
      </c>
      <c r="H905" s="6" t="s">
        <v>29</v>
      </c>
      <c r="I905" s="6" t="s">
        <v>29</v>
      </c>
      <c r="J905" s="7">
        <v>43894.098611111112</v>
      </c>
      <c r="K905" s="7">
        <v>43894.770833333336</v>
      </c>
      <c r="L905" s="6" t="s">
        <v>18</v>
      </c>
      <c r="M905" s="6" t="s">
        <v>3582</v>
      </c>
      <c r="N905" s="6" t="s">
        <v>18</v>
      </c>
      <c r="O905" s="6" t="s">
        <v>1892</v>
      </c>
      <c r="P905" s="13">
        <v>207.392</v>
      </c>
      <c r="Q905" s="6" t="s">
        <v>887</v>
      </c>
      <c r="R905" s="6" t="s">
        <v>37</v>
      </c>
      <c r="S905" s="8">
        <v>43895.347939814812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119</v>
      </c>
      <c r="F906" s="6" t="s">
        <v>18</v>
      </c>
      <c r="G906" s="6" t="s">
        <v>396</v>
      </c>
      <c r="H906" s="6" t="s">
        <v>397</v>
      </c>
      <c r="I906" s="6" t="s">
        <v>397</v>
      </c>
      <c r="J906" s="7">
        <v>43893.975694444445</v>
      </c>
      <c r="K906" s="7">
        <v>43894.098611111112</v>
      </c>
      <c r="L906" s="6" t="s">
        <v>18</v>
      </c>
      <c r="M906" s="6" t="s">
        <v>3584</v>
      </c>
      <c r="N906" s="6" t="s">
        <v>18</v>
      </c>
      <c r="O906" s="6" t="s">
        <v>3585</v>
      </c>
      <c r="P906" s="13">
        <v>28.565999999999999</v>
      </c>
      <c r="Q906" s="6" t="s">
        <v>1818</v>
      </c>
      <c r="R906" s="6" t="s">
        <v>37</v>
      </c>
      <c r="S906" s="8">
        <v>43895.358842592592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62</v>
      </c>
      <c r="F907" s="6" t="s">
        <v>18</v>
      </c>
      <c r="G907" s="6" t="s">
        <v>238</v>
      </c>
      <c r="H907" s="6" t="s">
        <v>64</v>
      </c>
      <c r="I907" s="6" t="s">
        <v>64</v>
      </c>
      <c r="J907" s="7">
        <v>43893.916666666664</v>
      </c>
      <c r="K907" s="7">
        <v>43894.645833333336</v>
      </c>
      <c r="L907" s="6" t="s">
        <v>18</v>
      </c>
      <c r="M907" s="6" t="s">
        <v>1092</v>
      </c>
      <c r="N907" s="6" t="s">
        <v>18</v>
      </c>
      <c r="O907" s="6" t="s">
        <v>3586</v>
      </c>
      <c r="P907" s="13">
        <v>644.74900000000002</v>
      </c>
      <c r="Q907" s="6" t="s">
        <v>1569</v>
      </c>
      <c r="R907" s="6" t="s">
        <v>37</v>
      </c>
      <c r="S907" s="8">
        <v>43895.368819444448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119</v>
      </c>
      <c r="F908" s="6" t="s">
        <v>18</v>
      </c>
      <c r="G908" s="6" t="s">
        <v>1561</v>
      </c>
      <c r="H908" s="6" t="s">
        <v>121</v>
      </c>
      <c r="I908" s="6" t="s">
        <v>121</v>
      </c>
      <c r="J908" s="7">
        <v>43893.916666666664</v>
      </c>
      <c r="K908" s="7">
        <v>43893.975694444445</v>
      </c>
      <c r="L908" s="6" t="s">
        <v>18</v>
      </c>
      <c r="M908" s="6" t="s">
        <v>1562</v>
      </c>
      <c r="N908" s="6" t="s">
        <v>18</v>
      </c>
      <c r="O908" s="6" t="s">
        <v>3579</v>
      </c>
      <c r="P908" s="13">
        <v>29.542999999999999</v>
      </c>
      <c r="Q908" s="6" t="s">
        <v>1564</v>
      </c>
      <c r="R908" s="6" t="s">
        <v>37</v>
      </c>
      <c r="S908" s="8">
        <v>43895.339305555557</v>
      </c>
    </row>
    <row r="909" spans="2:19" x14ac:dyDescent="0.25">
      <c r="B909" s="5" t="s">
        <v>18</v>
      </c>
      <c r="C909" s="6" t="s">
        <v>19</v>
      </c>
      <c r="D909" s="6" t="s">
        <v>20</v>
      </c>
      <c r="E909" s="6" t="s">
        <v>40</v>
      </c>
      <c r="F909" s="6" t="s">
        <v>18</v>
      </c>
      <c r="G909" s="6" t="s">
        <v>312</v>
      </c>
      <c r="H909" s="6" t="s">
        <v>85</v>
      </c>
      <c r="I909" s="6" t="s">
        <v>85</v>
      </c>
      <c r="J909" s="7">
        <v>43893.916666666664</v>
      </c>
      <c r="K909" s="7">
        <v>43894.638888888891</v>
      </c>
      <c r="L909" s="6" t="s">
        <v>18</v>
      </c>
      <c r="M909" s="6" t="s">
        <v>3587</v>
      </c>
      <c r="N909" s="6" t="s">
        <v>18</v>
      </c>
      <c r="O909" s="6" t="s">
        <v>3389</v>
      </c>
      <c r="P909" s="13">
        <v>2027.3</v>
      </c>
      <c r="Q909" s="6" t="s">
        <v>3588</v>
      </c>
      <c r="R909" s="6" t="s">
        <v>37</v>
      </c>
      <c r="S909" s="8">
        <v>43900.689745370371</v>
      </c>
    </row>
    <row r="910" spans="2:19" x14ac:dyDescent="0.25">
      <c r="B910" s="5" t="s">
        <v>18</v>
      </c>
      <c r="C910" s="6" t="s">
        <v>19</v>
      </c>
      <c r="D910" s="6" t="s">
        <v>20</v>
      </c>
      <c r="E910" s="6" t="s">
        <v>450</v>
      </c>
      <c r="F910" s="6" t="s">
        <v>18</v>
      </c>
      <c r="G910" s="6">
        <v>423</v>
      </c>
      <c r="H910" s="6" t="s">
        <v>98</v>
      </c>
      <c r="I910" s="6" t="s">
        <v>98</v>
      </c>
      <c r="J910" s="7">
        <v>43893.916666666664</v>
      </c>
      <c r="K910" s="7">
        <v>43894.625</v>
      </c>
      <c r="L910" s="6" t="s">
        <v>18</v>
      </c>
      <c r="M910" s="6" t="s">
        <v>3589</v>
      </c>
      <c r="N910" s="6" t="s">
        <v>18</v>
      </c>
      <c r="O910" s="6" t="s">
        <v>2254</v>
      </c>
      <c r="P910" s="13">
        <v>89.180999999999997</v>
      </c>
      <c r="Q910" s="6" t="s">
        <v>3590</v>
      </c>
      <c r="R910" s="6" t="s">
        <v>37</v>
      </c>
      <c r="S910" s="8">
        <v>43895.430127314816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264</v>
      </c>
      <c r="F911" s="6" t="s">
        <v>18</v>
      </c>
      <c r="G911" s="6" t="s">
        <v>102</v>
      </c>
      <c r="H911" s="6" t="s">
        <v>64</v>
      </c>
      <c r="I911" s="6" t="s">
        <v>64</v>
      </c>
      <c r="J911" s="7">
        <v>43893.916666666664</v>
      </c>
      <c r="K911" s="7">
        <v>43894.597222222219</v>
      </c>
      <c r="L911" s="6" t="s">
        <v>18</v>
      </c>
      <c r="M911" s="6" t="s">
        <v>3591</v>
      </c>
      <c r="N911" s="6" t="s">
        <v>18</v>
      </c>
      <c r="O911" s="6" t="s">
        <v>3592</v>
      </c>
      <c r="P911" s="13">
        <v>116.574</v>
      </c>
      <c r="Q911" s="6" t="s">
        <v>105</v>
      </c>
      <c r="R911" s="6" t="s">
        <v>61</v>
      </c>
      <c r="S911" s="8">
        <v>43894.619155092594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33</v>
      </c>
      <c r="F912" s="6" t="s">
        <v>18</v>
      </c>
      <c r="G912" s="6" t="s">
        <v>150</v>
      </c>
      <c r="H912" s="6" t="s">
        <v>29</v>
      </c>
      <c r="I912" s="6" t="s">
        <v>29</v>
      </c>
      <c r="J912" s="7">
        <v>43893.916666666664</v>
      </c>
      <c r="K912" s="7">
        <v>43894.098611111112</v>
      </c>
      <c r="L912" s="6" t="s">
        <v>18</v>
      </c>
      <c r="M912" s="6" t="s">
        <v>3593</v>
      </c>
      <c r="N912" s="6" t="s">
        <v>18</v>
      </c>
      <c r="O912" s="6" t="s">
        <v>3594</v>
      </c>
      <c r="P912" s="13">
        <v>54.822000000000003</v>
      </c>
      <c r="Q912" s="6" t="s">
        <v>887</v>
      </c>
      <c r="R912" s="6" t="s">
        <v>37</v>
      </c>
      <c r="S912" s="8">
        <v>43895.350740740738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38</v>
      </c>
      <c r="F913" s="6" t="s">
        <v>18</v>
      </c>
      <c r="G913" s="6" t="s">
        <v>150</v>
      </c>
      <c r="H913" s="6" t="s">
        <v>29</v>
      </c>
      <c r="I913" s="6" t="s">
        <v>29</v>
      </c>
      <c r="J913" s="7">
        <v>43893.916666666664</v>
      </c>
      <c r="K913" s="7">
        <v>43894.098611111112</v>
      </c>
      <c r="L913" s="6" t="s">
        <v>18</v>
      </c>
      <c r="M913" s="6" t="s">
        <v>3593</v>
      </c>
      <c r="N913" s="6" t="s">
        <v>18</v>
      </c>
      <c r="O913" s="6" t="s">
        <v>3594</v>
      </c>
      <c r="P913" s="13">
        <v>39.902000000000001</v>
      </c>
      <c r="Q913" s="6" t="s">
        <v>474</v>
      </c>
      <c r="R913" s="6" t="s">
        <v>37</v>
      </c>
      <c r="S913" s="8">
        <v>43895.351018518515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27</v>
      </c>
      <c r="F914" s="6" t="s">
        <v>18</v>
      </c>
      <c r="G914" s="6" t="s">
        <v>150</v>
      </c>
      <c r="H914" s="6" t="s">
        <v>29</v>
      </c>
      <c r="I914" s="6" t="s">
        <v>29</v>
      </c>
      <c r="J914" s="7">
        <v>43893.916666666664</v>
      </c>
      <c r="K914" s="7">
        <v>43894.098611111112</v>
      </c>
      <c r="L914" s="6" t="s">
        <v>18</v>
      </c>
      <c r="M914" s="6" t="s">
        <v>3593</v>
      </c>
      <c r="N914" s="6" t="s">
        <v>18</v>
      </c>
      <c r="O914" s="6" t="s">
        <v>3594</v>
      </c>
      <c r="P914" s="13">
        <v>132.33099999999999</v>
      </c>
      <c r="Q914" s="6" t="s">
        <v>474</v>
      </c>
      <c r="R914" s="6" t="s">
        <v>37</v>
      </c>
      <c r="S914" s="8">
        <v>43895.38318287037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926</v>
      </c>
      <c r="F915" s="6" t="s">
        <v>18</v>
      </c>
      <c r="G915" s="6" t="s">
        <v>1300</v>
      </c>
      <c r="H915" s="6" t="s">
        <v>1301</v>
      </c>
      <c r="I915" s="6" t="s">
        <v>1301</v>
      </c>
      <c r="J915" s="7">
        <v>43893.916666666664</v>
      </c>
      <c r="K915" s="7">
        <v>43894.916655092595</v>
      </c>
      <c r="L915" s="6" t="s">
        <v>18</v>
      </c>
      <c r="M915" s="6" t="s">
        <v>3595</v>
      </c>
      <c r="N915" s="6" t="s">
        <v>18</v>
      </c>
      <c r="O915" s="6" t="s">
        <v>3550</v>
      </c>
      <c r="P915" s="13">
        <v>1461.7739999999999</v>
      </c>
      <c r="Q915" s="6" t="s">
        <v>3551</v>
      </c>
      <c r="R915" s="6" t="s">
        <v>83</v>
      </c>
      <c r="S915" s="8">
        <v>43895.775277777779</v>
      </c>
    </row>
    <row r="916" spans="2:19" x14ac:dyDescent="0.25">
      <c r="B916" s="5" t="s">
        <v>18</v>
      </c>
      <c r="C916" s="6" t="s">
        <v>19</v>
      </c>
      <c r="D916" s="6" t="s">
        <v>20</v>
      </c>
      <c r="E916" s="6" t="s">
        <v>68</v>
      </c>
      <c r="F916" s="6" t="s">
        <v>18</v>
      </c>
      <c r="G916" s="6" t="s">
        <v>69</v>
      </c>
      <c r="H916" s="6" t="s">
        <v>70</v>
      </c>
      <c r="I916" s="6" t="s">
        <v>70</v>
      </c>
      <c r="J916" s="7">
        <v>43893.916666666664</v>
      </c>
      <c r="K916" s="7">
        <v>43894.208333333336</v>
      </c>
      <c r="L916" s="6" t="s">
        <v>18</v>
      </c>
      <c r="M916" s="6" t="s">
        <v>3596</v>
      </c>
      <c r="N916" s="6" t="s">
        <v>18</v>
      </c>
      <c r="O916" s="6" t="s">
        <v>1265</v>
      </c>
      <c r="P916" s="13">
        <v>1679.664</v>
      </c>
      <c r="Q916" s="6" t="s">
        <v>1921</v>
      </c>
      <c r="R916" s="6" t="s">
        <v>37</v>
      </c>
      <c r="S916" s="8">
        <v>43894.494317129633</v>
      </c>
    </row>
    <row r="917" spans="2:19" x14ac:dyDescent="0.25">
      <c r="B917" s="5" t="s">
        <v>18</v>
      </c>
      <c r="C917" s="6" t="s">
        <v>19</v>
      </c>
      <c r="D917" s="6" t="s">
        <v>20</v>
      </c>
      <c r="E917" s="6" t="s">
        <v>40</v>
      </c>
      <c r="F917" s="6" t="s">
        <v>18</v>
      </c>
      <c r="G917" s="6" t="s">
        <v>41</v>
      </c>
      <c r="H917" s="6" t="s">
        <v>42</v>
      </c>
      <c r="I917" s="6" t="s">
        <v>42</v>
      </c>
      <c r="J917" s="7">
        <v>43893.916666666664</v>
      </c>
      <c r="K917" s="7">
        <v>43894.729166666664</v>
      </c>
      <c r="L917" s="6" t="s">
        <v>18</v>
      </c>
      <c r="M917" s="6" t="s">
        <v>3597</v>
      </c>
      <c r="N917" s="6" t="s">
        <v>18</v>
      </c>
      <c r="O917" s="6" t="s">
        <v>3598</v>
      </c>
      <c r="P917" s="13">
        <v>2318.029</v>
      </c>
      <c r="Q917" s="6" t="s">
        <v>3599</v>
      </c>
      <c r="R917" s="6" t="s">
        <v>37</v>
      </c>
      <c r="S917" s="8">
        <v>43895.43372685185</v>
      </c>
    </row>
    <row r="918" spans="2:19" x14ac:dyDescent="0.25">
      <c r="B918" s="5" t="s">
        <v>18</v>
      </c>
      <c r="C918" s="6" t="s">
        <v>19</v>
      </c>
      <c r="D918" s="6" t="s">
        <v>20</v>
      </c>
      <c r="E918" s="6" t="s">
        <v>55</v>
      </c>
      <c r="F918" s="6" t="s">
        <v>18</v>
      </c>
      <c r="G918" s="6" t="s">
        <v>226</v>
      </c>
      <c r="H918" s="6" t="s">
        <v>57</v>
      </c>
      <c r="I918" s="6" t="s">
        <v>57</v>
      </c>
      <c r="J918" s="7">
        <v>43893.916666666664</v>
      </c>
      <c r="K918" s="7">
        <v>43894.46875</v>
      </c>
      <c r="L918" s="6" t="s">
        <v>18</v>
      </c>
      <c r="M918" s="6" t="s">
        <v>3320</v>
      </c>
      <c r="N918" s="6" t="s">
        <v>18</v>
      </c>
      <c r="O918" s="6" t="s">
        <v>1565</v>
      </c>
      <c r="P918" s="13">
        <v>187.43799999999999</v>
      </c>
      <c r="Q918" s="6" t="s">
        <v>372</v>
      </c>
      <c r="R918" s="6" t="s">
        <v>61</v>
      </c>
      <c r="S918" s="8">
        <v>43894.497708333336</v>
      </c>
    </row>
    <row r="919" spans="2:19" x14ac:dyDescent="0.25">
      <c r="B919" s="5" t="s">
        <v>18</v>
      </c>
      <c r="C919" s="6" t="s">
        <v>19</v>
      </c>
      <c r="D919" s="6" t="s">
        <v>20</v>
      </c>
      <c r="E919" s="6" t="s">
        <v>77</v>
      </c>
      <c r="F919" s="6" t="s">
        <v>18</v>
      </c>
      <c r="G919" s="6" t="s">
        <v>621</v>
      </c>
      <c r="H919" s="6" t="s">
        <v>79</v>
      </c>
      <c r="I919" s="6" t="s">
        <v>79</v>
      </c>
      <c r="J919" s="7">
        <v>43893.916666666664</v>
      </c>
      <c r="K919" s="7">
        <v>43894.364583333336</v>
      </c>
      <c r="L919" s="6" t="s">
        <v>18</v>
      </c>
      <c r="M919" s="6" t="s">
        <v>3600</v>
      </c>
      <c r="N919" s="6" t="s">
        <v>18</v>
      </c>
      <c r="O919" s="6" t="s">
        <v>3601</v>
      </c>
      <c r="P919" s="13">
        <v>159.34100000000001</v>
      </c>
      <c r="Q919" s="6" t="s">
        <v>890</v>
      </c>
      <c r="R919" s="6" t="s">
        <v>37</v>
      </c>
      <c r="S919" s="8">
        <v>43894.482349537036</v>
      </c>
    </row>
    <row r="920" spans="2:19" x14ac:dyDescent="0.25">
      <c r="B920" s="5" t="s">
        <v>18</v>
      </c>
      <c r="C920" s="6" t="s">
        <v>19</v>
      </c>
      <c r="D920" s="6" t="s">
        <v>20</v>
      </c>
      <c r="E920" s="6" t="s">
        <v>125</v>
      </c>
      <c r="F920" s="6" t="s">
        <v>18</v>
      </c>
      <c r="G920" s="6" t="s">
        <v>126</v>
      </c>
      <c r="H920" s="6" t="s">
        <v>127</v>
      </c>
      <c r="I920" s="6" t="s">
        <v>127</v>
      </c>
      <c r="J920" s="7">
        <v>43893.916666666664</v>
      </c>
      <c r="K920" s="7">
        <v>43894.916655092595</v>
      </c>
      <c r="L920" s="6" t="s">
        <v>18</v>
      </c>
      <c r="M920" s="6" t="s">
        <v>3602</v>
      </c>
      <c r="N920" s="6" t="s">
        <v>18</v>
      </c>
      <c r="O920" s="6" t="s">
        <v>3552</v>
      </c>
      <c r="P920" s="13">
        <v>7.3579999999999997</v>
      </c>
      <c r="Q920" s="6" t="s">
        <v>130</v>
      </c>
      <c r="R920" s="6" t="s">
        <v>61</v>
      </c>
      <c r="S920" s="8">
        <v>43897.895567129628</v>
      </c>
    </row>
    <row r="921" spans="2:19" x14ac:dyDescent="0.25">
      <c r="B921" s="5" t="s">
        <v>18</v>
      </c>
      <c r="C921" s="6" t="s">
        <v>112</v>
      </c>
      <c r="D921" s="6" t="s">
        <v>20</v>
      </c>
      <c r="E921" s="6" t="s">
        <v>164</v>
      </c>
      <c r="F921" s="6" t="s">
        <v>18</v>
      </c>
      <c r="G921" s="6" t="s">
        <v>165</v>
      </c>
      <c r="H921" s="6" t="s">
        <v>166</v>
      </c>
      <c r="I921" s="6" t="s">
        <v>166</v>
      </c>
      <c r="J921" s="7">
        <v>43893.916666666664</v>
      </c>
      <c r="K921" s="7">
        <v>43894.916655092595</v>
      </c>
      <c r="L921" s="6" t="s">
        <v>18</v>
      </c>
      <c r="M921" s="6" t="s">
        <v>3603</v>
      </c>
      <c r="N921" s="6" t="s">
        <v>18</v>
      </c>
      <c r="O921" s="6" t="s">
        <v>3570</v>
      </c>
      <c r="P921" s="13">
        <v>408.661</v>
      </c>
      <c r="Q921" s="6" t="s">
        <v>169</v>
      </c>
      <c r="R921" s="6" t="s">
        <v>37</v>
      </c>
      <c r="S921" s="8">
        <v>43895.33189814815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170</v>
      </c>
      <c r="F922" s="6" t="s">
        <v>18</v>
      </c>
      <c r="G922" s="6">
        <v>3350</v>
      </c>
      <c r="H922" s="6" t="s">
        <v>22</v>
      </c>
      <c r="I922" s="6" t="s">
        <v>22</v>
      </c>
      <c r="J922" s="7">
        <v>43893.916666666664</v>
      </c>
      <c r="K922" s="7">
        <v>43894.916655092595</v>
      </c>
      <c r="L922" s="6" t="s">
        <v>18</v>
      </c>
      <c r="M922" s="6" t="s">
        <v>18</v>
      </c>
      <c r="N922" s="6" t="s">
        <v>18</v>
      </c>
      <c r="O922" s="6" t="s">
        <v>18</v>
      </c>
      <c r="P922" s="13">
        <v>641.92899999999997</v>
      </c>
      <c r="Q922" s="6" t="s">
        <v>1872</v>
      </c>
      <c r="R922" s="6" t="s">
        <v>172</v>
      </c>
      <c r="S922" s="8">
        <v>43894.949270833335</v>
      </c>
    </row>
    <row r="923" spans="2:19" x14ac:dyDescent="0.25">
      <c r="B923" s="5" t="s">
        <v>18</v>
      </c>
      <c r="C923" s="6" t="s">
        <v>19</v>
      </c>
      <c r="D923" s="6" t="s">
        <v>20</v>
      </c>
      <c r="E923" s="6" t="s">
        <v>173</v>
      </c>
      <c r="F923" s="6" t="s">
        <v>18</v>
      </c>
      <c r="G923" s="6" t="s">
        <v>174</v>
      </c>
      <c r="H923" s="6" t="s">
        <v>175</v>
      </c>
      <c r="I923" s="6" t="s">
        <v>175</v>
      </c>
      <c r="J923" s="7">
        <v>43893.916666666664</v>
      </c>
      <c r="K923" s="7">
        <v>43894.916655092595</v>
      </c>
      <c r="L923" s="6" t="s">
        <v>18</v>
      </c>
      <c r="M923" s="6" t="s">
        <v>18</v>
      </c>
      <c r="N923" s="6" t="s">
        <v>18</v>
      </c>
      <c r="O923" s="6" t="s">
        <v>18</v>
      </c>
      <c r="P923" s="13">
        <v>1114.211</v>
      </c>
      <c r="Q923" s="6" t="s">
        <v>176</v>
      </c>
      <c r="R923" s="6" t="s">
        <v>172</v>
      </c>
      <c r="S923" s="8">
        <v>43894.949340277781</v>
      </c>
    </row>
    <row r="924" spans="2:19" x14ac:dyDescent="0.25">
      <c r="B924" s="5" t="s">
        <v>18</v>
      </c>
      <c r="C924" s="6" t="s">
        <v>19</v>
      </c>
      <c r="D924" s="6" t="s">
        <v>20</v>
      </c>
      <c r="E924" s="6" t="s">
        <v>177</v>
      </c>
      <c r="F924" s="6" t="s">
        <v>18</v>
      </c>
      <c r="G924" s="6" t="s">
        <v>178</v>
      </c>
      <c r="H924" s="6" t="s">
        <v>179</v>
      </c>
      <c r="I924" s="6" t="s">
        <v>179</v>
      </c>
      <c r="J924" s="7">
        <v>43893.916666666664</v>
      </c>
      <c r="K924" s="7">
        <v>43894.916655092595</v>
      </c>
      <c r="L924" s="6" t="s">
        <v>18</v>
      </c>
      <c r="M924" s="6" t="s">
        <v>18</v>
      </c>
      <c r="N924" s="6" t="s">
        <v>18</v>
      </c>
      <c r="O924" s="6" t="s">
        <v>18</v>
      </c>
      <c r="P924" s="13">
        <v>568.30700000000002</v>
      </c>
      <c r="Q924" s="6" t="s">
        <v>180</v>
      </c>
      <c r="R924" s="6" t="s">
        <v>172</v>
      </c>
      <c r="S924" s="8">
        <v>43894.949363425927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177</v>
      </c>
      <c r="F925" s="6" t="s">
        <v>18</v>
      </c>
      <c r="G925" s="6" t="s">
        <v>181</v>
      </c>
      <c r="H925" s="6" t="s">
        <v>179</v>
      </c>
      <c r="I925" s="6" t="s">
        <v>179</v>
      </c>
      <c r="J925" s="7">
        <v>43893.916666666664</v>
      </c>
      <c r="K925" s="7">
        <v>43894.916655092595</v>
      </c>
      <c r="L925" s="6" t="s">
        <v>18</v>
      </c>
      <c r="M925" s="6" t="s">
        <v>18</v>
      </c>
      <c r="N925" s="6" t="s">
        <v>18</v>
      </c>
      <c r="O925" s="6" t="s">
        <v>18</v>
      </c>
      <c r="P925" s="13">
        <v>573.78399999999999</v>
      </c>
      <c r="Q925" s="6" t="s">
        <v>182</v>
      </c>
      <c r="R925" s="6" t="s">
        <v>172</v>
      </c>
      <c r="S925" s="8">
        <v>43894.949363425927</v>
      </c>
    </row>
    <row r="926" spans="2:19" x14ac:dyDescent="0.25">
      <c r="B926" s="5" t="s">
        <v>18</v>
      </c>
      <c r="C926" s="6" t="s">
        <v>19</v>
      </c>
      <c r="D926" s="6" t="s">
        <v>20</v>
      </c>
      <c r="E926" s="6" t="s">
        <v>183</v>
      </c>
      <c r="F926" s="6" t="s">
        <v>18</v>
      </c>
      <c r="G926" s="6" t="s">
        <v>184</v>
      </c>
      <c r="H926" s="6" t="s">
        <v>185</v>
      </c>
      <c r="I926" s="6" t="s">
        <v>185</v>
      </c>
      <c r="J926" s="7">
        <v>43893.916666666664</v>
      </c>
      <c r="K926" s="7">
        <v>43894.916655092595</v>
      </c>
      <c r="L926" s="6" t="s">
        <v>18</v>
      </c>
      <c r="M926" s="6" t="s">
        <v>18</v>
      </c>
      <c r="N926" s="6" t="s">
        <v>18</v>
      </c>
      <c r="O926" s="6" t="s">
        <v>18</v>
      </c>
      <c r="P926" s="13">
        <v>1332.7090000000001</v>
      </c>
      <c r="Q926" s="6" t="s">
        <v>186</v>
      </c>
      <c r="R926" s="6" t="s">
        <v>172</v>
      </c>
      <c r="S926" s="8">
        <v>43894.949374999997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187</v>
      </c>
      <c r="F927" s="6" t="s">
        <v>18</v>
      </c>
      <c r="G927" s="6" t="s">
        <v>188</v>
      </c>
      <c r="H927" s="6" t="s">
        <v>189</v>
      </c>
      <c r="I927" s="6" t="s">
        <v>189</v>
      </c>
      <c r="J927" s="7">
        <v>43893.916666666664</v>
      </c>
      <c r="K927" s="7">
        <v>43894.916655092595</v>
      </c>
      <c r="L927" s="6" t="s">
        <v>18</v>
      </c>
      <c r="M927" s="6" t="s">
        <v>18</v>
      </c>
      <c r="N927" s="6" t="s">
        <v>18</v>
      </c>
      <c r="O927" s="6" t="s">
        <v>18</v>
      </c>
      <c r="P927" s="13">
        <v>1632.258</v>
      </c>
      <c r="Q927" s="6" t="s">
        <v>190</v>
      </c>
      <c r="R927" s="6" t="s">
        <v>172</v>
      </c>
      <c r="S927" s="8">
        <v>43894.949374999997</v>
      </c>
    </row>
    <row r="928" spans="2:19" x14ac:dyDescent="0.25">
      <c r="B928" s="5" t="s">
        <v>18</v>
      </c>
      <c r="C928" s="6" t="s">
        <v>112</v>
      </c>
      <c r="D928" s="6" t="s">
        <v>20</v>
      </c>
      <c r="E928" s="6" t="s">
        <v>113</v>
      </c>
      <c r="F928" s="6" t="s">
        <v>18</v>
      </c>
      <c r="G928" s="6" t="s">
        <v>114</v>
      </c>
      <c r="H928" s="6" t="s">
        <v>115</v>
      </c>
      <c r="I928" s="6" t="s">
        <v>115</v>
      </c>
      <c r="J928" s="7">
        <v>43893.916666666664</v>
      </c>
      <c r="K928" s="7">
        <v>43894.916655092595</v>
      </c>
      <c r="L928" s="6" t="s">
        <v>18</v>
      </c>
      <c r="M928" s="6" t="s">
        <v>3604</v>
      </c>
      <c r="N928" s="6" t="s">
        <v>18</v>
      </c>
      <c r="O928" s="6" t="s">
        <v>3569</v>
      </c>
      <c r="P928" s="13">
        <v>60.212000000000003</v>
      </c>
      <c r="Q928" s="6" t="s">
        <v>118</v>
      </c>
      <c r="R928" s="6" t="s">
        <v>37</v>
      </c>
      <c r="S928" s="8">
        <v>43909.366608796299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77</v>
      </c>
      <c r="F929" s="6" t="s">
        <v>18</v>
      </c>
      <c r="G929" s="6" t="s">
        <v>621</v>
      </c>
      <c r="H929" s="6" t="s">
        <v>79</v>
      </c>
      <c r="I929" s="6" t="s">
        <v>79</v>
      </c>
      <c r="J929" s="7">
        <v>43893.652777777781</v>
      </c>
      <c r="K929" s="7">
        <v>43893.916655092595</v>
      </c>
      <c r="L929" s="6" t="s">
        <v>18</v>
      </c>
      <c r="M929" s="6" t="s">
        <v>433</v>
      </c>
      <c r="N929" s="6" t="s">
        <v>18</v>
      </c>
      <c r="O929" s="6" t="s">
        <v>3600</v>
      </c>
      <c r="P929" s="13">
        <v>100.375</v>
      </c>
      <c r="Q929" s="6" t="s">
        <v>890</v>
      </c>
      <c r="R929" s="6" t="s">
        <v>37</v>
      </c>
      <c r="S929" s="8">
        <v>43894.482349537036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55</v>
      </c>
      <c r="F930" s="6" t="s">
        <v>18</v>
      </c>
      <c r="G930" s="6" t="s">
        <v>226</v>
      </c>
      <c r="H930" s="6" t="s">
        <v>57</v>
      </c>
      <c r="I930" s="6" t="s">
        <v>57</v>
      </c>
      <c r="J930" s="7">
        <v>43893.645833333336</v>
      </c>
      <c r="K930" s="7">
        <v>43893.916655092595</v>
      </c>
      <c r="L930" s="6" t="s">
        <v>18</v>
      </c>
      <c r="M930" s="6" t="s">
        <v>3605</v>
      </c>
      <c r="N930" s="6" t="s">
        <v>18</v>
      </c>
      <c r="O930" s="6" t="s">
        <v>3320</v>
      </c>
      <c r="P930" s="13">
        <v>83.924999999999997</v>
      </c>
      <c r="Q930" s="6" t="s">
        <v>372</v>
      </c>
      <c r="R930" s="6" t="s">
        <v>61</v>
      </c>
      <c r="S930" s="8">
        <v>43894.497708333336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40</v>
      </c>
      <c r="F931" s="6" t="s">
        <v>18</v>
      </c>
      <c r="G931" s="6" t="s">
        <v>41</v>
      </c>
      <c r="H931" s="6" t="s">
        <v>42</v>
      </c>
      <c r="I931" s="6" t="s">
        <v>42</v>
      </c>
      <c r="J931" s="7">
        <v>43893.554166666669</v>
      </c>
      <c r="K931" s="7">
        <v>43893.916655092595</v>
      </c>
      <c r="L931" s="6" t="s">
        <v>18</v>
      </c>
      <c r="M931" s="6" t="s">
        <v>3467</v>
      </c>
      <c r="N931" s="6" t="s">
        <v>18</v>
      </c>
      <c r="O931" s="6" t="s">
        <v>3597</v>
      </c>
      <c r="P931" s="13">
        <v>934.9</v>
      </c>
      <c r="Q931" s="6" t="s">
        <v>196</v>
      </c>
      <c r="R931" s="6" t="s">
        <v>37</v>
      </c>
      <c r="S931" s="8">
        <v>43895.43372685185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68</v>
      </c>
      <c r="F932" s="6" t="s">
        <v>18</v>
      </c>
      <c r="G932" s="6" t="s">
        <v>69</v>
      </c>
      <c r="H932" s="6" t="s">
        <v>70</v>
      </c>
      <c r="I932" s="6" t="s">
        <v>70</v>
      </c>
      <c r="J932" s="7">
        <v>43893.470833333333</v>
      </c>
      <c r="K932" s="7">
        <v>43893.916655092595</v>
      </c>
      <c r="L932" s="6" t="s">
        <v>18</v>
      </c>
      <c r="M932" s="6" t="s">
        <v>2837</v>
      </c>
      <c r="N932" s="6" t="s">
        <v>18</v>
      </c>
      <c r="O932" s="6" t="s">
        <v>3596</v>
      </c>
      <c r="P932" s="13">
        <v>2626.0120000000002</v>
      </c>
      <c r="Q932" s="6" t="s">
        <v>1921</v>
      </c>
      <c r="R932" s="6" t="s">
        <v>37</v>
      </c>
      <c r="S932" s="8">
        <v>43894.494317129633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926</v>
      </c>
      <c r="F933" s="6" t="s">
        <v>18</v>
      </c>
      <c r="G933" s="6" t="s">
        <v>1300</v>
      </c>
      <c r="H933" s="6" t="s">
        <v>1301</v>
      </c>
      <c r="I933" s="6" t="s">
        <v>1301</v>
      </c>
      <c r="J933" s="7">
        <v>43893.350694444445</v>
      </c>
      <c r="K933" s="7">
        <v>43893.916655092595</v>
      </c>
      <c r="L933" s="6" t="s">
        <v>18</v>
      </c>
      <c r="M933" s="6" t="s">
        <v>296</v>
      </c>
      <c r="N933" s="6" t="s">
        <v>18</v>
      </c>
      <c r="O933" s="6" t="s">
        <v>3595</v>
      </c>
      <c r="P933" s="13">
        <v>831.22500000000002</v>
      </c>
      <c r="Q933" s="6" t="s">
        <v>3551</v>
      </c>
      <c r="R933" s="6" t="s">
        <v>83</v>
      </c>
      <c r="S933" s="8">
        <v>43895.775277777779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33</v>
      </c>
      <c r="F934" s="6" t="s">
        <v>18</v>
      </c>
      <c r="G934" s="6" t="s">
        <v>150</v>
      </c>
      <c r="H934" s="6" t="s">
        <v>29</v>
      </c>
      <c r="I934" s="6" t="s">
        <v>29</v>
      </c>
      <c r="J934" s="7">
        <v>43893.270833333336</v>
      </c>
      <c r="K934" s="7">
        <v>43893.916655092595</v>
      </c>
      <c r="L934" s="6" t="s">
        <v>18</v>
      </c>
      <c r="M934" s="6" t="s">
        <v>1367</v>
      </c>
      <c r="N934" s="6" t="s">
        <v>18</v>
      </c>
      <c r="O934" s="6" t="s">
        <v>3593</v>
      </c>
      <c r="P934" s="13">
        <v>217.26599999999999</v>
      </c>
      <c r="Q934" s="6" t="s">
        <v>1450</v>
      </c>
      <c r="R934" s="6" t="s">
        <v>37</v>
      </c>
      <c r="S934" s="8">
        <v>43895.350740740738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38</v>
      </c>
      <c r="F935" s="6" t="s">
        <v>18</v>
      </c>
      <c r="G935" s="6" t="s">
        <v>150</v>
      </c>
      <c r="H935" s="6" t="s">
        <v>29</v>
      </c>
      <c r="I935" s="6" t="s">
        <v>29</v>
      </c>
      <c r="J935" s="7">
        <v>43893.270833333336</v>
      </c>
      <c r="K935" s="7">
        <v>43893.916655092595</v>
      </c>
      <c r="L935" s="6" t="s">
        <v>18</v>
      </c>
      <c r="M935" s="6" t="s">
        <v>1367</v>
      </c>
      <c r="N935" s="6" t="s">
        <v>18</v>
      </c>
      <c r="O935" s="6" t="s">
        <v>3593</v>
      </c>
      <c r="P935" s="13">
        <v>97.149000000000001</v>
      </c>
      <c r="Q935" s="6" t="s">
        <v>3606</v>
      </c>
      <c r="R935" s="6" t="s">
        <v>37</v>
      </c>
      <c r="S935" s="8">
        <v>43895.351018518515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27</v>
      </c>
      <c r="F936" s="6" t="s">
        <v>18</v>
      </c>
      <c r="G936" s="6" t="s">
        <v>150</v>
      </c>
      <c r="H936" s="6" t="s">
        <v>29</v>
      </c>
      <c r="I936" s="6" t="s">
        <v>29</v>
      </c>
      <c r="J936" s="7">
        <v>43893.270833333336</v>
      </c>
      <c r="K936" s="7">
        <v>43893.916655092595</v>
      </c>
      <c r="L936" s="6" t="s">
        <v>18</v>
      </c>
      <c r="M936" s="6" t="s">
        <v>1367</v>
      </c>
      <c r="N936" s="6" t="s">
        <v>18</v>
      </c>
      <c r="O936" s="6" t="s">
        <v>3593</v>
      </c>
      <c r="P936" s="13">
        <v>740.52800000000002</v>
      </c>
      <c r="Q936" s="6" t="s">
        <v>3606</v>
      </c>
      <c r="R936" s="6" t="s">
        <v>37</v>
      </c>
      <c r="S936" s="8">
        <v>43895.38318287037</v>
      </c>
    </row>
    <row r="937" spans="2:19" x14ac:dyDescent="0.25">
      <c r="B937" s="5" t="s">
        <v>18</v>
      </c>
      <c r="C937" s="6" t="s">
        <v>19</v>
      </c>
      <c r="D937" s="6" t="s">
        <v>20</v>
      </c>
      <c r="E937" s="6" t="s">
        <v>68</v>
      </c>
      <c r="F937" s="6" t="s">
        <v>18</v>
      </c>
      <c r="G937" s="6">
        <v>337</v>
      </c>
      <c r="H937" s="6" t="s">
        <v>70</v>
      </c>
      <c r="I937" s="6" t="s">
        <v>70</v>
      </c>
      <c r="J937" s="7">
        <v>43893.079861111109</v>
      </c>
      <c r="K937" s="7">
        <v>43893.470833333333</v>
      </c>
      <c r="L937" s="6" t="s">
        <v>18</v>
      </c>
      <c r="M937" s="6" t="s">
        <v>3607</v>
      </c>
      <c r="N937" s="6" t="s">
        <v>18</v>
      </c>
      <c r="O937" s="6" t="s">
        <v>3073</v>
      </c>
      <c r="P937" s="13">
        <v>2285.462</v>
      </c>
      <c r="Q937" s="6" t="s">
        <v>1921</v>
      </c>
      <c r="R937" s="6" t="s">
        <v>37</v>
      </c>
      <c r="S937" s="8">
        <v>43894.495509259257</v>
      </c>
    </row>
    <row r="938" spans="2:19" x14ac:dyDescent="0.25">
      <c r="B938" s="5" t="s">
        <v>18</v>
      </c>
      <c r="C938" s="6" t="s">
        <v>19</v>
      </c>
      <c r="D938" s="6" t="s">
        <v>20</v>
      </c>
      <c r="E938" s="6" t="s">
        <v>926</v>
      </c>
      <c r="F938" s="6" t="s">
        <v>18</v>
      </c>
      <c r="G938" s="6">
        <v>435</v>
      </c>
      <c r="H938" s="6" t="s">
        <v>927</v>
      </c>
      <c r="I938" s="6" t="s">
        <v>3096</v>
      </c>
      <c r="J938" s="7">
        <v>43893</v>
      </c>
      <c r="K938" s="7">
        <v>43893.350694444445</v>
      </c>
      <c r="L938" s="6" t="s">
        <v>18</v>
      </c>
      <c r="M938" s="6" t="s">
        <v>654</v>
      </c>
      <c r="N938" s="6" t="s">
        <v>18</v>
      </c>
      <c r="O938" s="6" t="s">
        <v>3608</v>
      </c>
      <c r="P938" s="13">
        <v>202.99</v>
      </c>
      <c r="Q938" s="6" t="s">
        <v>3609</v>
      </c>
      <c r="R938" s="6" t="s">
        <v>131</v>
      </c>
      <c r="S938" s="8">
        <v>43896.618993055556</v>
      </c>
    </row>
    <row r="939" spans="2:19" x14ac:dyDescent="0.25">
      <c r="B939" s="5" t="s">
        <v>18</v>
      </c>
      <c r="C939" s="6" t="s">
        <v>19</v>
      </c>
      <c r="D939" s="6" t="s">
        <v>20</v>
      </c>
      <c r="E939" s="6" t="s">
        <v>68</v>
      </c>
      <c r="F939" s="6" t="s">
        <v>18</v>
      </c>
      <c r="G939" s="6" t="s">
        <v>136</v>
      </c>
      <c r="H939" s="6" t="s">
        <v>70</v>
      </c>
      <c r="I939" s="6" t="s">
        <v>70</v>
      </c>
      <c r="J939" s="7">
        <v>43892.916666666664</v>
      </c>
      <c r="K939" s="7">
        <v>43893.079861111109</v>
      </c>
      <c r="L939" s="6" t="s">
        <v>18</v>
      </c>
      <c r="M939" s="6" t="s">
        <v>3610</v>
      </c>
      <c r="N939" s="6" t="s">
        <v>18</v>
      </c>
      <c r="O939" s="6" t="s">
        <v>3611</v>
      </c>
      <c r="P939" s="13">
        <v>954.91600000000005</v>
      </c>
      <c r="Q939" s="6" t="s">
        <v>1921</v>
      </c>
      <c r="R939" s="6" t="s">
        <v>37</v>
      </c>
      <c r="S939" s="8">
        <v>43894.373124999998</v>
      </c>
    </row>
    <row r="940" spans="2:19" x14ac:dyDescent="0.25">
      <c r="B940" s="5" t="s">
        <v>18</v>
      </c>
      <c r="C940" s="6" t="s">
        <v>19</v>
      </c>
      <c r="D940" s="6" t="s">
        <v>20</v>
      </c>
      <c r="E940" s="6" t="s">
        <v>40</v>
      </c>
      <c r="F940" s="6" t="s">
        <v>18</v>
      </c>
      <c r="G940" s="6" t="s">
        <v>143</v>
      </c>
      <c r="H940" s="6" t="s">
        <v>144</v>
      </c>
      <c r="I940" s="6" t="s">
        <v>144</v>
      </c>
      <c r="J940" s="7">
        <v>43892.916666666664</v>
      </c>
      <c r="K940" s="7">
        <v>43893.554166666669</v>
      </c>
      <c r="L940" s="6" t="s">
        <v>18</v>
      </c>
      <c r="M940" s="6" t="s">
        <v>3612</v>
      </c>
      <c r="N940" s="6" t="s">
        <v>18</v>
      </c>
      <c r="O940" s="6" t="s">
        <v>3613</v>
      </c>
      <c r="P940" s="13">
        <v>1539.3440000000001</v>
      </c>
      <c r="Q940" s="6" t="s">
        <v>3614</v>
      </c>
      <c r="R940" s="6" t="s">
        <v>37</v>
      </c>
      <c r="S940" s="8">
        <v>43894.3753125</v>
      </c>
    </row>
    <row r="941" spans="2:19" x14ac:dyDescent="0.25">
      <c r="B941" s="5" t="s">
        <v>18</v>
      </c>
      <c r="C941" s="6" t="s">
        <v>19</v>
      </c>
      <c r="D941" s="6" t="s">
        <v>20</v>
      </c>
      <c r="E941" s="6" t="s">
        <v>27</v>
      </c>
      <c r="F941" s="6" t="s">
        <v>18</v>
      </c>
      <c r="G941" s="6" t="s">
        <v>28</v>
      </c>
      <c r="H941" s="6" t="s">
        <v>29</v>
      </c>
      <c r="I941" s="6" t="s">
        <v>29</v>
      </c>
      <c r="J941" s="7">
        <v>43892.916666666664</v>
      </c>
      <c r="K941" s="7">
        <v>43893.270833333336</v>
      </c>
      <c r="L941" s="6" t="s">
        <v>18</v>
      </c>
      <c r="M941" s="6" t="s">
        <v>3615</v>
      </c>
      <c r="N941" s="6" t="s">
        <v>18</v>
      </c>
      <c r="O941" s="6" t="s">
        <v>3616</v>
      </c>
      <c r="P941" s="13">
        <v>387.19900000000001</v>
      </c>
      <c r="Q941" s="6" t="s">
        <v>474</v>
      </c>
      <c r="R941" s="6" t="s">
        <v>37</v>
      </c>
      <c r="S941" s="8">
        <v>43894.48609953704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33</v>
      </c>
      <c r="F942" s="6" t="s">
        <v>18</v>
      </c>
      <c r="G942" s="6" t="s">
        <v>28</v>
      </c>
      <c r="H942" s="6" t="s">
        <v>29</v>
      </c>
      <c r="I942" s="6" t="s">
        <v>29</v>
      </c>
      <c r="J942" s="7">
        <v>43892.916666666664</v>
      </c>
      <c r="K942" s="7">
        <v>43893.270833333336</v>
      </c>
      <c r="L942" s="6" t="s">
        <v>18</v>
      </c>
      <c r="M942" s="6" t="s">
        <v>3615</v>
      </c>
      <c r="N942" s="6" t="s">
        <v>18</v>
      </c>
      <c r="O942" s="6" t="s">
        <v>3616</v>
      </c>
      <c r="P942" s="13">
        <v>133.209</v>
      </c>
      <c r="Q942" s="6" t="s">
        <v>1450</v>
      </c>
      <c r="R942" s="6" t="s">
        <v>37</v>
      </c>
      <c r="S942" s="8">
        <v>43894.485115740739</v>
      </c>
    </row>
    <row r="943" spans="2:19" x14ac:dyDescent="0.25">
      <c r="B943" s="5" t="s">
        <v>18</v>
      </c>
      <c r="C943" s="6" t="s">
        <v>19</v>
      </c>
      <c r="D943" s="6" t="s">
        <v>20</v>
      </c>
      <c r="E943" s="6" t="s">
        <v>38</v>
      </c>
      <c r="F943" s="6" t="s">
        <v>18</v>
      </c>
      <c r="G943" s="6" t="s">
        <v>28</v>
      </c>
      <c r="H943" s="6" t="s">
        <v>29</v>
      </c>
      <c r="I943" s="6" t="s">
        <v>29</v>
      </c>
      <c r="J943" s="7">
        <v>43892.916666666664</v>
      </c>
      <c r="K943" s="7">
        <v>43893.270833333336</v>
      </c>
      <c r="L943" s="6" t="s">
        <v>18</v>
      </c>
      <c r="M943" s="6" t="s">
        <v>3615</v>
      </c>
      <c r="N943" s="6" t="s">
        <v>18</v>
      </c>
      <c r="O943" s="6" t="s">
        <v>3616</v>
      </c>
      <c r="P943" s="13">
        <v>45.981000000000002</v>
      </c>
      <c r="Q943" s="6" t="s">
        <v>39</v>
      </c>
      <c r="R943" s="6" t="s">
        <v>37</v>
      </c>
      <c r="S943" s="8">
        <v>43894.485277777778</v>
      </c>
    </row>
    <row r="944" spans="2:19" x14ac:dyDescent="0.25">
      <c r="B944" s="5" t="s">
        <v>18</v>
      </c>
      <c r="C944" s="6" t="s">
        <v>19</v>
      </c>
      <c r="D944" s="6" t="s">
        <v>20</v>
      </c>
      <c r="E944" s="6" t="s">
        <v>55</v>
      </c>
      <c r="F944" s="6" t="s">
        <v>18</v>
      </c>
      <c r="G944" s="6" t="s">
        <v>155</v>
      </c>
      <c r="H944" s="6" t="s">
        <v>57</v>
      </c>
      <c r="I944" s="6" t="s">
        <v>57</v>
      </c>
      <c r="J944" s="7">
        <v>43892.916666666664</v>
      </c>
      <c r="K944" s="7">
        <v>43893.645833333336</v>
      </c>
      <c r="L944" s="6" t="s">
        <v>18</v>
      </c>
      <c r="M944" s="6" t="s">
        <v>3617</v>
      </c>
      <c r="N944" s="6" t="s">
        <v>18</v>
      </c>
      <c r="O944" s="6" t="s">
        <v>737</v>
      </c>
      <c r="P944" s="13">
        <v>235.47399999999999</v>
      </c>
      <c r="Q944" s="6" t="s">
        <v>1811</v>
      </c>
      <c r="R944" s="6" t="s">
        <v>61</v>
      </c>
      <c r="S944" s="8">
        <v>43893.6484837963</v>
      </c>
    </row>
    <row r="945" spans="2:19" x14ac:dyDescent="0.25">
      <c r="B945" s="5" t="s">
        <v>18</v>
      </c>
      <c r="C945" s="6" t="s">
        <v>19</v>
      </c>
      <c r="D945" s="6" t="s">
        <v>20</v>
      </c>
      <c r="E945" s="6" t="s">
        <v>77</v>
      </c>
      <c r="F945" s="6" t="s">
        <v>18</v>
      </c>
      <c r="G945" s="6" t="s">
        <v>132</v>
      </c>
      <c r="H945" s="6" t="s">
        <v>79</v>
      </c>
      <c r="I945" s="6" t="s">
        <v>79</v>
      </c>
      <c r="J945" s="7">
        <v>43892.916666666664</v>
      </c>
      <c r="K945" s="7">
        <v>43893.652777777781</v>
      </c>
      <c r="L945" s="6" t="s">
        <v>18</v>
      </c>
      <c r="M945" s="6" t="s">
        <v>1809</v>
      </c>
      <c r="N945" s="6" t="s">
        <v>18</v>
      </c>
      <c r="O945" s="6" t="s">
        <v>3618</v>
      </c>
      <c r="P945" s="13">
        <v>259.39699999999999</v>
      </c>
      <c r="Q945" s="6" t="s">
        <v>3619</v>
      </c>
      <c r="R945" s="6" t="s">
        <v>61</v>
      </c>
      <c r="S945" s="8">
        <v>43893.656493055554</v>
      </c>
    </row>
    <row r="946" spans="2:19" x14ac:dyDescent="0.25">
      <c r="B946" s="5" t="s">
        <v>18</v>
      </c>
      <c r="C946" s="6" t="s">
        <v>19</v>
      </c>
      <c r="D946" s="6" t="s">
        <v>20</v>
      </c>
      <c r="E946" s="6" t="s">
        <v>62</v>
      </c>
      <c r="F946" s="6" t="s">
        <v>18</v>
      </c>
      <c r="G946" s="6" t="s">
        <v>238</v>
      </c>
      <c r="H946" s="6" t="s">
        <v>64</v>
      </c>
      <c r="I946" s="6" t="s">
        <v>64</v>
      </c>
      <c r="J946" s="7">
        <v>43892.916666666664</v>
      </c>
      <c r="K946" s="7">
        <v>43893.916655092595</v>
      </c>
      <c r="L946" s="6" t="s">
        <v>18</v>
      </c>
      <c r="M946" s="6" t="s">
        <v>3620</v>
      </c>
      <c r="N946" s="6" t="s">
        <v>18</v>
      </c>
      <c r="O946" s="6" t="s">
        <v>1092</v>
      </c>
      <c r="P946" s="13">
        <v>752.28800000000001</v>
      </c>
      <c r="Q946" s="6" t="s">
        <v>1569</v>
      </c>
      <c r="R946" s="6" t="s">
        <v>37</v>
      </c>
      <c r="S946" s="8">
        <v>43895.368819444448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40</v>
      </c>
      <c r="F947" s="6" t="s">
        <v>18</v>
      </c>
      <c r="G947" s="6" t="s">
        <v>312</v>
      </c>
      <c r="H947" s="6" t="s">
        <v>85</v>
      </c>
      <c r="I947" s="6" t="s">
        <v>85</v>
      </c>
      <c r="J947" s="7">
        <v>43892.916666666664</v>
      </c>
      <c r="K947" s="7">
        <v>43893.916655092595</v>
      </c>
      <c r="L947" s="6" t="s">
        <v>18</v>
      </c>
      <c r="M947" s="6" t="s">
        <v>3621</v>
      </c>
      <c r="N947" s="6" t="s">
        <v>18</v>
      </c>
      <c r="O947" s="6" t="s">
        <v>3587</v>
      </c>
      <c r="P947" s="13">
        <v>3929.6469999999999</v>
      </c>
      <c r="Q947" s="6" t="s">
        <v>694</v>
      </c>
      <c r="R947" s="6" t="s">
        <v>37</v>
      </c>
      <c r="S947" s="8">
        <v>43900.689745370371</v>
      </c>
    </row>
    <row r="948" spans="2:19" x14ac:dyDescent="0.25">
      <c r="B948" s="5" t="s">
        <v>18</v>
      </c>
      <c r="C948" s="6" t="s">
        <v>19</v>
      </c>
      <c r="D948" s="6" t="s">
        <v>20</v>
      </c>
      <c r="E948" s="6" t="s">
        <v>450</v>
      </c>
      <c r="F948" s="6" t="s">
        <v>18</v>
      </c>
      <c r="G948" s="6">
        <v>423</v>
      </c>
      <c r="H948" s="6" t="s">
        <v>98</v>
      </c>
      <c r="I948" s="6" t="s">
        <v>98</v>
      </c>
      <c r="J948" s="7">
        <v>43892.916666666664</v>
      </c>
      <c r="K948" s="7">
        <v>43893.916655092595</v>
      </c>
      <c r="L948" s="6" t="s">
        <v>18</v>
      </c>
      <c r="M948" s="6" t="s">
        <v>2900</v>
      </c>
      <c r="N948" s="6" t="s">
        <v>18</v>
      </c>
      <c r="O948" s="6" t="s">
        <v>3589</v>
      </c>
      <c r="P948" s="13">
        <v>9.9550000000000001</v>
      </c>
      <c r="Q948" s="6" t="s">
        <v>1680</v>
      </c>
      <c r="R948" s="6" t="s">
        <v>37</v>
      </c>
      <c r="S948" s="8">
        <v>43895.430127314816</v>
      </c>
    </row>
    <row r="949" spans="2:19" x14ac:dyDescent="0.25">
      <c r="B949" s="5" t="s">
        <v>18</v>
      </c>
      <c r="C949" s="6" t="s">
        <v>19</v>
      </c>
      <c r="D949" s="6" t="s">
        <v>20</v>
      </c>
      <c r="E949" s="6" t="s">
        <v>264</v>
      </c>
      <c r="F949" s="6" t="s">
        <v>18</v>
      </c>
      <c r="G949" s="6" t="s">
        <v>102</v>
      </c>
      <c r="H949" s="6" t="s">
        <v>64</v>
      </c>
      <c r="I949" s="6" t="s">
        <v>64</v>
      </c>
      <c r="J949" s="7">
        <v>43892.916666666664</v>
      </c>
      <c r="K949" s="7">
        <v>43893.916655092595</v>
      </c>
      <c r="L949" s="6" t="s">
        <v>18</v>
      </c>
      <c r="M949" s="6" t="s">
        <v>3622</v>
      </c>
      <c r="N949" s="6" t="s">
        <v>18</v>
      </c>
      <c r="O949" s="6" t="s">
        <v>3591</v>
      </c>
      <c r="P949" s="13">
        <v>8.8620000000000001</v>
      </c>
      <c r="Q949" s="6" t="s">
        <v>105</v>
      </c>
      <c r="R949" s="6" t="s">
        <v>61</v>
      </c>
      <c r="S949" s="8">
        <v>43894.619155092594</v>
      </c>
    </row>
    <row r="950" spans="2:19" x14ac:dyDescent="0.25">
      <c r="B950" s="5" t="s">
        <v>18</v>
      </c>
      <c r="C950" s="6" t="s">
        <v>19</v>
      </c>
      <c r="D950" s="6" t="s">
        <v>20</v>
      </c>
      <c r="E950" s="6" t="s">
        <v>164</v>
      </c>
      <c r="F950" s="6" t="s">
        <v>18</v>
      </c>
      <c r="G950" s="6" t="s">
        <v>165</v>
      </c>
      <c r="H950" s="6" t="s">
        <v>166</v>
      </c>
      <c r="I950" s="6" t="s">
        <v>166</v>
      </c>
      <c r="J950" s="7">
        <v>43892.916666666664</v>
      </c>
      <c r="K950" s="7">
        <v>43893.916655092595</v>
      </c>
      <c r="L950" s="6" t="s">
        <v>18</v>
      </c>
      <c r="M950" s="6" t="s">
        <v>3623</v>
      </c>
      <c r="N950" s="6" t="s">
        <v>18</v>
      </c>
      <c r="O950" s="6" t="s">
        <v>3624</v>
      </c>
      <c r="P950" s="13">
        <v>446.5</v>
      </c>
      <c r="Q950" s="6" t="s">
        <v>169</v>
      </c>
      <c r="R950" s="6" t="s">
        <v>131</v>
      </c>
      <c r="S950" s="8">
        <v>43894.371666666666</v>
      </c>
    </row>
    <row r="951" spans="2:19" x14ac:dyDescent="0.25">
      <c r="B951" s="5" t="s">
        <v>18</v>
      </c>
      <c r="C951" s="6" t="s">
        <v>19</v>
      </c>
      <c r="D951" s="6" t="s">
        <v>20</v>
      </c>
      <c r="E951" s="6" t="s">
        <v>170</v>
      </c>
      <c r="F951" s="6" t="s">
        <v>18</v>
      </c>
      <c r="G951" s="6">
        <v>3350</v>
      </c>
      <c r="H951" s="6" t="s">
        <v>22</v>
      </c>
      <c r="I951" s="6" t="s">
        <v>22</v>
      </c>
      <c r="J951" s="7">
        <v>43892.916666666664</v>
      </c>
      <c r="K951" s="7">
        <v>43893.916655092595</v>
      </c>
      <c r="L951" s="6" t="s">
        <v>18</v>
      </c>
      <c r="M951" s="6" t="s">
        <v>18</v>
      </c>
      <c r="N951" s="6" t="s">
        <v>18</v>
      </c>
      <c r="O951" s="6" t="s">
        <v>18</v>
      </c>
      <c r="P951" s="13">
        <v>640.32299999999998</v>
      </c>
      <c r="Q951" s="6" t="s">
        <v>3625</v>
      </c>
      <c r="R951" s="6" t="s">
        <v>172</v>
      </c>
      <c r="S951" s="8">
        <v>43893.949282407404</v>
      </c>
    </row>
    <row r="952" spans="2:19" x14ac:dyDescent="0.25">
      <c r="B952" s="5" t="s">
        <v>18</v>
      </c>
      <c r="C952" s="6" t="s">
        <v>19</v>
      </c>
      <c r="D952" s="6" t="s">
        <v>20</v>
      </c>
      <c r="E952" s="6" t="s">
        <v>173</v>
      </c>
      <c r="F952" s="6" t="s">
        <v>18</v>
      </c>
      <c r="G952" s="6" t="s">
        <v>174</v>
      </c>
      <c r="H952" s="6" t="s">
        <v>175</v>
      </c>
      <c r="I952" s="6" t="s">
        <v>175</v>
      </c>
      <c r="J952" s="7">
        <v>43892.916666666664</v>
      </c>
      <c r="K952" s="7">
        <v>43893.916655092595</v>
      </c>
      <c r="L952" s="6" t="s">
        <v>18</v>
      </c>
      <c r="M952" s="6" t="s">
        <v>18</v>
      </c>
      <c r="N952" s="6" t="s">
        <v>18</v>
      </c>
      <c r="O952" s="6" t="s">
        <v>18</v>
      </c>
      <c r="P952" s="13">
        <v>1123.7190000000001</v>
      </c>
      <c r="Q952" s="6" t="s">
        <v>176</v>
      </c>
      <c r="R952" s="6" t="s">
        <v>172</v>
      </c>
      <c r="S952" s="8">
        <v>43893.94935185185</v>
      </c>
    </row>
    <row r="953" spans="2:19" x14ac:dyDescent="0.25">
      <c r="B953" s="5" t="s">
        <v>18</v>
      </c>
      <c r="C953" s="6" t="s">
        <v>19</v>
      </c>
      <c r="D953" s="6" t="s">
        <v>20</v>
      </c>
      <c r="E953" s="6" t="s">
        <v>177</v>
      </c>
      <c r="F953" s="6" t="s">
        <v>18</v>
      </c>
      <c r="G953" s="6" t="s">
        <v>178</v>
      </c>
      <c r="H953" s="6" t="s">
        <v>179</v>
      </c>
      <c r="I953" s="6" t="s">
        <v>179</v>
      </c>
      <c r="J953" s="7">
        <v>43892.916666666664</v>
      </c>
      <c r="K953" s="7">
        <v>43893.916655092595</v>
      </c>
      <c r="L953" s="6" t="s">
        <v>18</v>
      </c>
      <c r="M953" s="6" t="s">
        <v>18</v>
      </c>
      <c r="N953" s="6" t="s">
        <v>18</v>
      </c>
      <c r="O953" s="6" t="s">
        <v>18</v>
      </c>
      <c r="P953" s="13">
        <v>658.40899999999999</v>
      </c>
      <c r="Q953" s="6" t="s">
        <v>180</v>
      </c>
      <c r="R953" s="6" t="s">
        <v>172</v>
      </c>
      <c r="S953" s="8">
        <v>43893.949386574073</v>
      </c>
    </row>
    <row r="954" spans="2:19" x14ac:dyDescent="0.25">
      <c r="B954" s="5" t="s">
        <v>18</v>
      </c>
      <c r="C954" s="6" t="s">
        <v>19</v>
      </c>
      <c r="D954" s="6" t="s">
        <v>20</v>
      </c>
      <c r="E954" s="6" t="s">
        <v>177</v>
      </c>
      <c r="F954" s="6" t="s">
        <v>18</v>
      </c>
      <c r="G954" s="6" t="s">
        <v>181</v>
      </c>
      <c r="H954" s="6" t="s">
        <v>179</v>
      </c>
      <c r="I954" s="6" t="s">
        <v>179</v>
      </c>
      <c r="J954" s="7">
        <v>43892.916666666664</v>
      </c>
      <c r="K954" s="7">
        <v>43893.916655092595</v>
      </c>
      <c r="L954" s="6" t="s">
        <v>18</v>
      </c>
      <c r="M954" s="6" t="s">
        <v>18</v>
      </c>
      <c r="N954" s="6" t="s">
        <v>18</v>
      </c>
      <c r="O954" s="6" t="s">
        <v>18</v>
      </c>
      <c r="P954" s="13">
        <v>684.05600000000004</v>
      </c>
      <c r="Q954" s="6" t="s">
        <v>182</v>
      </c>
      <c r="R954" s="6" t="s">
        <v>172</v>
      </c>
      <c r="S954" s="8">
        <v>43893.949386574073</v>
      </c>
    </row>
    <row r="955" spans="2:19" x14ac:dyDescent="0.25">
      <c r="B955" s="5" t="s">
        <v>18</v>
      </c>
      <c r="C955" s="6" t="s">
        <v>19</v>
      </c>
      <c r="D955" s="6" t="s">
        <v>20</v>
      </c>
      <c r="E955" s="6" t="s">
        <v>183</v>
      </c>
      <c r="F955" s="6" t="s">
        <v>18</v>
      </c>
      <c r="G955" s="6" t="s">
        <v>184</v>
      </c>
      <c r="H955" s="6" t="s">
        <v>185</v>
      </c>
      <c r="I955" s="6" t="s">
        <v>185</v>
      </c>
      <c r="J955" s="7">
        <v>43892.916666666664</v>
      </c>
      <c r="K955" s="7">
        <v>43893.916655092595</v>
      </c>
      <c r="L955" s="6" t="s">
        <v>18</v>
      </c>
      <c r="M955" s="6" t="s">
        <v>18</v>
      </c>
      <c r="N955" s="6" t="s">
        <v>18</v>
      </c>
      <c r="O955" s="6" t="s">
        <v>18</v>
      </c>
      <c r="P955" s="13">
        <v>1350.0619999999999</v>
      </c>
      <c r="Q955" s="6" t="s">
        <v>186</v>
      </c>
      <c r="R955" s="6" t="s">
        <v>172</v>
      </c>
      <c r="S955" s="8">
        <v>43893.94940972222</v>
      </c>
    </row>
    <row r="956" spans="2:19" x14ac:dyDescent="0.25">
      <c r="B956" s="5" t="s">
        <v>18</v>
      </c>
      <c r="C956" s="6" t="s">
        <v>19</v>
      </c>
      <c r="D956" s="6" t="s">
        <v>20</v>
      </c>
      <c r="E956" s="6" t="s">
        <v>187</v>
      </c>
      <c r="F956" s="6" t="s">
        <v>18</v>
      </c>
      <c r="G956" s="6" t="s">
        <v>188</v>
      </c>
      <c r="H956" s="6" t="s">
        <v>189</v>
      </c>
      <c r="I956" s="6" t="s">
        <v>189</v>
      </c>
      <c r="J956" s="7">
        <v>43892.916666666664</v>
      </c>
      <c r="K956" s="7">
        <v>43893.916655092595</v>
      </c>
      <c r="L956" s="6" t="s">
        <v>18</v>
      </c>
      <c r="M956" s="6" t="s">
        <v>18</v>
      </c>
      <c r="N956" s="6" t="s">
        <v>18</v>
      </c>
      <c r="O956" s="6" t="s">
        <v>18</v>
      </c>
      <c r="P956" s="13">
        <v>1583.3309999999999</v>
      </c>
      <c r="Q956" s="6" t="s">
        <v>190</v>
      </c>
      <c r="R956" s="6" t="s">
        <v>172</v>
      </c>
      <c r="S956" s="8">
        <v>43893.949421296296</v>
      </c>
    </row>
    <row r="957" spans="2:19" x14ac:dyDescent="0.25">
      <c r="B957" s="5" t="s">
        <v>18</v>
      </c>
      <c r="C957" s="6" t="s">
        <v>19</v>
      </c>
      <c r="D957" s="6" t="s">
        <v>20</v>
      </c>
      <c r="E957" s="6" t="s">
        <v>125</v>
      </c>
      <c r="F957" s="6" t="s">
        <v>18</v>
      </c>
      <c r="G957" s="6" t="s">
        <v>126</v>
      </c>
      <c r="H957" s="6" t="s">
        <v>127</v>
      </c>
      <c r="I957" s="6" t="s">
        <v>127</v>
      </c>
      <c r="J957" s="7">
        <v>43892.916666666664</v>
      </c>
      <c r="K957" s="7">
        <v>43893.916655092595</v>
      </c>
      <c r="L957" s="6" t="s">
        <v>18</v>
      </c>
      <c r="M957" s="6" t="s">
        <v>3626</v>
      </c>
      <c r="N957" s="6" t="s">
        <v>18</v>
      </c>
      <c r="O957" s="6" t="s">
        <v>3602</v>
      </c>
      <c r="P957" s="13">
        <v>20.335999999999999</v>
      </c>
      <c r="Q957" s="6" t="s">
        <v>130</v>
      </c>
      <c r="R957" s="6" t="s">
        <v>106</v>
      </c>
      <c r="S957" s="8">
        <v>43894.015520833331</v>
      </c>
    </row>
    <row r="958" spans="2:19" x14ac:dyDescent="0.25">
      <c r="B958" s="5" t="s">
        <v>18</v>
      </c>
      <c r="C958" s="6" t="s">
        <v>112</v>
      </c>
      <c r="D958" s="6" t="s">
        <v>20</v>
      </c>
      <c r="E958" s="6" t="s">
        <v>113</v>
      </c>
      <c r="F958" s="6" t="s">
        <v>18</v>
      </c>
      <c r="G958" s="6" t="s">
        <v>114</v>
      </c>
      <c r="H958" s="6" t="s">
        <v>115</v>
      </c>
      <c r="I958" s="6" t="s">
        <v>115</v>
      </c>
      <c r="J958" s="7">
        <v>43892.916666666664</v>
      </c>
      <c r="K958" s="7">
        <v>43893.916655092595</v>
      </c>
      <c r="L958" s="6" t="s">
        <v>18</v>
      </c>
      <c r="M958" s="6" t="s">
        <v>3627</v>
      </c>
      <c r="N958" s="6" t="s">
        <v>18</v>
      </c>
      <c r="O958" s="6" t="s">
        <v>3604</v>
      </c>
      <c r="P958" s="13">
        <v>132.24700000000001</v>
      </c>
      <c r="Q958" s="6" t="s">
        <v>118</v>
      </c>
      <c r="R958" s="6" t="s">
        <v>37</v>
      </c>
      <c r="S958" s="8">
        <v>43909.366608796299</v>
      </c>
    </row>
    <row r="959" spans="2:19" x14ac:dyDescent="0.25">
      <c r="B959" s="5" t="s">
        <v>18</v>
      </c>
      <c r="C959" s="6" t="s">
        <v>19</v>
      </c>
      <c r="D959" s="6" t="s">
        <v>20</v>
      </c>
      <c r="E959" s="6" t="s">
        <v>77</v>
      </c>
      <c r="F959" s="6" t="s">
        <v>18</v>
      </c>
      <c r="G959" s="6" t="s">
        <v>132</v>
      </c>
      <c r="H959" s="6" t="s">
        <v>79</v>
      </c>
      <c r="I959" s="6" t="s">
        <v>79</v>
      </c>
      <c r="J959" s="7">
        <v>43892.900694444441</v>
      </c>
      <c r="K959" s="7">
        <v>43892.916655092595</v>
      </c>
      <c r="L959" s="6" t="s">
        <v>18</v>
      </c>
      <c r="M959" s="6" t="s">
        <v>3628</v>
      </c>
      <c r="N959" s="6" t="s">
        <v>18</v>
      </c>
      <c r="O959" s="6" t="s">
        <v>1809</v>
      </c>
      <c r="P959" s="13">
        <v>8.5190000000000001</v>
      </c>
      <c r="Q959" s="6" t="s">
        <v>890</v>
      </c>
      <c r="R959" s="6" t="s">
        <v>61</v>
      </c>
      <c r="S959" s="8">
        <v>43893.656493055554</v>
      </c>
    </row>
    <row r="960" spans="2:19" x14ac:dyDescent="0.25">
      <c r="B960" s="5" t="s">
        <v>18</v>
      </c>
      <c r="C960" s="6" t="s">
        <v>19</v>
      </c>
      <c r="D960" s="6" t="s">
        <v>20</v>
      </c>
      <c r="E960" s="6" t="s">
        <v>55</v>
      </c>
      <c r="F960" s="6" t="s">
        <v>18</v>
      </c>
      <c r="G960" s="6" t="s">
        <v>155</v>
      </c>
      <c r="H960" s="6" t="s">
        <v>57</v>
      </c>
      <c r="I960" s="6" t="s">
        <v>57</v>
      </c>
      <c r="J960" s="7">
        <v>43892.865972222222</v>
      </c>
      <c r="K960" s="7">
        <v>43892.916655092595</v>
      </c>
      <c r="L960" s="6" t="s">
        <v>18</v>
      </c>
      <c r="M960" s="6" t="s">
        <v>3243</v>
      </c>
      <c r="N960" s="6" t="s">
        <v>18</v>
      </c>
      <c r="O960" s="6" t="s">
        <v>3617</v>
      </c>
      <c r="P960" s="13">
        <v>16.638000000000002</v>
      </c>
      <c r="Q960" s="6" t="s">
        <v>372</v>
      </c>
      <c r="R960" s="6" t="s">
        <v>61</v>
      </c>
      <c r="S960" s="8">
        <v>43893.6484837963</v>
      </c>
    </row>
    <row r="961" spans="2:19" x14ac:dyDescent="0.25">
      <c r="B961" s="5" t="s">
        <v>18</v>
      </c>
      <c r="C961" s="6" t="s">
        <v>19</v>
      </c>
      <c r="D961" s="6" t="s">
        <v>20</v>
      </c>
      <c r="E961" s="6" t="s">
        <v>264</v>
      </c>
      <c r="F961" s="6" t="s">
        <v>18</v>
      </c>
      <c r="G961" s="6" t="s">
        <v>102</v>
      </c>
      <c r="H961" s="6" t="s">
        <v>64</v>
      </c>
      <c r="I961" s="6" t="s">
        <v>64</v>
      </c>
      <c r="J961" s="7">
        <v>43892.791666666664</v>
      </c>
      <c r="K961" s="7">
        <v>43892.916655092595</v>
      </c>
      <c r="L961" s="6" t="s">
        <v>18</v>
      </c>
      <c r="M961" s="6" t="s">
        <v>3297</v>
      </c>
      <c r="N961" s="6" t="s">
        <v>18</v>
      </c>
      <c r="O961" s="6" t="s">
        <v>3622</v>
      </c>
      <c r="P961" s="13">
        <v>14.731999999999999</v>
      </c>
      <c r="Q961" s="6" t="s">
        <v>105</v>
      </c>
      <c r="R961" s="6" t="s">
        <v>61</v>
      </c>
      <c r="S961" s="8">
        <v>43894.619155092594</v>
      </c>
    </row>
    <row r="962" spans="2:19" x14ac:dyDescent="0.25">
      <c r="B962" s="5" t="s">
        <v>18</v>
      </c>
      <c r="C962" s="6" t="s">
        <v>19</v>
      </c>
      <c r="D962" s="6" t="s">
        <v>20</v>
      </c>
      <c r="E962" s="6" t="s">
        <v>450</v>
      </c>
      <c r="F962" s="6" t="s">
        <v>18</v>
      </c>
      <c r="G962" s="6">
        <v>423</v>
      </c>
      <c r="H962" s="6" t="s">
        <v>98</v>
      </c>
      <c r="I962" s="6" t="s">
        <v>98</v>
      </c>
      <c r="J962" s="7">
        <v>43892.625</v>
      </c>
      <c r="K962" s="7">
        <v>43892.916655092595</v>
      </c>
      <c r="L962" s="6" t="s">
        <v>18</v>
      </c>
      <c r="M962" s="6" t="s">
        <v>3629</v>
      </c>
      <c r="N962" s="6" t="s">
        <v>18</v>
      </c>
      <c r="O962" s="6" t="s">
        <v>2900</v>
      </c>
      <c r="P962" s="13">
        <v>11.688000000000001</v>
      </c>
      <c r="Q962" s="6" t="s">
        <v>1680</v>
      </c>
      <c r="R962" s="6" t="s">
        <v>37</v>
      </c>
      <c r="S962" s="8">
        <v>43895.430127314816</v>
      </c>
    </row>
    <row r="963" spans="2:19" x14ac:dyDescent="0.25">
      <c r="B963" s="5" t="s">
        <v>18</v>
      </c>
      <c r="C963" s="6" t="s">
        <v>19</v>
      </c>
      <c r="D963" s="6" t="s">
        <v>20</v>
      </c>
      <c r="E963" s="6" t="s">
        <v>27</v>
      </c>
      <c r="F963" s="6" t="s">
        <v>18</v>
      </c>
      <c r="G963" s="6" t="s">
        <v>28</v>
      </c>
      <c r="H963" s="6" t="s">
        <v>29</v>
      </c>
      <c r="I963" s="6" t="s">
        <v>29</v>
      </c>
      <c r="J963" s="7">
        <v>43892.447916666664</v>
      </c>
      <c r="K963" s="7">
        <v>43892.916655092595</v>
      </c>
      <c r="L963" s="6" t="s">
        <v>18</v>
      </c>
      <c r="M963" s="6" t="s">
        <v>3172</v>
      </c>
      <c r="N963" s="6" t="s">
        <v>18</v>
      </c>
      <c r="O963" s="6" t="s">
        <v>3630</v>
      </c>
      <c r="P963" s="13">
        <v>514.63800000000003</v>
      </c>
      <c r="Q963" s="6" t="s">
        <v>474</v>
      </c>
      <c r="R963" s="6" t="s">
        <v>37</v>
      </c>
      <c r="S963" s="8">
        <v>43894.48609953704</v>
      </c>
    </row>
    <row r="964" spans="2:19" x14ac:dyDescent="0.25">
      <c r="B964" s="5" t="s">
        <v>18</v>
      </c>
      <c r="C964" s="6" t="s">
        <v>19</v>
      </c>
      <c r="D964" s="6" t="s">
        <v>20</v>
      </c>
      <c r="E964" s="6" t="s">
        <v>33</v>
      </c>
      <c r="F964" s="6" t="s">
        <v>18</v>
      </c>
      <c r="G964" s="6" t="s">
        <v>28</v>
      </c>
      <c r="H964" s="6" t="s">
        <v>29</v>
      </c>
      <c r="I964" s="6" t="s">
        <v>29</v>
      </c>
      <c r="J964" s="7">
        <v>43892.447916666664</v>
      </c>
      <c r="K964" s="7">
        <v>43892.916655092595</v>
      </c>
      <c r="L964" s="6" t="s">
        <v>18</v>
      </c>
      <c r="M964" s="6" t="s">
        <v>18</v>
      </c>
      <c r="N964" s="6" t="s">
        <v>18</v>
      </c>
      <c r="O964" s="6" t="s">
        <v>18</v>
      </c>
      <c r="P964" s="13">
        <v>168.053</v>
      </c>
      <c r="Q964" s="6" t="s">
        <v>2208</v>
      </c>
      <c r="R964" s="6" t="s">
        <v>37</v>
      </c>
      <c r="S964" s="8">
        <v>43894.485115740739</v>
      </c>
    </row>
    <row r="965" spans="2:19" x14ac:dyDescent="0.25">
      <c r="B965" s="5" t="s">
        <v>18</v>
      </c>
      <c r="C965" s="6" t="s">
        <v>19</v>
      </c>
      <c r="D965" s="6" t="s">
        <v>20</v>
      </c>
      <c r="E965" s="6" t="s">
        <v>38</v>
      </c>
      <c r="F965" s="6" t="s">
        <v>18</v>
      </c>
      <c r="G965" s="6" t="s">
        <v>28</v>
      </c>
      <c r="H965" s="6" t="s">
        <v>29</v>
      </c>
      <c r="I965" s="6" t="s">
        <v>29</v>
      </c>
      <c r="J965" s="7">
        <v>43892.447916666664</v>
      </c>
      <c r="K965" s="7">
        <v>43892.916655092595</v>
      </c>
      <c r="L965" s="6" t="s">
        <v>18</v>
      </c>
      <c r="M965" s="6" t="s">
        <v>3172</v>
      </c>
      <c r="N965" s="6" t="s">
        <v>18</v>
      </c>
      <c r="O965" s="6" t="s">
        <v>3630</v>
      </c>
      <c r="P965" s="13">
        <v>92.938999999999993</v>
      </c>
      <c r="Q965" s="6" t="s">
        <v>39</v>
      </c>
      <c r="R965" s="6" t="s">
        <v>37</v>
      </c>
      <c r="S965" s="8">
        <v>43894.485277777778</v>
      </c>
    </row>
    <row r="966" spans="2:19" x14ac:dyDescent="0.25">
      <c r="B966" s="5" t="s">
        <v>18</v>
      </c>
      <c r="C966" s="6" t="s">
        <v>19</v>
      </c>
      <c r="D966" s="6" t="s">
        <v>20</v>
      </c>
      <c r="E966" s="6" t="s">
        <v>55</v>
      </c>
      <c r="F966" s="6" t="s">
        <v>18</v>
      </c>
      <c r="G966" s="6" t="s">
        <v>369</v>
      </c>
      <c r="H966" s="6" t="s">
        <v>57</v>
      </c>
      <c r="I966" s="6" t="s">
        <v>57</v>
      </c>
      <c r="J966" s="7">
        <v>43892.21875</v>
      </c>
      <c r="K966" s="7">
        <v>43892.865972222222</v>
      </c>
      <c r="L966" s="6" t="s">
        <v>18</v>
      </c>
      <c r="M966" s="6" t="s">
        <v>339</v>
      </c>
      <c r="N966" s="6" t="s">
        <v>18</v>
      </c>
      <c r="O966" s="6" t="s">
        <v>3631</v>
      </c>
      <c r="P966" s="13">
        <v>281.77199999999999</v>
      </c>
      <c r="Q966" s="6" t="s">
        <v>3632</v>
      </c>
      <c r="R966" s="6" t="s">
        <v>106</v>
      </c>
      <c r="S966" s="8">
        <v>43892.867291666669</v>
      </c>
    </row>
    <row r="967" spans="2:19" x14ac:dyDescent="0.25">
      <c r="B967" s="5" t="s">
        <v>18</v>
      </c>
      <c r="C967" s="6" t="s">
        <v>19</v>
      </c>
      <c r="D967" s="6" t="s">
        <v>20</v>
      </c>
      <c r="E967" s="6" t="s">
        <v>55</v>
      </c>
      <c r="F967" s="6" t="s">
        <v>18</v>
      </c>
      <c r="G967" s="6" t="s">
        <v>493</v>
      </c>
      <c r="H967" s="6" t="s">
        <v>57</v>
      </c>
      <c r="I967" s="6" t="s">
        <v>57</v>
      </c>
      <c r="J967" s="7">
        <v>43891.916666666664</v>
      </c>
      <c r="K967" s="7">
        <v>43892.21875</v>
      </c>
      <c r="L967" s="6" t="s">
        <v>18</v>
      </c>
      <c r="M967" s="6" t="s">
        <v>3633</v>
      </c>
      <c r="N967" s="6" t="s">
        <v>18</v>
      </c>
      <c r="O967" s="6" t="s">
        <v>3634</v>
      </c>
      <c r="P967" s="13">
        <v>146.19900000000001</v>
      </c>
      <c r="Q967" s="6" t="s">
        <v>585</v>
      </c>
      <c r="R967" s="6" t="s">
        <v>131</v>
      </c>
      <c r="S967" s="8">
        <v>43894.689988425926</v>
      </c>
    </row>
    <row r="968" spans="2:19" x14ac:dyDescent="0.25">
      <c r="B968" s="5" t="s">
        <v>18</v>
      </c>
      <c r="C968" s="6" t="s">
        <v>19</v>
      </c>
      <c r="D968" s="6" t="s">
        <v>20</v>
      </c>
      <c r="E968" s="6" t="s">
        <v>1591</v>
      </c>
      <c r="F968" s="6" t="s">
        <v>18</v>
      </c>
      <c r="G968" s="6" t="s">
        <v>97</v>
      </c>
      <c r="H968" s="6" t="s">
        <v>98</v>
      </c>
      <c r="I968" s="6" t="s">
        <v>98</v>
      </c>
      <c r="J968" s="7">
        <v>43891.916666666664</v>
      </c>
      <c r="K968" s="7">
        <v>43892.625</v>
      </c>
      <c r="L968" s="6" t="s">
        <v>18</v>
      </c>
      <c r="M968" s="6" t="s">
        <v>3635</v>
      </c>
      <c r="N968" s="6" t="s">
        <v>18</v>
      </c>
      <c r="O968" s="6" t="s">
        <v>3636</v>
      </c>
      <c r="P968" s="13">
        <v>54.892000000000003</v>
      </c>
      <c r="Q968" s="6" t="s">
        <v>1594</v>
      </c>
      <c r="R968" s="6" t="s">
        <v>61</v>
      </c>
      <c r="S968" s="8">
        <v>43892.626793981479</v>
      </c>
    </row>
    <row r="969" spans="2:19" x14ac:dyDescent="0.25">
      <c r="B969" s="5" t="s">
        <v>18</v>
      </c>
      <c r="C969" s="6" t="s">
        <v>19</v>
      </c>
      <c r="D969" s="6" t="s">
        <v>20</v>
      </c>
      <c r="E969" s="6" t="s">
        <v>68</v>
      </c>
      <c r="F969" s="6" t="s">
        <v>18</v>
      </c>
      <c r="G969" s="6" t="s">
        <v>136</v>
      </c>
      <c r="H969" s="6" t="s">
        <v>70</v>
      </c>
      <c r="I969" s="6" t="s">
        <v>70</v>
      </c>
      <c r="J969" s="7">
        <v>43891.916666666664</v>
      </c>
      <c r="K969" s="7">
        <v>43892.916655092595</v>
      </c>
      <c r="L969" s="6" t="s">
        <v>18</v>
      </c>
      <c r="M969" s="6" t="s">
        <v>1444</v>
      </c>
      <c r="N969" s="6" t="s">
        <v>18</v>
      </c>
      <c r="O969" s="6" t="s">
        <v>3610</v>
      </c>
      <c r="P969" s="13">
        <v>6131.8230000000003</v>
      </c>
      <c r="Q969" s="6" t="s">
        <v>3637</v>
      </c>
      <c r="R969" s="6" t="s">
        <v>37</v>
      </c>
      <c r="S969" s="8">
        <v>43894.373124999998</v>
      </c>
    </row>
    <row r="970" spans="2:19" x14ac:dyDescent="0.25">
      <c r="B970" s="5" t="s">
        <v>18</v>
      </c>
      <c r="C970" s="6" t="s">
        <v>19</v>
      </c>
      <c r="D970" s="6" t="s">
        <v>20</v>
      </c>
      <c r="E970" s="6" t="s">
        <v>62</v>
      </c>
      <c r="F970" s="6" t="s">
        <v>18</v>
      </c>
      <c r="G970" s="6" t="s">
        <v>238</v>
      </c>
      <c r="H970" s="6" t="s">
        <v>64</v>
      </c>
      <c r="I970" s="6" t="s">
        <v>64</v>
      </c>
      <c r="J970" s="7">
        <v>43891.916666666664</v>
      </c>
      <c r="K970" s="7">
        <v>43892.916655092595</v>
      </c>
      <c r="L970" s="6" t="s">
        <v>18</v>
      </c>
      <c r="M970" s="6" t="s">
        <v>3638</v>
      </c>
      <c r="N970" s="6" t="s">
        <v>18</v>
      </c>
      <c r="O970" s="6" t="s">
        <v>3620</v>
      </c>
      <c r="P970" s="13">
        <v>152.44999999999999</v>
      </c>
      <c r="Q970" s="6" t="s">
        <v>1569</v>
      </c>
      <c r="R970" s="6" t="s">
        <v>37</v>
      </c>
      <c r="S970" s="8">
        <v>43895.368819444448</v>
      </c>
    </row>
    <row r="971" spans="2:19" x14ac:dyDescent="0.25">
      <c r="B971" s="5" t="s">
        <v>18</v>
      </c>
      <c r="C971" s="6" t="s">
        <v>19</v>
      </c>
      <c r="D971" s="6" t="s">
        <v>20</v>
      </c>
      <c r="E971" s="6" t="s">
        <v>119</v>
      </c>
      <c r="F971" s="6" t="s">
        <v>18</v>
      </c>
      <c r="G971" s="6" t="s">
        <v>1561</v>
      </c>
      <c r="H971" s="6" t="s">
        <v>121</v>
      </c>
      <c r="I971" s="6" t="s">
        <v>121</v>
      </c>
      <c r="J971" s="7">
        <v>43891.916666666664</v>
      </c>
      <c r="K971" s="7">
        <v>43892.916655092595</v>
      </c>
      <c r="L971" s="6" t="s">
        <v>18</v>
      </c>
      <c r="M971" s="6" t="s">
        <v>1677</v>
      </c>
      <c r="N971" s="6" t="s">
        <v>18</v>
      </c>
      <c r="O971" s="6" t="s">
        <v>1562</v>
      </c>
      <c r="P971" s="13">
        <v>31.734999999999999</v>
      </c>
      <c r="Q971" s="6" t="s">
        <v>3639</v>
      </c>
      <c r="R971" s="6" t="s">
        <v>37</v>
      </c>
      <c r="S971" s="8">
        <v>43895.339305555557</v>
      </c>
    </row>
    <row r="972" spans="2:19" x14ac:dyDescent="0.25">
      <c r="B972" s="5" t="s">
        <v>18</v>
      </c>
      <c r="C972" s="6" t="s">
        <v>19</v>
      </c>
      <c r="D972" s="6" t="s">
        <v>20</v>
      </c>
      <c r="E972" s="6" t="s">
        <v>33</v>
      </c>
      <c r="F972" s="6" t="s">
        <v>18</v>
      </c>
      <c r="G972" s="6" t="s">
        <v>150</v>
      </c>
      <c r="H972" s="6" t="s">
        <v>29</v>
      </c>
      <c r="I972" s="6" t="s">
        <v>29</v>
      </c>
      <c r="J972" s="7">
        <v>43891.916666666664</v>
      </c>
      <c r="K972" s="7">
        <v>43892.447916666664</v>
      </c>
      <c r="L972" s="6" t="s">
        <v>18</v>
      </c>
      <c r="M972" s="6" t="s">
        <v>3640</v>
      </c>
      <c r="N972" s="6" t="s">
        <v>18</v>
      </c>
      <c r="O972" s="6" t="s">
        <v>3641</v>
      </c>
      <c r="P972" s="13">
        <v>180.584</v>
      </c>
      <c r="Q972" s="6" t="s">
        <v>2208</v>
      </c>
      <c r="R972" s="6" t="s">
        <v>37</v>
      </c>
      <c r="S972" s="8">
        <v>43893.399062500001</v>
      </c>
    </row>
    <row r="973" spans="2:19" x14ac:dyDescent="0.25">
      <c r="B973" s="5" t="s">
        <v>18</v>
      </c>
      <c r="C973" s="6" t="s">
        <v>19</v>
      </c>
      <c r="D973" s="6" t="s">
        <v>20</v>
      </c>
      <c r="E973" s="6" t="s">
        <v>38</v>
      </c>
      <c r="F973" s="6" t="s">
        <v>18</v>
      </c>
      <c r="G973" s="6" t="s">
        <v>150</v>
      </c>
      <c r="H973" s="6" t="s">
        <v>29</v>
      </c>
      <c r="I973" s="6" t="s">
        <v>29</v>
      </c>
      <c r="J973" s="7">
        <v>43891.916666666664</v>
      </c>
      <c r="K973" s="7">
        <v>43892.447916666664</v>
      </c>
      <c r="L973" s="6" t="s">
        <v>18</v>
      </c>
      <c r="M973" s="6" t="s">
        <v>3640</v>
      </c>
      <c r="N973" s="6" t="s">
        <v>18</v>
      </c>
      <c r="O973" s="6" t="s">
        <v>3641</v>
      </c>
      <c r="P973" s="13">
        <v>119.718</v>
      </c>
      <c r="Q973" s="6" t="s">
        <v>1743</v>
      </c>
      <c r="R973" s="6" t="s">
        <v>37</v>
      </c>
      <c r="S973" s="8">
        <v>43893.399282407408</v>
      </c>
    </row>
    <row r="974" spans="2:19" x14ac:dyDescent="0.25">
      <c r="B974" s="5" t="s">
        <v>18</v>
      </c>
      <c r="C974" s="6" t="s">
        <v>19</v>
      </c>
      <c r="D974" s="6" t="s">
        <v>20</v>
      </c>
      <c r="E974" s="6" t="s">
        <v>27</v>
      </c>
      <c r="F974" s="6" t="s">
        <v>18</v>
      </c>
      <c r="G974" s="6" t="s">
        <v>150</v>
      </c>
      <c r="H974" s="6" t="s">
        <v>29</v>
      </c>
      <c r="I974" s="6" t="s">
        <v>29</v>
      </c>
      <c r="J974" s="7">
        <v>43891.916666666664</v>
      </c>
      <c r="K974" s="7">
        <v>43892.447916666664</v>
      </c>
      <c r="L974" s="6" t="s">
        <v>18</v>
      </c>
      <c r="M974" s="6" t="s">
        <v>18</v>
      </c>
      <c r="N974" s="6" t="s">
        <v>18</v>
      </c>
      <c r="O974" s="6" t="s">
        <v>18</v>
      </c>
      <c r="P974" s="13">
        <v>541.12800000000004</v>
      </c>
      <c r="Q974" s="6" t="s">
        <v>1743</v>
      </c>
      <c r="R974" s="6" t="s">
        <v>37</v>
      </c>
      <c r="S974" s="8">
        <v>43893.399826388886</v>
      </c>
    </row>
    <row r="975" spans="2:19" x14ac:dyDescent="0.25">
      <c r="B975" s="5" t="s">
        <v>18</v>
      </c>
      <c r="C975" s="6" t="s">
        <v>19</v>
      </c>
      <c r="D975" s="6" t="s">
        <v>20</v>
      </c>
      <c r="E975" s="6" t="s">
        <v>264</v>
      </c>
      <c r="F975" s="6" t="s">
        <v>18</v>
      </c>
      <c r="G975" s="6" t="s">
        <v>365</v>
      </c>
      <c r="H975" s="6" t="s">
        <v>64</v>
      </c>
      <c r="I975" s="6" t="s">
        <v>64</v>
      </c>
      <c r="J975" s="7">
        <v>43891.916666666664</v>
      </c>
      <c r="K975" s="7">
        <v>43892.791666666664</v>
      </c>
      <c r="L975" s="6" t="s">
        <v>18</v>
      </c>
      <c r="M975" s="6" t="s">
        <v>3642</v>
      </c>
      <c r="N975" s="6" t="s">
        <v>18</v>
      </c>
      <c r="O975" s="6" t="s">
        <v>1823</v>
      </c>
      <c r="P975" s="13">
        <v>1.78</v>
      </c>
      <c r="Q975" s="6" t="s">
        <v>3643</v>
      </c>
      <c r="R975" s="6" t="s">
        <v>37</v>
      </c>
      <c r="S975" s="8">
        <v>43893.457291666666</v>
      </c>
    </row>
    <row r="976" spans="2:19" x14ac:dyDescent="0.25">
      <c r="B976" s="5" t="s">
        <v>18</v>
      </c>
      <c r="C976" s="6" t="s">
        <v>19</v>
      </c>
      <c r="D976" s="6" t="s">
        <v>20</v>
      </c>
      <c r="E976" s="6" t="s">
        <v>77</v>
      </c>
      <c r="F976" s="6" t="s">
        <v>18</v>
      </c>
      <c r="G976" s="6" t="s">
        <v>242</v>
      </c>
      <c r="H976" s="6" t="s">
        <v>79</v>
      </c>
      <c r="I976" s="6" t="s">
        <v>79</v>
      </c>
      <c r="J976" s="7">
        <v>43891.916666666664</v>
      </c>
      <c r="K976" s="7">
        <v>43892.900694444441</v>
      </c>
      <c r="L976" s="6" t="s">
        <v>18</v>
      </c>
      <c r="M976" s="6" t="s">
        <v>870</v>
      </c>
      <c r="N976" s="6" t="s">
        <v>18</v>
      </c>
      <c r="O976" s="6" t="s">
        <v>1425</v>
      </c>
      <c r="P976" s="13">
        <v>258.84100000000001</v>
      </c>
      <c r="Q976" s="6" t="s">
        <v>3644</v>
      </c>
      <c r="R976" s="6" t="s">
        <v>106</v>
      </c>
      <c r="S976" s="8">
        <v>43892.90179398148</v>
      </c>
    </row>
    <row r="977" spans="2:19" x14ac:dyDescent="0.25">
      <c r="B977" s="5" t="s">
        <v>18</v>
      </c>
      <c r="C977" s="6" t="s">
        <v>19</v>
      </c>
      <c r="D977" s="6" t="s">
        <v>20</v>
      </c>
      <c r="E977" s="6" t="s">
        <v>40</v>
      </c>
      <c r="F977" s="6" t="s">
        <v>18</v>
      </c>
      <c r="G977" s="6" t="s">
        <v>312</v>
      </c>
      <c r="H977" s="6" t="s">
        <v>85</v>
      </c>
      <c r="I977" s="6" t="s">
        <v>85</v>
      </c>
      <c r="J977" s="7">
        <v>43891.916666666664</v>
      </c>
      <c r="K977" s="7">
        <v>43892.916655092595</v>
      </c>
      <c r="L977" s="6" t="s">
        <v>18</v>
      </c>
      <c r="M977" s="6" t="s">
        <v>3645</v>
      </c>
      <c r="N977" s="6" t="s">
        <v>18</v>
      </c>
      <c r="O977" s="6" t="s">
        <v>3621</v>
      </c>
      <c r="P977" s="13">
        <v>4718.8</v>
      </c>
      <c r="Q977" s="6" t="s">
        <v>285</v>
      </c>
      <c r="R977" s="6" t="s">
        <v>37</v>
      </c>
      <c r="S977" s="8">
        <v>43900.689745370371</v>
      </c>
    </row>
    <row r="978" spans="2:19" x14ac:dyDescent="0.25">
      <c r="B978" s="5" t="s">
        <v>18</v>
      </c>
      <c r="C978" s="6" t="s">
        <v>112</v>
      </c>
      <c r="D978" s="6" t="s">
        <v>20</v>
      </c>
      <c r="E978" s="6" t="s">
        <v>164</v>
      </c>
      <c r="F978" s="6" t="s">
        <v>18</v>
      </c>
      <c r="G978" s="6" t="s">
        <v>165</v>
      </c>
      <c r="H978" s="6" t="s">
        <v>166</v>
      </c>
      <c r="I978" s="6" t="s">
        <v>166</v>
      </c>
      <c r="J978" s="7">
        <v>43891.916666666664</v>
      </c>
      <c r="K978" s="7">
        <v>43892.916655092595</v>
      </c>
      <c r="L978" s="6" t="s">
        <v>18</v>
      </c>
      <c r="M978" s="6" t="s">
        <v>3646</v>
      </c>
      <c r="N978" s="6" t="s">
        <v>18</v>
      </c>
      <c r="O978" s="6" t="s">
        <v>3647</v>
      </c>
      <c r="P978" s="13">
        <v>424.98899999999998</v>
      </c>
      <c r="Q978" s="6" t="s">
        <v>169</v>
      </c>
      <c r="R978" s="6" t="s">
        <v>37</v>
      </c>
      <c r="S978" s="8">
        <v>43893.364930555559</v>
      </c>
    </row>
    <row r="979" spans="2:19" x14ac:dyDescent="0.25">
      <c r="B979" s="5" t="s">
        <v>18</v>
      </c>
      <c r="C979" s="6" t="s">
        <v>19</v>
      </c>
      <c r="D979" s="6" t="s">
        <v>20</v>
      </c>
      <c r="E979" s="6" t="s">
        <v>40</v>
      </c>
      <c r="F979" s="6" t="s">
        <v>18</v>
      </c>
      <c r="G979" s="6" t="s">
        <v>143</v>
      </c>
      <c r="H979" s="6" t="s">
        <v>144</v>
      </c>
      <c r="I979" s="6" t="s">
        <v>144</v>
      </c>
      <c r="J979" s="7">
        <v>43891.916666666664</v>
      </c>
      <c r="K979" s="7">
        <v>43892.916655092595</v>
      </c>
      <c r="L979" s="6" t="s">
        <v>18</v>
      </c>
      <c r="M979" s="6" t="s">
        <v>3648</v>
      </c>
      <c r="N979" s="6" t="s">
        <v>18</v>
      </c>
      <c r="O979" s="6" t="s">
        <v>3612</v>
      </c>
      <c r="P979" s="13">
        <v>1969.3789999999999</v>
      </c>
      <c r="Q979" s="6" t="s">
        <v>1219</v>
      </c>
      <c r="R979" s="6" t="s">
        <v>37</v>
      </c>
      <c r="S979" s="8">
        <v>43894.3753125</v>
      </c>
    </row>
    <row r="980" spans="2:19" x14ac:dyDescent="0.25">
      <c r="B980" s="5" t="s">
        <v>18</v>
      </c>
      <c r="C980" s="6" t="s">
        <v>19</v>
      </c>
      <c r="D980" s="6" t="s">
        <v>20</v>
      </c>
      <c r="E980" s="6" t="s">
        <v>170</v>
      </c>
      <c r="F980" s="6" t="s">
        <v>18</v>
      </c>
      <c r="G980" s="6">
        <v>3350</v>
      </c>
      <c r="H980" s="6" t="s">
        <v>22</v>
      </c>
      <c r="I980" s="6" t="s">
        <v>22</v>
      </c>
      <c r="J980" s="7">
        <v>43891.916666666664</v>
      </c>
      <c r="K980" s="7">
        <v>43892.916655092595</v>
      </c>
      <c r="L980" s="6" t="s">
        <v>18</v>
      </c>
      <c r="M980" s="6" t="s">
        <v>18</v>
      </c>
      <c r="N980" s="6" t="s">
        <v>18</v>
      </c>
      <c r="O980" s="6" t="s">
        <v>18</v>
      </c>
      <c r="P980" s="13">
        <v>658.702</v>
      </c>
      <c r="Q980" s="6" t="s">
        <v>2223</v>
      </c>
      <c r="R980" s="6" t="s">
        <v>172</v>
      </c>
      <c r="S980" s="8">
        <v>43892.949305555558</v>
      </c>
    </row>
    <row r="981" spans="2:19" x14ac:dyDescent="0.25">
      <c r="B981" s="5" t="s">
        <v>18</v>
      </c>
      <c r="C981" s="6" t="s">
        <v>19</v>
      </c>
      <c r="D981" s="6" t="s">
        <v>20</v>
      </c>
      <c r="E981" s="6" t="s">
        <v>173</v>
      </c>
      <c r="F981" s="6" t="s">
        <v>18</v>
      </c>
      <c r="G981" s="6" t="s">
        <v>174</v>
      </c>
      <c r="H981" s="6" t="s">
        <v>175</v>
      </c>
      <c r="I981" s="6" t="s">
        <v>175</v>
      </c>
      <c r="J981" s="7">
        <v>43891.916666666664</v>
      </c>
      <c r="K981" s="7">
        <v>43892.916655092595</v>
      </c>
      <c r="L981" s="6" t="s">
        <v>18</v>
      </c>
      <c r="M981" s="6" t="s">
        <v>18</v>
      </c>
      <c r="N981" s="6" t="s">
        <v>18</v>
      </c>
      <c r="O981" s="6" t="s">
        <v>18</v>
      </c>
      <c r="P981" s="13">
        <v>1118.4010000000001</v>
      </c>
      <c r="Q981" s="6" t="s">
        <v>176</v>
      </c>
      <c r="R981" s="6" t="s">
        <v>172</v>
      </c>
      <c r="S981" s="8">
        <v>43892.949363425927</v>
      </c>
    </row>
    <row r="982" spans="2:19" x14ac:dyDescent="0.25">
      <c r="B982" s="5" t="s">
        <v>18</v>
      </c>
      <c r="C982" s="6" t="s">
        <v>19</v>
      </c>
      <c r="D982" s="6" t="s">
        <v>20</v>
      </c>
      <c r="E982" s="6" t="s">
        <v>177</v>
      </c>
      <c r="F982" s="6" t="s">
        <v>18</v>
      </c>
      <c r="G982" s="6" t="s">
        <v>178</v>
      </c>
      <c r="H982" s="6" t="s">
        <v>179</v>
      </c>
      <c r="I982" s="6" t="s">
        <v>179</v>
      </c>
      <c r="J982" s="7">
        <v>43891.916666666664</v>
      </c>
      <c r="K982" s="7">
        <v>43892.916655092595</v>
      </c>
      <c r="L982" s="6" t="s">
        <v>18</v>
      </c>
      <c r="M982" s="6" t="s">
        <v>18</v>
      </c>
      <c r="N982" s="6" t="s">
        <v>18</v>
      </c>
      <c r="O982" s="6" t="s">
        <v>18</v>
      </c>
      <c r="P982" s="13">
        <v>989.43399999999997</v>
      </c>
      <c r="Q982" s="6" t="s">
        <v>180</v>
      </c>
      <c r="R982" s="6" t="s">
        <v>172</v>
      </c>
      <c r="S982" s="8">
        <v>43892.949386574073</v>
      </c>
    </row>
    <row r="983" spans="2:19" x14ac:dyDescent="0.25">
      <c r="B983" s="5" t="s">
        <v>18</v>
      </c>
      <c r="C983" s="6" t="s">
        <v>19</v>
      </c>
      <c r="D983" s="6" t="s">
        <v>20</v>
      </c>
      <c r="E983" s="6" t="s">
        <v>177</v>
      </c>
      <c r="F983" s="6" t="s">
        <v>18</v>
      </c>
      <c r="G983" s="6" t="s">
        <v>181</v>
      </c>
      <c r="H983" s="6" t="s">
        <v>179</v>
      </c>
      <c r="I983" s="6" t="s">
        <v>179</v>
      </c>
      <c r="J983" s="7">
        <v>43891.916666666664</v>
      </c>
      <c r="K983" s="7">
        <v>43892.916655092595</v>
      </c>
      <c r="L983" s="6" t="s">
        <v>18</v>
      </c>
      <c r="M983" s="6" t="s">
        <v>18</v>
      </c>
      <c r="N983" s="6" t="s">
        <v>18</v>
      </c>
      <c r="O983" s="6" t="s">
        <v>18</v>
      </c>
      <c r="P983" s="13">
        <v>1000.245</v>
      </c>
      <c r="Q983" s="6" t="s">
        <v>182</v>
      </c>
      <c r="R983" s="6" t="s">
        <v>172</v>
      </c>
      <c r="S983" s="8">
        <v>43892.949386574073</v>
      </c>
    </row>
    <row r="984" spans="2:19" x14ac:dyDescent="0.25">
      <c r="B984" s="5" t="s">
        <v>18</v>
      </c>
      <c r="C984" s="6" t="s">
        <v>19</v>
      </c>
      <c r="D984" s="6" t="s">
        <v>20</v>
      </c>
      <c r="E984" s="6" t="s">
        <v>183</v>
      </c>
      <c r="F984" s="6" t="s">
        <v>18</v>
      </c>
      <c r="G984" s="6" t="s">
        <v>184</v>
      </c>
      <c r="H984" s="6" t="s">
        <v>185</v>
      </c>
      <c r="I984" s="6" t="s">
        <v>185</v>
      </c>
      <c r="J984" s="7">
        <v>43891.916666666664</v>
      </c>
      <c r="K984" s="7">
        <v>43892.916655092595</v>
      </c>
      <c r="L984" s="6" t="s">
        <v>18</v>
      </c>
      <c r="M984" s="6" t="s">
        <v>18</v>
      </c>
      <c r="N984" s="6" t="s">
        <v>18</v>
      </c>
      <c r="O984" s="6" t="s">
        <v>18</v>
      </c>
      <c r="P984" s="13">
        <v>1399.6780000000001</v>
      </c>
      <c r="Q984" s="6" t="s">
        <v>186</v>
      </c>
      <c r="R984" s="6" t="s">
        <v>172</v>
      </c>
      <c r="S984" s="8">
        <v>43892.94939814815</v>
      </c>
    </row>
    <row r="985" spans="2:19" x14ac:dyDescent="0.25">
      <c r="B985" s="5" t="s">
        <v>18</v>
      </c>
      <c r="C985" s="6" t="s">
        <v>19</v>
      </c>
      <c r="D985" s="6" t="s">
        <v>20</v>
      </c>
      <c r="E985" s="6" t="s">
        <v>187</v>
      </c>
      <c r="F985" s="6" t="s">
        <v>18</v>
      </c>
      <c r="G985" s="6" t="s">
        <v>188</v>
      </c>
      <c r="H985" s="6" t="s">
        <v>189</v>
      </c>
      <c r="I985" s="6" t="s">
        <v>189</v>
      </c>
      <c r="J985" s="7">
        <v>43891.916666666664</v>
      </c>
      <c r="K985" s="7">
        <v>43892.916655092595</v>
      </c>
      <c r="L985" s="6" t="s">
        <v>18</v>
      </c>
      <c r="M985" s="6" t="s">
        <v>18</v>
      </c>
      <c r="N985" s="6" t="s">
        <v>18</v>
      </c>
      <c r="O985" s="6" t="s">
        <v>18</v>
      </c>
      <c r="P985" s="13">
        <v>1616.3869999999999</v>
      </c>
      <c r="Q985" s="6" t="s">
        <v>190</v>
      </c>
      <c r="R985" s="6" t="s">
        <v>172</v>
      </c>
      <c r="S985" s="8">
        <v>43892.94940972222</v>
      </c>
    </row>
    <row r="986" spans="2:19" x14ac:dyDescent="0.25">
      <c r="B986" s="5" t="s">
        <v>18</v>
      </c>
      <c r="C986" s="6" t="s">
        <v>112</v>
      </c>
      <c r="D986" s="6" t="s">
        <v>20</v>
      </c>
      <c r="E986" s="6" t="s">
        <v>113</v>
      </c>
      <c r="F986" s="6" t="s">
        <v>18</v>
      </c>
      <c r="G986" s="6" t="s">
        <v>114</v>
      </c>
      <c r="H986" s="6" t="s">
        <v>115</v>
      </c>
      <c r="I986" s="6" t="s">
        <v>115</v>
      </c>
      <c r="J986" s="7">
        <v>43891.916666666664</v>
      </c>
      <c r="K986" s="7">
        <v>43892.916655092595</v>
      </c>
      <c r="L986" s="6" t="s">
        <v>18</v>
      </c>
      <c r="M986" s="6" t="s">
        <v>3649</v>
      </c>
      <c r="N986" s="6" t="s">
        <v>18</v>
      </c>
      <c r="O986" s="6" t="s">
        <v>3627</v>
      </c>
      <c r="P986" s="13">
        <v>153.745</v>
      </c>
      <c r="Q986" s="6" t="s">
        <v>118</v>
      </c>
      <c r="R986" s="6" t="s">
        <v>37</v>
      </c>
      <c r="S986" s="8">
        <v>43909.366608796299</v>
      </c>
    </row>
    <row r="987" spans="2:19" x14ac:dyDescent="0.25">
      <c r="B987" s="5" t="s">
        <v>18</v>
      </c>
      <c r="C987" s="6" t="s">
        <v>19</v>
      </c>
      <c r="D987" s="6" t="s">
        <v>20</v>
      </c>
      <c r="E987" s="6" t="s">
        <v>40</v>
      </c>
      <c r="F987" s="6" t="s">
        <v>18</v>
      </c>
      <c r="G987" s="6" t="s">
        <v>312</v>
      </c>
      <c r="H987" s="6" t="s">
        <v>85</v>
      </c>
      <c r="I987" s="6" t="s">
        <v>85</v>
      </c>
      <c r="J987" s="7">
        <v>43891.909722222219</v>
      </c>
      <c r="K987" s="7">
        <v>43891.916655092595</v>
      </c>
      <c r="L987" s="6" t="s">
        <v>18</v>
      </c>
      <c r="M987" s="6" t="s">
        <v>3650</v>
      </c>
      <c r="N987" s="6" t="s">
        <v>18</v>
      </c>
      <c r="O987" s="6" t="s">
        <v>3645</v>
      </c>
      <c r="P987" s="13">
        <v>30.126000000000001</v>
      </c>
      <c r="Q987" s="6" t="s">
        <v>1586</v>
      </c>
      <c r="R987" s="6" t="s">
        <v>37</v>
      </c>
      <c r="S987" s="8">
        <v>43900.689745370371</v>
      </c>
    </row>
    <row r="988" spans="2:19" x14ac:dyDescent="0.25">
      <c r="B988" s="5" t="s">
        <v>18</v>
      </c>
      <c r="C988" s="6" t="s">
        <v>19</v>
      </c>
      <c r="D988" s="6" t="s">
        <v>20</v>
      </c>
      <c r="E988" s="6" t="s">
        <v>77</v>
      </c>
      <c r="F988" s="6" t="s">
        <v>18</v>
      </c>
      <c r="G988" s="6" t="s">
        <v>242</v>
      </c>
      <c r="H988" s="6" t="s">
        <v>79</v>
      </c>
      <c r="I988" s="6" t="s">
        <v>79</v>
      </c>
      <c r="J988" s="7">
        <v>43891.88958333333</v>
      </c>
      <c r="K988" s="7">
        <v>43891.916655092595</v>
      </c>
      <c r="L988" s="6" t="s">
        <v>18</v>
      </c>
      <c r="M988" s="6" t="s">
        <v>3651</v>
      </c>
      <c r="N988" s="6" t="s">
        <v>18</v>
      </c>
      <c r="O988" s="6" t="s">
        <v>870</v>
      </c>
      <c r="P988" s="13">
        <v>8.8870000000000005</v>
      </c>
      <c r="Q988" s="6" t="s">
        <v>569</v>
      </c>
      <c r="R988" s="6" t="s">
        <v>106</v>
      </c>
      <c r="S988" s="8">
        <v>43892.90179398148</v>
      </c>
    </row>
    <row r="989" spans="2:19" x14ac:dyDescent="0.25">
      <c r="B989" s="5" t="s">
        <v>18</v>
      </c>
      <c r="C989" s="6" t="s">
        <v>19</v>
      </c>
      <c r="D989" s="6" t="s">
        <v>20</v>
      </c>
      <c r="E989" s="6" t="s">
        <v>33</v>
      </c>
      <c r="F989" s="6" t="s">
        <v>18</v>
      </c>
      <c r="G989" s="6" t="s">
        <v>150</v>
      </c>
      <c r="H989" s="6" t="s">
        <v>29</v>
      </c>
      <c r="I989" s="6" t="s">
        <v>29</v>
      </c>
      <c r="J989" s="7">
        <v>43891.75</v>
      </c>
      <c r="K989" s="7">
        <v>43891.916655092595</v>
      </c>
      <c r="L989" s="6" t="s">
        <v>18</v>
      </c>
      <c r="M989" s="6" t="s">
        <v>3652</v>
      </c>
      <c r="N989" s="6" t="s">
        <v>18</v>
      </c>
      <c r="O989" s="6" t="s">
        <v>3640</v>
      </c>
      <c r="P989" s="13">
        <v>57.005000000000003</v>
      </c>
      <c r="Q989" s="6" t="s">
        <v>490</v>
      </c>
      <c r="R989" s="6" t="s">
        <v>37</v>
      </c>
      <c r="S989" s="8">
        <v>43893.399062500001</v>
      </c>
    </row>
    <row r="990" spans="2:19" x14ac:dyDescent="0.25">
      <c r="B990" s="5" t="s">
        <v>18</v>
      </c>
      <c r="C990" s="6" t="s">
        <v>19</v>
      </c>
      <c r="D990" s="6" t="s">
        <v>20</v>
      </c>
      <c r="E990" s="6" t="s">
        <v>38</v>
      </c>
      <c r="F990" s="6" t="s">
        <v>18</v>
      </c>
      <c r="G990" s="6" t="s">
        <v>150</v>
      </c>
      <c r="H990" s="6" t="s">
        <v>29</v>
      </c>
      <c r="I990" s="6" t="s">
        <v>29</v>
      </c>
      <c r="J990" s="7">
        <v>43891.75</v>
      </c>
      <c r="K990" s="7">
        <v>43891.916655092595</v>
      </c>
      <c r="L990" s="6" t="s">
        <v>18</v>
      </c>
      <c r="M990" s="6" t="s">
        <v>3652</v>
      </c>
      <c r="N990" s="6" t="s">
        <v>18</v>
      </c>
      <c r="O990" s="6" t="s">
        <v>3640</v>
      </c>
      <c r="P990" s="13">
        <v>37.42</v>
      </c>
      <c r="Q990" s="6" t="s">
        <v>1743</v>
      </c>
      <c r="R990" s="6" t="s">
        <v>37</v>
      </c>
      <c r="S990" s="8">
        <v>43893.399282407408</v>
      </c>
    </row>
    <row r="991" spans="2:19" x14ac:dyDescent="0.25">
      <c r="B991" s="5" t="s">
        <v>18</v>
      </c>
      <c r="C991" s="6" t="s">
        <v>19</v>
      </c>
      <c r="D991" s="6" t="s">
        <v>20</v>
      </c>
      <c r="E991" s="6" t="s">
        <v>27</v>
      </c>
      <c r="F991" s="6" t="s">
        <v>18</v>
      </c>
      <c r="G991" s="6" t="s">
        <v>150</v>
      </c>
      <c r="H991" s="6" t="s">
        <v>29</v>
      </c>
      <c r="I991" s="6" t="s">
        <v>29</v>
      </c>
      <c r="J991" s="7">
        <v>43891.75</v>
      </c>
      <c r="K991" s="7">
        <v>43891.916655092595</v>
      </c>
      <c r="L991" s="6" t="s">
        <v>18</v>
      </c>
      <c r="M991" s="6" t="s">
        <v>3652</v>
      </c>
      <c r="N991" s="6" t="s">
        <v>18</v>
      </c>
      <c r="O991" s="6" t="s">
        <v>3640</v>
      </c>
      <c r="P991" s="13">
        <v>175.07300000000001</v>
      </c>
      <c r="Q991" s="6" t="s">
        <v>1743</v>
      </c>
      <c r="R991" s="6" t="s">
        <v>37</v>
      </c>
      <c r="S991" s="8">
        <v>43893.399826388886</v>
      </c>
    </row>
    <row r="992" spans="2:19" x14ac:dyDescent="0.25">
      <c r="B992" s="5" t="s">
        <v>18</v>
      </c>
      <c r="C992" s="6" t="s">
        <v>19</v>
      </c>
      <c r="D992" s="6" t="s">
        <v>20</v>
      </c>
      <c r="E992" s="6" t="s">
        <v>40</v>
      </c>
      <c r="F992" s="6" t="s">
        <v>18</v>
      </c>
      <c r="G992" s="6" t="s">
        <v>143</v>
      </c>
      <c r="H992" s="6" t="s">
        <v>144</v>
      </c>
      <c r="I992" s="6" t="s">
        <v>144</v>
      </c>
      <c r="J992" s="7">
        <v>43891.6875</v>
      </c>
      <c r="K992" s="7">
        <v>43891.909722222219</v>
      </c>
      <c r="L992" s="6" t="s">
        <v>18</v>
      </c>
      <c r="M992" s="6" t="s">
        <v>823</v>
      </c>
      <c r="N992" s="6" t="s">
        <v>18</v>
      </c>
      <c r="O992" s="6" t="s">
        <v>3653</v>
      </c>
      <c r="P992" s="13">
        <v>406.97899999999998</v>
      </c>
      <c r="Q992" s="6" t="s">
        <v>486</v>
      </c>
      <c r="R992" s="6" t="s">
        <v>37</v>
      </c>
      <c r="S992" s="8">
        <v>43892.637025462966</v>
      </c>
    </row>
    <row r="993" spans="2:19" x14ac:dyDescent="0.25">
      <c r="B993" s="5" t="s">
        <v>18</v>
      </c>
      <c r="C993" s="6" t="s">
        <v>19</v>
      </c>
      <c r="D993" s="6" t="s">
        <v>20</v>
      </c>
      <c r="E993" s="6" t="s">
        <v>264</v>
      </c>
      <c r="F993" s="6" t="s">
        <v>18</v>
      </c>
      <c r="G993" s="6" t="s">
        <v>63</v>
      </c>
      <c r="H993" s="6" t="s">
        <v>64</v>
      </c>
      <c r="I993" s="6" t="s">
        <v>64</v>
      </c>
      <c r="J993" s="7">
        <v>43891.682638888888</v>
      </c>
      <c r="K993" s="7">
        <v>43891.791666666664</v>
      </c>
      <c r="L993" s="6" t="s">
        <v>18</v>
      </c>
      <c r="M993" s="6" t="s">
        <v>3654</v>
      </c>
      <c r="N993" s="6" t="s">
        <v>18</v>
      </c>
      <c r="O993" s="6" t="s">
        <v>3655</v>
      </c>
      <c r="P993" s="13">
        <v>12.305999999999999</v>
      </c>
      <c r="Q993" s="6" t="s">
        <v>419</v>
      </c>
      <c r="R993" s="6" t="s">
        <v>37</v>
      </c>
      <c r="S993" s="8">
        <v>43892.636874999997</v>
      </c>
    </row>
    <row r="994" spans="2:19" x14ac:dyDescent="0.25">
      <c r="B994" s="5" t="s">
        <v>18</v>
      </c>
      <c r="C994" s="6" t="s">
        <v>19</v>
      </c>
      <c r="D994" s="6" t="s">
        <v>20</v>
      </c>
      <c r="E994" s="6" t="s">
        <v>55</v>
      </c>
      <c r="F994" s="6" t="s">
        <v>18</v>
      </c>
      <c r="G994" s="6" t="s">
        <v>493</v>
      </c>
      <c r="H994" s="6" t="s">
        <v>57</v>
      </c>
      <c r="I994" s="6" t="s">
        <v>57</v>
      </c>
      <c r="J994" s="7">
        <v>43891.631944444445</v>
      </c>
      <c r="K994" s="7">
        <v>43891.916655092595</v>
      </c>
      <c r="L994" s="6" t="s">
        <v>18</v>
      </c>
      <c r="M994" s="6" t="s">
        <v>3656</v>
      </c>
      <c r="N994" s="6" t="s">
        <v>18</v>
      </c>
      <c r="O994" s="6" t="s">
        <v>3633</v>
      </c>
      <c r="P994" s="13">
        <v>115.742</v>
      </c>
      <c r="Q994" s="6" t="s">
        <v>585</v>
      </c>
      <c r="R994" s="6" t="s">
        <v>131</v>
      </c>
      <c r="S994" s="8">
        <v>43894.689988425926</v>
      </c>
    </row>
    <row r="995" spans="2:19" x14ac:dyDescent="0.25">
      <c r="B995" s="5" t="s">
        <v>18</v>
      </c>
      <c r="C995" s="6" t="s">
        <v>19</v>
      </c>
      <c r="D995" s="6" t="s">
        <v>20</v>
      </c>
      <c r="E995" s="6" t="s">
        <v>40</v>
      </c>
      <c r="F995" s="6" t="s">
        <v>18</v>
      </c>
      <c r="G995" s="6" t="s">
        <v>89</v>
      </c>
      <c r="H995" s="6" t="s">
        <v>42</v>
      </c>
      <c r="I995" s="6" t="s">
        <v>42</v>
      </c>
      <c r="J995" s="7">
        <v>43891.482638888891</v>
      </c>
      <c r="K995" s="7">
        <v>43891.909722222219</v>
      </c>
      <c r="L995" s="6" t="s">
        <v>18</v>
      </c>
      <c r="M995" s="6" t="s">
        <v>2156</v>
      </c>
      <c r="N995" s="6" t="s">
        <v>18</v>
      </c>
      <c r="O995" s="6" t="s">
        <v>3657</v>
      </c>
      <c r="P995" s="13">
        <v>2023.944</v>
      </c>
      <c r="Q995" s="6" t="s">
        <v>3658</v>
      </c>
      <c r="R995" s="6" t="s">
        <v>37</v>
      </c>
      <c r="S995" s="8">
        <v>43892.386053240742</v>
      </c>
    </row>
    <row r="996" spans="2:19" x14ac:dyDescent="0.25">
      <c r="B996" s="5" t="s">
        <v>18</v>
      </c>
      <c r="C996" s="6" t="s">
        <v>19</v>
      </c>
      <c r="D996" s="6" t="s">
        <v>20</v>
      </c>
      <c r="E996" s="6" t="s">
        <v>33</v>
      </c>
      <c r="F996" s="6" t="s">
        <v>18</v>
      </c>
      <c r="G996" s="6">
        <v>3452</v>
      </c>
      <c r="H996" s="6" t="s">
        <v>29</v>
      </c>
      <c r="I996" s="6" t="s">
        <v>29</v>
      </c>
      <c r="J996" s="7">
        <v>43891.447916666664</v>
      </c>
      <c r="K996" s="7">
        <v>43891.75</v>
      </c>
      <c r="L996" s="6" t="s">
        <v>18</v>
      </c>
      <c r="M996" s="6" t="s">
        <v>829</v>
      </c>
      <c r="N996" s="6" t="s">
        <v>18</v>
      </c>
      <c r="O996" s="6" t="s">
        <v>3659</v>
      </c>
      <c r="P996" s="13">
        <v>101.24</v>
      </c>
      <c r="Q996" s="6" t="s">
        <v>490</v>
      </c>
      <c r="R996" s="6" t="s">
        <v>37</v>
      </c>
      <c r="S996" s="8">
        <v>43892.405370370368</v>
      </c>
    </row>
    <row r="997" spans="2:19" x14ac:dyDescent="0.25">
      <c r="B997" s="5" t="s">
        <v>18</v>
      </c>
      <c r="C997" s="6" t="s">
        <v>19</v>
      </c>
      <c r="D997" s="6" t="s">
        <v>20</v>
      </c>
      <c r="E997" s="6" t="s">
        <v>38</v>
      </c>
      <c r="F997" s="6" t="s">
        <v>18</v>
      </c>
      <c r="G997" s="6">
        <v>3452</v>
      </c>
      <c r="H997" s="6" t="s">
        <v>29</v>
      </c>
      <c r="I997" s="6" t="s">
        <v>29</v>
      </c>
      <c r="J997" s="7">
        <v>43891.447916666664</v>
      </c>
      <c r="K997" s="7">
        <v>43891.75</v>
      </c>
      <c r="L997" s="6" t="s">
        <v>18</v>
      </c>
      <c r="M997" s="6" t="s">
        <v>829</v>
      </c>
      <c r="N997" s="6" t="s">
        <v>18</v>
      </c>
      <c r="O997" s="6" t="s">
        <v>3659</v>
      </c>
      <c r="P997" s="13">
        <v>179.506</v>
      </c>
      <c r="Q997" s="6" t="s">
        <v>39</v>
      </c>
      <c r="R997" s="6" t="s">
        <v>37</v>
      </c>
      <c r="S997" s="8">
        <v>43892.41134259259</v>
      </c>
    </row>
    <row r="998" spans="2:19" x14ac:dyDescent="0.25">
      <c r="B998" s="5" t="s">
        <v>18</v>
      </c>
      <c r="C998" s="6" t="s">
        <v>19</v>
      </c>
      <c r="D998" s="6" t="s">
        <v>20</v>
      </c>
      <c r="E998" s="6" t="s">
        <v>27</v>
      </c>
      <c r="F998" s="6" t="s">
        <v>18</v>
      </c>
      <c r="G998" s="6" t="s">
        <v>150</v>
      </c>
      <c r="H998" s="6" t="s">
        <v>29</v>
      </c>
      <c r="I998" s="6" t="s">
        <v>29</v>
      </c>
      <c r="J998" s="7">
        <v>43891.447916666664</v>
      </c>
      <c r="K998" s="7">
        <v>43891.75</v>
      </c>
      <c r="L998" s="6" t="s">
        <v>18</v>
      </c>
      <c r="M998" s="6" t="s">
        <v>3660</v>
      </c>
      <c r="N998" s="6" t="s">
        <v>18</v>
      </c>
      <c r="O998" s="6" t="s">
        <v>3652</v>
      </c>
      <c r="P998" s="13">
        <v>240.40100000000001</v>
      </c>
      <c r="Q998" s="6" t="s">
        <v>3661</v>
      </c>
      <c r="R998" s="6" t="s">
        <v>163</v>
      </c>
      <c r="S998" s="8">
        <v>43891.75068287037</v>
      </c>
    </row>
    <row r="999" spans="2:19" x14ac:dyDescent="0.25">
      <c r="B999" s="5" t="s">
        <v>18</v>
      </c>
      <c r="C999" s="6" t="s">
        <v>19</v>
      </c>
      <c r="D999" s="6" t="s">
        <v>20</v>
      </c>
      <c r="E999" s="6" t="s">
        <v>77</v>
      </c>
      <c r="F999" s="6" t="s">
        <v>18</v>
      </c>
      <c r="G999" s="6" t="s">
        <v>457</v>
      </c>
      <c r="H999" s="6" t="s">
        <v>79</v>
      </c>
      <c r="I999" s="6" t="s">
        <v>79</v>
      </c>
      <c r="J999" s="7">
        <v>43891.173611111109</v>
      </c>
      <c r="K999" s="7">
        <v>43891.88958333333</v>
      </c>
      <c r="L999" s="6" t="s">
        <v>18</v>
      </c>
      <c r="M999" s="6" t="s">
        <v>3662</v>
      </c>
      <c r="N999" s="6" t="s">
        <v>18</v>
      </c>
      <c r="O999" s="6" t="s">
        <v>1004</v>
      </c>
      <c r="P999" s="13">
        <v>222.976</v>
      </c>
      <c r="Q999" s="6" t="s">
        <v>569</v>
      </c>
      <c r="R999" s="6" t="s">
        <v>498</v>
      </c>
      <c r="S999" s="8">
        <v>43891.894085648149</v>
      </c>
    </row>
    <row r="1000" spans="2:19" x14ac:dyDescent="0.25">
      <c r="B1000" s="5" t="s">
        <v>18</v>
      </c>
      <c r="C1000" s="6" t="s">
        <v>19</v>
      </c>
      <c r="D1000" s="6" t="s">
        <v>20</v>
      </c>
      <c r="E1000" s="6" t="s">
        <v>55</v>
      </c>
      <c r="F1000" s="6" t="s">
        <v>18</v>
      </c>
      <c r="G1000" s="6" t="s">
        <v>683</v>
      </c>
      <c r="H1000" s="6" t="s">
        <v>57</v>
      </c>
      <c r="I1000" s="6" t="s">
        <v>57</v>
      </c>
      <c r="J1000" s="7">
        <v>43891.065972222219</v>
      </c>
      <c r="K1000" s="7">
        <v>43891.631944444445</v>
      </c>
      <c r="L1000" s="6" t="s">
        <v>18</v>
      </c>
      <c r="M1000" s="6" t="s">
        <v>3663</v>
      </c>
      <c r="N1000" s="6" t="s">
        <v>18</v>
      </c>
      <c r="O1000" s="6" t="s">
        <v>3664</v>
      </c>
      <c r="P1000" s="13">
        <v>269.43299999999999</v>
      </c>
      <c r="Q1000" s="6" t="s">
        <v>890</v>
      </c>
      <c r="R1000" s="6" t="s">
        <v>498</v>
      </c>
      <c r="S1000" s="8">
        <v>43891.868518518517</v>
      </c>
    </row>
    <row r="1001" spans="2:19" x14ac:dyDescent="0.25">
      <c r="B1001" s="5" t="s">
        <v>18</v>
      </c>
      <c r="C1001" s="6" t="s">
        <v>19</v>
      </c>
      <c r="D1001" s="6" t="s">
        <v>20</v>
      </c>
      <c r="E1001" s="6" t="s">
        <v>77</v>
      </c>
      <c r="F1001" s="6" t="s">
        <v>18</v>
      </c>
      <c r="G1001" s="6" t="s">
        <v>78</v>
      </c>
      <c r="H1001" s="6" t="s">
        <v>79</v>
      </c>
      <c r="I1001" s="6" t="s">
        <v>79</v>
      </c>
      <c r="J1001" s="7">
        <v>43890.916666666664</v>
      </c>
      <c r="K1001" s="7">
        <v>43891.173611111109</v>
      </c>
      <c r="L1001" s="6" t="s">
        <v>18</v>
      </c>
      <c r="M1001" s="6" t="s">
        <v>1588</v>
      </c>
      <c r="N1001" s="6" t="s">
        <v>18</v>
      </c>
      <c r="O1001" s="6" t="s">
        <v>3516</v>
      </c>
      <c r="P1001" s="13">
        <v>62.765999999999998</v>
      </c>
      <c r="Q1001" s="6" t="s">
        <v>890</v>
      </c>
      <c r="R1001" s="6" t="s">
        <v>498</v>
      </c>
      <c r="S1001" s="8">
        <v>43891.231087962966</v>
      </c>
    </row>
    <row r="1002" spans="2:19" x14ac:dyDescent="0.25">
      <c r="B1002" s="5" t="s">
        <v>18</v>
      </c>
      <c r="C1002" s="6" t="s">
        <v>19</v>
      </c>
      <c r="D1002" s="6" t="s">
        <v>20</v>
      </c>
      <c r="E1002" s="6" t="s">
        <v>55</v>
      </c>
      <c r="F1002" s="6" t="s">
        <v>18</v>
      </c>
      <c r="G1002" s="6" t="s">
        <v>211</v>
      </c>
      <c r="H1002" s="6" t="s">
        <v>57</v>
      </c>
      <c r="I1002" s="6" t="s">
        <v>57</v>
      </c>
      <c r="J1002" s="7">
        <v>43890.916666666664</v>
      </c>
      <c r="K1002" s="7">
        <v>43891.065972222219</v>
      </c>
      <c r="L1002" s="6" t="s">
        <v>18</v>
      </c>
      <c r="M1002" s="6" t="s">
        <v>1581</v>
      </c>
      <c r="N1002" s="6" t="s">
        <v>18</v>
      </c>
      <c r="O1002" s="6" t="s">
        <v>3665</v>
      </c>
      <c r="P1002" s="13">
        <v>69.900000000000006</v>
      </c>
      <c r="Q1002" s="6" t="s">
        <v>585</v>
      </c>
      <c r="R1002" s="6" t="s">
        <v>498</v>
      </c>
      <c r="S1002" s="8">
        <v>43891.067314814813</v>
      </c>
    </row>
    <row r="1003" spans="2:19" x14ac:dyDescent="0.25">
      <c r="B1003" s="5" t="s">
        <v>18</v>
      </c>
      <c r="C1003" s="6" t="s">
        <v>19</v>
      </c>
      <c r="D1003" s="6" t="s">
        <v>20</v>
      </c>
      <c r="E1003" s="6" t="s">
        <v>33</v>
      </c>
      <c r="F1003" s="6" t="s">
        <v>18</v>
      </c>
      <c r="G1003" s="6" t="s">
        <v>28</v>
      </c>
      <c r="H1003" s="6" t="s">
        <v>29</v>
      </c>
      <c r="I1003" s="6" t="s">
        <v>29</v>
      </c>
      <c r="J1003" s="7">
        <v>43890.916666666664</v>
      </c>
      <c r="K1003" s="7">
        <v>43891.447916666664</v>
      </c>
      <c r="L1003" s="6" t="s">
        <v>18</v>
      </c>
      <c r="M1003" s="6" t="s">
        <v>1570</v>
      </c>
      <c r="N1003" s="6" t="s">
        <v>18</v>
      </c>
      <c r="O1003" s="6" t="s">
        <v>3666</v>
      </c>
      <c r="P1003" s="13">
        <v>155.45400000000001</v>
      </c>
      <c r="Q1003" s="6" t="s">
        <v>490</v>
      </c>
      <c r="R1003" s="6" t="s">
        <v>37</v>
      </c>
      <c r="S1003" s="8">
        <v>43892.438645833332</v>
      </c>
    </row>
    <row r="1004" spans="2:19" x14ac:dyDescent="0.25">
      <c r="B1004" s="5" t="s">
        <v>18</v>
      </c>
      <c r="C1004" s="6" t="s">
        <v>19</v>
      </c>
      <c r="D1004" s="6" t="s">
        <v>20</v>
      </c>
      <c r="E1004" s="6" t="s">
        <v>27</v>
      </c>
      <c r="F1004" s="6" t="s">
        <v>18</v>
      </c>
      <c r="G1004" s="6" t="s">
        <v>28</v>
      </c>
      <c r="H1004" s="6" t="s">
        <v>29</v>
      </c>
      <c r="I1004" s="6" t="s">
        <v>29</v>
      </c>
      <c r="J1004" s="7">
        <v>43890.916666666664</v>
      </c>
      <c r="K1004" s="7">
        <v>43891.447916666664</v>
      </c>
      <c r="L1004" s="6" t="s">
        <v>18</v>
      </c>
      <c r="M1004" s="6" t="s">
        <v>1570</v>
      </c>
      <c r="N1004" s="6" t="s">
        <v>18</v>
      </c>
      <c r="O1004" s="6" t="s">
        <v>3666</v>
      </c>
      <c r="P1004" s="13">
        <v>591.11900000000003</v>
      </c>
      <c r="Q1004" s="6" t="s">
        <v>3667</v>
      </c>
      <c r="R1004" s="6" t="s">
        <v>37</v>
      </c>
      <c r="S1004" s="8">
        <v>43892.44767361111</v>
      </c>
    </row>
    <row r="1005" spans="2:19" x14ac:dyDescent="0.25">
      <c r="B1005" s="5" t="s">
        <v>18</v>
      </c>
      <c r="C1005" s="6" t="s">
        <v>19</v>
      </c>
      <c r="D1005" s="6" t="s">
        <v>20</v>
      </c>
      <c r="E1005" s="6" t="s">
        <v>38</v>
      </c>
      <c r="F1005" s="6" t="s">
        <v>18</v>
      </c>
      <c r="G1005" s="6" t="s">
        <v>28</v>
      </c>
      <c r="H1005" s="6" t="s">
        <v>29</v>
      </c>
      <c r="I1005" s="6" t="s">
        <v>29</v>
      </c>
      <c r="J1005" s="7">
        <v>43890.916666666664</v>
      </c>
      <c r="K1005" s="7">
        <v>43891.447916666664</v>
      </c>
      <c r="L1005" s="6" t="s">
        <v>18</v>
      </c>
      <c r="M1005" s="6" t="s">
        <v>1570</v>
      </c>
      <c r="N1005" s="6" t="s">
        <v>18</v>
      </c>
      <c r="O1005" s="6" t="s">
        <v>3666</v>
      </c>
      <c r="P1005" s="13">
        <v>117.02500000000001</v>
      </c>
      <c r="Q1005" s="6" t="s">
        <v>39</v>
      </c>
      <c r="R1005" s="6" t="s">
        <v>37</v>
      </c>
      <c r="S1005" s="8">
        <v>43892.447245370371</v>
      </c>
    </row>
    <row r="1006" spans="2:19" x14ac:dyDescent="0.25">
      <c r="B1006" s="5" t="s">
        <v>18</v>
      </c>
      <c r="C1006" s="6" t="s">
        <v>19</v>
      </c>
      <c r="D1006" s="6" t="s">
        <v>20</v>
      </c>
      <c r="E1006" s="6" t="s">
        <v>40</v>
      </c>
      <c r="F1006" s="6" t="s">
        <v>18</v>
      </c>
      <c r="G1006" s="6" t="s">
        <v>41</v>
      </c>
      <c r="H1006" s="6" t="s">
        <v>42</v>
      </c>
      <c r="I1006" s="6" t="s">
        <v>42</v>
      </c>
      <c r="J1006" s="7">
        <v>43890.916666666664</v>
      </c>
      <c r="K1006" s="7">
        <v>43891.482638888891</v>
      </c>
      <c r="L1006" s="6" t="s">
        <v>18</v>
      </c>
      <c r="M1006" s="6" t="s">
        <v>1571</v>
      </c>
      <c r="N1006" s="6" t="s">
        <v>18</v>
      </c>
      <c r="O1006" s="6" t="s">
        <v>3668</v>
      </c>
      <c r="P1006" s="13">
        <v>1843.2429999999999</v>
      </c>
      <c r="Q1006" s="6" t="s">
        <v>3669</v>
      </c>
      <c r="R1006" s="6" t="s">
        <v>37</v>
      </c>
      <c r="S1006" s="8">
        <v>43892.43440972222</v>
      </c>
    </row>
    <row r="1007" spans="2:19" x14ac:dyDescent="0.25">
      <c r="B1007" s="5" t="s">
        <v>18</v>
      </c>
      <c r="C1007" s="6" t="s">
        <v>19</v>
      </c>
      <c r="D1007" s="6" t="s">
        <v>20</v>
      </c>
      <c r="E1007" s="6" t="s">
        <v>40</v>
      </c>
      <c r="F1007" s="6" t="s">
        <v>18</v>
      </c>
      <c r="G1007" s="6" t="s">
        <v>89</v>
      </c>
      <c r="H1007" s="6" t="s">
        <v>42</v>
      </c>
      <c r="I1007" s="6" t="s">
        <v>42</v>
      </c>
      <c r="J1007" s="7">
        <v>43890.916666666664</v>
      </c>
      <c r="K1007" s="7">
        <v>43891.482638888891</v>
      </c>
      <c r="L1007" s="6" t="s">
        <v>18</v>
      </c>
      <c r="M1007" s="6" t="s">
        <v>1575</v>
      </c>
      <c r="N1007" s="6" t="s">
        <v>18</v>
      </c>
      <c r="O1007" s="6" t="s">
        <v>2156</v>
      </c>
      <c r="P1007" s="13">
        <v>864.71900000000005</v>
      </c>
      <c r="Q1007" s="6" t="s">
        <v>3670</v>
      </c>
      <c r="R1007" s="6" t="s">
        <v>37</v>
      </c>
      <c r="S1007" s="8">
        <v>43892.435127314813</v>
      </c>
    </row>
    <row r="1008" spans="2:19" x14ac:dyDescent="0.25">
      <c r="B1008" s="5" t="s">
        <v>18</v>
      </c>
      <c r="C1008" s="6" t="s">
        <v>19</v>
      </c>
      <c r="D1008" s="6" t="s">
        <v>20</v>
      </c>
      <c r="E1008" s="6" t="s">
        <v>1591</v>
      </c>
      <c r="F1008" s="6" t="s">
        <v>18</v>
      </c>
      <c r="G1008" s="6" t="s">
        <v>97</v>
      </c>
      <c r="H1008" s="6" t="s">
        <v>98</v>
      </c>
      <c r="I1008" s="6" t="s">
        <v>98</v>
      </c>
      <c r="J1008" s="7">
        <v>43890.916666666664</v>
      </c>
      <c r="K1008" s="7">
        <v>43891.916655092595</v>
      </c>
      <c r="L1008" s="6" t="s">
        <v>18</v>
      </c>
      <c r="M1008" s="6" t="s">
        <v>1593</v>
      </c>
      <c r="N1008" s="6" t="s">
        <v>18</v>
      </c>
      <c r="O1008" s="6" t="s">
        <v>3635</v>
      </c>
      <c r="P1008" s="13">
        <v>79.296000000000006</v>
      </c>
      <c r="Q1008" s="6" t="s">
        <v>1594</v>
      </c>
      <c r="R1008" s="6" t="s">
        <v>61</v>
      </c>
      <c r="S1008" s="8">
        <v>43892.626793981479</v>
      </c>
    </row>
    <row r="1009" spans="2:19" x14ac:dyDescent="0.25">
      <c r="B1009" s="5" t="s">
        <v>18</v>
      </c>
      <c r="C1009" s="6" t="s">
        <v>19</v>
      </c>
      <c r="D1009" s="6" t="s">
        <v>20</v>
      </c>
      <c r="E1009" s="6" t="s">
        <v>264</v>
      </c>
      <c r="F1009" s="6" t="s">
        <v>18</v>
      </c>
      <c r="G1009" s="6" t="s">
        <v>102</v>
      </c>
      <c r="H1009" s="6" t="s">
        <v>64</v>
      </c>
      <c r="I1009" s="6" t="s">
        <v>64</v>
      </c>
      <c r="J1009" s="7">
        <v>43890.916666666664</v>
      </c>
      <c r="K1009" s="7">
        <v>43891.682638888888</v>
      </c>
      <c r="L1009" s="6" t="s">
        <v>18</v>
      </c>
      <c r="M1009" s="6" t="s">
        <v>3671</v>
      </c>
      <c r="N1009" s="6" t="s">
        <v>18</v>
      </c>
      <c r="O1009" s="6" t="s">
        <v>972</v>
      </c>
      <c r="P1009" s="13">
        <v>29.018999999999998</v>
      </c>
      <c r="Q1009" s="6" t="s">
        <v>105</v>
      </c>
      <c r="R1009" s="6" t="s">
        <v>131</v>
      </c>
      <c r="S1009" s="8">
        <v>43892.626250000001</v>
      </c>
    </row>
    <row r="1010" spans="2:19" x14ac:dyDescent="0.25">
      <c r="B1010" s="5" t="s">
        <v>18</v>
      </c>
      <c r="C1010" s="6" t="s">
        <v>19</v>
      </c>
      <c r="D1010" s="6" t="s">
        <v>20</v>
      </c>
      <c r="E1010" s="6" t="s">
        <v>40</v>
      </c>
      <c r="F1010" s="6" t="s">
        <v>18</v>
      </c>
      <c r="G1010" s="6" t="s">
        <v>50</v>
      </c>
      <c r="H1010" s="6" t="s">
        <v>51</v>
      </c>
      <c r="I1010" s="6" t="s">
        <v>51</v>
      </c>
      <c r="J1010" s="7">
        <v>43890.916666666664</v>
      </c>
      <c r="K1010" s="7">
        <v>43891.6875</v>
      </c>
      <c r="L1010" s="6" t="s">
        <v>18</v>
      </c>
      <c r="M1010" s="6" t="s">
        <v>1573</v>
      </c>
      <c r="N1010" s="6" t="s">
        <v>18</v>
      </c>
      <c r="O1010" s="6" t="s">
        <v>3672</v>
      </c>
      <c r="P1010" s="13">
        <v>1388.3489999999999</v>
      </c>
      <c r="Q1010" s="6" t="s">
        <v>3673</v>
      </c>
      <c r="R1010" s="6" t="s">
        <v>37</v>
      </c>
      <c r="S1010" s="8">
        <v>43892.385358796295</v>
      </c>
    </row>
    <row r="1011" spans="2:19" x14ac:dyDescent="0.25">
      <c r="B1011" s="5" t="s">
        <v>18</v>
      </c>
      <c r="C1011" s="6" t="s">
        <v>19</v>
      </c>
      <c r="D1011" s="6" t="s">
        <v>20</v>
      </c>
      <c r="E1011" s="6" t="s">
        <v>68</v>
      </c>
      <c r="F1011" s="6" t="s">
        <v>18</v>
      </c>
      <c r="G1011" s="6" t="s">
        <v>136</v>
      </c>
      <c r="H1011" s="6" t="s">
        <v>70</v>
      </c>
      <c r="I1011" s="6" t="s">
        <v>70</v>
      </c>
      <c r="J1011" s="7">
        <v>43890.916666666664</v>
      </c>
      <c r="K1011" s="7">
        <v>43891.916655092595</v>
      </c>
      <c r="L1011" s="6" t="s">
        <v>18</v>
      </c>
      <c r="M1011" s="6" t="s">
        <v>1566</v>
      </c>
      <c r="N1011" s="6" t="s">
        <v>18</v>
      </c>
      <c r="O1011" s="6" t="s">
        <v>1444</v>
      </c>
      <c r="P1011" s="13">
        <v>6474.18</v>
      </c>
      <c r="Q1011" s="6" t="s">
        <v>3674</v>
      </c>
      <c r="R1011" s="6" t="s">
        <v>37</v>
      </c>
      <c r="S1011" s="8">
        <v>43894.373124999998</v>
      </c>
    </row>
    <row r="1012" spans="2:19" x14ac:dyDescent="0.25">
      <c r="B1012" s="5" t="s">
        <v>18</v>
      </c>
      <c r="C1012" s="6" t="s">
        <v>19</v>
      </c>
      <c r="D1012" s="6" t="s">
        <v>20</v>
      </c>
      <c r="E1012" s="6" t="s">
        <v>62</v>
      </c>
      <c r="F1012" s="6" t="s">
        <v>18</v>
      </c>
      <c r="G1012" s="6" t="s">
        <v>238</v>
      </c>
      <c r="H1012" s="6" t="s">
        <v>64</v>
      </c>
      <c r="I1012" s="6" t="s">
        <v>64</v>
      </c>
      <c r="J1012" s="7">
        <v>43890.916666666664</v>
      </c>
      <c r="K1012" s="7">
        <v>43891.916655092595</v>
      </c>
      <c r="L1012" s="6" t="s">
        <v>18</v>
      </c>
      <c r="M1012" s="6" t="s">
        <v>1568</v>
      </c>
      <c r="N1012" s="6" t="s">
        <v>18</v>
      </c>
      <c r="O1012" s="6" t="s">
        <v>3638</v>
      </c>
      <c r="P1012" s="13">
        <v>180.68700000000001</v>
      </c>
      <c r="Q1012" s="6" t="s">
        <v>1569</v>
      </c>
      <c r="R1012" s="6" t="s">
        <v>37</v>
      </c>
      <c r="S1012" s="8">
        <v>43895.368819444448</v>
      </c>
    </row>
    <row r="1013" spans="2:19" x14ac:dyDescent="0.25">
      <c r="B1013" s="5" t="s">
        <v>18</v>
      </c>
      <c r="C1013" s="6" t="s">
        <v>19</v>
      </c>
      <c r="D1013" s="6" t="s">
        <v>20</v>
      </c>
      <c r="E1013" s="6" t="s">
        <v>119</v>
      </c>
      <c r="F1013" s="6" t="s">
        <v>18</v>
      </c>
      <c r="G1013" s="6" t="s">
        <v>1561</v>
      </c>
      <c r="H1013" s="6" t="s">
        <v>121</v>
      </c>
      <c r="I1013" s="6" t="s">
        <v>121</v>
      </c>
      <c r="J1013" s="7">
        <v>43890.916666666664</v>
      </c>
      <c r="K1013" s="7">
        <v>43891.916655092595</v>
      </c>
      <c r="L1013" s="6" t="s">
        <v>18</v>
      </c>
      <c r="M1013" s="6" t="s">
        <v>1563</v>
      </c>
      <c r="N1013" s="6" t="s">
        <v>18</v>
      </c>
      <c r="O1013" s="6" t="s">
        <v>1677</v>
      </c>
      <c r="P1013" s="13">
        <v>10.42</v>
      </c>
      <c r="Q1013" s="6" t="s">
        <v>1564</v>
      </c>
      <c r="R1013" s="6" t="s">
        <v>37</v>
      </c>
      <c r="S1013" s="8">
        <v>43895.339305555557</v>
      </c>
    </row>
    <row r="1014" spans="2:19" x14ac:dyDescent="0.25">
      <c r="B1014" s="5" t="s">
        <v>18</v>
      </c>
      <c r="C1014" s="6" t="s">
        <v>112</v>
      </c>
      <c r="D1014" s="6" t="s">
        <v>20</v>
      </c>
      <c r="E1014" s="6" t="s">
        <v>164</v>
      </c>
      <c r="F1014" s="6" t="s">
        <v>18</v>
      </c>
      <c r="G1014" s="6" t="s">
        <v>165</v>
      </c>
      <c r="H1014" s="6" t="s">
        <v>166</v>
      </c>
      <c r="I1014" s="6" t="s">
        <v>166</v>
      </c>
      <c r="J1014" s="7">
        <v>43890.916666666664</v>
      </c>
      <c r="K1014" s="7">
        <v>43891.916655092595</v>
      </c>
      <c r="L1014" s="6" t="s">
        <v>18</v>
      </c>
      <c r="M1014" s="6" t="s">
        <v>336</v>
      </c>
      <c r="N1014" s="6" t="s">
        <v>18</v>
      </c>
      <c r="O1014" s="6" t="s">
        <v>3646</v>
      </c>
      <c r="P1014" s="13">
        <v>524.51800000000003</v>
      </c>
      <c r="Q1014" s="6" t="s">
        <v>169</v>
      </c>
      <c r="R1014" s="6" t="s">
        <v>37</v>
      </c>
      <c r="S1014" s="8">
        <v>43892.348310185182</v>
      </c>
    </row>
    <row r="1015" spans="2:19" x14ac:dyDescent="0.25">
      <c r="B1015" s="5" t="s">
        <v>18</v>
      </c>
      <c r="C1015" s="6" t="s">
        <v>112</v>
      </c>
      <c r="D1015" s="6" t="s">
        <v>20</v>
      </c>
      <c r="E1015" s="6" t="s">
        <v>113</v>
      </c>
      <c r="F1015" s="6" t="s">
        <v>18</v>
      </c>
      <c r="G1015" s="6" t="s">
        <v>114</v>
      </c>
      <c r="H1015" s="6" t="s">
        <v>115</v>
      </c>
      <c r="I1015" s="6" t="s">
        <v>115</v>
      </c>
      <c r="J1015" s="7">
        <v>43890.916666666664</v>
      </c>
      <c r="K1015" s="7">
        <v>43891.916655092595</v>
      </c>
      <c r="L1015" s="6" t="s">
        <v>18</v>
      </c>
      <c r="M1015" s="6" t="s">
        <v>1613</v>
      </c>
      <c r="N1015" s="6" t="s">
        <v>18</v>
      </c>
      <c r="O1015" s="6" t="s">
        <v>3649</v>
      </c>
      <c r="P1015" s="13">
        <v>32.337000000000003</v>
      </c>
      <c r="Q1015" s="6" t="s">
        <v>118</v>
      </c>
      <c r="R1015" s="6" t="s">
        <v>37</v>
      </c>
      <c r="S1015" s="8">
        <v>43909.366608796299</v>
      </c>
    </row>
    <row r="1016" spans="2:19" x14ac:dyDescent="0.25">
      <c r="B1016" s="5" t="s">
        <v>18</v>
      </c>
      <c r="C1016" s="6" t="s">
        <v>19</v>
      </c>
      <c r="D1016" s="6" t="s">
        <v>20</v>
      </c>
      <c r="E1016" s="6" t="s">
        <v>170</v>
      </c>
      <c r="F1016" s="6" t="s">
        <v>18</v>
      </c>
      <c r="G1016" s="6">
        <v>3350</v>
      </c>
      <c r="H1016" s="6" t="s">
        <v>22</v>
      </c>
      <c r="I1016" s="6" t="s">
        <v>22</v>
      </c>
      <c r="J1016" s="7">
        <v>43890.916666666664</v>
      </c>
      <c r="K1016" s="7">
        <v>43891.916655092595</v>
      </c>
      <c r="L1016" s="6" t="s">
        <v>18</v>
      </c>
      <c r="M1016" s="6" t="s">
        <v>18</v>
      </c>
      <c r="N1016" s="6" t="s">
        <v>18</v>
      </c>
      <c r="O1016" s="6" t="s">
        <v>18</v>
      </c>
      <c r="P1016" s="13">
        <v>657.65700000000004</v>
      </c>
      <c r="Q1016" s="6" t="s">
        <v>3675</v>
      </c>
      <c r="R1016" s="6" t="s">
        <v>172</v>
      </c>
      <c r="S1016" s="8">
        <v>43891.949374999997</v>
      </c>
    </row>
    <row r="1017" spans="2:19" x14ac:dyDescent="0.25">
      <c r="B1017" s="5" t="s">
        <v>18</v>
      </c>
      <c r="C1017" s="6" t="s">
        <v>19</v>
      </c>
      <c r="D1017" s="6" t="s">
        <v>20</v>
      </c>
      <c r="E1017" s="6" t="s">
        <v>173</v>
      </c>
      <c r="F1017" s="6" t="s">
        <v>18</v>
      </c>
      <c r="G1017" s="6" t="s">
        <v>174</v>
      </c>
      <c r="H1017" s="6" t="s">
        <v>175</v>
      </c>
      <c r="I1017" s="6" t="s">
        <v>175</v>
      </c>
      <c r="J1017" s="7">
        <v>43890.916666666664</v>
      </c>
      <c r="K1017" s="7">
        <v>43891.916655092595</v>
      </c>
      <c r="L1017" s="6" t="s">
        <v>18</v>
      </c>
      <c r="M1017" s="6" t="s">
        <v>18</v>
      </c>
      <c r="N1017" s="6" t="s">
        <v>18</v>
      </c>
      <c r="O1017" s="6" t="s">
        <v>18</v>
      </c>
      <c r="P1017" s="13">
        <v>1109.3140000000001</v>
      </c>
      <c r="Q1017" s="6" t="s">
        <v>176</v>
      </c>
      <c r="R1017" s="6" t="s">
        <v>172</v>
      </c>
      <c r="S1017" s="8">
        <v>43891.949444444443</v>
      </c>
    </row>
    <row r="1018" spans="2:19" x14ac:dyDescent="0.25">
      <c r="B1018" s="5" t="s">
        <v>18</v>
      </c>
      <c r="C1018" s="6" t="s">
        <v>19</v>
      </c>
      <c r="D1018" s="6" t="s">
        <v>20</v>
      </c>
      <c r="E1018" s="6" t="s">
        <v>177</v>
      </c>
      <c r="F1018" s="6" t="s">
        <v>18</v>
      </c>
      <c r="G1018" s="6" t="s">
        <v>178</v>
      </c>
      <c r="H1018" s="6" t="s">
        <v>179</v>
      </c>
      <c r="I1018" s="6" t="s">
        <v>179</v>
      </c>
      <c r="J1018" s="7">
        <v>43890.916666666664</v>
      </c>
      <c r="K1018" s="7">
        <v>43891.916655092595</v>
      </c>
      <c r="L1018" s="6" t="s">
        <v>18</v>
      </c>
      <c r="M1018" s="6" t="s">
        <v>18</v>
      </c>
      <c r="N1018" s="6" t="s">
        <v>18</v>
      </c>
      <c r="O1018" s="6" t="s">
        <v>18</v>
      </c>
      <c r="P1018" s="13">
        <v>1085.115</v>
      </c>
      <c r="Q1018" s="6" t="s">
        <v>180</v>
      </c>
      <c r="R1018" s="6" t="s">
        <v>172</v>
      </c>
      <c r="S1018" s="8">
        <v>43891.949467592596</v>
      </c>
    </row>
    <row r="1019" spans="2:19" x14ac:dyDescent="0.25">
      <c r="B1019" s="5" t="s">
        <v>18</v>
      </c>
      <c r="C1019" s="6" t="s">
        <v>19</v>
      </c>
      <c r="D1019" s="6" t="s">
        <v>20</v>
      </c>
      <c r="E1019" s="6" t="s">
        <v>177</v>
      </c>
      <c r="F1019" s="6" t="s">
        <v>18</v>
      </c>
      <c r="G1019" s="6" t="s">
        <v>181</v>
      </c>
      <c r="H1019" s="6" t="s">
        <v>179</v>
      </c>
      <c r="I1019" s="6" t="s">
        <v>179</v>
      </c>
      <c r="J1019" s="7">
        <v>43890.916666666664</v>
      </c>
      <c r="K1019" s="7">
        <v>43891.916655092595</v>
      </c>
      <c r="L1019" s="6" t="s">
        <v>18</v>
      </c>
      <c r="M1019" s="6" t="s">
        <v>18</v>
      </c>
      <c r="N1019" s="6" t="s">
        <v>18</v>
      </c>
      <c r="O1019" s="6" t="s">
        <v>18</v>
      </c>
      <c r="P1019" s="13">
        <v>1085.721</v>
      </c>
      <c r="Q1019" s="6" t="s">
        <v>182</v>
      </c>
      <c r="R1019" s="6" t="s">
        <v>172</v>
      </c>
      <c r="S1019" s="8">
        <v>43891.949467592596</v>
      </c>
    </row>
    <row r="1020" spans="2:19" x14ac:dyDescent="0.25">
      <c r="B1020" s="5" t="s">
        <v>18</v>
      </c>
      <c r="C1020" s="6" t="s">
        <v>19</v>
      </c>
      <c r="D1020" s="6" t="s">
        <v>20</v>
      </c>
      <c r="E1020" s="6" t="s">
        <v>183</v>
      </c>
      <c r="F1020" s="6" t="s">
        <v>18</v>
      </c>
      <c r="G1020" s="6" t="s">
        <v>184</v>
      </c>
      <c r="H1020" s="6" t="s">
        <v>185</v>
      </c>
      <c r="I1020" s="6" t="s">
        <v>185</v>
      </c>
      <c r="J1020" s="7">
        <v>43890.916666666664</v>
      </c>
      <c r="K1020" s="7">
        <v>43891.916655092595</v>
      </c>
      <c r="L1020" s="6" t="s">
        <v>18</v>
      </c>
      <c r="M1020" s="6" t="s">
        <v>18</v>
      </c>
      <c r="N1020" s="6" t="s">
        <v>18</v>
      </c>
      <c r="O1020" s="6" t="s">
        <v>18</v>
      </c>
      <c r="P1020" s="13">
        <v>1436.0260000000001</v>
      </c>
      <c r="Q1020" s="6" t="s">
        <v>186</v>
      </c>
      <c r="R1020" s="6" t="s">
        <v>172</v>
      </c>
      <c r="S1020" s="8">
        <v>43891.949479166666</v>
      </c>
    </row>
    <row r="1021" spans="2:19" ht="15.75" thickBot="1" x14ac:dyDescent="0.3">
      <c r="B1021" s="9" t="s">
        <v>18</v>
      </c>
      <c r="C1021" s="10" t="s">
        <v>19</v>
      </c>
      <c r="D1021" s="10" t="s">
        <v>20</v>
      </c>
      <c r="E1021" s="10" t="s">
        <v>187</v>
      </c>
      <c r="F1021" s="10" t="s">
        <v>18</v>
      </c>
      <c r="G1021" s="10" t="s">
        <v>188</v>
      </c>
      <c r="H1021" s="10" t="s">
        <v>189</v>
      </c>
      <c r="I1021" s="10" t="s">
        <v>189</v>
      </c>
      <c r="J1021" s="11">
        <v>43890.916666666664</v>
      </c>
      <c r="K1021" s="11">
        <v>43891.916655092595</v>
      </c>
      <c r="L1021" s="10" t="s">
        <v>18</v>
      </c>
      <c r="M1021" s="10" t="s">
        <v>18</v>
      </c>
      <c r="N1021" s="10" t="s">
        <v>18</v>
      </c>
      <c r="O1021" s="10" t="s">
        <v>18</v>
      </c>
      <c r="P1021" s="14">
        <v>1711.9490000000001</v>
      </c>
      <c r="Q1021" s="10" t="s">
        <v>190</v>
      </c>
      <c r="R1021" s="10" t="s">
        <v>172</v>
      </c>
      <c r="S1021" s="12">
        <v>43891.949490740742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1A2D4-5B8E-4E01-A70C-DDCE0B506057}">
  <sheetPr>
    <tabColor rgb="FF00B050"/>
  </sheetPr>
  <dimension ref="B1:S800"/>
  <sheetViews>
    <sheetView workbookViewId="0">
      <pane ySplit="2" topLeftCell="A781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112</v>
      </c>
      <c r="D3" s="6" t="s">
        <v>20</v>
      </c>
      <c r="E3" s="6" t="s">
        <v>40</v>
      </c>
      <c r="F3" s="6" t="s">
        <v>18</v>
      </c>
      <c r="G3" s="6" t="s">
        <v>1667</v>
      </c>
      <c r="H3" s="6" t="s">
        <v>1668</v>
      </c>
      <c r="I3" s="6" t="s">
        <v>1668</v>
      </c>
      <c r="J3" s="7">
        <v>43951.908333333333</v>
      </c>
      <c r="K3" s="7">
        <v>43951.916655092595</v>
      </c>
      <c r="L3" s="6" t="s">
        <v>18</v>
      </c>
      <c r="M3" s="6" t="s">
        <v>3676</v>
      </c>
      <c r="N3" s="6" t="s">
        <v>18</v>
      </c>
      <c r="O3" s="6" t="s">
        <v>3677</v>
      </c>
      <c r="P3" s="13">
        <v>5.3620000000000001</v>
      </c>
      <c r="Q3" s="6" t="s">
        <v>196</v>
      </c>
      <c r="R3" s="6" t="s">
        <v>37</v>
      </c>
      <c r="S3" s="8">
        <v>43955.632523148146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27</v>
      </c>
      <c r="F4" s="6" t="s">
        <v>18</v>
      </c>
      <c r="G4" s="6" t="s">
        <v>229</v>
      </c>
      <c r="H4" s="6" t="s">
        <v>210</v>
      </c>
      <c r="I4" s="6" t="s">
        <v>210</v>
      </c>
      <c r="J4" s="7">
        <v>43951.831250000003</v>
      </c>
      <c r="K4" s="7">
        <v>43951.916655092595</v>
      </c>
      <c r="L4" s="6" t="s">
        <v>18</v>
      </c>
      <c r="M4" s="6" t="s">
        <v>3678</v>
      </c>
      <c r="N4" s="6" t="s">
        <v>18</v>
      </c>
      <c r="O4" s="6" t="s">
        <v>3679</v>
      </c>
      <c r="P4" s="13">
        <v>20.963999999999999</v>
      </c>
      <c r="Q4" s="6" t="s">
        <v>3302</v>
      </c>
      <c r="R4" s="6" t="s">
        <v>26</v>
      </c>
      <c r="S4" s="8">
        <v>43956.061493055553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62</v>
      </c>
      <c r="F5" s="6" t="s">
        <v>18</v>
      </c>
      <c r="G5" s="6" t="s">
        <v>238</v>
      </c>
      <c r="H5" s="6" t="s">
        <v>64</v>
      </c>
      <c r="I5" s="6" t="s">
        <v>64</v>
      </c>
      <c r="J5" s="7">
        <v>43951.604166666664</v>
      </c>
      <c r="K5" s="7">
        <v>43951.916655092595</v>
      </c>
      <c r="L5" s="6" t="s">
        <v>18</v>
      </c>
      <c r="M5" s="6" t="s">
        <v>3291</v>
      </c>
      <c r="N5" s="6" t="s">
        <v>18</v>
      </c>
      <c r="O5" s="6" t="s">
        <v>3680</v>
      </c>
      <c r="P5" s="13">
        <v>56.920999999999999</v>
      </c>
      <c r="Q5" s="6" t="s">
        <v>1569</v>
      </c>
      <c r="R5" s="6" t="s">
        <v>106</v>
      </c>
      <c r="S5" s="8">
        <v>43952.266875000001</v>
      </c>
    </row>
    <row r="6" spans="2:19" x14ac:dyDescent="0.25">
      <c r="B6" s="5" t="s">
        <v>18</v>
      </c>
      <c r="C6" s="6" t="s">
        <v>112</v>
      </c>
      <c r="D6" s="6" t="s">
        <v>20</v>
      </c>
      <c r="E6" s="6" t="s">
        <v>125</v>
      </c>
      <c r="F6" s="6" t="s">
        <v>18</v>
      </c>
      <c r="G6" s="6" t="s">
        <v>3681</v>
      </c>
      <c r="H6" s="6" t="s">
        <v>22</v>
      </c>
      <c r="I6" s="6" t="s">
        <v>537</v>
      </c>
      <c r="J6" s="7">
        <v>43951.427083333336</v>
      </c>
      <c r="K6" s="7">
        <v>43951.916655092595</v>
      </c>
      <c r="L6" s="6" t="s">
        <v>18</v>
      </c>
      <c r="M6" s="6" t="s">
        <v>18</v>
      </c>
      <c r="N6" s="6" t="s">
        <v>18</v>
      </c>
      <c r="O6" s="6" t="s">
        <v>18</v>
      </c>
      <c r="P6" s="13">
        <v>106.67700000000001</v>
      </c>
      <c r="Q6" s="6" t="s">
        <v>3363</v>
      </c>
      <c r="R6" s="6" t="s">
        <v>131</v>
      </c>
      <c r="S6" s="8">
        <v>43954.309606481482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77</v>
      </c>
      <c r="F7" s="6" t="s">
        <v>18</v>
      </c>
      <c r="G7" s="6" t="s">
        <v>350</v>
      </c>
      <c r="H7" s="6" t="s">
        <v>79</v>
      </c>
      <c r="I7" s="6" t="s">
        <v>79</v>
      </c>
      <c r="J7" s="7">
        <v>43951.25</v>
      </c>
      <c r="K7" s="7">
        <v>43951.916655092595</v>
      </c>
      <c r="L7" s="6" t="s">
        <v>18</v>
      </c>
      <c r="M7" s="6" t="s">
        <v>3682</v>
      </c>
      <c r="N7" s="6" t="s">
        <v>18</v>
      </c>
      <c r="O7" s="6" t="s">
        <v>3683</v>
      </c>
      <c r="P7" s="13">
        <v>60.442</v>
      </c>
      <c r="Q7" s="6" t="s">
        <v>890</v>
      </c>
      <c r="R7" s="6" t="s">
        <v>61</v>
      </c>
      <c r="S7" s="8">
        <v>43952.328136574077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68</v>
      </c>
      <c r="F8" s="6" t="s">
        <v>18</v>
      </c>
      <c r="G8" s="6" t="s">
        <v>69</v>
      </c>
      <c r="H8" s="6" t="s">
        <v>70</v>
      </c>
      <c r="I8" s="6" t="s">
        <v>70</v>
      </c>
      <c r="J8" s="7">
        <v>43951.015972222223</v>
      </c>
      <c r="K8" s="7">
        <v>43951.916655092595</v>
      </c>
      <c r="L8" s="6" t="s">
        <v>18</v>
      </c>
      <c r="M8" s="6" t="s">
        <v>1462</v>
      </c>
      <c r="N8" s="6" t="s">
        <v>18</v>
      </c>
      <c r="O8" s="6" t="s">
        <v>3684</v>
      </c>
      <c r="P8" s="13">
        <v>3948.971</v>
      </c>
      <c r="Q8" s="6" t="s">
        <v>3685</v>
      </c>
      <c r="R8" s="6" t="s">
        <v>131</v>
      </c>
      <c r="S8" s="8">
        <v>43955.626770833333</v>
      </c>
    </row>
    <row r="9" spans="2:19" x14ac:dyDescent="0.25">
      <c r="B9" s="5" t="s">
        <v>18</v>
      </c>
      <c r="C9" s="6" t="s">
        <v>112</v>
      </c>
      <c r="D9" s="6" t="s">
        <v>20</v>
      </c>
      <c r="E9" s="6" t="s">
        <v>96</v>
      </c>
      <c r="F9" s="6" t="s">
        <v>18</v>
      </c>
      <c r="G9" s="6">
        <v>436</v>
      </c>
      <c r="H9" s="6" t="s">
        <v>98</v>
      </c>
      <c r="I9" s="6" t="s">
        <v>98</v>
      </c>
      <c r="J9" s="7">
        <v>43950.916666666664</v>
      </c>
      <c r="K9" s="7">
        <v>43951.916655092595</v>
      </c>
      <c r="L9" s="6" t="s">
        <v>18</v>
      </c>
      <c r="M9" s="6" t="s">
        <v>3686</v>
      </c>
      <c r="N9" s="6" t="s">
        <v>18</v>
      </c>
      <c r="O9" s="6" t="s">
        <v>3687</v>
      </c>
      <c r="P9" s="13">
        <v>2002.402</v>
      </c>
      <c r="Q9" s="6" t="s">
        <v>3688</v>
      </c>
      <c r="R9" s="6" t="s">
        <v>131</v>
      </c>
      <c r="S9" s="8">
        <v>43954.811909722222</v>
      </c>
    </row>
    <row r="10" spans="2:19" x14ac:dyDescent="0.25">
      <c r="B10" s="5" t="s">
        <v>18</v>
      </c>
      <c r="C10" s="6" t="s">
        <v>112</v>
      </c>
      <c r="D10" s="6" t="s">
        <v>20</v>
      </c>
      <c r="E10" s="6" t="s">
        <v>27</v>
      </c>
      <c r="F10" s="6" t="s">
        <v>18</v>
      </c>
      <c r="G10" s="6" t="s">
        <v>28</v>
      </c>
      <c r="H10" s="6" t="s">
        <v>29</v>
      </c>
      <c r="I10" s="6" t="s">
        <v>29</v>
      </c>
      <c r="J10" s="7">
        <v>43950.916666666664</v>
      </c>
      <c r="K10" s="7">
        <v>43951.916655092595</v>
      </c>
      <c r="L10" s="6" t="s">
        <v>18</v>
      </c>
      <c r="M10" s="6" t="s">
        <v>3457</v>
      </c>
      <c r="N10" s="6" t="s">
        <v>18</v>
      </c>
      <c r="O10" s="6" t="s">
        <v>3689</v>
      </c>
      <c r="P10" s="13">
        <v>420.233</v>
      </c>
      <c r="Q10" s="6" t="s">
        <v>3690</v>
      </c>
      <c r="R10" s="6" t="s">
        <v>172</v>
      </c>
      <c r="S10" s="8">
        <v>43951.938287037039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77</v>
      </c>
      <c r="F11" s="6" t="s">
        <v>18</v>
      </c>
      <c r="G11" s="6" t="s">
        <v>280</v>
      </c>
      <c r="H11" s="6" t="s">
        <v>79</v>
      </c>
      <c r="I11" s="6" t="s">
        <v>79</v>
      </c>
      <c r="J11" s="7">
        <v>43950.916666666664</v>
      </c>
      <c r="K11" s="7">
        <v>43951.25</v>
      </c>
      <c r="L11" s="6" t="s">
        <v>18</v>
      </c>
      <c r="M11" s="6" t="s">
        <v>3691</v>
      </c>
      <c r="N11" s="6" t="s">
        <v>18</v>
      </c>
      <c r="O11" s="6" t="s">
        <v>3692</v>
      </c>
      <c r="P11" s="13">
        <v>25.053000000000001</v>
      </c>
      <c r="Q11" s="6" t="s">
        <v>135</v>
      </c>
      <c r="R11" s="6" t="s">
        <v>106</v>
      </c>
      <c r="S11" s="8">
        <v>43951.251423611109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264</v>
      </c>
      <c r="F12" s="6" t="s">
        <v>18</v>
      </c>
      <c r="G12" s="6" t="s">
        <v>102</v>
      </c>
      <c r="H12" s="6" t="s">
        <v>64</v>
      </c>
      <c r="I12" s="6" t="s">
        <v>64</v>
      </c>
      <c r="J12" s="7">
        <v>43950.916666666664</v>
      </c>
      <c r="K12" s="7">
        <v>43951.916655092595</v>
      </c>
      <c r="L12" s="6" t="s">
        <v>18</v>
      </c>
      <c r="M12" s="6" t="s">
        <v>2653</v>
      </c>
      <c r="N12" s="6" t="s">
        <v>18</v>
      </c>
      <c r="O12" s="6" t="s">
        <v>3693</v>
      </c>
      <c r="P12" s="13">
        <v>1.2130000000000001</v>
      </c>
      <c r="Q12" s="6" t="s">
        <v>105</v>
      </c>
      <c r="R12" s="6" t="s">
        <v>3694</v>
      </c>
      <c r="S12" s="8">
        <v>43953.757534722223</v>
      </c>
    </row>
    <row r="13" spans="2:19" x14ac:dyDescent="0.25">
      <c r="B13" s="5" t="s">
        <v>18</v>
      </c>
      <c r="C13" s="6" t="s">
        <v>112</v>
      </c>
      <c r="D13" s="6" t="s">
        <v>20</v>
      </c>
      <c r="E13" s="6" t="s">
        <v>164</v>
      </c>
      <c r="F13" s="6" t="s">
        <v>18</v>
      </c>
      <c r="G13" s="6" t="s">
        <v>165</v>
      </c>
      <c r="H13" s="6" t="s">
        <v>98</v>
      </c>
      <c r="I13" s="6" t="s">
        <v>98</v>
      </c>
      <c r="J13" s="7">
        <v>43950.916666666664</v>
      </c>
      <c r="K13" s="7">
        <v>43951.916655092595</v>
      </c>
      <c r="L13" s="6" t="s">
        <v>18</v>
      </c>
      <c r="M13" s="6" t="s">
        <v>3231</v>
      </c>
      <c r="N13" s="6" t="s">
        <v>18</v>
      </c>
      <c r="O13" s="6" t="s">
        <v>3695</v>
      </c>
      <c r="P13" s="13">
        <v>557.78399999999999</v>
      </c>
      <c r="Q13" s="6" t="s">
        <v>169</v>
      </c>
      <c r="R13" s="6" t="s">
        <v>172</v>
      </c>
      <c r="S13" s="8">
        <v>43959.938206018516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68</v>
      </c>
      <c r="F14" s="6" t="s">
        <v>18</v>
      </c>
      <c r="G14" s="6" t="s">
        <v>234</v>
      </c>
      <c r="H14" s="6" t="s">
        <v>70</v>
      </c>
      <c r="I14" s="6" t="s">
        <v>70</v>
      </c>
      <c r="J14" s="7">
        <v>43950.916666666664</v>
      </c>
      <c r="K14" s="7">
        <v>43951.015972222223</v>
      </c>
      <c r="L14" s="6" t="s">
        <v>18</v>
      </c>
      <c r="M14" s="6" t="s">
        <v>3696</v>
      </c>
      <c r="N14" s="6" t="s">
        <v>18</v>
      </c>
      <c r="O14" s="6" t="s">
        <v>3697</v>
      </c>
      <c r="P14" s="13">
        <v>449.745</v>
      </c>
      <c r="Q14" s="6" t="s">
        <v>3698</v>
      </c>
      <c r="R14" s="6" t="s">
        <v>131</v>
      </c>
      <c r="S14" s="8">
        <v>43952.775902777779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40</v>
      </c>
      <c r="F15" s="6" t="s">
        <v>18</v>
      </c>
      <c r="G15" s="6" t="s">
        <v>84</v>
      </c>
      <c r="H15" s="6" t="s">
        <v>144</v>
      </c>
      <c r="I15" s="6" t="s">
        <v>144</v>
      </c>
      <c r="J15" s="7">
        <v>43950.916666666664</v>
      </c>
      <c r="K15" s="7">
        <v>43951.916655092595</v>
      </c>
      <c r="L15" s="6" t="s">
        <v>18</v>
      </c>
      <c r="M15" s="6" t="s">
        <v>3699</v>
      </c>
      <c r="N15" s="6" t="s">
        <v>18</v>
      </c>
      <c r="O15" s="6" t="s">
        <v>3700</v>
      </c>
      <c r="P15" s="13">
        <v>1597.472</v>
      </c>
      <c r="Q15" s="6" t="s">
        <v>3701</v>
      </c>
      <c r="R15" s="6" t="s">
        <v>37</v>
      </c>
      <c r="S15" s="8">
        <v>43955.347974537035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40</v>
      </c>
      <c r="F16" s="6" t="s">
        <v>18</v>
      </c>
      <c r="G16" s="6" t="s">
        <v>1667</v>
      </c>
      <c r="H16" s="6" t="s">
        <v>1668</v>
      </c>
      <c r="I16" s="6" t="s">
        <v>1668</v>
      </c>
      <c r="J16" s="7">
        <v>43950.916666666664</v>
      </c>
      <c r="K16" s="7">
        <v>43951.25</v>
      </c>
      <c r="L16" s="6" t="s">
        <v>18</v>
      </c>
      <c r="M16" s="6" t="s">
        <v>3702</v>
      </c>
      <c r="N16" s="6" t="s">
        <v>18</v>
      </c>
      <c r="O16" s="6" t="s">
        <v>3703</v>
      </c>
      <c r="P16" s="13">
        <v>165.94800000000001</v>
      </c>
      <c r="Q16" s="6" t="s">
        <v>2070</v>
      </c>
      <c r="R16" s="6" t="s">
        <v>106</v>
      </c>
      <c r="S16" s="8">
        <v>43951.256481481483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119</v>
      </c>
      <c r="F17" s="6" t="s">
        <v>18</v>
      </c>
      <c r="G17" s="6" t="s">
        <v>120</v>
      </c>
      <c r="H17" s="6" t="s">
        <v>121</v>
      </c>
      <c r="I17" s="6" t="s">
        <v>121</v>
      </c>
      <c r="J17" s="7">
        <v>43950.916666666664</v>
      </c>
      <c r="K17" s="7">
        <v>43951.916655092595</v>
      </c>
      <c r="L17" s="6" t="s">
        <v>18</v>
      </c>
      <c r="M17" s="6" t="s">
        <v>3704</v>
      </c>
      <c r="N17" s="6" t="s">
        <v>18</v>
      </c>
      <c r="O17" s="6" t="s">
        <v>3704</v>
      </c>
      <c r="P17" s="13">
        <v>0.23599999999999999</v>
      </c>
      <c r="Q17" s="6" t="s">
        <v>263</v>
      </c>
      <c r="R17" s="6" t="s">
        <v>61</v>
      </c>
      <c r="S17" s="8">
        <v>43953.51357638889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27</v>
      </c>
      <c r="F18" s="6" t="s">
        <v>18</v>
      </c>
      <c r="G18" s="6">
        <v>363</v>
      </c>
      <c r="H18" s="6" t="s">
        <v>210</v>
      </c>
      <c r="I18" s="6" t="s">
        <v>210</v>
      </c>
      <c r="J18" s="7">
        <v>43950.916666666664</v>
      </c>
      <c r="K18" s="7">
        <v>43951.831250000003</v>
      </c>
      <c r="L18" s="6" t="s">
        <v>18</v>
      </c>
      <c r="M18" s="6" t="s">
        <v>3705</v>
      </c>
      <c r="N18" s="6" t="s">
        <v>18</v>
      </c>
      <c r="O18" s="6" t="s">
        <v>3706</v>
      </c>
      <c r="P18" s="13">
        <v>200.61699999999999</v>
      </c>
      <c r="Q18" s="6" t="s">
        <v>2276</v>
      </c>
      <c r="R18" s="6" t="s">
        <v>106</v>
      </c>
      <c r="S18" s="8">
        <v>43951.831516203703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125</v>
      </c>
      <c r="F19" s="6" t="s">
        <v>18</v>
      </c>
      <c r="G19" s="6" t="s">
        <v>2749</v>
      </c>
      <c r="H19" s="6" t="s">
        <v>22</v>
      </c>
      <c r="I19" s="6" t="s">
        <v>537</v>
      </c>
      <c r="J19" s="7">
        <v>43950.916666666664</v>
      </c>
      <c r="K19" s="7">
        <v>43951.427083333336</v>
      </c>
      <c r="L19" s="6" t="s">
        <v>18</v>
      </c>
      <c r="M19" s="6" t="s">
        <v>707</v>
      </c>
      <c r="N19" s="6" t="s">
        <v>18</v>
      </c>
      <c r="O19" s="6" t="s">
        <v>3707</v>
      </c>
      <c r="P19" s="13">
        <v>188.26400000000001</v>
      </c>
      <c r="Q19" s="6" t="s">
        <v>3708</v>
      </c>
      <c r="R19" s="6" t="s">
        <v>131</v>
      </c>
      <c r="S19" s="8">
        <v>43952.810057870367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62</v>
      </c>
      <c r="F20" s="6" t="s">
        <v>18</v>
      </c>
      <c r="G20" s="6">
        <v>409</v>
      </c>
      <c r="H20" s="6" t="s">
        <v>64</v>
      </c>
      <c r="I20" s="6" t="s">
        <v>64</v>
      </c>
      <c r="J20" s="7">
        <v>43950.916666666664</v>
      </c>
      <c r="K20" s="7">
        <v>43951.604166666664</v>
      </c>
      <c r="L20" s="6" t="s">
        <v>18</v>
      </c>
      <c r="M20" s="6" t="s">
        <v>3709</v>
      </c>
      <c r="N20" s="6" t="s">
        <v>18</v>
      </c>
      <c r="O20" s="6" t="s">
        <v>3710</v>
      </c>
      <c r="P20" s="13">
        <v>138.083</v>
      </c>
      <c r="Q20" s="6" t="s">
        <v>1569</v>
      </c>
      <c r="R20" s="6" t="s">
        <v>26</v>
      </c>
      <c r="S20" s="8">
        <v>43951.645578703705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3711</v>
      </c>
      <c r="F21" s="6" t="s">
        <v>18</v>
      </c>
      <c r="G21" s="6" t="s">
        <v>552</v>
      </c>
      <c r="H21" s="6" t="s">
        <v>553</v>
      </c>
      <c r="I21" s="6" t="s">
        <v>553</v>
      </c>
      <c r="J21" s="7">
        <v>43950.916666666664</v>
      </c>
      <c r="K21" s="7">
        <v>43951.479166666664</v>
      </c>
      <c r="L21" s="6" t="s">
        <v>18</v>
      </c>
      <c r="M21" s="6" t="s">
        <v>3712</v>
      </c>
      <c r="N21" s="6" t="s">
        <v>18</v>
      </c>
      <c r="O21" s="6" t="s">
        <v>3713</v>
      </c>
      <c r="P21" s="13">
        <v>15.978</v>
      </c>
      <c r="Q21" s="6" t="s">
        <v>556</v>
      </c>
      <c r="R21" s="6" t="s">
        <v>26</v>
      </c>
      <c r="S21" s="8">
        <v>43951.648946759262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170</v>
      </c>
      <c r="F22" s="6" t="s">
        <v>18</v>
      </c>
      <c r="G22" s="6">
        <v>3350</v>
      </c>
      <c r="H22" s="6" t="s">
        <v>22</v>
      </c>
      <c r="I22" s="6" t="s">
        <v>22</v>
      </c>
      <c r="J22" s="7">
        <v>43950.916666666664</v>
      </c>
      <c r="K22" s="7">
        <v>43951.916655092595</v>
      </c>
      <c r="L22" s="6" t="s">
        <v>18</v>
      </c>
      <c r="M22" s="6" t="s">
        <v>18</v>
      </c>
      <c r="N22" s="6" t="s">
        <v>18</v>
      </c>
      <c r="O22" s="6" t="s">
        <v>18</v>
      </c>
      <c r="P22" s="13">
        <v>587.41899999999998</v>
      </c>
      <c r="Q22" s="6" t="s">
        <v>1741</v>
      </c>
      <c r="R22" s="6" t="s">
        <v>172</v>
      </c>
      <c r="S22" s="8">
        <v>43951.949363425927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173</v>
      </c>
      <c r="F23" s="6" t="s">
        <v>18</v>
      </c>
      <c r="G23" s="6" t="s">
        <v>174</v>
      </c>
      <c r="H23" s="6" t="s">
        <v>175</v>
      </c>
      <c r="I23" s="6" t="s">
        <v>175</v>
      </c>
      <c r="J23" s="7">
        <v>43950.916666666664</v>
      </c>
      <c r="K23" s="7">
        <v>43951.916655092595</v>
      </c>
      <c r="L23" s="6" t="s">
        <v>18</v>
      </c>
      <c r="M23" s="6" t="s">
        <v>18</v>
      </c>
      <c r="N23" s="6" t="s">
        <v>18</v>
      </c>
      <c r="O23" s="6" t="s">
        <v>18</v>
      </c>
      <c r="P23" s="13">
        <v>886.54600000000005</v>
      </c>
      <c r="Q23" s="6" t="s">
        <v>176</v>
      </c>
      <c r="R23" s="6" t="s">
        <v>172</v>
      </c>
      <c r="S23" s="8">
        <v>43951.949432870373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177</v>
      </c>
      <c r="F24" s="6" t="s">
        <v>18</v>
      </c>
      <c r="G24" s="6" t="s">
        <v>178</v>
      </c>
      <c r="H24" s="6" t="s">
        <v>179</v>
      </c>
      <c r="I24" s="6" t="s">
        <v>179</v>
      </c>
      <c r="J24" s="7">
        <v>43950.916666666664</v>
      </c>
      <c r="K24" s="7">
        <v>43951.916655092595</v>
      </c>
      <c r="L24" s="6" t="s">
        <v>18</v>
      </c>
      <c r="M24" s="6" t="s">
        <v>18</v>
      </c>
      <c r="N24" s="6" t="s">
        <v>18</v>
      </c>
      <c r="O24" s="6" t="s">
        <v>18</v>
      </c>
      <c r="P24" s="13">
        <v>1172.2339999999999</v>
      </c>
      <c r="Q24" s="6" t="s">
        <v>180</v>
      </c>
      <c r="R24" s="6" t="s">
        <v>172</v>
      </c>
      <c r="S24" s="8">
        <v>43951.949456018519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177</v>
      </c>
      <c r="F25" s="6" t="s">
        <v>18</v>
      </c>
      <c r="G25" s="6" t="s">
        <v>181</v>
      </c>
      <c r="H25" s="6" t="s">
        <v>179</v>
      </c>
      <c r="I25" s="6" t="s">
        <v>179</v>
      </c>
      <c r="J25" s="7">
        <v>43950.916666666664</v>
      </c>
      <c r="K25" s="7">
        <v>43951.916655092595</v>
      </c>
      <c r="L25" s="6" t="s">
        <v>18</v>
      </c>
      <c r="M25" s="6" t="s">
        <v>18</v>
      </c>
      <c r="N25" s="6" t="s">
        <v>18</v>
      </c>
      <c r="O25" s="6" t="s">
        <v>18</v>
      </c>
      <c r="P25" s="13">
        <v>990.11400000000003</v>
      </c>
      <c r="Q25" s="6" t="s">
        <v>182</v>
      </c>
      <c r="R25" s="6" t="s">
        <v>172</v>
      </c>
      <c r="S25" s="8">
        <v>43951.949456018519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183</v>
      </c>
      <c r="F26" s="6" t="s">
        <v>18</v>
      </c>
      <c r="G26" s="6" t="s">
        <v>184</v>
      </c>
      <c r="H26" s="6" t="s">
        <v>185</v>
      </c>
      <c r="I26" s="6" t="s">
        <v>185</v>
      </c>
      <c r="J26" s="7">
        <v>43950.916666666664</v>
      </c>
      <c r="K26" s="7">
        <v>43951.916655092595</v>
      </c>
      <c r="L26" s="6" t="s">
        <v>18</v>
      </c>
      <c r="M26" s="6" t="s">
        <v>18</v>
      </c>
      <c r="N26" s="6" t="s">
        <v>18</v>
      </c>
      <c r="O26" s="6" t="s">
        <v>18</v>
      </c>
      <c r="P26" s="13">
        <v>564.19000000000005</v>
      </c>
      <c r="Q26" s="6" t="s">
        <v>186</v>
      </c>
      <c r="R26" s="6" t="s">
        <v>172</v>
      </c>
      <c r="S26" s="8">
        <v>43951.949467592596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187</v>
      </c>
      <c r="F27" s="6" t="s">
        <v>18</v>
      </c>
      <c r="G27" s="6" t="s">
        <v>188</v>
      </c>
      <c r="H27" s="6" t="s">
        <v>189</v>
      </c>
      <c r="I27" s="6" t="s">
        <v>189</v>
      </c>
      <c r="J27" s="7">
        <v>43950.916666666664</v>
      </c>
      <c r="K27" s="7">
        <v>43951.916655092595</v>
      </c>
      <c r="L27" s="6" t="s">
        <v>18</v>
      </c>
      <c r="M27" s="6" t="s">
        <v>18</v>
      </c>
      <c r="N27" s="6" t="s">
        <v>18</v>
      </c>
      <c r="O27" s="6" t="s">
        <v>18</v>
      </c>
      <c r="P27" s="13">
        <v>840.09299999999996</v>
      </c>
      <c r="Q27" s="6" t="s">
        <v>190</v>
      </c>
      <c r="R27" s="6" t="s">
        <v>172</v>
      </c>
      <c r="S27" s="8">
        <v>43951.949479166666</v>
      </c>
    </row>
    <row r="28" spans="2:19" x14ac:dyDescent="0.25">
      <c r="B28" s="5" t="s">
        <v>18</v>
      </c>
      <c r="C28" s="6" t="s">
        <v>112</v>
      </c>
      <c r="D28" s="6" t="s">
        <v>20</v>
      </c>
      <c r="E28" s="6" t="s">
        <v>27</v>
      </c>
      <c r="F28" s="6" t="s">
        <v>18</v>
      </c>
      <c r="G28" s="6" t="s">
        <v>28</v>
      </c>
      <c r="H28" s="6" t="s">
        <v>29</v>
      </c>
      <c r="I28" s="6" t="s">
        <v>29</v>
      </c>
      <c r="J28" s="7">
        <v>43950.715277777781</v>
      </c>
      <c r="K28" s="7">
        <v>43950.916655092595</v>
      </c>
      <c r="L28" s="6" t="s">
        <v>18</v>
      </c>
      <c r="M28" s="6" t="s">
        <v>3714</v>
      </c>
      <c r="N28" s="6" t="s">
        <v>18</v>
      </c>
      <c r="O28" s="6" t="s">
        <v>3457</v>
      </c>
      <c r="P28" s="13">
        <v>83.117000000000004</v>
      </c>
      <c r="Q28" s="6" t="s">
        <v>1957</v>
      </c>
      <c r="R28" s="6" t="s">
        <v>172</v>
      </c>
      <c r="S28" s="8">
        <v>43950.938356481478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119</v>
      </c>
      <c r="F29" s="6" t="s">
        <v>18</v>
      </c>
      <c r="G29" s="6" t="s">
        <v>120</v>
      </c>
      <c r="H29" s="6" t="s">
        <v>121</v>
      </c>
      <c r="I29" s="6" t="s">
        <v>121</v>
      </c>
      <c r="J29" s="7">
        <v>43950.697916666664</v>
      </c>
      <c r="K29" s="7">
        <v>43950.916655092595</v>
      </c>
      <c r="L29" s="6" t="s">
        <v>18</v>
      </c>
      <c r="M29" s="6" t="s">
        <v>3715</v>
      </c>
      <c r="N29" s="6" t="s">
        <v>18</v>
      </c>
      <c r="O29" s="6" t="s">
        <v>3704</v>
      </c>
      <c r="P29" s="13">
        <v>0.80900000000000005</v>
      </c>
      <c r="Q29" s="6" t="s">
        <v>263</v>
      </c>
      <c r="R29" s="6" t="s">
        <v>61</v>
      </c>
      <c r="S29" s="8">
        <v>43953.51357638889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40</v>
      </c>
      <c r="F30" s="6" t="s">
        <v>18</v>
      </c>
      <c r="G30" s="6" t="s">
        <v>1667</v>
      </c>
      <c r="H30" s="6" t="s">
        <v>1668</v>
      </c>
      <c r="I30" s="6" t="s">
        <v>1668</v>
      </c>
      <c r="J30" s="7">
        <v>43950.440972222219</v>
      </c>
      <c r="K30" s="7">
        <v>43950.916655092595</v>
      </c>
      <c r="L30" s="6" t="s">
        <v>18</v>
      </c>
      <c r="M30" s="6" t="s">
        <v>2230</v>
      </c>
      <c r="N30" s="6" t="s">
        <v>18</v>
      </c>
      <c r="O30" s="6" t="s">
        <v>3702</v>
      </c>
      <c r="P30" s="13">
        <v>273.34399999999999</v>
      </c>
      <c r="Q30" s="6" t="s">
        <v>2070</v>
      </c>
      <c r="R30" s="6" t="s">
        <v>106</v>
      </c>
      <c r="S30" s="8">
        <v>43951.256481481483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68</v>
      </c>
      <c r="F31" s="6" t="s">
        <v>18</v>
      </c>
      <c r="G31" s="6" t="s">
        <v>234</v>
      </c>
      <c r="H31" s="6" t="s">
        <v>70</v>
      </c>
      <c r="I31" s="6" t="s">
        <v>70</v>
      </c>
      <c r="J31" s="7">
        <v>43949.986111111109</v>
      </c>
      <c r="K31" s="7">
        <v>43950.916655092595</v>
      </c>
      <c r="L31" s="6" t="s">
        <v>18</v>
      </c>
      <c r="M31" s="6" t="s">
        <v>3034</v>
      </c>
      <c r="N31" s="6" t="s">
        <v>18</v>
      </c>
      <c r="O31" s="6" t="s">
        <v>3696</v>
      </c>
      <c r="P31" s="13">
        <v>4141.4570000000003</v>
      </c>
      <c r="Q31" s="6" t="s">
        <v>3698</v>
      </c>
      <c r="R31" s="6" t="s">
        <v>131</v>
      </c>
      <c r="S31" s="8">
        <v>43952.775902777779</v>
      </c>
    </row>
    <row r="32" spans="2:19" x14ac:dyDescent="0.25">
      <c r="B32" s="5" t="s">
        <v>18</v>
      </c>
      <c r="C32" s="6" t="s">
        <v>112</v>
      </c>
      <c r="D32" s="6" t="s">
        <v>20</v>
      </c>
      <c r="E32" s="6" t="s">
        <v>96</v>
      </c>
      <c r="F32" s="6" t="s">
        <v>18</v>
      </c>
      <c r="G32" s="6">
        <v>436</v>
      </c>
      <c r="H32" s="6" t="s">
        <v>98</v>
      </c>
      <c r="I32" s="6" t="s">
        <v>98</v>
      </c>
      <c r="J32" s="7">
        <v>43949.916666666664</v>
      </c>
      <c r="K32" s="7">
        <v>43950.916655092595</v>
      </c>
      <c r="L32" s="6" t="s">
        <v>18</v>
      </c>
      <c r="M32" s="6" t="s">
        <v>3716</v>
      </c>
      <c r="N32" s="6" t="s">
        <v>18</v>
      </c>
      <c r="O32" s="6" t="s">
        <v>3686</v>
      </c>
      <c r="P32" s="13">
        <v>2172.0300000000002</v>
      </c>
      <c r="Q32" s="6" t="s">
        <v>3717</v>
      </c>
      <c r="R32" s="6" t="s">
        <v>131</v>
      </c>
      <c r="S32" s="8">
        <v>43954.811909722222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395</v>
      </c>
      <c r="F33" s="6" t="s">
        <v>18</v>
      </c>
      <c r="G33" s="6" t="s">
        <v>396</v>
      </c>
      <c r="H33" s="6" t="s">
        <v>397</v>
      </c>
      <c r="I33" s="6" t="s">
        <v>397</v>
      </c>
      <c r="J33" s="7">
        <v>43949.916666666664</v>
      </c>
      <c r="K33" s="7">
        <v>43950.697916666664</v>
      </c>
      <c r="L33" s="6" t="s">
        <v>18</v>
      </c>
      <c r="M33" s="6" t="s">
        <v>3718</v>
      </c>
      <c r="N33" s="6" t="s">
        <v>18</v>
      </c>
      <c r="O33" s="6" t="s">
        <v>3719</v>
      </c>
      <c r="P33" s="13">
        <v>110.327</v>
      </c>
      <c r="Q33" s="6" t="s">
        <v>400</v>
      </c>
      <c r="R33" s="6" t="s">
        <v>26</v>
      </c>
      <c r="S33" s="8">
        <v>43950.700810185182</v>
      </c>
    </row>
    <row r="34" spans="2:19" x14ac:dyDescent="0.25">
      <c r="B34" s="5" t="s">
        <v>18</v>
      </c>
      <c r="C34" s="6" t="s">
        <v>112</v>
      </c>
      <c r="D34" s="6" t="s">
        <v>20</v>
      </c>
      <c r="E34" s="6" t="s">
        <v>551</v>
      </c>
      <c r="F34" s="6" t="s">
        <v>18</v>
      </c>
      <c r="G34" s="6" t="s">
        <v>552</v>
      </c>
      <c r="H34" s="6" t="s">
        <v>553</v>
      </c>
      <c r="I34" s="6" t="s">
        <v>553</v>
      </c>
      <c r="J34" s="7">
        <v>43949.916666666664</v>
      </c>
      <c r="K34" s="7">
        <v>43950.916655092595</v>
      </c>
      <c r="L34" s="6" t="s">
        <v>18</v>
      </c>
      <c r="M34" s="6" t="s">
        <v>3720</v>
      </c>
      <c r="N34" s="6" t="s">
        <v>18</v>
      </c>
      <c r="O34" s="6" t="s">
        <v>3712</v>
      </c>
      <c r="P34" s="13">
        <v>41.948</v>
      </c>
      <c r="Q34" s="6" t="s">
        <v>556</v>
      </c>
      <c r="R34" s="6" t="s">
        <v>172</v>
      </c>
      <c r="S34" s="8">
        <v>43950.938240740739</v>
      </c>
    </row>
    <row r="35" spans="2:19" x14ac:dyDescent="0.25">
      <c r="B35" s="5" t="s">
        <v>18</v>
      </c>
      <c r="C35" s="6" t="s">
        <v>112</v>
      </c>
      <c r="D35" s="6" t="s">
        <v>20</v>
      </c>
      <c r="E35" s="6" t="s">
        <v>27</v>
      </c>
      <c r="F35" s="6" t="s">
        <v>18</v>
      </c>
      <c r="G35" s="6" t="s">
        <v>28</v>
      </c>
      <c r="H35" s="6" t="s">
        <v>29</v>
      </c>
      <c r="I35" s="6" t="s">
        <v>29</v>
      </c>
      <c r="J35" s="7">
        <v>43949.916666666664</v>
      </c>
      <c r="K35" s="7">
        <v>43950.916655092595</v>
      </c>
      <c r="L35" s="6" t="s">
        <v>18</v>
      </c>
      <c r="M35" s="6" t="s">
        <v>227</v>
      </c>
      <c r="N35" s="6" t="s">
        <v>18</v>
      </c>
      <c r="O35" s="6" t="s">
        <v>3457</v>
      </c>
      <c r="P35" s="13">
        <v>59.252000000000002</v>
      </c>
      <c r="Q35" s="6" t="s">
        <v>1174</v>
      </c>
      <c r="R35" s="6" t="s">
        <v>172</v>
      </c>
      <c r="S35" s="8">
        <v>43951.938287037039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77</v>
      </c>
      <c r="F36" s="6" t="s">
        <v>18</v>
      </c>
      <c r="G36" s="6" t="s">
        <v>280</v>
      </c>
      <c r="H36" s="6" t="s">
        <v>79</v>
      </c>
      <c r="I36" s="6" t="s">
        <v>79</v>
      </c>
      <c r="J36" s="7">
        <v>43949.916666666664</v>
      </c>
      <c r="K36" s="7">
        <v>43950.916655092595</v>
      </c>
      <c r="L36" s="6" t="s">
        <v>18</v>
      </c>
      <c r="M36" s="6" t="s">
        <v>3721</v>
      </c>
      <c r="N36" s="6" t="s">
        <v>18</v>
      </c>
      <c r="O36" s="6" t="s">
        <v>3691</v>
      </c>
      <c r="P36" s="13">
        <v>104.309</v>
      </c>
      <c r="Q36" s="6" t="s">
        <v>2170</v>
      </c>
      <c r="R36" s="6" t="s">
        <v>106</v>
      </c>
      <c r="S36" s="8">
        <v>43951.251423611109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264</v>
      </c>
      <c r="F37" s="6" t="s">
        <v>18</v>
      </c>
      <c r="G37" s="6" t="s">
        <v>102</v>
      </c>
      <c r="H37" s="6" t="s">
        <v>64</v>
      </c>
      <c r="I37" s="6" t="s">
        <v>64</v>
      </c>
      <c r="J37" s="7">
        <v>43949.916666666664</v>
      </c>
      <c r="K37" s="7">
        <v>43950.916655092595</v>
      </c>
      <c r="L37" s="6" t="s">
        <v>18</v>
      </c>
      <c r="M37" s="6" t="s">
        <v>3722</v>
      </c>
      <c r="N37" s="6" t="s">
        <v>18</v>
      </c>
      <c r="O37" s="6" t="s">
        <v>2653</v>
      </c>
      <c r="P37" s="13">
        <v>1.1970000000000001</v>
      </c>
      <c r="Q37" s="6" t="s">
        <v>105</v>
      </c>
      <c r="R37" s="6" t="s">
        <v>3694</v>
      </c>
      <c r="S37" s="8">
        <v>43953.757534722223</v>
      </c>
    </row>
    <row r="38" spans="2:19" x14ac:dyDescent="0.25">
      <c r="B38" s="5" t="s">
        <v>18</v>
      </c>
      <c r="C38" s="6" t="s">
        <v>112</v>
      </c>
      <c r="D38" s="6" t="s">
        <v>20</v>
      </c>
      <c r="E38" s="6" t="s">
        <v>125</v>
      </c>
      <c r="F38" s="6" t="s">
        <v>18</v>
      </c>
      <c r="G38" s="6" t="s">
        <v>2749</v>
      </c>
      <c r="H38" s="6" t="s">
        <v>22</v>
      </c>
      <c r="I38" s="6" t="s">
        <v>537</v>
      </c>
      <c r="J38" s="7">
        <v>43949.916666666664</v>
      </c>
      <c r="K38" s="7">
        <v>43950.916655092595</v>
      </c>
      <c r="L38" s="6" t="s">
        <v>18</v>
      </c>
      <c r="M38" s="6" t="s">
        <v>18</v>
      </c>
      <c r="N38" s="6" t="s">
        <v>18</v>
      </c>
      <c r="O38" s="6" t="s">
        <v>18</v>
      </c>
      <c r="P38" s="13">
        <v>276.45999999999998</v>
      </c>
      <c r="Q38" s="6" t="s">
        <v>3723</v>
      </c>
      <c r="R38" s="6" t="s">
        <v>131</v>
      </c>
      <c r="S38" s="8">
        <v>43951.354062500002</v>
      </c>
    </row>
    <row r="39" spans="2:19" x14ac:dyDescent="0.25">
      <c r="B39" s="5" t="s">
        <v>18</v>
      </c>
      <c r="C39" s="6" t="s">
        <v>112</v>
      </c>
      <c r="D39" s="6" t="s">
        <v>20</v>
      </c>
      <c r="E39" s="6" t="s">
        <v>62</v>
      </c>
      <c r="F39" s="6" t="s">
        <v>18</v>
      </c>
      <c r="G39" s="6">
        <v>409</v>
      </c>
      <c r="H39" s="6" t="s">
        <v>64</v>
      </c>
      <c r="I39" s="6" t="s">
        <v>64</v>
      </c>
      <c r="J39" s="7">
        <v>43949.916666666664</v>
      </c>
      <c r="K39" s="7">
        <v>43950.916655092595</v>
      </c>
      <c r="L39" s="6" t="s">
        <v>18</v>
      </c>
      <c r="M39" s="6" t="s">
        <v>669</v>
      </c>
      <c r="N39" s="6" t="s">
        <v>18</v>
      </c>
      <c r="O39" s="6" t="s">
        <v>3709</v>
      </c>
      <c r="P39" s="13">
        <v>154.934</v>
      </c>
      <c r="Q39" s="6" t="s">
        <v>1569</v>
      </c>
      <c r="R39" s="6" t="s">
        <v>172</v>
      </c>
      <c r="S39" s="8">
        <v>43950.938298611109</v>
      </c>
    </row>
    <row r="40" spans="2:19" x14ac:dyDescent="0.25">
      <c r="B40" s="5" t="s">
        <v>18</v>
      </c>
      <c r="C40" s="6" t="s">
        <v>112</v>
      </c>
      <c r="D40" s="6" t="s">
        <v>20</v>
      </c>
      <c r="E40" s="6" t="s">
        <v>164</v>
      </c>
      <c r="F40" s="6" t="s">
        <v>18</v>
      </c>
      <c r="G40" s="6" t="s">
        <v>165</v>
      </c>
      <c r="H40" s="6" t="s">
        <v>98</v>
      </c>
      <c r="I40" s="6" t="s">
        <v>98</v>
      </c>
      <c r="J40" s="7">
        <v>43949.916666666664</v>
      </c>
      <c r="K40" s="7">
        <v>43950.916655092595</v>
      </c>
      <c r="L40" s="6" t="s">
        <v>18</v>
      </c>
      <c r="M40" s="6" t="s">
        <v>18</v>
      </c>
      <c r="N40" s="6" t="s">
        <v>18</v>
      </c>
      <c r="O40" s="6" t="s">
        <v>18</v>
      </c>
      <c r="P40" s="13">
        <v>506.017</v>
      </c>
      <c r="Q40" s="6" t="s">
        <v>169</v>
      </c>
      <c r="R40" s="6" t="s">
        <v>172</v>
      </c>
      <c r="S40" s="8">
        <v>43959.938206018516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68</v>
      </c>
      <c r="F41" s="6" t="s">
        <v>18</v>
      </c>
      <c r="G41" s="6" t="s">
        <v>136</v>
      </c>
      <c r="H41" s="6" t="s">
        <v>70</v>
      </c>
      <c r="I41" s="6" t="s">
        <v>70</v>
      </c>
      <c r="J41" s="7">
        <v>43949.916666666664</v>
      </c>
      <c r="K41" s="7">
        <v>43949.986111111109</v>
      </c>
      <c r="L41" s="6" t="s">
        <v>18</v>
      </c>
      <c r="M41" s="6" t="s">
        <v>3724</v>
      </c>
      <c r="N41" s="6" t="s">
        <v>18</v>
      </c>
      <c r="O41" s="6" t="s">
        <v>3227</v>
      </c>
      <c r="P41" s="13">
        <v>288.392</v>
      </c>
      <c r="Q41" s="6" t="s">
        <v>73</v>
      </c>
      <c r="R41" s="6" t="s">
        <v>83</v>
      </c>
      <c r="S41" s="8">
        <v>43949.988541666666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40</v>
      </c>
      <c r="F42" s="6" t="s">
        <v>18</v>
      </c>
      <c r="G42" s="6" t="s">
        <v>84</v>
      </c>
      <c r="H42" s="6" t="s">
        <v>144</v>
      </c>
      <c r="I42" s="6" t="s">
        <v>144</v>
      </c>
      <c r="J42" s="7">
        <v>43949.916666666664</v>
      </c>
      <c r="K42" s="7">
        <v>43950.916655092595</v>
      </c>
      <c r="L42" s="6" t="s">
        <v>18</v>
      </c>
      <c r="M42" s="6" t="s">
        <v>3208</v>
      </c>
      <c r="N42" s="6" t="s">
        <v>18</v>
      </c>
      <c r="O42" s="6" t="s">
        <v>3699</v>
      </c>
      <c r="P42" s="13">
        <v>1503.4449999999999</v>
      </c>
      <c r="Q42" s="6" t="s">
        <v>3725</v>
      </c>
      <c r="R42" s="6" t="s">
        <v>37</v>
      </c>
      <c r="S42" s="8">
        <v>43955.347974537035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27</v>
      </c>
      <c r="F43" s="6" t="s">
        <v>18</v>
      </c>
      <c r="G43" s="6">
        <v>363</v>
      </c>
      <c r="H43" s="6" t="s">
        <v>210</v>
      </c>
      <c r="I43" s="6" t="s">
        <v>210</v>
      </c>
      <c r="J43" s="7">
        <v>43949.916666666664</v>
      </c>
      <c r="K43" s="7">
        <v>43950.916655092595</v>
      </c>
      <c r="L43" s="6" t="s">
        <v>18</v>
      </c>
      <c r="M43" s="6" t="s">
        <v>3726</v>
      </c>
      <c r="N43" s="6" t="s">
        <v>18</v>
      </c>
      <c r="O43" s="6" t="s">
        <v>3705</v>
      </c>
      <c r="P43" s="13">
        <v>531.86400000000003</v>
      </c>
      <c r="Q43" s="6" t="s">
        <v>3727</v>
      </c>
      <c r="R43" s="6" t="s">
        <v>106</v>
      </c>
      <c r="S43" s="8">
        <v>43951.831516203703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170</v>
      </c>
      <c r="F44" s="6" t="s">
        <v>18</v>
      </c>
      <c r="G44" s="6">
        <v>3350</v>
      </c>
      <c r="H44" s="6" t="s">
        <v>22</v>
      </c>
      <c r="I44" s="6" t="s">
        <v>22</v>
      </c>
      <c r="J44" s="7">
        <v>43949.916666666664</v>
      </c>
      <c r="K44" s="7">
        <v>43950.916655092595</v>
      </c>
      <c r="L44" s="6" t="s">
        <v>18</v>
      </c>
      <c r="M44" s="6" t="s">
        <v>18</v>
      </c>
      <c r="N44" s="6" t="s">
        <v>18</v>
      </c>
      <c r="O44" s="6" t="s">
        <v>18</v>
      </c>
      <c r="P44" s="13">
        <v>646.90300000000002</v>
      </c>
      <c r="Q44" s="6" t="s">
        <v>1741</v>
      </c>
      <c r="R44" s="6" t="s">
        <v>172</v>
      </c>
      <c r="S44" s="8">
        <v>43950.94935185185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173</v>
      </c>
      <c r="F45" s="6" t="s">
        <v>18</v>
      </c>
      <c r="G45" s="6" t="s">
        <v>174</v>
      </c>
      <c r="H45" s="6" t="s">
        <v>175</v>
      </c>
      <c r="I45" s="6" t="s">
        <v>175</v>
      </c>
      <c r="J45" s="7">
        <v>43949.916666666664</v>
      </c>
      <c r="K45" s="7">
        <v>43950.916655092595</v>
      </c>
      <c r="L45" s="6" t="s">
        <v>18</v>
      </c>
      <c r="M45" s="6" t="s">
        <v>18</v>
      </c>
      <c r="N45" s="6" t="s">
        <v>18</v>
      </c>
      <c r="O45" s="6" t="s">
        <v>18</v>
      </c>
      <c r="P45" s="13">
        <v>866.49699999999996</v>
      </c>
      <c r="Q45" s="6" t="s">
        <v>176</v>
      </c>
      <c r="R45" s="6" t="s">
        <v>172</v>
      </c>
      <c r="S45" s="8">
        <v>43950.949421296296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177</v>
      </c>
      <c r="F46" s="6" t="s">
        <v>18</v>
      </c>
      <c r="G46" s="6" t="s">
        <v>178</v>
      </c>
      <c r="H46" s="6" t="s">
        <v>179</v>
      </c>
      <c r="I46" s="6" t="s">
        <v>179</v>
      </c>
      <c r="J46" s="7">
        <v>43949.916666666664</v>
      </c>
      <c r="K46" s="7">
        <v>43950.916655092595</v>
      </c>
      <c r="L46" s="6" t="s">
        <v>18</v>
      </c>
      <c r="M46" s="6" t="s">
        <v>18</v>
      </c>
      <c r="N46" s="6" t="s">
        <v>18</v>
      </c>
      <c r="O46" s="6" t="s">
        <v>18</v>
      </c>
      <c r="P46" s="13">
        <v>1003.497</v>
      </c>
      <c r="Q46" s="6" t="s">
        <v>180</v>
      </c>
      <c r="R46" s="6" t="s">
        <v>172</v>
      </c>
      <c r="S46" s="8">
        <v>43950.949444444443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177</v>
      </c>
      <c r="F47" s="6" t="s">
        <v>18</v>
      </c>
      <c r="G47" s="6" t="s">
        <v>181</v>
      </c>
      <c r="H47" s="6" t="s">
        <v>179</v>
      </c>
      <c r="I47" s="6" t="s">
        <v>179</v>
      </c>
      <c r="J47" s="7">
        <v>43949.916666666664</v>
      </c>
      <c r="K47" s="7">
        <v>43950.916655092595</v>
      </c>
      <c r="L47" s="6" t="s">
        <v>18</v>
      </c>
      <c r="M47" s="6" t="s">
        <v>18</v>
      </c>
      <c r="N47" s="6" t="s">
        <v>18</v>
      </c>
      <c r="O47" s="6" t="s">
        <v>18</v>
      </c>
      <c r="P47" s="13">
        <v>1079.5029999999999</v>
      </c>
      <c r="Q47" s="6" t="s">
        <v>182</v>
      </c>
      <c r="R47" s="6" t="s">
        <v>172</v>
      </c>
      <c r="S47" s="8">
        <v>43950.949444444443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183</v>
      </c>
      <c r="F48" s="6" t="s">
        <v>18</v>
      </c>
      <c r="G48" s="6" t="s">
        <v>184</v>
      </c>
      <c r="H48" s="6" t="s">
        <v>185</v>
      </c>
      <c r="I48" s="6" t="s">
        <v>185</v>
      </c>
      <c r="J48" s="7">
        <v>43949.916666666664</v>
      </c>
      <c r="K48" s="7">
        <v>43950.916655092595</v>
      </c>
      <c r="L48" s="6" t="s">
        <v>18</v>
      </c>
      <c r="M48" s="6" t="s">
        <v>18</v>
      </c>
      <c r="N48" s="6" t="s">
        <v>18</v>
      </c>
      <c r="O48" s="6" t="s">
        <v>18</v>
      </c>
      <c r="P48" s="13">
        <v>415.53399999999999</v>
      </c>
      <c r="Q48" s="6" t="s">
        <v>186</v>
      </c>
      <c r="R48" s="6" t="s">
        <v>172</v>
      </c>
      <c r="S48" s="8">
        <v>43950.949456018519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187</v>
      </c>
      <c r="F49" s="6" t="s">
        <v>18</v>
      </c>
      <c r="G49" s="6" t="s">
        <v>188</v>
      </c>
      <c r="H49" s="6" t="s">
        <v>189</v>
      </c>
      <c r="I49" s="6" t="s">
        <v>189</v>
      </c>
      <c r="J49" s="7">
        <v>43949.916666666664</v>
      </c>
      <c r="K49" s="7">
        <v>43950.916655092595</v>
      </c>
      <c r="L49" s="6" t="s">
        <v>18</v>
      </c>
      <c r="M49" s="6" t="s">
        <v>18</v>
      </c>
      <c r="N49" s="6" t="s">
        <v>18</v>
      </c>
      <c r="O49" s="6" t="s">
        <v>18</v>
      </c>
      <c r="P49" s="13">
        <v>780.32799999999997</v>
      </c>
      <c r="Q49" s="6" t="s">
        <v>190</v>
      </c>
      <c r="R49" s="6" t="s">
        <v>172</v>
      </c>
      <c r="S49" s="8">
        <v>43950.949467592596</v>
      </c>
    </row>
    <row r="50" spans="2:19" x14ac:dyDescent="0.25">
      <c r="B50" s="5" t="s">
        <v>18</v>
      </c>
      <c r="C50" s="6" t="s">
        <v>112</v>
      </c>
      <c r="D50" s="6" t="s">
        <v>20</v>
      </c>
      <c r="E50" s="6" t="s">
        <v>164</v>
      </c>
      <c r="F50" s="6" t="s">
        <v>18</v>
      </c>
      <c r="G50" s="6" t="s">
        <v>165</v>
      </c>
      <c r="H50" s="6" t="s">
        <v>98</v>
      </c>
      <c r="I50" s="6" t="s">
        <v>98</v>
      </c>
      <c r="J50" s="7">
        <v>43949.875</v>
      </c>
      <c r="K50" s="7">
        <v>43949.916655092595</v>
      </c>
      <c r="L50" s="6" t="s">
        <v>18</v>
      </c>
      <c r="M50" s="6" t="s">
        <v>3728</v>
      </c>
      <c r="N50" s="6" t="s">
        <v>18</v>
      </c>
      <c r="O50" s="6" t="s">
        <v>3729</v>
      </c>
      <c r="P50" s="13">
        <v>3.39</v>
      </c>
      <c r="Q50" s="6" t="s">
        <v>169</v>
      </c>
      <c r="R50" s="6" t="s">
        <v>172</v>
      </c>
      <c r="S50" s="8">
        <v>43959.938206018516</v>
      </c>
    </row>
    <row r="51" spans="2:19" x14ac:dyDescent="0.25">
      <c r="B51" s="5" t="s">
        <v>18</v>
      </c>
      <c r="C51" s="6" t="s">
        <v>112</v>
      </c>
      <c r="D51" s="6" t="s">
        <v>20</v>
      </c>
      <c r="E51" s="6" t="s">
        <v>62</v>
      </c>
      <c r="F51" s="6" t="s">
        <v>18</v>
      </c>
      <c r="G51" s="6">
        <v>409</v>
      </c>
      <c r="H51" s="6" t="s">
        <v>64</v>
      </c>
      <c r="I51" s="6" t="s">
        <v>64</v>
      </c>
      <c r="J51" s="7">
        <v>43949.767361111109</v>
      </c>
      <c r="K51" s="7">
        <v>43949.916655092595</v>
      </c>
      <c r="L51" s="6" t="s">
        <v>18</v>
      </c>
      <c r="M51" s="6" t="s">
        <v>3730</v>
      </c>
      <c r="N51" s="6" t="s">
        <v>18</v>
      </c>
      <c r="O51" s="6" t="s">
        <v>669</v>
      </c>
      <c r="P51" s="13">
        <v>25.49</v>
      </c>
      <c r="Q51" s="6" t="s">
        <v>1569</v>
      </c>
      <c r="R51" s="6" t="s">
        <v>172</v>
      </c>
      <c r="S51" s="8">
        <v>43950.938298611109</v>
      </c>
    </row>
    <row r="52" spans="2:19" x14ac:dyDescent="0.25">
      <c r="B52" s="5" t="s">
        <v>18</v>
      </c>
      <c r="C52" s="6" t="s">
        <v>112</v>
      </c>
      <c r="D52" s="6" t="s">
        <v>20</v>
      </c>
      <c r="E52" s="6" t="s">
        <v>125</v>
      </c>
      <c r="F52" s="6" t="s">
        <v>18</v>
      </c>
      <c r="G52" s="6" t="s">
        <v>2749</v>
      </c>
      <c r="H52" s="6" t="s">
        <v>22</v>
      </c>
      <c r="I52" s="6" t="s">
        <v>537</v>
      </c>
      <c r="J52" s="7">
        <v>43949.743055555555</v>
      </c>
      <c r="K52" s="7">
        <v>43949.916655092595</v>
      </c>
      <c r="L52" s="6" t="s">
        <v>18</v>
      </c>
      <c r="M52" s="6" t="s">
        <v>18</v>
      </c>
      <c r="N52" s="6" t="s">
        <v>18</v>
      </c>
      <c r="O52" s="6" t="s">
        <v>18</v>
      </c>
      <c r="P52" s="13">
        <v>1.4219999999999999</v>
      </c>
      <c r="Q52" s="6" t="s">
        <v>3723</v>
      </c>
      <c r="R52" s="6" t="s">
        <v>131</v>
      </c>
      <c r="S52" s="8">
        <v>43951.354062500002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264</v>
      </c>
      <c r="F53" s="6" t="s">
        <v>18</v>
      </c>
      <c r="G53" s="6" t="s">
        <v>102</v>
      </c>
      <c r="H53" s="6" t="s">
        <v>64</v>
      </c>
      <c r="I53" s="6" t="s">
        <v>64</v>
      </c>
      <c r="J53" s="7">
        <v>43949.673611111109</v>
      </c>
      <c r="K53" s="7">
        <v>43949.916655092595</v>
      </c>
      <c r="L53" s="6" t="s">
        <v>18</v>
      </c>
      <c r="M53" s="6" t="s">
        <v>1838</v>
      </c>
      <c r="N53" s="6" t="s">
        <v>18</v>
      </c>
      <c r="O53" s="6" t="s">
        <v>3722</v>
      </c>
      <c r="P53" s="13">
        <v>3.4540000000000002</v>
      </c>
      <c r="Q53" s="6" t="s">
        <v>105</v>
      </c>
      <c r="R53" s="6" t="s">
        <v>3694</v>
      </c>
      <c r="S53" s="8">
        <v>43953.757534722223</v>
      </c>
    </row>
    <row r="54" spans="2:19" x14ac:dyDescent="0.25">
      <c r="B54" s="5" t="s">
        <v>18</v>
      </c>
      <c r="C54" s="6" t="s">
        <v>112</v>
      </c>
      <c r="D54" s="6" t="s">
        <v>20</v>
      </c>
      <c r="E54" s="6" t="s">
        <v>40</v>
      </c>
      <c r="F54" s="6" t="s">
        <v>18</v>
      </c>
      <c r="G54" s="6" t="s">
        <v>84</v>
      </c>
      <c r="H54" s="6" t="s">
        <v>144</v>
      </c>
      <c r="I54" s="6" t="s">
        <v>144</v>
      </c>
      <c r="J54" s="7">
        <v>43949.53125</v>
      </c>
      <c r="K54" s="7">
        <v>43949.916655092595</v>
      </c>
      <c r="L54" s="6" t="s">
        <v>18</v>
      </c>
      <c r="M54" s="6" t="s">
        <v>1096</v>
      </c>
      <c r="N54" s="6" t="s">
        <v>18</v>
      </c>
      <c r="O54" s="6" t="s">
        <v>3208</v>
      </c>
      <c r="P54" s="13">
        <v>602.971</v>
      </c>
      <c r="Q54" s="6" t="s">
        <v>3731</v>
      </c>
      <c r="R54" s="6" t="s">
        <v>131</v>
      </c>
      <c r="S54" s="8">
        <v>43950.379155092596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40</v>
      </c>
      <c r="F55" s="6" t="s">
        <v>18</v>
      </c>
      <c r="G55" s="6" t="s">
        <v>84</v>
      </c>
      <c r="H55" s="6" t="s">
        <v>85</v>
      </c>
      <c r="I55" s="6" t="s">
        <v>85</v>
      </c>
      <c r="J55" s="7">
        <v>43949.381944444445</v>
      </c>
      <c r="K55" s="7">
        <v>43949.531238425923</v>
      </c>
      <c r="L55" s="6" t="s">
        <v>18</v>
      </c>
      <c r="M55" s="6" t="s">
        <v>2039</v>
      </c>
      <c r="N55" s="6" t="s">
        <v>18</v>
      </c>
      <c r="O55" s="6" t="s">
        <v>1096</v>
      </c>
      <c r="P55" s="13">
        <v>262.666</v>
      </c>
      <c r="Q55" s="6" t="s">
        <v>3731</v>
      </c>
      <c r="R55" s="6" t="s">
        <v>26</v>
      </c>
      <c r="S55" s="8">
        <v>43949.533460648148</v>
      </c>
    </row>
    <row r="56" spans="2:19" x14ac:dyDescent="0.25">
      <c r="B56" s="5" t="s">
        <v>18</v>
      </c>
      <c r="C56" s="6" t="s">
        <v>112</v>
      </c>
      <c r="D56" s="6" t="s">
        <v>20</v>
      </c>
      <c r="E56" s="6" t="s">
        <v>38</v>
      </c>
      <c r="F56" s="6" t="s">
        <v>18</v>
      </c>
      <c r="G56" s="6">
        <v>363</v>
      </c>
      <c r="H56" s="6" t="s">
        <v>210</v>
      </c>
      <c r="I56" s="6" t="s">
        <v>210</v>
      </c>
      <c r="J56" s="7">
        <v>43949.375</v>
      </c>
      <c r="K56" s="7">
        <v>43949.916655092595</v>
      </c>
      <c r="L56" s="6" t="s">
        <v>18</v>
      </c>
      <c r="M56" s="6" t="s">
        <v>2648</v>
      </c>
      <c r="N56" s="6" t="s">
        <v>18</v>
      </c>
      <c r="O56" s="6" t="s">
        <v>3726</v>
      </c>
      <c r="P56" s="13">
        <v>342.66800000000001</v>
      </c>
      <c r="Q56" s="6" t="s">
        <v>2276</v>
      </c>
      <c r="R56" s="6" t="s">
        <v>172</v>
      </c>
      <c r="S56" s="8">
        <v>43949.938252314816</v>
      </c>
    </row>
    <row r="57" spans="2:19" x14ac:dyDescent="0.25">
      <c r="B57" s="5" t="s">
        <v>18</v>
      </c>
      <c r="C57" s="6" t="s">
        <v>112</v>
      </c>
      <c r="D57" s="6" t="s">
        <v>20</v>
      </c>
      <c r="E57" s="6" t="s">
        <v>96</v>
      </c>
      <c r="F57" s="6" t="s">
        <v>18</v>
      </c>
      <c r="G57" s="6">
        <v>436</v>
      </c>
      <c r="H57" s="6" t="s">
        <v>98</v>
      </c>
      <c r="I57" s="6" t="s">
        <v>98</v>
      </c>
      <c r="J57" s="7">
        <v>43948.916666666664</v>
      </c>
      <c r="K57" s="7">
        <v>43949.916655092595</v>
      </c>
      <c r="L57" s="6" t="s">
        <v>18</v>
      </c>
      <c r="M57" s="6" t="s">
        <v>3732</v>
      </c>
      <c r="N57" s="6" t="s">
        <v>18</v>
      </c>
      <c r="O57" s="6" t="s">
        <v>3716</v>
      </c>
      <c r="P57" s="13">
        <v>2214.953</v>
      </c>
      <c r="Q57" s="6" t="s">
        <v>3733</v>
      </c>
      <c r="R57" s="6" t="s">
        <v>131</v>
      </c>
      <c r="S57" s="8">
        <v>43954.811909722222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395</v>
      </c>
      <c r="F58" s="6" t="s">
        <v>18</v>
      </c>
      <c r="G58" s="6" t="s">
        <v>396</v>
      </c>
      <c r="H58" s="6" t="s">
        <v>397</v>
      </c>
      <c r="I58" s="6" t="s">
        <v>397</v>
      </c>
      <c r="J58" s="7">
        <v>43948.916666666664</v>
      </c>
      <c r="K58" s="7">
        <v>43949.916655092595</v>
      </c>
      <c r="L58" s="6" t="s">
        <v>18</v>
      </c>
      <c r="M58" s="6" t="s">
        <v>3734</v>
      </c>
      <c r="N58" s="6" t="s">
        <v>18</v>
      </c>
      <c r="O58" s="6" t="s">
        <v>3718</v>
      </c>
      <c r="P58" s="13">
        <v>143.839</v>
      </c>
      <c r="Q58" s="6" t="s">
        <v>400</v>
      </c>
      <c r="R58" s="6" t="s">
        <v>26</v>
      </c>
      <c r="S58" s="8">
        <v>43950.700810185182</v>
      </c>
    </row>
    <row r="59" spans="2:19" x14ac:dyDescent="0.25">
      <c r="B59" s="5" t="s">
        <v>18</v>
      </c>
      <c r="C59" s="6" t="s">
        <v>112</v>
      </c>
      <c r="D59" s="6" t="s">
        <v>20</v>
      </c>
      <c r="E59" s="6" t="s">
        <v>68</v>
      </c>
      <c r="F59" s="6" t="s">
        <v>18</v>
      </c>
      <c r="G59" s="6" t="s">
        <v>136</v>
      </c>
      <c r="H59" s="6" t="s">
        <v>70</v>
      </c>
      <c r="I59" s="6" t="s">
        <v>70</v>
      </c>
      <c r="J59" s="7">
        <v>43948.916666666664</v>
      </c>
      <c r="K59" s="7">
        <v>43949.916655092595</v>
      </c>
      <c r="L59" s="6" t="s">
        <v>18</v>
      </c>
      <c r="M59" s="6" t="s">
        <v>3735</v>
      </c>
      <c r="N59" s="6" t="s">
        <v>18</v>
      </c>
      <c r="O59" s="6" t="s">
        <v>3724</v>
      </c>
      <c r="P59" s="13">
        <v>4682.9459999999999</v>
      </c>
      <c r="Q59" s="6" t="s">
        <v>2961</v>
      </c>
      <c r="R59" s="6" t="s">
        <v>37</v>
      </c>
      <c r="S59" s="8">
        <v>43951.424166666664</v>
      </c>
    </row>
    <row r="60" spans="2:19" x14ac:dyDescent="0.25">
      <c r="B60" s="5" t="s">
        <v>18</v>
      </c>
      <c r="C60" s="6" t="s">
        <v>112</v>
      </c>
      <c r="D60" s="6" t="s">
        <v>20</v>
      </c>
      <c r="E60" s="6" t="s">
        <v>551</v>
      </c>
      <c r="F60" s="6" t="s">
        <v>18</v>
      </c>
      <c r="G60" s="6" t="s">
        <v>552</v>
      </c>
      <c r="H60" s="6" t="s">
        <v>553</v>
      </c>
      <c r="I60" s="6" t="s">
        <v>553</v>
      </c>
      <c r="J60" s="7">
        <v>43948.916666666664</v>
      </c>
      <c r="K60" s="7">
        <v>43949.916655092595</v>
      </c>
      <c r="L60" s="6" t="s">
        <v>18</v>
      </c>
      <c r="M60" s="6" t="s">
        <v>3736</v>
      </c>
      <c r="N60" s="6" t="s">
        <v>18</v>
      </c>
      <c r="O60" s="6" t="s">
        <v>3720</v>
      </c>
      <c r="P60" s="13">
        <v>43.149000000000001</v>
      </c>
      <c r="Q60" s="6" t="s">
        <v>556</v>
      </c>
      <c r="R60" s="6" t="s">
        <v>172</v>
      </c>
      <c r="S60" s="8">
        <v>43950.938240740739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62</v>
      </c>
      <c r="F61" s="6" t="s">
        <v>18</v>
      </c>
      <c r="G61" s="6" t="s">
        <v>346</v>
      </c>
      <c r="H61" s="6" t="s">
        <v>64</v>
      </c>
      <c r="I61" s="6" t="s">
        <v>64</v>
      </c>
      <c r="J61" s="7">
        <v>43948.916666666664</v>
      </c>
      <c r="K61" s="7">
        <v>43949.767361111109</v>
      </c>
      <c r="L61" s="6" t="s">
        <v>18</v>
      </c>
      <c r="M61" s="6" t="s">
        <v>3737</v>
      </c>
      <c r="N61" s="6" t="s">
        <v>18</v>
      </c>
      <c r="O61" s="6" t="s">
        <v>3738</v>
      </c>
      <c r="P61" s="13">
        <v>70.876999999999995</v>
      </c>
      <c r="Q61" s="6" t="s">
        <v>241</v>
      </c>
      <c r="R61" s="6" t="s">
        <v>26</v>
      </c>
      <c r="S61" s="8">
        <v>43949.770381944443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264</v>
      </c>
      <c r="F62" s="6" t="s">
        <v>18</v>
      </c>
      <c r="G62" s="6" t="s">
        <v>1480</v>
      </c>
      <c r="H62" s="6" t="s">
        <v>266</v>
      </c>
      <c r="I62" s="6" t="s">
        <v>266</v>
      </c>
      <c r="J62" s="7">
        <v>43948.916666666664</v>
      </c>
      <c r="K62" s="7">
        <v>43949.673611111109</v>
      </c>
      <c r="L62" s="6" t="s">
        <v>18</v>
      </c>
      <c r="M62" s="6" t="s">
        <v>439</v>
      </c>
      <c r="N62" s="6" t="s">
        <v>18</v>
      </c>
      <c r="O62" s="6" t="s">
        <v>2700</v>
      </c>
      <c r="P62" s="13">
        <v>84.039000000000001</v>
      </c>
      <c r="Q62" s="6" t="s">
        <v>2094</v>
      </c>
      <c r="R62" s="6" t="s">
        <v>26</v>
      </c>
      <c r="S62" s="8">
        <v>43949.683703703704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40</v>
      </c>
      <c r="F63" s="6" t="s">
        <v>18</v>
      </c>
      <c r="G63" s="6" t="s">
        <v>143</v>
      </c>
      <c r="H63" s="6" t="s">
        <v>85</v>
      </c>
      <c r="I63" s="6" t="s">
        <v>85</v>
      </c>
      <c r="J63" s="7">
        <v>43948.916666666664</v>
      </c>
      <c r="K63" s="7">
        <v>43949.381944444445</v>
      </c>
      <c r="L63" s="6" t="s">
        <v>18</v>
      </c>
      <c r="M63" s="6" t="s">
        <v>3739</v>
      </c>
      <c r="N63" s="6" t="s">
        <v>18</v>
      </c>
      <c r="O63" s="6" t="s">
        <v>3740</v>
      </c>
      <c r="P63" s="13">
        <v>668.17600000000004</v>
      </c>
      <c r="Q63" s="6" t="s">
        <v>3741</v>
      </c>
      <c r="R63" s="6" t="s">
        <v>131</v>
      </c>
      <c r="S63" s="8">
        <v>43950.38921296296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40</v>
      </c>
      <c r="F64" s="6" t="s">
        <v>18</v>
      </c>
      <c r="G64" s="6" t="s">
        <v>84</v>
      </c>
      <c r="H64" s="6" t="s">
        <v>85</v>
      </c>
      <c r="I64" s="6" t="s">
        <v>85</v>
      </c>
      <c r="J64" s="7">
        <v>43948.916666666664</v>
      </c>
      <c r="K64" s="7">
        <v>43949.381944444445</v>
      </c>
      <c r="L64" s="6" t="s">
        <v>18</v>
      </c>
      <c r="M64" s="6" t="s">
        <v>3742</v>
      </c>
      <c r="N64" s="6" t="s">
        <v>18</v>
      </c>
      <c r="O64" s="6" t="s">
        <v>2039</v>
      </c>
      <c r="P64" s="13">
        <v>284.959</v>
      </c>
      <c r="Q64" s="6" t="s">
        <v>3731</v>
      </c>
      <c r="R64" s="6" t="s">
        <v>26</v>
      </c>
      <c r="S64" s="8">
        <v>43949.404467592591</v>
      </c>
    </row>
    <row r="65" spans="2:19" x14ac:dyDescent="0.25">
      <c r="B65" s="5" t="s">
        <v>18</v>
      </c>
      <c r="C65" s="6" t="s">
        <v>112</v>
      </c>
      <c r="D65" s="6" t="s">
        <v>20</v>
      </c>
      <c r="E65" s="6" t="s">
        <v>27</v>
      </c>
      <c r="F65" s="6" t="s">
        <v>18</v>
      </c>
      <c r="G65" s="6" t="s">
        <v>28</v>
      </c>
      <c r="H65" s="6" t="s">
        <v>29</v>
      </c>
      <c r="I65" s="6" t="s">
        <v>29</v>
      </c>
      <c r="J65" s="7">
        <v>43948.916666666664</v>
      </c>
      <c r="K65" s="7">
        <v>43949.916655092595</v>
      </c>
      <c r="L65" s="6" t="s">
        <v>18</v>
      </c>
      <c r="M65" s="6" t="s">
        <v>1223</v>
      </c>
      <c r="N65" s="6" t="s">
        <v>18</v>
      </c>
      <c r="O65" s="6" t="s">
        <v>227</v>
      </c>
      <c r="P65" s="13">
        <v>152.71</v>
      </c>
      <c r="Q65" s="6" t="s">
        <v>1957</v>
      </c>
      <c r="R65" s="6" t="s">
        <v>172</v>
      </c>
      <c r="S65" s="8">
        <v>43951.938287037039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77</v>
      </c>
      <c r="F66" s="6" t="s">
        <v>18</v>
      </c>
      <c r="G66" s="6" t="s">
        <v>280</v>
      </c>
      <c r="H66" s="6" t="s">
        <v>79</v>
      </c>
      <c r="I66" s="6" t="s">
        <v>79</v>
      </c>
      <c r="J66" s="7">
        <v>43948.916666666664</v>
      </c>
      <c r="K66" s="7">
        <v>43949.916655092595</v>
      </c>
      <c r="L66" s="6" t="s">
        <v>18</v>
      </c>
      <c r="M66" s="6" t="s">
        <v>3365</v>
      </c>
      <c r="N66" s="6" t="s">
        <v>18</v>
      </c>
      <c r="O66" s="6" t="s">
        <v>3721</v>
      </c>
      <c r="P66" s="13">
        <v>106.83799999999999</v>
      </c>
      <c r="Q66" s="6" t="s">
        <v>890</v>
      </c>
      <c r="R66" s="6" t="s">
        <v>106</v>
      </c>
      <c r="S66" s="8">
        <v>43951.251423611109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38</v>
      </c>
      <c r="F67" s="6" t="s">
        <v>18</v>
      </c>
      <c r="G67" s="6" t="s">
        <v>1636</v>
      </c>
      <c r="H67" s="6" t="s">
        <v>210</v>
      </c>
      <c r="I67" s="6" t="s">
        <v>210</v>
      </c>
      <c r="J67" s="7">
        <v>43948.916666666664</v>
      </c>
      <c r="K67" s="7">
        <v>43949.375</v>
      </c>
      <c r="L67" s="6" t="s">
        <v>18</v>
      </c>
      <c r="M67" s="6" t="s">
        <v>3743</v>
      </c>
      <c r="N67" s="6" t="s">
        <v>18</v>
      </c>
      <c r="O67" s="6" t="s">
        <v>3744</v>
      </c>
      <c r="P67" s="13">
        <v>294.75400000000002</v>
      </c>
      <c r="Q67" s="6" t="s">
        <v>2996</v>
      </c>
      <c r="R67" s="6" t="s">
        <v>26</v>
      </c>
      <c r="S67" s="8">
        <v>43949.394918981481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3745</v>
      </c>
      <c r="F68" s="6" t="s">
        <v>18</v>
      </c>
      <c r="G68" s="6">
        <v>334</v>
      </c>
      <c r="H68" s="6" t="s">
        <v>127</v>
      </c>
      <c r="I68" s="6" t="s">
        <v>127</v>
      </c>
      <c r="J68" s="7">
        <v>43948.916666666664</v>
      </c>
      <c r="K68" s="7">
        <v>43949.75</v>
      </c>
      <c r="L68" s="6" t="s">
        <v>18</v>
      </c>
      <c r="M68" s="6" t="s">
        <v>3746</v>
      </c>
      <c r="N68" s="6" t="s">
        <v>18</v>
      </c>
      <c r="O68" s="6" t="s">
        <v>3747</v>
      </c>
      <c r="P68" s="13">
        <v>25.521000000000001</v>
      </c>
      <c r="Q68" s="6" t="s">
        <v>3748</v>
      </c>
      <c r="R68" s="6" t="s">
        <v>37</v>
      </c>
      <c r="S68" s="8">
        <v>43950.372743055559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170</v>
      </c>
      <c r="F69" s="6" t="s">
        <v>18</v>
      </c>
      <c r="G69" s="6">
        <v>3350</v>
      </c>
      <c r="H69" s="6" t="s">
        <v>22</v>
      </c>
      <c r="I69" s="6" t="s">
        <v>22</v>
      </c>
      <c r="J69" s="7">
        <v>43948.916666666664</v>
      </c>
      <c r="K69" s="7">
        <v>43949.916655092595</v>
      </c>
      <c r="L69" s="6" t="s">
        <v>18</v>
      </c>
      <c r="M69" s="6" t="s">
        <v>18</v>
      </c>
      <c r="N69" s="6" t="s">
        <v>18</v>
      </c>
      <c r="O69" s="6" t="s">
        <v>18</v>
      </c>
      <c r="P69" s="13">
        <v>598.16099999999994</v>
      </c>
      <c r="Q69" s="6" t="s">
        <v>998</v>
      </c>
      <c r="R69" s="6" t="s">
        <v>131</v>
      </c>
      <c r="S69" s="8">
        <v>43950.379930555559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173</v>
      </c>
      <c r="F70" s="6" t="s">
        <v>18</v>
      </c>
      <c r="G70" s="6" t="s">
        <v>174</v>
      </c>
      <c r="H70" s="6" t="s">
        <v>175</v>
      </c>
      <c r="I70" s="6" t="s">
        <v>175</v>
      </c>
      <c r="J70" s="7">
        <v>43948.916666666664</v>
      </c>
      <c r="K70" s="7">
        <v>43949.916655092595</v>
      </c>
      <c r="L70" s="6" t="s">
        <v>18</v>
      </c>
      <c r="M70" s="6" t="s">
        <v>18</v>
      </c>
      <c r="N70" s="6" t="s">
        <v>18</v>
      </c>
      <c r="O70" s="6" t="s">
        <v>18</v>
      </c>
      <c r="P70" s="13">
        <v>871.53200000000004</v>
      </c>
      <c r="Q70" s="6" t="s">
        <v>176</v>
      </c>
      <c r="R70" s="6" t="s">
        <v>172</v>
      </c>
      <c r="S70" s="8">
        <v>43949.949363425927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177</v>
      </c>
      <c r="F71" s="6" t="s">
        <v>18</v>
      </c>
      <c r="G71" s="6" t="s">
        <v>178</v>
      </c>
      <c r="H71" s="6" t="s">
        <v>179</v>
      </c>
      <c r="I71" s="6" t="s">
        <v>179</v>
      </c>
      <c r="J71" s="7">
        <v>43948.916666666664</v>
      </c>
      <c r="K71" s="7">
        <v>43949.916655092595</v>
      </c>
      <c r="L71" s="6" t="s">
        <v>18</v>
      </c>
      <c r="M71" s="6" t="s">
        <v>18</v>
      </c>
      <c r="N71" s="6" t="s">
        <v>18</v>
      </c>
      <c r="O71" s="6" t="s">
        <v>18</v>
      </c>
      <c r="P71" s="13">
        <v>1030.6600000000001</v>
      </c>
      <c r="Q71" s="6" t="s">
        <v>180</v>
      </c>
      <c r="R71" s="6" t="s">
        <v>172</v>
      </c>
      <c r="S71" s="8">
        <v>43949.949386574073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177</v>
      </c>
      <c r="F72" s="6" t="s">
        <v>18</v>
      </c>
      <c r="G72" s="6" t="s">
        <v>181</v>
      </c>
      <c r="H72" s="6" t="s">
        <v>179</v>
      </c>
      <c r="I72" s="6" t="s">
        <v>179</v>
      </c>
      <c r="J72" s="7">
        <v>43948.916666666664</v>
      </c>
      <c r="K72" s="7">
        <v>43949.916655092595</v>
      </c>
      <c r="L72" s="6" t="s">
        <v>18</v>
      </c>
      <c r="M72" s="6" t="s">
        <v>18</v>
      </c>
      <c r="N72" s="6" t="s">
        <v>18</v>
      </c>
      <c r="O72" s="6" t="s">
        <v>18</v>
      </c>
      <c r="P72" s="13">
        <v>1065.549</v>
      </c>
      <c r="Q72" s="6" t="s">
        <v>182</v>
      </c>
      <c r="R72" s="6" t="s">
        <v>172</v>
      </c>
      <c r="S72" s="8">
        <v>43949.949386574073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183</v>
      </c>
      <c r="F73" s="6" t="s">
        <v>18</v>
      </c>
      <c r="G73" s="6" t="s">
        <v>184</v>
      </c>
      <c r="H73" s="6" t="s">
        <v>185</v>
      </c>
      <c r="I73" s="6" t="s">
        <v>185</v>
      </c>
      <c r="J73" s="7">
        <v>43948.916666666664</v>
      </c>
      <c r="K73" s="7">
        <v>43949.916655092595</v>
      </c>
      <c r="L73" s="6" t="s">
        <v>18</v>
      </c>
      <c r="M73" s="6" t="s">
        <v>18</v>
      </c>
      <c r="N73" s="6" t="s">
        <v>18</v>
      </c>
      <c r="O73" s="6" t="s">
        <v>18</v>
      </c>
      <c r="P73" s="13">
        <v>454.10599999999999</v>
      </c>
      <c r="Q73" s="6" t="s">
        <v>186</v>
      </c>
      <c r="R73" s="6" t="s">
        <v>172</v>
      </c>
      <c r="S73" s="8">
        <v>43949.94939814815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187</v>
      </c>
      <c r="F74" s="6" t="s">
        <v>18</v>
      </c>
      <c r="G74" s="6" t="s">
        <v>188</v>
      </c>
      <c r="H74" s="6" t="s">
        <v>189</v>
      </c>
      <c r="I74" s="6" t="s">
        <v>189</v>
      </c>
      <c r="J74" s="7">
        <v>43948.916666666664</v>
      </c>
      <c r="K74" s="7">
        <v>43949.916655092595</v>
      </c>
      <c r="L74" s="6" t="s">
        <v>18</v>
      </c>
      <c r="M74" s="6" t="s">
        <v>18</v>
      </c>
      <c r="N74" s="6" t="s">
        <v>18</v>
      </c>
      <c r="O74" s="6" t="s">
        <v>18</v>
      </c>
      <c r="P74" s="13">
        <v>712.41800000000001</v>
      </c>
      <c r="Q74" s="6" t="s">
        <v>190</v>
      </c>
      <c r="R74" s="6" t="s">
        <v>172</v>
      </c>
      <c r="S74" s="8">
        <v>43949.94940972222</v>
      </c>
    </row>
    <row r="75" spans="2:19" x14ac:dyDescent="0.25">
      <c r="B75" s="5" t="s">
        <v>18</v>
      </c>
      <c r="C75" s="6" t="s">
        <v>112</v>
      </c>
      <c r="D75" s="6" t="s">
        <v>20</v>
      </c>
      <c r="E75" s="6" t="s">
        <v>27</v>
      </c>
      <c r="F75" s="6" t="s">
        <v>18</v>
      </c>
      <c r="G75" s="6" t="s">
        <v>28</v>
      </c>
      <c r="H75" s="6" t="s">
        <v>29</v>
      </c>
      <c r="I75" s="6" t="s">
        <v>29</v>
      </c>
      <c r="J75" s="7">
        <v>43948.745833333334</v>
      </c>
      <c r="K75" s="7">
        <v>43948.916655092595</v>
      </c>
      <c r="L75" s="6" t="s">
        <v>18</v>
      </c>
      <c r="M75" s="6" t="s">
        <v>3749</v>
      </c>
      <c r="N75" s="6" t="s">
        <v>18</v>
      </c>
      <c r="O75" s="6" t="s">
        <v>1223</v>
      </c>
      <c r="P75" s="13">
        <v>23.291</v>
      </c>
      <c r="Q75" s="6" t="s">
        <v>1957</v>
      </c>
      <c r="R75" s="6" t="s">
        <v>172</v>
      </c>
      <c r="S75" s="8">
        <v>43951.938287037039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40</v>
      </c>
      <c r="F76" s="6" t="s">
        <v>18</v>
      </c>
      <c r="G76" s="6" t="s">
        <v>143</v>
      </c>
      <c r="H76" s="6" t="s">
        <v>85</v>
      </c>
      <c r="I76" s="6" t="s">
        <v>85</v>
      </c>
      <c r="J76" s="7">
        <v>43948.513888888891</v>
      </c>
      <c r="K76" s="7">
        <v>43948.916655092595</v>
      </c>
      <c r="L76" s="6" t="s">
        <v>18</v>
      </c>
      <c r="M76" s="6" t="s">
        <v>3750</v>
      </c>
      <c r="N76" s="6" t="s">
        <v>18</v>
      </c>
      <c r="O76" s="6" t="s">
        <v>3739</v>
      </c>
      <c r="P76" s="13">
        <v>523.84900000000005</v>
      </c>
      <c r="Q76" s="6" t="s">
        <v>1719</v>
      </c>
      <c r="R76" s="6" t="s">
        <v>131</v>
      </c>
      <c r="S76" s="8">
        <v>43950.38921296296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40</v>
      </c>
      <c r="F77" s="6" t="s">
        <v>18</v>
      </c>
      <c r="G77" s="6" t="s">
        <v>84</v>
      </c>
      <c r="H77" s="6" t="s">
        <v>85</v>
      </c>
      <c r="I77" s="6" t="s">
        <v>85</v>
      </c>
      <c r="J77" s="7">
        <v>43948.513888888891</v>
      </c>
      <c r="K77" s="7">
        <v>43948.916655092595</v>
      </c>
      <c r="L77" s="6" t="s">
        <v>18</v>
      </c>
      <c r="M77" s="6" t="s">
        <v>1770</v>
      </c>
      <c r="N77" s="6" t="s">
        <v>18</v>
      </c>
      <c r="O77" s="6" t="s">
        <v>3742</v>
      </c>
      <c r="P77" s="13">
        <v>254.63900000000001</v>
      </c>
      <c r="Q77" s="6" t="s">
        <v>3731</v>
      </c>
      <c r="R77" s="6" t="s">
        <v>26</v>
      </c>
      <c r="S77" s="8">
        <v>43949.404467592591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264</v>
      </c>
      <c r="F78" s="6" t="s">
        <v>18</v>
      </c>
      <c r="G78" s="6" t="s">
        <v>1480</v>
      </c>
      <c r="H78" s="6" t="s">
        <v>266</v>
      </c>
      <c r="I78" s="6" t="s">
        <v>266</v>
      </c>
      <c r="J78" s="7">
        <v>43948.229166666664</v>
      </c>
      <c r="K78" s="7">
        <v>43948.916655092595</v>
      </c>
      <c r="L78" s="6" t="s">
        <v>18</v>
      </c>
      <c r="M78" s="6" t="s">
        <v>339</v>
      </c>
      <c r="N78" s="6" t="s">
        <v>18</v>
      </c>
      <c r="O78" s="6" t="s">
        <v>439</v>
      </c>
      <c r="P78" s="13">
        <v>68.558000000000007</v>
      </c>
      <c r="Q78" s="6" t="s">
        <v>2094</v>
      </c>
      <c r="R78" s="6" t="s">
        <v>26</v>
      </c>
      <c r="S78" s="8">
        <v>43949.683703703704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62</v>
      </c>
      <c r="F79" s="6" t="s">
        <v>18</v>
      </c>
      <c r="G79" s="6" t="s">
        <v>346</v>
      </c>
      <c r="H79" s="6" t="s">
        <v>64</v>
      </c>
      <c r="I79" s="6" t="s">
        <v>64</v>
      </c>
      <c r="J79" s="7">
        <v>43948.07916666667</v>
      </c>
      <c r="K79" s="7">
        <v>43948.916655092595</v>
      </c>
      <c r="L79" s="6" t="s">
        <v>18</v>
      </c>
      <c r="M79" s="6" t="s">
        <v>3751</v>
      </c>
      <c r="N79" s="6" t="s">
        <v>18</v>
      </c>
      <c r="O79" s="6" t="s">
        <v>3737</v>
      </c>
      <c r="P79" s="13">
        <v>115.17</v>
      </c>
      <c r="Q79" s="6" t="s">
        <v>241</v>
      </c>
      <c r="R79" s="6" t="s">
        <v>26</v>
      </c>
      <c r="S79" s="8">
        <v>43949.770381944443</v>
      </c>
    </row>
    <row r="80" spans="2:19" x14ac:dyDescent="0.25">
      <c r="B80" s="5" t="s">
        <v>18</v>
      </c>
      <c r="C80" s="6" t="s">
        <v>112</v>
      </c>
      <c r="D80" s="6" t="s">
        <v>20</v>
      </c>
      <c r="E80" s="6" t="s">
        <v>96</v>
      </c>
      <c r="F80" s="6" t="s">
        <v>18</v>
      </c>
      <c r="G80" s="6">
        <v>436</v>
      </c>
      <c r="H80" s="6" t="s">
        <v>98</v>
      </c>
      <c r="I80" s="6" t="s">
        <v>98</v>
      </c>
      <c r="J80" s="7">
        <v>43947.916666666664</v>
      </c>
      <c r="K80" s="7">
        <v>43948.916655092595</v>
      </c>
      <c r="L80" s="6" t="s">
        <v>18</v>
      </c>
      <c r="M80" s="6" t="s">
        <v>3752</v>
      </c>
      <c r="N80" s="6" t="s">
        <v>18</v>
      </c>
      <c r="O80" s="6" t="s">
        <v>3732</v>
      </c>
      <c r="P80" s="13">
        <v>2101.79</v>
      </c>
      <c r="Q80" s="6" t="s">
        <v>3733</v>
      </c>
      <c r="R80" s="6" t="s">
        <v>131</v>
      </c>
      <c r="S80" s="8">
        <v>43954.811909722222</v>
      </c>
    </row>
    <row r="81" spans="2:19" x14ac:dyDescent="0.25">
      <c r="B81" s="5" t="s">
        <v>18</v>
      </c>
      <c r="C81" s="6" t="s">
        <v>112</v>
      </c>
      <c r="D81" s="6" t="s">
        <v>20</v>
      </c>
      <c r="E81" s="6" t="s">
        <v>38</v>
      </c>
      <c r="F81" s="6" t="s">
        <v>18</v>
      </c>
      <c r="G81" s="6" t="s">
        <v>1636</v>
      </c>
      <c r="H81" s="6" t="s">
        <v>210</v>
      </c>
      <c r="I81" s="6" t="s">
        <v>210</v>
      </c>
      <c r="J81" s="7">
        <v>43947.916666666664</v>
      </c>
      <c r="K81" s="7">
        <v>43948.916655092595</v>
      </c>
      <c r="L81" s="6" t="s">
        <v>18</v>
      </c>
      <c r="M81" s="6" t="s">
        <v>3753</v>
      </c>
      <c r="N81" s="6" t="s">
        <v>18</v>
      </c>
      <c r="O81" s="6" t="s">
        <v>3743</v>
      </c>
      <c r="P81" s="13">
        <v>652.35</v>
      </c>
      <c r="Q81" s="6" t="s">
        <v>2996</v>
      </c>
      <c r="R81" s="6" t="s">
        <v>172</v>
      </c>
      <c r="S81" s="8">
        <v>43948.938148148147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62</v>
      </c>
      <c r="F82" s="6" t="s">
        <v>18</v>
      </c>
      <c r="G82" s="6" t="s">
        <v>238</v>
      </c>
      <c r="H82" s="6" t="s">
        <v>64</v>
      </c>
      <c r="I82" s="6" t="s">
        <v>64</v>
      </c>
      <c r="J82" s="7">
        <v>43947.916666666664</v>
      </c>
      <c r="K82" s="7">
        <v>43948.07916666667</v>
      </c>
      <c r="L82" s="6" t="s">
        <v>18</v>
      </c>
      <c r="M82" s="6" t="s">
        <v>3754</v>
      </c>
      <c r="N82" s="6" t="s">
        <v>18</v>
      </c>
      <c r="O82" s="6" t="s">
        <v>3755</v>
      </c>
      <c r="P82" s="13">
        <v>25.15</v>
      </c>
      <c r="Q82" s="6" t="s">
        <v>1569</v>
      </c>
      <c r="R82" s="6" t="s">
        <v>83</v>
      </c>
      <c r="S82" s="8">
        <v>43948.079525462963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395</v>
      </c>
      <c r="F83" s="6" t="s">
        <v>18</v>
      </c>
      <c r="G83" s="6" t="s">
        <v>396</v>
      </c>
      <c r="H83" s="6" t="s">
        <v>397</v>
      </c>
      <c r="I83" s="6" t="s">
        <v>397</v>
      </c>
      <c r="J83" s="7">
        <v>43947.916666666664</v>
      </c>
      <c r="K83" s="7">
        <v>43948.916655092595</v>
      </c>
      <c r="L83" s="6" t="s">
        <v>18</v>
      </c>
      <c r="M83" s="6" t="s">
        <v>3756</v>
      </c>
      <c r="N83" s="6" t="s">
        <v>18</v>
      </c>
      <c r="O83" s="6" t="s">
        <v>3734</v>
      </c>
      <c r="P83" s="13">
        <v>144.37799999999999</v>
      </c>
      <c r="Q83" s="6" t="s">
        <v>3757</v>
      </c>
      <c r="R83" s="6" t="s">
        <v>26</v>
      </c>
      <c r="S83" s="8">
        <v>43950.700810185182</v>
      </c>
    </row>
    <row r="84" spans="2:19" x14ac:dyDescent="0.25">
      <c r="B84" s="5" t="s">
        <v>18</v>
      </c>
      <c r="C84" s="6" t="s">
        <v>112</v>
      </c>
      <c r="D84" s="6" t="s">
        <v>20</v>
      </c>
      <c r="E84" s="6" t="s">
        <v>77</v>
      </c>
      <c r="F84" s="6" t="s">
        <v>18</v>
      </c>
      <c r="G84" s="6" t="s">
        <v>316</v>
      </c>
      <c r="H84" s="6" t="s">
        <v>79</v>
      </c>
      <c r="I84" s="6" t="s">
        <v>79</v>
      </c>
      <c r="J84" s="7">
        <v>43947.916666666664</v>
      </c>
      <c r="K84" s="7">
        <v>43948.916655092595</v>
      </c>
      <c r="L84" s="6" t="s">
        <v>18</v>
      </c>
      <c r="M84" s="6" t="s">
        <v>2446</v>
      </c>
      <c r="N84" s="6" t="s">
        <v>18</v>
      </c>
      <c r="O84" s="6" t="s">
        <v>3758</v>
      </c>
      <c r="P84" s="13">
        <v>111.27200000000001</v>
      </c>
      <c r="Q84" s="6" t="s">
        <v>3759</v>
      </c>
      <c r="R84" s="6" t="s">
        <v>172</v>
      </c>
      <c r="S84" s="8">
        <v>43948.938171296293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264</v>
      </c>
      <c r="F85" s="6" t="s">
        <v>18</v>
      </c>
      <c r="G85" s="6" t="s">
        <v>102</v>
      </c>
      <c r="H85" s="6" t="s">
        <v>64</v>
      </c>
      <c r="I85" s="6" t="s">
        <v>64</v>
      </c>
      <c r="J85" s="7">
        <v>43947.916666666664</v>
      </c>
      <c r="K85" s="7">
        <v>43948.229166666664</v>
      </c>
      <c r="L85" s="6" t="s">
        <v>18</v>
      </c>
      <c r="M85" s="6" t="s">
        <v>3760</v>
      </c>
      <c r="N85" s="6" t="s">
        <v>18</v>
      </c>
      <c r="O85" s="6" t="s">
        <v>418</v>
      </c>
      <c r="P85" s="13">
        <v>31.48</v>
      </c>
      <c r="Q85" s="6" t="s">
        <v>105</v>
      </c>
      <c r="R85" s="6" t="s">
        <v>37</v>
      </c>
      <c r="S85" s="8">
        <v>43948.462071759262</v>
      </c>
    </row>
    <row r="86" spans="2:19" x14ac:dyDescent="0.25">
      <c r="B86" s="5" t="s">
        <v>18</v>
      </c>
      <c r="C86" s="6" t="s">
        <v>112</v>
      </c>
      <c r="D86" s="6" t="s">
        <v>20</v>
      </c>
      <c r="E86" s="6" t="s">
        <v>68</v>
      </c>
      <c r="F86" s="6" t="s">
        <v>18</v>
      </c>
      <c r="G86" s="6" t="s">
        <v>136</v>
      </c>
      <c r="H86" s="6" t="s">
        <v>70</v>
      </c>
      <c r="I86" s="6" t="s">
        <v>70</v>
      </c>
      <c r="J86" s="7">
        <v>43947.916666666664</v>
      </c>
      <c r="K86" s="7">
        <v>43948.916655092595</v>
      </c>
      <c r="L86" s="6" t="s">
        <v>18</v>
      </c>
      <c r="M86" s="6" t="s">
        <v>3761</v>
      </c>
      <c r="N86" s="6" t="s">
        <v>18</v>
      </c>
      <c r="O86" s="6" t="s">
        <v>3735</v>
      </c>
      <c r="P86" s="13">
        <v>4595.5320000000002</v>
      </c>
      <c r="Q86" s="6" t="s">
        <v>3762</v>
      </c>
      <c r="R86" s="6" t="s">
        <v>37</v>
      </c>
      <c r="S86" s="8">
        <v>43951.424166666664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40</v>
      </c>
      <c r="F87" s="6" t="s">
        <v>18</v>
      </c>
      <c r="G87" s="6" t="s">
        <v>41</v>
      </c>
      <c r="H87" s="6" t="s">
        <v>42</v>
      </c>
      <c r="I87" s="6" t="s">
        <v>42</v>
      </c>
      <c r="J87" s="7">
        <v>43947.916666666664</v>
      </c>
      <c r="K87" s="7">
        <v>43948.513888888891</v>
      </c>
      <c r="L87" s="6" t="s">
        <v>18</v>
      </c>
      <c r="M87" s="6" t="s">
        <v>3763</v>
      </c>
      <c r="N87" s="6" t="s">
        <v>18</v>
      </c>
      <c r="O87" s="6" t="s">
        <v>3764</v>
      </c>
      <c r="P87" s="13">
        <v>859.66</v>
      </c>
      <c r="Q87" s="6" t="s">
        <v>3765</v>
      </c>
      <c r="R87" s="6" t="s">
        <v>106</v>
      </c>
      <c r="S87" s="8">
        <v>43948.544212962966</v>
      </c>
    </row>
    <row r="88" spans="2:19" x14ac:dyDescent="0.25">
      <c r="B88" s="5" t="s">
        <v>18</v>
      </c>
      <c r="C88" s="6" t="s">
        <v>112</v>
      </c>
      <c r="D88" s="6" t="s">
        <v>20</v>
      </c>
      <c r="E88" s="6" t="s">
        <v>551</v>
      </c>
      <c r="F88" s="6" t="s">
        <v>18</v>
      </c>
      <c r="G88" s="6" t="s">
        <v>552</v>
      </c>
      <c r="H88" s="6" t="s">
        <v>553</v>
      </c>
      <c r="I88" s="6" t="s">
        <v>553</v>
      </c>
      <c r="J88" s="7">
        <v>43947.916666666664</v>
      </c>
      <c r="K88" s="7">
        <v>43948.916655092595</v>
      </c>
      <c r="L88" s="6" t="s">
        <v>18</v>
      </c>
      <c r="M88" s="6" t="s">
        <v>3766</v>
      </c>
      <c r="N88" s="6" t="s">
        <v>18</v>
      </c>
      <c r="O88" s="6" t="s">
        <v>3736</v>
      </c>
      <c r="P88" s="13">
        <v>42.28</v>
      </c>
      <c r="Q88" s="6" t="s">
        <v>556</v>
      </c>
      <c r="R88" s="6" t="s">
        <v>172</v>
      </c>
      <c r="S88" s="8">
        <v>43950.938240740739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125</v>
      </c>
      <c r="F89" s="6" t="s">
        <v>18</v>
      </c>
      <c r="G89" s="6" t="s">
        <v>126</v>
      </c>
      <c r="H89" s="6" t="s">
        <v>127</v>
      </c>
      <c r="I89" s="6" t="s">
        <v>127</v>
      </c>
      <c r="J89" s="7">
        <v>43947.916666666664</v>
      </c>
      <c r="K89" s="7">
        <v>43948.511111111111</v>
      </c>
      <c r="L89" s="6" t="s">
        <v>18</v>
      </c>
      <c r="M89" s="6" t="s">
        <v>3767</v>
      </c>
      <c r="N89" s="6" t="s">
        <v>18</v>
      </c>
      <c r="O89" s="6" t="s">
        <v>3768</v>
      </c>
      <c r="P89" s="13">
        <v>1.4490000000000001</v>
      </c>
      <c r="Q89" s="6" t="s">
        <v>130</v>
      </c>
      <c r="R89" s="6" t="s">
        <v>106</v>
      </c>
      <c r="S89" s="8">
        <v>43948.511342592596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40</v>
      </c>
      <c r="F90" s="6" t="s">
        <v>18</v>
      </c>
      <c r="G90" s="6" t="s">
        <v>312</v>
      </c>
      <c r="H90" s="6" t="s">
        <v>144</v>
      </c>
      <c r="I90" s="6" t="s">
        <v>144</v>
      </c>
      <c r="J90" s="7">
        <v>43947.916666666664</v>
      </c>
      <c r="K90" s="7">
        <v>43948.513888888891</v>
      </c>
      <c r="L90" s="6" t="s">
        <v>18</v>
      </c>
      <c r="M90" s="6" t="s">
        <v>3596</v>
      </c>
      <c r="N90" s="6" t="s">
        <v>18</v>
      </c>
      <c r="O90" s="6" t="s">
        <v>407</v>
      </c>
      <c r="P90" s="13">
        <v>394.09500000000003</v>
      </c>
      <c r="Q90" s="6" t="s">
        <v>2610</v>
      </c>
      <c r="R90" s="6" t="s">
        <v>106</v>
      </c>
      <c r="S90" s="8">
        <v>43948.545046296298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27</v>
      </c>
      <c r="F91" s="6" t="s">
        <v>18</v>
      </c>
      <c r="G91" s="6" t="s">
        <v>150</v>
      </c>
      <c r="H91" s="6" t="s">
        <v>29</v>
      </c>
      <c r="I91" s="6" t="s">
        <v>29</v>
      </c>
      <c r="J91" s="7">
        <v>43947.916666666664</v>
      </c>
      <c r="K91" s="7">
        <v>43948.745833333334</v>
      </c>
      <c r="L91" s="6" t="s">
        <v>18</v>
      </c>
      <c r="M91" s="6" t="s">
        <v>3769</v>
      </c>
      <c r="N91" s="6" t="s">
        <v>18</v>
      </c>
      <c r="O91" s="6" t="s">
        <v>3151</v>
      </c>
      <c r="P91" s="13">
        <v>92.433000000000007</v>
      </c>
      <c r="Q91" s="6" t="s">
        <v>3770</v>
      </c>
      <c r="R91" s="6" t="s">
        <v>106</v>
      </c>
      <c r="S91" s="8">
        <v>43948.748425925929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170</v>
      </c>
      <c r="F92" s="6" t="s">
        <v>18</v>
      </c>
      <c r="G92" s="6">
        <v>3350</v>
      </c>
      <c r="H92" s="6" t="s">
        <v>22</v>
      </c>
      <c r="I92" s="6" t="s">
        <v>22</v>
      </c>
      <c r="J92" s="7">
        <v>43947.916666666664</v>
      </c>
      <c r="K92" s="7">
        <v>43948.916655092595</v>
      </c>
      <c r="L92" s="6" t="s">
        <v>18</v>
      </c>
      <c r="M92" s="6" t="s">
        <v>18</v>
      </c>
      <c r="N92" s="6" t="s">
        <v>18</v>
      </c>
      <c r="O92" s="6" t="s">
        <v>18</v>
      </c>
      <c r="P92" s="13">
        <v>609.04999999999995</v>
      </c>
      <c r="Q92" s="6" t="s">
        <v>998</v>
      </c>
      <c r="R92" s="6" t="s">
        <v>131</v>
      </c>
      <c r="S92" s="8">
        <v>43949.331863425927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173</v>
      </c>
      <c r="F93" s="6" t="s">
        <v>18</v>
      </c>
      <c r="G93" s="6" t="s">
        <v>174</v>
      </c>
      <c r="H93" s="6" t="s">
        <v>175</v>
      </c>
      <c r="I93" s="6" t="s">
        <v>175</v>
      </c>
      <c r="J93" s="7">
        <v>43947.916666666664</v>
      </c>
      <c r="K93" s="7">
        <v>43948.916655092595</v>
      </c>
      <c r="L93" s="6" t="s">
        <v>18</v>
      </c>
      <c r="M93" s="6" t="s">
        <v>18</v>
      </c>
      <c r="N93" s="6" t="s">
        <v>18</v>
      </c>
      <c r="O93" s="6" t="s">
        <v>18</v>
      </c>
      <c r="P93" s="13">
        <v>880.76499999999999</v>
      </c>
      <c r="Q93" s="6" t="s">
        <v>176</v>
      </c>
      <c r="R93" s="6" t="s">
        <v>172</v>
      </c>
      <c r="S93" s="8">
        <v>43948.94940972222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177</v>
      </c>
      <c r="F94" s="6" t="s">
        <v>18</v>
      </c>
      <c r="G94" s="6" t="s">
        <v>178</v>
      </c>
      <c r="H94" s="6" t="s">
        <v>179</v>
      </c>
      <c r="I94" s="6" t="s">
        <v>179</v>
      </c>
      <c r="J94" s="7">
        <v>43947.916666666664</v>
      </c>
      <c r="K94" s="7">
        <v>43948.916655092595</v>
      </c>
      <c r="L94" s="6" t="s">
        <v>18</v>
      </c>
      <c r="M94" s="6" t="s">
        <v>18</v>
      </c>
      <c r="N94" s="6" t="s">
        <v>18</v>
      </c>
      <c r="O94" s="6" t="s">
        <v>18</v>
      </c>
      <c r="P94" s="13">
        <v>1078.729</v>
      </c>
      <c r="Q94" s="6" t="s">
        <v>180</v>
      </c>
      <c r="R94" s="6" t="s">
        <v>172</v>
      </c>
      <c r="S94" s="8">
        <v>43948.949432870373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177</v>
      </c>
      <c r="F95" s="6" t="s">
        <v>18</v>
      </c>
      <c r="G95" s="6" t="s">
        <v>181</v>
      </c>
      <c r="H95" s="6" t="s">
        <v>179</v>
      </c>
      <c r="I95" s="6" t="s">
        <v>179</v>
      </c>
      <c r="J95" s="7">
        <v>43947.916666666664</v>
      </c>
      <c r="K95" s="7">
        <v>43948.916655092595</v>
      </c>
      <c r="L95" s="6" t="s">
        <v>18</v>
      </c>
      <c r="M95" s="6" t="s">
        <v>18</v>
      </c>
      <c r="N95" s="6" t="s">
        <v>18</v>
      </c>
      <c r="O95" s="6" t="s">
        <v>18</v>
      </c>
      <c r="P95" s="13">
        <v>1007.577</v>
      </c>
      <c r="Q95" s="6" t="s">
        <v>182</v>
      </c>
      <c r="R95" s="6" t="s">
        <v>172</v>
      </c>
      <c r="S95" s="8">
        <v>43948.949432870373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183</v>
      </c>
      <c r="F96" s="6" t="s">
        <v>18</v>
      </c>
      <c r="G96" s="6" t="s">
        <v>184</v>
      </c>
      <c r="H96" s="6" t="s">
        <v>185</v>
      </c>
      <c r="I96" s="6" t="s">
        <v>185</v>
      </c>
      <c r="J96" s="7">
        <v>43947.916666666664</v>
      </c>
      <c r="K96" s="7">
        <v>43948.916655092595</v>
      </c>
      <c r="L96" s="6" t="s">
        <v>18</v>
      </c>
      <c r="M96" s="6" t="s">
        <v>18</v>
      </c>
      <c r="N96" s="6" t="s">
        <v>18</v>
      </c>
      <c r="O96" s="6" t="s">
        <v>18</v>
      </c>
      <c r="P96" s="13">
        <v>449.72399999999999</v>
      </c>
      <c r="Q96" s="6" t="s">
        <v>186</v>
      </c>
      <c r="R96" s="6" t="s">
        <v>172</v>
      </c>
      <c r="S96" s="8">
        <v>43948.949444444443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187</v>
      </c>
      <c r="F97" s="6" t="s">
        <v>18</v>
      </c>
      <c r="G97" s="6" t="s">
        <v>188</v>
      </c>
      <c r="H97" s="6" t="s">
        <v>189</v>
      </c>
      <c r="I97" s="6" t="s">
        <v>189</v>
      </c>
      <c r="J97" s="7">
        <v>43947.916666666664</v>
      </c>
      <c r="K97" s="7">
        <v>43948.916655092595</v>
      </c>
      <c r="L97" s="6" t="s">
        <v>18</v>
      </c>
      <c r="M97" s="6" t="s">
        <v>18</v>
      </c>
      <c r="N97" s="6" t="s">
        <v>18</v>
      </c>
      <c r="O97" s="6" t="s">
        <v>18</v>
      </c>
      <c r="P97" s="13">
        <v>722.42100000000005</v>
      </c>
      <c r="Q97" s="6" t="s">
        <v>190</v>
      </c>
      <c r="R97" s="6" t="s">
        <v>172</v>
      </c>
      <c r="S97" s="8">
        <v>43948.949456018519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40</v>
      </c>
      <c r="F98" s="6" t="s">
        <v>18</v>
      </c>
      <c r="G98" s="6" t="s">
        <v>41</v>
      </c>
      <c r="H98" s="6" t="s">
        <v>42</v>
      </c>
      <c r="I98" s="6" t="s">
        <v>42</v>
      </c>
      <c r="J98" s="7">
        <v>43947.582638888889</v>
      </c>
      <c r="K98" s="7">
        <v>43947.916655092595</v>
      </c>
      <c r="L98" s="6" t="s">
        <v>18</v>
      </c>
      <c r="M98" s="6" t="s">
        <v>133</v>
      </c>
      <c r="N98" s="6" t="s">
        <v>18</v>
      </c>
      <c r="O98" s="6" t="s">
        <v>3763</v>
      </c>
      <c r="P98" s="13">
        <v>398.69</v>
      </c>
      <c r="Q98" s="6" t="s">
        <v>2487</v>
      </c>
      <c r="R98" s="6" t="s">
        <v>106</v>
      </c>
      <c r="S98" s="8">
        <v>43948.544212962966</v>
      </c>
    </row>
    <row r="99" spans="2:19" x14ac:dyDescent="0.25">
      <c r="B99" s="5" t="s">
        <v>18</v>
      </c>
      <c r="C99" s="6" t="s">
        <v>112</v>
      </c>
      <c r="D99" s="6" t="s">
        <v>20</v>
      </c>
      <c r="E99" s="6" t="s">
        <v>68</v>
      </c>
      <c r="F99" s="6" t="s">
        <v>18</v>
      </c>
      <c r="G99" s="6" t="s">
        <v>136</v>
      </c>
      <c r="H99" s="6" t="s">
        <v>70</v>
      </c>
      <c r="I99" s="6" t="s">
        <v>70</v>
      </c>
      <c r="J99" s="7">
        <v>43947.288194444445</v>
      </c>
      <c r="K99" s="7">
        <v>43947.916655092595</v>
      </c>
      <c r="L99" s="6" t="s">
        <v>18</v>
      </c>
      <c r="M99" s="6" t="s">
        <v>3771</v>
      </c>
      <c r="N99" s="6" t="s">
        <v>18</v>
      </c>
      <c r="O99" s="6" t="s">
        <v>3761</v>
      </c>
      <c r="P99" s="13">
        <v>2844.623</v>
      </c>
      <c r="Q99" s="6" t="s">
        <v>2910</v>
      </c>
      <c r="R99" s="6" t="s">
        <v>37</v>
      </c>
      <c r="S99" s="8">
        <v>43951.424166666664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264</v>
      </c>
      <c r="F100" s="6" t="s">
        <v>18</v>
      </c>
      <c r="G100" s="6" t="s">
        <v>102</v>
      </c>
      <c r="H100" s="6" t="s">
        <v>64</v>
      </c>
      <c r="I100" s="6" t="s">
        <v>64</v>
      </c>
      <c r="J100" s="7">
        <v>43947.236111111109</v>
      </c>
      <c r="K100" s="7">
        <v>43947.916655092595</v>
      </c>
      <c r="L100" s="6" t="s">
        <v>18</v>
      </c>
      <c r="M100" s="6" t="s">
        <v>3772</v>
      </c>
      <c r="N100" s="6" t="s">
        <v>18</v>
      </c>
      <c r="O100" s="6" t="s">
        <v>3760</v>
      </c>
      <c r="P100" s="13">
        <v>93.334000000000003</v>
      </c>
      <c r="Q100" s="6" t="s">
        <v>105</v>
      </c>
      <c r="R100" s="6" t="s">
        <v>37</v>
      </c>
      <c r="S100" s="8">
        <v>43948.462071759262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68</v>
      </c>
      <c r="F101" s="6" t="s">
        <v>18</v>
      </c>
      <c r="G101" s="6" t="s">
        <v>69</v>
      </c>
      <c r="H101" s="6" t="s">
        <v>70</v>
      </c>
      <c r="I101" s="6" t="s">
        <v>70</v>
      </c>
      <c r="J101" s="7">
        <v>43947.135416666664</v>
      </c>
      <c r="K101" s="7">
        <v>43947.288194444445</v>
      </c>
      <c r="L101" s="6" t="s">
        <v>18</v>
      </c>
      <c r="M101" s="6" t="s">
        <v>3773</v>
      </c>
      <c r="N101" s="6" t="s">
        <v>18</v>
      </c>
      <c r="O101" s="6" t="s">
        <v>1260</v>
      </c>
      <c r="P101" s="13">
        <v>701.93499999999995</v>
      </c>
      <c r="Q101" s="6" t="s">
        <v>2910</v>
      </c>
      <c r="R101" s="6" t="s">
        <v>37</v>
      </c>
      <c r="S101" s="8">
        <v>43948.482314814813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637</v>
      </c>
      <c r="F102" s="6" t="s">
        <v>18</v>
      </c>
      <c r="G102" s="6" t="s">
        <v>126</v>
      </c>
      <c r="H102" s="6" t="s">
        <v>127</v>
      </c>
      <c r="I102" s="6" t="s">
        <v>127</v>
      </c>
      <c r="J102" s="7">
        <v>43946.979166666664</v>
      </c>
      <c r="K102" s="7">
        <v>43947.114583333336</v>
      </c>
      <c r="L102" s="6" t="s">
        <v>18</v>
      </c>
      <c r="M102" s="6" t="s">
        <v>3774</v>
      </c>
      <c r="N102" s="6" t="s">
        <v>18</v>
      </c>
      <c r="O102" s="6" t="s">
        <v>3775</v>
      </c>
      <c r="P102" s="13">
        <v>0.218</v>
      </c>
      <c r="Q102" s="6" t="s">
        <v>130</v>
      </c>
      <c r="R102" s="6" t="s">
        <v>37</v>
      </c>
      <c r="S102" s="8">
        <v>43948.462696759256</v>
      </c>
    </row>
    <row r="103" spans="2:19" x14ac:dyDescent="0.25">
      <c r="B103" s="5" t="s">
        <v>18</v>
      </c>
      <c r="C103" s="6" t="s">
        <v>112</v>
      </c>
      <c r="D103" s="6" t="s">
        <v>20</v>
      </c>
      <c r="E103" s="6" t="s">
        <v>96</v>
      </c>
      <c r="F103" s="6" t="s">
        <v>18</v>
      </c>
      <c r="G103" s="6">
        <v>436</v>
      </c>
      <c r="H103" s="6" t="s">
        <v>98</v>
      </c>
      <c r="I103" s="6" t="s">
        <v>98</v>
      </c>
      <c r="J103" s="7">
        <v>43946.916666666664</v>
      </c>
      <c r="K103" s="7">
        <v>43947.916655092595</v>
      </c>
      <c r="L103" s="6" t="s">
        <v>18</v>
      </c>
      <c r="M103" s="6" t="s">
        <v>3776</v>
      </c>
      <c r="N103" s="6" t="s">
        <v>18</v>
      </c>
      <c r="O103" s="6" t="s">
        <v>3752</v>
      </c>
      <c r="P103" s="13">
        <v>2079.152</v>
      </c>
      <c r="Q103" s="6" t="s">
        <v>3733</v>
      </c>
      <c r="R103" s="6" t="s">
        <v>131</v>
      </c>
      <c r="S103" s="8">
        <v>43954.811909722222</v>
      </c>
    </row>
    <row r="104" spans="2:19" x14ac:dyDescent="0.25">
      <c r="B104" s="5" t="s">
        <v>18</v>
      </c>
      <c r="C104" s="6" t="s">
        <v>112</v>
      </c>
      <c r="D104" s="6" t="s">
        <v>20</v>
      </c>
      <c r="E104" s="6" t="s">
        <v>27</v>
      </c>
      <c r="F104" s="6" t="s">
        <v>18</v>
      </c>
      <c r="G104" s="6" t="s">
        <v>150</v>
      </c>
      <c r="H104" s="6" t="s">
        <v>29</v>
      </c>
      <c r="I104" s="6" t="s">
        <v>29</v>
      </c>
      <c r="J104" s="7">
        <v>43946.916666666664</v>
      </c>
      <c r="K104" s="7">
        <v>43947.916655092595</v>
      </c>
      <c r="L104" s="6" t="s">
        <v>18</v>
      </c>
      <c r="M104" s="6" t="s">
        <v>3777</v>
      </c>
      <c r="N104" s="6" t="s">
        <v>18</v>
      </c>
      <c r="O104" s="6" t="s">
        <v>3769</v>
      </c>
      <c r="P104" s="13">
        <v>117.96</v>
      </c>
      <c r="Q104" s="6" t="s">
        <v>3770</v>
      </c>
      <c r="R104" s="6" t="s">
        <v>172</v>
      </c>
      <c r="S104" s="8">
        <v>43947.938263888886</v>
      </c>
    </row>
    <row r="105" spans="2:19" x14ac:dyDescent="0.25">
      <c r="B105" s="5" t="s">
        <v>18</v>
      </c>
      <c r="C105" s="6" t="s">
        <v>112</v>
      </c>
      <c r="D105" s="6" t="s">
        <v>20</v>
      </c>
      <c r="E105" s="6" t="s">
        <v>38</v>
      </c>
      <c r="F105" s="6" t="s">
        <v>18</v>
      </c>
      <c r="G105" s="6" t="s">
        <v>1636</v>
      </c>
      <c r="H105" s="6" t="s">
        <v>210</v>
      </c>
      <c r="I105" s="6" t="s">
        <v>210</v>
      </c>
      <c r="J105" s="7">
        <v>43946.916666666664</v>
      </c>
      <c r="K105" s="7">
        <v>43947.916655092595</v>
      </c>
      <c r="L105" s="6" t="s">
        <v>18</v>
      </c>
      <c r="M105" s="6" t="s">
        <v>3778</v>
      </c>
      <c r="N105" s="6" t="s">
        <v>18</v>
      </c>
      <c r="O105" s="6" t="s">
        <v>3753</v>
      </c>
      <c r="P105" s="13">
        <v>653.91200000000003</v>
      </c>
      <c r="Q105" s="6" t="s">
        <v>2996</v>
      </c>
      <c r="R105" s="6" t="s">
        <v>172</v>
      </c>
      <c r="S105" s="8">
        <v>43948.938148148147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264</v>
      </c>
      <c r="F106" s="6" t="s">
        <v>18</v>
      </c>
      <c r="G106" s="6" t="s">
        <v>561</v>
      </c>
      <c r="H106" s="6" t="s">
        <v>64</v>
      </c>
      <c r="I106" s="6" t="s">
        <v>64</v>
      </c>
      <c r="J106" s="7">
        <v>43946.916666666664</v>
      </c>
      <c r="K106" s="7">
        <v>43947.236111111109</v>
      </c>
      <c r="L106" s="6" t="s">
        <v>18</v>
      </c>
      <c r="M106" s="6" t="s">
        <v>2031</v>
      </c>
      <c r="N106" s="6" t="s">
        <v>18</v>
      </c>
      <c r="O106" s="6" t="s">
        <v>3779</v>
      </c>
      <c r="P106" s="13">
        <v>42.406999999999996</v>
      </c>
      <c r="Q106" s="6" t="s">
        <v>1028</v>
      </c>
      <c r="R106" s="6" t="s">
        <v>37</v>
      </c>
      <c r="S106" s="8">
        <v>43948.459328703706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62</v>
      </c>
      <c r="F107" s="6" t="s">
        <v>18</v>
      </c>
      <c r="G107" s="6" t="s">
        <v>238</v>
      </c>
      <c r="H107" s="6" t="s">
        <v>64</v>
      </c>
      <c r="I107" s="6" t="s">
        <v>64</v>
      </c>
      <c r="J107" s="7">
        <v>43946.916666666664</v>
      </c>
      <c r="K107" s="7">
        <v>43947.916655092595</v>
      </c>
      <c r="L107" s="6" t="s">
        <v>18</v>
      </c>
      <c r="M107" s="6" t="s">
        <v>853</v>
      </c>
      <c r="N107" s="6" t="s">
        <v>18</v>
      </c>
      <c r="O107" s="6" t="s">
        <v>3754</v>
      </c>
      <c r="P107" s="13">
        <v>129.81399999999999</v>
      </c>
      <c r="Q107" s="6" t="s">
        <v>1569</v>
      </c>
      <c r="R107" s="6" t="s">
        <v>83</v>
      </c>
      <c r="S107" s="8">
        <v>43948.079525462963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395</v>
      </c>
      <c r="F108" s="6" t="s">
        <v>18</v>
      </c>
      <c r="G108" s="6" t="s">
        <v>396</v>
      </c>
      <c r="H108" s="6" t="s">
        <v>397</v>
      </c>
      <c r="I108" s="6" t="s">
        <v>397</v>
      </c>
      <c r="J108" s="7">
        <v>43946.916666666664</v>
      </c>
      <c r="K108" s="7">
        <v>43947.916655092595</v>
      </c>
      <c r="L108" s="6" t="s">
        <v>18</v>
      </c>
      <c r="M108" s="6" t="s">
        <v>3780</v>
      </c>
      <c r="N108" s="6" t="s">
        <v>18</v>
      </c>
      <c r="O108" s="6" t="s">
        <v>3756</v>
      </c>
      <c r="P108" s="13">
        <v>148.21</v>
      </c>
      <c r="Q108" s="6" t="s">
        <v>3781</v>
      </c>
      <c r="R108" s="6" t="s">
        <v>26</v>
      </c>
      <c r="S108" s="8">
        <v>43950.700810185182</v>
      </c>
    </row>
    <row r="109" spans="2:19" x14ac:dyDescent="0.25">
      <c r="B109" s="5" t="s">
        <v>18</v>
      </c>
      <c r="C109" s="6" t="s">
        <v>112</v>
      </c>
      <c r="D109" s="6" t="s">
        <v>20</v>
      </c>
      <c r="E109" s="6" t="s">
        <v>40</v>
      </c>
      <c r="F109" s="6" t="s">
        <v>18</v>
      </c>
      <c r="G109" s="6" t="s">
        <v>312</v>
      </c>
      <c r="H109" s="6" t="s">
        <v>144</v>
      </c>
      <c r="I109" s="6" t="s">
        <v>144</v>
      </c>
      <c r="J109" s="7">
        <v>43946.916666666664</v>
      </c>
      <c r="K109" s="7">
        <v>43947.916655092595</v>
      </c>
      <c r="L109" s="6" t="s">
        <v>18</v>
      </c>
      <c r="M109" s="6" t="s">
        <v>3782</v>
      </c>
      <c r="N109" s="6" t="s">
        <v>18</v>
      </c>
      <c r="O109" s="6" t="s">
        <v>3596</v>
      </c>
      <c r="P109" s="13">
        <v>1200.4359999999999</v>
      </c>
      <c r="Q109" s="6" t="s">
        <v>3783</v>
      </c>
      <c r="R109" s="6" t="s">
        <v>172</v>
      </c>
      <c r="S109" s="8">
        <v>43947.938287037039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40</v>
      </c>
      <c r="F110" s="6" t="s">
        <v>18</v>
      </c>
      <c r="G110" s="6" t="s">
        <v>46</v>
      </c>
      <c r="H110" s="6" t="s">
        <v>42</v>
      </c>
      <c r="I110" s="6" t="s">
        <v>42</v>
      </c>
      <c r="J110" s="7">
        <v>43946.916666666664</v>
      </c>
      <c r="K110" s="7">
        <v>43947.582638888889</v>
      </c>
      <c r="L110" s="6" t="s">
        <v>18</v>
      </c>
      <c r="M110" s="6" t="s">
        <v>3784</v>
      </c>
      <c r="N110" s="6" t="s">
        <v>18</v>
      </c>
      <c r="O110" s="6" t="s">
        <v>3785</v>
      </c>
      <c r="P110" s="13">
        <v>604.67700000000002</v>
      </c>
      <c r="Q110" s="6" t="s">
        <v>3358</v>
      </c>
      <c r="R110" s="6" t="s">
        <v>37</v>
      </c>
      <c r="S110" s="8">
        <v>43948.480868055558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68</v>
      </c>
      <c r="F111" s="6" t="s">
        <v>18</v>
      </c>
      <c r="G111" s="6">
        <v>336</v>
      </c>
      <c r="H111" s="6" t="s">
        <v>70</v>
      </c>
      <c r="I111" s="6" t="s">
        <v>70</v>
      </c>
      <c r="J111" s="7">
        <v>43946.916666666664</v>
      </c>
      <c r="K111" s="7">
        <v>43947.135416666664</v>
      </c>
      <c r="L111" s="6" t="s">
        <v>18</v>
      </c>
      <c r="M111" s="6" t="s">
        <v>3786</v>
      </c>
      <c r="N111" s="6" t="s">
        <v>18</v>
      </c>
      <c r="O111" s="6" t="s">
        <v>3787</v>
      </c>
      <c r="P111" s="13">
        <v>956.03200000000004</v>
      </c>
      <c r="Q111" s="6" t="s">
        <v>1348</v>
      </c>
      <c r="R111" s="6" t="s">
        <v>106</v>
      </c>
      <c r="S111" s="8">
        <v>43947.308020833334</v>
      </c>
    </row>
    <row r="112" spans="2:19" x14ac:dyDescent="0.25">
      <c r="B112" s="5" t="s">
        <v>18</v>
      </c>
      <c r="C112" s="6" t="s">
        <v>112</v>
      </c>
      <c r="D112" s="6" t="s">
        <v>20</v>
      </c>
      <c r="E112" s="6" t="s">
        <v>77</v>
      </c>
      <c r="F112" s="6" t="s">
        <v>18</v>
      </c>
      <c r="G112" s="6" t="s">
        <v>316</v>
      </c>
      <c r="H112" s="6" t="s">
        <v>79</v>
      </c>
      <c r="I112" s="6" t="s">
        <v>79</v>
      </c>
      <c r="J112" s="7">
        <v>43946.916666666664</v>
      </c>
      <c r="K112" s="7">
        <v>43947.916655092595</v>
      </c>
      <c r="L112" s="6" t="s">
        <v>18</v>
      </c>
      <c r="M112" s="6" t="s">
        <v>3788</v>
      </c>
      <c r="N112" s="6" t="s">
        <v>18</v>
      </c>
      <c r="O112" s="6" t="s">
        <v>2446</v>
      </c>
      <c r="P112" s="13">
        <v>103.98399999999999</v>
      </c>
      <c r="Q112" s="6" t="s">
        <v>890</v>
      </c>
      <c r="R112" s="6" t="s">
        <v>172</v>
      </c>
      <c r="S112" s="8">
        <v>43948.938171296293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170</v>
      </c>
      <c r="F113" s="6" t="s">
        <v>18</v>
      </c>
      <c r="G113" s="6">
        <v>3350</v>
      </c>
      <c r="H113" s="6" t="s">
        <v>22</v>
      </c>
      <c r="I113" s="6" t="s">
        <v>22</v>
      </c>
      <c r="J113" s="7">
        <v>43946.916666666664</v>
      </c>
      <c r="K113" s="7">
        <v>43947.916655092595</v>
      </c>
      <c r="L113" s="6" t="s">
        <v>18</v>
      </c>
      <c r="M113" s="6" t="s">
        <v>18</v>
      </c>
      <c r="N113" s="6" t="s">
        <v>18</v>
      </c>
      <c r="O113" s="6" t="s">
        <v>18</v>
      </c>
      <c r="P113" s="13">
        <v>649.65800000000002</v>
      </c>
      <c r="Q113" s="6" t="s">
        <v>728</v>
      </c>
      <c r="R113" s="6" t="s">
        <v>172</v>
      </c>
      <c r="S113" s="8">
        <v>43947.949374999997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173</v>
      </c>
      <c r="F114" s="6" t="s">
        <v>18</v>
      </c>
      <c r="G114" s="6" t="s">
        <v>174</v>
      </c>
      <c r="H114" s="6" t="s">
        <v>175</v>
      </c>
      <c r="I114" s="6" t="s">
        <v>175</v>
      </c>
      <c r="J114" s="7">
        <v>43946.916666666664</v>
      </c>
      <c r="K114" s="7">
        <v>43947.916655092595</v>
      </c>
      <c r="L114" s="6" t="s">
        <v>18</v>
      </c>
      <c r="M114" s="6" t="s">
        <v>18</v>
      </c>
      <c r="N114" s="6" t="s">
        <v>18</v>
      </c>
      <c r="O114" s="6" t="s">
        <v>18</v>
      </c>
      <c r="P114" s="13">
        <v>867.36300000000006</v>
      </c>
      <c r="Q114" s="6" t="s">
        <v>176</v>
      </c>
      <c r="R114" s="6" t="s">
        <v>172</v>
      </c>
      <c r="S114" s="8">
        <v>43947.949444444443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177</v>
      </c>
      <c r="F115" s="6" t="s">
        <v>18</v>
      </c>
      <c r="G115" s="6" t="s">
        <v>178</v>
      </c>
      <c r="H115" s="6" t="s">
        <v>179</v>
      </c>
      <c r="I115" s="6" t="s">
        <v>179</v>
      </c>
      <c r="J115" s="7">
        <v>43946.916666666664</v>
      </c>
      <c r="K115" s="7">
        <v>43947.916655092595</v>
      </c>
      <c r="L115" s="6" t="s">
        <v>18</v>
      </c>
      <c r="M115" s="6" t="s">
        <v>18</v>
      </c>
      <c r="N115" s="6" t="s">
        <v>18</v>
      </c>
      <c r="O115" s="6" t="s">
        <v>18</v>
      </c>
      <c r="P115" s="13">
        <v>998.61400000000003</v>
      </c>
      <c r="Q115" s="6" t="s">
        <v>180</v>
      </c>
      <c r="R115" s="6" t="s">
        <v>172</v>
      </c>
      <c r="S115" s="8">
        <v>43947.949467592596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177</v>
      </c>
      <c r="F116" s="6" t="s">
        <v>18</v>
      </c>
      <c r="G116" s="6" t="s">
        <v>181</v>
      </c>
      <c r="H116" s="6" t="s">
        <v>179</v>
      </c>
      <c r="I116" s="6" t="s">
        <v>179</v>
      </c>
      <c r="J116" s="7">
        <v>43946.916666666664</v>
      </c>
      <c r="K116" s="7">
        <v>43947.916655092595</v>
      </c>
      <c r="L116" s="6" t="s">
        <v>18</v>
      </c>
      <c r="M116" s="6" t="s">
        <v>18</v>
      </c>
      <c r="N116" s="6" t="s">
        <v>18</v>
      </c>
      <c r="O116" s="6" t="s">
        <v>18</v>
      </c>
      <c r="P116" s="13">
        <v>1135.2429999999999</v>
      </c>
      <c r="Q116" s="6" t="s">
        <v>182</v>
      </c>
      <c r="R116" s="6" t="s">
        <v>172</v>
      </c>
      <c r="S116" s="8">
        <v>43947.949467592596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183</v>
      </c>
      <c r="F117" s="6" t="s">
        <v>18</v>
      </c>
      <c r="G117" s="6" t="s">
        <v>184</v>
      </c>
      <c r="H117" s="6" t="s">
        <v>185</v>
      </c>
      <c r="I117" s="6" t="s">
        <v>185</v>
      </c>
      <c r="J117" s="7">
        <v>43946.916666666664</v>
      </c>
      <c r="K117" s="7">
        <v>43947.916655092595</v>
      </c>
      <c r="L117" s="6" t="s">
        <v>18</v>
      </c>
      <c r="M117" s="6" t="s">
        <v>18</v>
      </c>
      <c r="N117" s="6" t="s">
        <v>18</v>
      </c>
      <c r="O117" s="6" t="s">
        <v>18</v>
      </c>
      <c r="P117" s="13">
        <v>447.39699999999999</v>
      </c>
      <c r="Q117" s="6" t="s">
        <v>186</v>
      </c>
      <c r="R117" s="6" t="s">
        <v>172</v>
      </c>
      <c r="S117" s="8">
        <v>43947.949479166666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187</v>
      </c>
      <c r="F118" s="6" t="s">
        <v>18</v>
      </c>
      <c r="G118" s="6" t="s">
        <v>188</v>
      </c>
      <c r="H118" s="6" t="s">
        <v>189</v>
      </c>
      <c r="I118" s="6" t="s">
        <v>189</v>
      </c>
      <c r="J118" s="7">
        <v>43946.916666666664</v>
      </c>
      <c r="K118" s="7">
        <v>43947.916655092595</v>
      </c>
      <c r="L118" s="6" t="s">
        <v>18</v>
      </c>
      <c r="M118" s="6" t="s">
        <v>18</v>
      </c>
      <c r="N118" s="6" t="s">
        <v>18</v>
      </c>
      <c r="O118" s="6" t="s">
        <v>18</v>
      </c>
      <c r="P118" s="13">
        <v>731.23900000000003</v>
      </c>
      <c r="Q118" s="6" t="s">
        <v>190</v>
      </c>
      <c r="R118" s="6" t="s">
        <v>172</v>
      </c>
      <c r="S118" s="8">
        <v>43947.949490740742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551</v>
      </c>
      <c r="F119" s="6" t="s">
        <v>18</v>
      </c>
      <c r="G119" s="6" t="s">
        <v>552</v>
      </c>
      <c r="H119" s="6" t="s">
        <v>553</v>
      </c>
      <c r="I119" s="6" t="s">
        <v>553</v>
      </c>
      <c r="J119" s="7">
        <v>43946.916666666664</v>
      </c>
      <c r="K119" s="7">
        <v>43947.916655092595</v>
      </c>
      <c r="L119" s="6" t="s">
        <v>18</v>
      </c>
      <c r="M119" s="6" t="s">
        <v>1841</v>
      </c>
      <c r="N119" s="6" t="s">
        <v>18</v>
      </c>
      <c r="O119" s="6" t="s">
        <v>3766</v>
      </c>
      <c r="P119" s="13">
        <v>42.517000000000003</v>
      </c>
      <c r="Q119" s="6" t="s">
        <v>556</v>
      </c>
      <c r="R119" s="6" t="s">
        <v>37</v>
      </c>
      <c r="S119" s="8">
        <v>43948.462476851855</v>
      </c>
    </row>
    <row r="120" spans="2:19" x14ac:dyDescent="0.25">
      <c r="B120" s="5" t="s">
        <v>18</v>
      </c>
      <c r="C120" s="6" t="s">
        <v>112</v>
      </c>
      <c r="D120" s="6" t="s">
        <v>20</v>
      </c>
      <c r="E120" s="6" t="s">
        <v>77</v>
      </c>
      <c r="F120" s="6" t="s">
        <v>18</v>
      </c>
      <c r="G120" s="6" t="s">
        <v>316</v>
      </c>
      <c r="H120" s="6" t="s">
        <v>79</v>
      </c>
      <c r="I120" s="6" t="s">
        <v>79</v>
      </c>
      <c r="J120" s="7">
        <v>43946.895833333336</v>
      </c>
      <c r="K120" s="7">
        <v>43946.916655092595</v>
      </c>
      <c r="L120" s="6" t="s">
        <v>18</v>
      </c>
      <c r="M120" s="6" t="s">
        <v>3628</v>
      </c>
      <c r="N120" s="6" t="s">
        <v>18</v>
      </c>
      <c r="O120" s="6" t="s">
        <v>3788</v>
      </c>
      <c r="P120" s="13">
        <v>7.5339999999999998</v>
      </c>
      <c r="Q120" s="6" t="s">
        <v>890</v>
      </c>
      <c r="R120" s="6" t="s">
        <v>172</v>
      </c>
      <c r="S120" s="8">
        <v>43948.938171296293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68</v>
      </c>
      <c r="F121" s="6" t="s">
        <v>18</v>
      </c>
      <c r="G121" s="6">
        <v>336</v>
      </c>
      <c r="H121" s="6" t="s">
        <v>70</v>
      </c>
      <c r="I121" s="6" t="s">
        <v>70</v>
      </c>
      <c r="J121" s="7">
        <v>43946.673611111109</v>
      </c>
      <c r="K121" s="7">
        <v>43946.916655092595</v>
      </c>
      <c r="L121" s="6" t="s">
        <v>18</v>
      </c>
      <c r="M121" s="6" t="s">
        <v>3789</v>
      </c>
      <c r="N121" s="6" t="s">
        <v>18</v>
      </c>
      <c r="O121" s="6" t="s">
        <v>3790</v>
      </c>
      <c r="P121" s="13">
        <v>1075.9490000000001</v>
      </c>
      <c r="Q121" s="6" t="s">
        <v>1348</v>
      </c>
      <c r="R121" s="6" t="s">
        <v>106</v>
      </c>
      <c r="S121" s="8">
        <v>43947.308020833334</v>
      </c>
    </row>
    <row r="122" spans="2:19" x14ac:dyDescent="0.25">
      <c r="B122" s="5" t="s">
        <v>18</v>
      </c>
      <c r="C122" s="6" t="s">
        <v>112</v>
      </c>
      <c r="D122" s="6" t="s">
        <v>20</v>
      </c>
      <c r="E122" s="6" t="s">
        <v>40</v>
      </c>
      <c r="F122" s="6" t="s">
        <v>18</v>
      </c>
      <c r="G122" s="6" t="s">
        <v>312</v>
      </c>
      <c r="H122" s="6" t="s">
        <v>144</v>
      </c>
      <c r="I122" s="6" t="s">
        <v>144</v>
      </c>
      <c r="J122" s="7">
        <v>43946.645833333336</v>
      </c>
      <c r="K122" s="7">
        <v>43946.916655092595</v>
      </c>
      <c r="L122" s="6" t="s">
        <v>18</v>
      </c>
      <c r="M122" s="6" t="s">
        <v>199</v>
      </c>
      <c r="N122" s="6" t="s">
        <v>18</v>
      </c>
      <c r="O122" s="6" t="s">
        <v>3782</v>
      </c>
      <c r="P122" s="13">
        <v>359.35700000000003</v>
      </c>
      <c r="Q122" s="6" t="s">
        <v>3791</v>
      </c>
      <c r="R122" s="6" t="s">
        <v>172</v>
      </c>
      <c r="S122" s="8">
        <v>43947.938287037039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40</v>
      </c>
      <c r="F123" s="6" t="s">
        <v>18</v>
      </c>
      <c r="G123" s="6" t="s">
        <v>46</v>
      </c>
      <c r="H123" s="6" t="s">
        <v>42</v>
      </c>
      <c r="I123" s="6" t="s">
        <v>42</v>
      </c>
      <c r="J123" s="7">
        <v>43946.645833333336</v>
      </c>
      <c r="K123" s="7">
        <v>43946.916655092595</v>
      </c>
      <c r="L123" s="6" t="s">
        <v>18</v>
      </c>
      <c r="M123" s="6" t="s">
        <v>3792</v>
      </c>
      <c r="N123" s="6" t="s">
        <v>18</v>
      </c>
      <c r="O123" s="6" t="s">
        <v>3784</v>
      </c>
      <c r="P123" s="13">
        <v>233.375</v>
      </c>
      <c r="Q123" s="6" t="s">
        <v>315</v>
      </c>
      <c r="R123" s="6" t="s">
        <v>37</v>
      </c>
      <c r="S123" s="8">
        <v>43948.480868055558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264</v>
      </c>
      <c r="F124" s="6" t="s">
        <v>18</v>
      </c>
      <c r="G124" s="6" t="s">
        <v>561</v>
      </c>
      <c r="H124" s="6" t="s">
        <v>64</v>
      </c>
      <c r="I124" s="6" t="s">
        <v>64</v>
      </c>
      <c r="J124" s="7">
        <v>43946.270833333336</v>
      </c>
      <c r="K124" s="7">
        <v>43946.916655092595</v>
      </c>
      <c r="L124" s="6" t="s">
        <v>18</v>
      </c>
      <c r="M124" s="6" t="s">
        <v>3793</v>
      </c>
      <c r="N124" s="6" t="s">
        <v>18</v>
      </c>
      <c r="O124" s="6" t="s">
        <v>2031</v>
      </c>
      <c r="P124" s="13">
        <v>97.698999999999998</v>
      </c>
      <c r="Q124" s="6" t="s">
        <v>1028</v>
      </c>
      <c r="R124" s="6" t="s">
        <v>37</v>
      </c>
      <c r="S124" s="8">
        <v>43948.459328703706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62</v>
      </c>
      <c r="F125" s="6" t="s">
        <v>18</v>
      </c>
      <c r="G125" s="6" t="s">
        <v>238</v>
      </c>
      <c r="H125" s="6" t="s">
        <v>64</v>
      </c>
      <c r="I125" s="6" t="s">
        <v>64</v>
      </c>
      <c r="J125" s="7">
        <v>43946.270833333336</v>
      </c>
      <c r="K125" s="7">
        <v>43946.916655092595</v>
      </c>
      <c r="L125" s="6" t="s">
        <v>18</v>
      </c>
      <c r="M125" s="6" t="s">
        <v>1461</v>
      </c>
      <c r="N125" s="6" t="s">
        <v>18</v>
      </c>
      <c r="O125" s="6" t="s">
        <v>853</v>
      </c>
      <c r="P125" s="13">
        <v>80.150999999999996</v>
      </c>
      <c r="Q125" s="6" t="s">
        <v>1569</v>
      </c>
      <c r="R125" s="6" t="s">
        <v>83</v>
      </c>
      <c r="S125" s="8">
        <v>43948.079525462963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395</v>
      </c>
      <c r="F126" s="6" t="s">
        <v>18</v>
      </c>
      <c r="G126" s="6" t="s">
        <v>396</v>
      </c>
      <c r="H126" s="6" t="s">
        <v>397</v>
      </c>
      <c r="I126" s="6" t="s">
        <v>397</v>
      </c>
      <c r="J126" s="7">
        <v>43946.263888888891</v>
      </c>
      <c r="K126" s="7">
        <v>43946.916655092595</v>
      </c>
      <c r="L126" s="6" t="s">
        <v>18</v>
      </c>
      <c r="M126" s="6" t="s">
        <v>3794</v>
      </c>
      <c r="N126" s="6" t="s">
        <v>18</v>
      </c>
      <c r="O126" s="6" t="s">
        <v>3780</v>
      </c>
      <c r="P126" s="13">
        <v>98.781000000000006</v>
      </c>
      <c r="Q126" s="6" t="s">
        <v>3795</v>
      </c>
      <c r="R126" s="6" t="s">
        <v>26</v>
      </c>
      <c r="S126" s="8">
        <v>43950.700810185182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40</v>
      </c>
      <c r="F127" s="6" t="s">
        <v>18</v>
      </c>
      <c r="G127" s="6" t="s">
        <v>84</v>
      </c>
      <c r="H127" s="6" t="s">
        <v>85</v>
      </c>
      <c r="I127" s="6" t="s">
        <v>85</v>
      </c>
      <c r="J127" s="7">
        <v>43946.041666666664</v>
      </c>
      <c r="K127" s="7">
        <v>43946.229166666664</v>
      </c>
      <c r="L127" s="6" t="s">
        <v>18</v>
      </c>
      <c r="M127" s="6" t="s">
        <v>3220</v>
      </c>
      <c r="N127" s="6" t="s">
        <v>18</v>
      </c>
      <c r="O127" s="6" t="s">
        <v>1934</v>
      </c>
      <c r="P127" s="13">
        <v>95.027000000000001</v>
      </c>
      <c r="Q127" s="6" t="s">
        <v>3731</v>
      </c>
      <c r="R127" s="6" t="s">
        <v>37</v>
      </c>
      <c r="S127" s="8">
        <v>43948.459479166668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637</v>
      </c>
      <c r="F128" s="6" t="s">
        <v>18</v>
      </c>
      <c r="G128" s="6" t="s">
        <v>126</v>
      </c>
      <c r="H128" s="6" t="s">
        <v>127</v>
      </c>
      <c r="I128" s="6" t="s">
        <v>127</v>
      </c>
      <c r="J128" s="7">
        <v>43945.916666666664</v>
      </c>
      <c r="K128" s="7">
        <v>43946.868055555555</v>
      </c>
      <c r="L128" s="6" t="s">
        <v>18</v>
      </c>
      <c r="M128" s="6" t="s">
        <v>3796</v>
      </c>
      <c r="N128" s="6" t="s">
        <v>18</v>
      </c>
      <c r="O128" s="6" t="s">
        <v>3774</v>
      </c>
      <c r="P128" s="13">
        <v>20.135999999999999</v>
      </c>
      <c r="Q128" s="6" t="s">
        <v>130</v>
      </c>
      <c r="R128" s="6" t="s">
        <v>61</v>
      </c>
      <c r="S128" s="8">
        <v>43946.871701388889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62</v>
      </c>
      <c r="F129" s="6" t="s">
        <v>18</v>
      </c>
      <c r="G129" s="6">
        <v>409</v>
      </c>
      <c r="H129" s="6" t="s">
        <v>64</v>
      </c>
      <c r="I129" s="6" t="s">
        <v>64</v>
      </c>
      <c r="J129" s="7">
        <v>43945.916666666664</v>
      </c>
      <c r="K129" s="7">
        <v>43946.270833333336</v>
      </c>
      <c r="L129" s="6" t="s">
        <v>18</v>
      </c>
      <c r="M129" s="6" t="s">
        <v>3797</v>
      </c>
      <c r="N129" s="6" t="s">
        <v>18</v>
      </c>
      <c r="O129" s="6" t="s">
        <v>3798</v>
      </c>
      <c r="P129" s="13">
        <v>51.395000000000003</v>
      </c>
      <c r="Q129" s="6" t="s">
        <v>1072</v>
      </c>
      <c r="R129" s="6" t="s">
        <v>61</v>
      </c>
      <c r="S129" s="8">
        <v>43946.275752314818</v>
      </c>
    </row>
    <row r="130" spans="2:19" x14ac:dyDescent="0.25">
      <c r="B130" s="5" t="s">
        <v>18</v>
      </c>
      <c r="C130" s="6" t="s">
        <v>112</v>
      </c>
      <c r="D130" s="6" t="s">
        <v>20</v>
      </c>
      <c r="E130" s="6" t="s">
        <v>96</v>
      </c>
      <c r="F130" s="6" t="s">
        <v>18</v>
      </c>
      <c r="G130" s="6">
        <v>436</v>
      </c>
      <c r="H130" s="6" t="s">
        <v>98</v>
      </c>
      <c r="I130" s="6" t="s">
        <v>98</v>
      </c>
      <c r="J130" s="7">
        <v>43945.916666666664</v>
      </c>
      <c r="K130" s="7">
        <v>43946.916655092595</v>
      </c>
      <c r="L130" s="6" t="s">
        <v>18</v>
      </c>
      <c r="M130" s="6" t="s">
        <v>3799</v>
      </c>
      <c r="N130" s="6" t="s">
        <v>18</v>
      </c>
      <c r="O130" s="6" t="s">
        <v>3776</v>
      </c>
      <c r="P130" s="13">
        <v>2194.5059999999999</v>
      </c>
      <c r="Q130" s="6" t="s">
        <v>3733</v>
      </c>
      <c r="R130" s="6" t="s">
        <v>131</v>
      </c>
      <c r="S130" s="8">
        <v>43954.811909722222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1202</v>
      </c>
      <c r="F131" s="6" t="s">
        <v>18</v>
      </c>
      <c r="G131" s="6" t="s">
        <v>552</v>
      </c>
      <c r="H131" s="6" t="s">
        <v>553</v>
      </c>
      <c r="I131" s="6" t="s">
        <v>553</v>
      </c>
      <c r="J131" s="7">
        <v>43945.916666666664</v>
      </c>
      <c r="K131" s="7">
        <v>43946.916655092595</v>
      </c>
      <c r="L131" s="6" t="s">
        <v>18</v>
      </c>
      <c r="M131" s="6" t="s">
        <v>3800</v>
      </c>
      <c r="N131" s="6" t="s">
        <v>18</v>
      </c>
      <c r="O131" s="6" t="s">
        <v>1841</v>
      </c>
      <c r="P131" s="13">
        <v>32.374000000000002</v>
      </c>
      <c r="Q131" s="6" t="s">
        <v>556</v>
      </c>
      <c r="R131" s="6" t="s">
        <v>37</v>
      </c>
      <c r="S131" s="8">
        <v>43949.667916666665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264</v>
      </c>
      <c r="F132" s="6" t="s">
        <v>18</v>
      </c>
      <c r="G132" s="6" t="s">
        <v>63</v>
      </c>
      <c r="H132" s="6" t="s">
        <v>64</v>
      </c>
      <c r="I132" s="6" t="s">
        <v>64</v>
      </c>
      <c r="J132" s="7">
        <v>43945.916666666664</v>
      </c>
      <c r="K132" s="7">
        <v>43946.270833333336</v>
      </c>
      <c r="L132" s="6" t="s">
        <v>18</v>
      </c>
      <c r="M132" s="6" t="s">
        <v>3801</v>
      </c>
      <c r="N132" s="6" t="s">
        <v>18</v>
      </c>
      <c r="O132" s="6" t="s">
        <v>3802</v>
      </c>
      <c r="P132" s="13">
        <v>50.030999999999999</v>
      </c>
      <c r="Q132" s="6" t="s">
        <v>631</v>
      </c>
      <c r="R132" s="6" t="s">
        <v>37</v>
      </c>
      <c r="S132" s="8">
        <v>43948.400578703702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77</v>
      </c>
      <c r="F133" s="6" t="s">
        <v>18</v>
      </c>
      <c r="G133" s="6" t="s">
        <v>242</v>
      </c>
      <c r="H133" s="6" t="s">
        <v>79</v>
      </c>
      <c r="I133" s="6" t="s">
        <v>79</v>
      </c>
      <c r="J133" s="7">
        <v>43945.916666666664</v>
      </c>
      <c r="K133" s="7">
        <v>43946.895833333336</v>
      </c>
      <c r="L133" s="6" t="s">
        <v>18</v>
      </c>
      <c r="M133" s="6" t="s">
        <v>3803</v>
      </c>
      <c r="N133" s="6" t="s">
        <v>18</v>
      </c>
      <c r="O133" s="6" t="s">
        <v>3804</v>
      </c>
      <c r="P133" s="13">
        <v>110.56699999999999</v>
      </c>
      <c r="Q133" s="6" t="s">
        <v>3805</v>
      </c>
      <c r="R133" s="6" t="s">
        <v>61</v>
      </c>
      <c r="S133" s="8">
        <v>43946.897685185184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68</v>
      </c>
      <c r="F134" s="6" t="s">
        <v>18</v>
      </c>
      <c r="G134" s="6" t="s">
        <v>319</v>
      </c>
      <c r="H134" s="6" t="s">
        <v>70</v>
      </c>
      <c r="I134" s="6" t="s">
        <v>70</v>
      </c>
      <c r="J134" s="7">
        <v>43945.916666666664</v>
      </c>
      <c r="K134" s="7">
        <v>43946.673611111109</v>
      </c>
      <c r="L134" s="6" t="s">
        <v>18</v>
      </c>
      <c r="M134" s="6" t="s">
        <v>3806</v>
      </c>
      <c r="N134" s="6" t="s">
        <v>18</v>
      </c>
      <c r="O134" s="6" t="s">
        <v>3136</v>
      </c>
      <c r="P134" s="13">
        <v>3302.5749999999998</v>
      </c>
      <c r="Q134" s="6" t="s">
        <v>2910</v>
      </c>
      <c r="R134" s="6" t="s">
        <v>37</v>
      </c>
      <c r="S134" s="8">
        <v>43948.442071759258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40</v>
      </c>
      <c r="F135" s="6" t="s">
        <v>18</v>
      </c>
      <c r="G135" s="6" t="s">
        <v>143</v>
      </c>
      <c r="H135" s="6" t="s">
        <v>85</v>
      </c>
      <c r="I135" s="6" t="s">
        <v>85</v>
      </c>
      <c r="J135" s="7">
        <v>43945.916666666664</v>
      </c>
      <c r="K135" s="7">
        <v>43946.053472222222</v>
      </c>
      <c r="L135" s="6" t="s">
        <v>18</v>
      </c>
      <c r="M135" s="6" t="s">
        <v>3696</v>
      </c>
      <c r="N135" s="6" t="s">
        <v>18</v>
      </c>
      <c r="O135" s="6" t="s">
        <v>1578</v>
      </c>
      <c r="P135" s="13">
        <v>70.557000000000002</v>
      </c>
      <c r="Q135" s="6" t="s">
        <v>3807</v>
      </c>
      <c r="R135" s="6" t="s">
        <v>37</v>
      </c>
      <c r="S135" s="8">
        <v>43948.422673611109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40</v>
      </c>
      <c r="F136" s="6" t="s">
        <v>18</v>
      </c>
      <c r="G136" s="6" t="s">
        <v>312</v>
      </c>
      <c r="H136" s="6" t="s">
        <v>144</v>
      </c>
      <c r="I136" s="6" t="s">
        <v>144</v>
      </c>
      <c r="J136" s="7">
        <v>43945.916666666664</v>
      </c>
      <c r="K136" s="7">
        <v>43946.645833333336</v>
      </c>
      <c r="L136" s="6" t="s">
        <v>18</v>
      </c>
      <c r="M136" s="6" t="s">
        <v>3808</v>
      </c>
      <c r="N136" s="6" t="s">
        <v>18</v>
      </c>
      <c r="O136" s="6" t="s">
        <v>199</v>
      </c>
      <c r="P136" s="13">
        <v>1384.223</v>
      </c>
      <c r="Q136" s="6" t="s">
        <v>3809</v>
      </c>
      <c r="R136" s="6" t="s">
        <v>37</v>
      </c>
      <c r="S136" s="8">
        <v>43948.370717592596</v>
      </c>
    </row>
    <row r="137" spans="2:19" x14ac:dyDescent="0.25">
      <c r="B137" s="5" t="s">
        <v>18</v>
      </c>
      <c r="C137" s="6" t="s">
        <v>112</v>
      </c>
      <c r="D137" s="6" t="s">
        <v>20</v>
      </c>
      <c r="E137" s="6" t="s">
        <v>27</v>
      </c>
      <c r="F137" s="6" t="s">
        <v>18</v>
      </c>
      <c r="G137" s="6" t="s">
        <v>150</v>
      </c>
      <c r="H137" s="6" t="s">
        <v>29</v>
      </c>
      <c r="I137" s="6" t="s">
        <v>29</v>
      </c>
      <c r="J137" s="7">
        <v>43945.916666666664</v>
      </c>
      <c r="K137" s="7">
        <v>43946.916655092595</v>
      </c>
      <c r="L137" s="6" t="s">
        <v>18</v>
      </c>
      <c r="M137" s="6" t="s">
        <v>1620</v>
      </c>
      <c r="N137" s="6" t="s">
        <v>18</v>
      </c>
      <c r="O137" s="6" t="s">
        <v>3777</v>
      </c>
      <c r="P137" s="13">
        <v>470.79</v>
      </c>
      <c r="Q137" s="6" t="s">
        <v>3770</v>
      </c>
      <c r="R137" s="6" t="s">
        <v>172</v>
      </c>
      <c r="S137" s="8">
        <v>43947.938263888886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119</v>
      </c>
      <c r="F138" s="6" t="s">
        <v>18</v>
      </c>
      <c r="G138" s="6" t="s">
        <v>1788</v>
      </c>
      <c r="H138" s="6" t="s">
        <v>397</v>
      </c>
      <c r="I138" s="6" t="s">
        <v>397</v>
      </c>
      <c r="J138" s="7">
        <v>43945.916666666664</v>
      </c>
      <c r="K138" s="7">
        <v>43946.263888888891</v>
      </c>
      <c r="L138" s="6" t="s">
        <v>18</v>
      </c>
      <c r="M138" s="6" t="s">
        <v>3810</v>
      </c>
      <c r="N138" s="6" t="s">
        <v>18</v>
      </c>
      <c r="O138" s="6" t="s">
        <v>1904</v>
      </c>
      <c r="P138" s="13">
        <v>49.933</v>
      </c>
      <c r="Q138" s="6" t="s">
        <v>1791</v>
      </c>
      <c r="R138" s="6" t="s">
        <v>106</v>
      </c>
      <c r="S138" s="8">
        <v>43946.404537037037</v>
      </c>
    </row>
    <row r="139" spans="2:19" x14ac:dyDescent="0.25">
      <c r="B139" s="5" t="s">
        <v>18</v>
      </c>
      <c r="C139" s="6" t="s">
        <v>112</v>
      </c>
      <c r="D139" s="6" t="s">
        <v>20</v>
      </c>
      <c r="E139" s="6" t="s">
        <v>38</v>
      </c>
      <c r="F139" s="6" t="s">
        <v>18</v>
      </c>
      <c r="G139" s="6" t="s">
        <v>1636</v>
      </c>
      <c r="H139" s="6" t="s">
        <v>210</v>
      </c>
      <c r="I139" s="6" t="s">
        <v>210</v>
      </c>
      <c r="J139" s="7">
        <v>43945.916666666664</v>
      </c>
      <c r="K139" s="7">
        <v>43946.916655092595</v>
      </c>
      <c r="L139" s="6" t="s">
        <v>18</v>
      </c>
      <c r="M139" s="6" t="s">
        <v>3811</v>
      </c>
      <c r="N139" s="6" t="s">
        <v>18</v>
      </c>
      <c r="O139" s="6" t="s">
        <v>3778</v>
      </c>
      <c r="P139" s="13">
        <v>281.57499999999999</v>
      </c>
      <c r="Q139" s="6" t="s">
        <v>2996</v>
      </c>
      <c r="R139" s="6" t="s">
        <v>172</v>
      </c>
      <c r="S139" s="8">
        <v>43948.938148148147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170</v>
      </c>
      <c r="F140" s="6" t="s">
        <v>18</v>
      </c>
      <c r="G140" s="6">
        <v>3350</v>
      </c>
      <c r="H140" s="6" t="s">
        <v>22</v>
      </c>
      <c r="I140" s="6" t="s">
        <v>22</v>
      </c>
      <c r="J140" s="7">
        <v>43945.916666666664</v>
      </c>
      <c r="K140" s="7">
        <v>43946.916655092595</v>
      </c>
      <c r="L140" s="6" t="s">
        <v>18</v>
      </c>
      <c r="M140" s="6" t="s">
        <v>18</v>
      </c>
      <c r="N140" s="6" t="s">
        <v>18</v>
      </c>
      <c r="O140" s="6" t="s">
        <v>18</v>
      </c>
      <c r="P140" s="13">
        <v>605.86400000000003</v>
      </c>
      <c r="Q140" s="6" t="s">
        <v>3812</v>
      </c>
      <c r="R140" s="6" t="s">
        <v>172</v>
      </c>
      <c r="S140" s="8">
        <v>43946.949328703704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173</v>
      </c>
      <c r="F141" s="6" t="s">
        <v>18</v>
      </c>
      <c r="G141" s="6" t="s">
        <v>174</v>
      </c>
      <c r="H141" s="6" t="s">
        <v>175</v>
      </c>
      <c r="I141" s="6" t="s">
        <v>175</v>
      </c>
      <c r="J141" s="7">
        <v>43945.916666666664</v>
      </c>
      <c r="K141" s="7">
        <v>43946.916655092595</v>
      </c>
      <c r="L141" s="6" t="s">
        <v>18</v>
      </c>
      <c r="M141" s="6" t="s">
        <v>18</v>
      </c>
      <c r="N141" s="6" t="s">
        <v>18</v>
      </c>
      <c r="O141" s="6" t="s">
        <v>18</v>
      </c>
      <c r="P141" s="13">
        <v>881.3</v>
      </c>
      <c r="Q141" s="6" t="s">
        <v>176</v>
      </c>
      <c r="R141" s="6" t="s">
        <v>172</v>
      </c>
      <c r="S141" s="8">
        <v>43946.94939814815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177</v>
      </c>
      <c r="F142" s="6" t="s">
        <v>18</v>
      </c>
      <c r="G142" s="6" t="s">
        <v>178</v>
      </c>
      <c r="H142" s="6" t="s">
        <v>179</v>
      </c>
      <c r="I142" s="6" t="s">
        <v>179</v>
      </c>
      <c r="J142" s="7">
        <v>43945.916666666664</v>
      </c>
      <c r="K142" s="7">
        <v>43946.916655092595</v>
      </c>
      <c r="L142" s="6" t="s">
        <v>18</v>
      </c>
      <c r="M142" s="6" t="s">
        <v>18</v>
      </c>
      <c r="N142" s="6" t="s">
        <v>18</v>
      </c>
      <c r="O142" s="6" t="s">
        <v>18</v>
      </c>
      <c r="P142" s="13">
        <v>968.85900000000004</v>
      </c>
      <c r="Q142" s="6" t="s">
        <v>180</v>
      </c>
      <c r="R142" s="6" t="s">
        <v>172</v>
      </c>
      <c r="S142" s="8">
        <v>43946.949421296296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177</v>
      </c>
      <c r="F143" s="6" t="s">
        <v>18</v>
      </c>
      <c r="G143" s="6" t="s">
        <v>181</v>
      </c>
      <c r="H143" s="6" t="s">
        <v>179</v>
      </c>
      <c r="I143" s="6" t="s">
        <v>179</v>
      </c>
      <c r="J143" s="7">
        <v>43945.916666666664</v>
      </c>
      <c r="K143" s="7">
        <v>43946.916655092595</v>
      </c>
      <c r="L143" s="6" t="s">
        <v>18</v>
      </c>
      <c r="M143" s="6" t="s">
        <v>18</v>
      </c>
      <c r="N143" s="6" t="s">
        <v>18</v>
      </c>
      <c r="O143" s="6" t="s">
        <v>18</v>
      </c>
      <c r="P143" s="13">
        <v>965.71500000000003</v>
      </c>
      <c r="Q143" s="6" t="s">
        <v>182</v>
      </c>
      <c r="R143" s="6" t="s">
        <v>172</v>
      </c>
      <c r="S143" s="8">
        <v>43946.949421296296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183</v>
      </c>
      <c r="F144" s="6" t="s">
        <v>18</v>
      </c>
      <c r="G144" s="6" t="s">
        <v>184</v>
      </c>
      <c r="H144" s="6" t="s">
        <v>185</v>
      </c>
      <c r="I144" s="6" t="s">
        <v>185</v>
      </c>
      <c r="J144" s="7">
        <v>43945.916666666664</v>
      </c>
      <c r="K144" s="7">
        <v>43946.916655092595</v>
      </c>
      <c r="L144" s="6" t="s">
        <v>18</v>
      </c>
      <c r="M144" s="6" t="s">
        <v>18</v>
      </c>
      <c r="N144" s="6" t="s">
        <v>18</v>
      </c>
      <c r="O144" s="6" t="s">
        <v>18</v>
      </c>
      <c r="P144" s="13">
        <v>550.47199999999998</v>
      </c>
      <c r="Q144" s="6" t="s">
        <v>186</v>
      </c>
      <c r="R144" s="6" t="s">
        <v>172</v>
      </c>
      <c r="S144" s="8">
        <v>43946.949432870373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187</v>
      </c>
      <c r="F145" s="6" t="s">
        <v>18</v>
      </c>
      <c r="G145" s="6" t="s">
        <v>188</v>
      </c>
      <c r="H145" s="6" t="s">
        <v>189</v>
      </c>
      <c r="I145" s="6" t="s">
        <v>189</v>
      </c>
      <c r="J145" s="7">
        <v>43945.916666666664</v>
      </c>
      <c r="K145" s="7">
        <v>43946.916655092595</v>
      </c>
      <c r="L145" s="6" t="s">
        <v>18</v>
      </c>
      <c r="M145" s="6" t="s">
        <v>18</v>
      </c>
      <c r="N145" s="6" t="s">
        <v>18</v>
      </c>
      <c r="O145" s="6" t="s">
        <v>18</v>
      </c>
      <c r="P145" s="13">
        <v>783.86599999999999</v>
      </c>
      <c r="Q145" s="6" t="s">
        <v>190</v>
      </c>
      <c r="R145" s="6" t="s">
        <v>172</v>
      </c>
      <c r="S145" s="8">
        <v>43946.949432870373</v>
      </c>
    </row>
    <row r="146" spans="2:19" x14ac:dyDescent="0.25">
      <c r="B146" s="5" t="s">
        <v>18</v>
      </c>
      <c r="C146" s="6" t="s">
        <v>112</v>
      </c>
      <c r="D146" s="6" t="s">
        <v>20</v>
      </c>
      <c r="E146" s="6" t="s">
        <v>38</v>
      </c>
      <c r="F146" s="6" t="s">
        <v>18</v>
      </c>
      <c r="G146" s="6" t="s">
        <v>1636</v>
      </c>
      <c r="H146" s="6" t="s">
        <v>210</v>
      </c>
      <c r="I146" s="6" t="s">
        <v>210</v>
      </c>
      <c r="J146" s="7">
        <v>43945.84375</v>
      </c>
      <c r="K146" s="7">
        <v>43945.916655092595</v>
      </c>
      <c r="L146" s="6" t="s">
        <v>18</v>
      </c>
      <c r="M146" s="6" t="s">
        <v>3813</v>
      </c>
      <c r="N146" s="6" t="s">
        <v>18</v>
      </c>
      <c r="O146" s="6" t="s">
        <v>3811</v>
      </c>
      <c r="P146" s="13">
        <v>46.411000000000001</v>
      </c>
      <c r="Q146" s="6" t="s">
        <v>2996</v>
      </c>
      <c r="R146" s="6" t="s">
        <v>172</v>
      </c>
      <c r="S146" s="8">
        <v>43948.938148148147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119</v>
      </c>
      <c r="F147" s="6" t="s">
        <v>18</v>
      </c>
      <c r="G147" s="6" t="s">
        <v>1788</v>
      </c>
      <c r="H147" s="6" t="s">
        <v>397</v>
      </c>
      <c r="I147" s="6" t="s">
        <v>397</v>
      </c>
      <c r="J147" s="7">
        <v>43945.645833333336</v>
      </c>
      <c r="K147" s="7">
        <v>43945.916655092595</v>
      </c>
      <c r="L147" s="6" t="s">
        <v>18</v>
      </c>
      <c r="M147" s="6" t="s">
        <v>3814</v>
      </c>
      <c r="N147" s="6" t="s">
        <v>18</v>
      </c>
      <c r="O147" s="6" t="s">
        <v>3810</v>
      </c>
      <c r="P147" s="13">
        <v>38.863999999999997</v>
      </c>
      <c r="Q147" s="6" t="s">
        <v>1791</v>
      </c>
      <c r="R147" s="6" t="s">
        <v>106</v>
      </c>
      <c r="S147" s="8">
        <v>43946.404537037037</v>
      </c>
    </row>
    <row r="148" spans="2:19" x14ac:dyDescent="0.25">
      <c r="B148" s="5" t="s">
        <v>18</v>
      </c>
      <c r="C148" s="6" t="s">
        <v>112</v>
      </c>
      <c r="D148" s="6" t="s">
        <v>20</v>
      </c>
      <c r="E148" s="6" t="s">
        <v>27</v>
      </c>
      <c r="F148" s="6" t="s">
        <v>18</v>
      </c>
      <c r="G148" s="6" t="s">
        <v>150</v>
      </c>
      <c r="H148" s="6" t="s">
        <v>29</v>
      </c>
      <c r="I148" s="6" t="s">
        <v>29</v>
      </c>
      <c r="J148" s="7">
        <v>43945.636111111111</v>
      </c>
      <c r="K148" s="7">
        <v>43945.916655092595</v>
      </c>
      <c r="L148" s="6" t="s">
        <v>18</v>
      </c>
      <c r="M148" s="6" t="s">
        <v>2404</v>
      </c>
      <c r="N148" s="6" t="s">
        <v>18</v>
      </c>
      <c r="O148" s="6" t="s">
        <v>1620</v>
      </c>
      <c r="P148" s="13">
        <v>34.387999999999998</v>
      </c>
      <c r="Q148" s="6" t="s">
        <v>3770</v>
      </c>
      <c r="R148" s="6" t="s">
        <v>172</v>
      </c>
      <c r="S148" s="8">
        <v>43947.938263888886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119</v>
      </c>
      <c r="F149" s="6" t="s">
        <v>18</v>
      </c>
      <c r="G149" s="6" t="s">
        <v>1561</v>
      </c>
      <c r="H149" s="6" t="s">
        <v>121</v>
      </c>
      <c r="I149" s="6" t="s">
        <v>121</v>
      </c>
      <c r="J149" s="7">
        <v>43945.538194444445</v>
      </c>
      <c r="K149" s="7">
        <v>43945.645833333336</v>
      </c>
      <c r="L149" s="6" t="s">
        <v>18</v>
      </c>
      <c r="M149" s="6" t="s">
        <v>3815</v>
      </c>
      <c r="N149" s="6" t="s">
        <v>18</v>
      </c>
      <c r="O149" s="6" t="s">
        <v>1510</v>
      </c>
      <c r="P149" s="13">
        <v>23.56</v>
      </c>
      <c r="Q149" s="6" t="s">
        <v>263</v>
      </c>
      <c r="R149" s="6" t="s">
        <v>37</v>
      </c>
      <c r="S149" s="8">
        <v>43948.369108796294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40</v>
      </c>
      <c r="F150" s="6" t="s">
        <v>18</v>
      </c>
      <c r="G150" s="6" t="s">
        <v>143</v>
      </c>
      <c r="H150" s="6" t="s">
        <v>85</v>
      </c>
      <c r="I150" s="6" t="s">
        <v>85</v>
      </c>
      <c r="J150" s="7">
        <v>43945.520833333336</v>
      </c>
      <c r="K150" s="7">
        <v>43945.916655092595</v>
      </c>
      <c r="L150" s="6" t="s">
        <v>18</v>
      </c>
      <c r="M150" s="6" t="s">
        <v>3816</v>
      </c>
      <c r="N150" s="6" t="s">
        <v>18</v>
      </c>
      <c r="O150" s="6" t="s">
        <v>3696</v>
      </c>
      <c r="P150" s="13">
        <v>307.58999999999997</v>
      </c>
      <c r="Q150" s="6" t="s">
        <v>692</v>
      </c>
      <c r="R150" s="6" t="s">
        <v>37</v>
      </c>
      <c r="S150" s="8">
        <v>43948.422673611109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40</v>
      </c>
      <c r="F151" s="6" t="s">
        <v>18</v>
      </c>
      <c r="G151" s="6" t="s">
        <v>312</v>
      </c>
      <c r="H151" s="6" t="s">
        <v>144</v>
      </c>
      <c r="I151" s="6" t="s">
        <v>144</v>
      </c>
      <c r="J151" s="7">
        <v>43945.520833333336</v>
      </c>
      <c r="K151" s="7">
        <v>43945.916655092595</v>
      </c>
      <c r="L151" s="6" t="s">
        <v>18</v>
      </c>
      <c r="M151" s="6" t="s">
        <v>3817</v>
      </c>
      <c r="N151" s="6" t="s">
        <v>18</v>
      </c>
      <c r="O151" s="6" t="s">
        <v>3808</v>
      </c>
      <c r="P151" s="13">
        <v>607.64300000000003</v>
      </c>
      <c r="Q151" s="6" t="s">
        <v>3818</v>
      </c>
      <c r="R151" s="6" t="s">
        <v>37</v>
      </c>
      <c r="S151" s="8">
        <v>43948.370717592596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77</v>
      </c>
      <c r="F152" s="6" t="s">
        <v>18</v>
      </c>
      <c r="G152" s="6" t="s">
        <v>242</v>
      </c>
      <c r="H152" s="6" t="s">
        <v>79</v>
      </c>
      <c r="I152" s="6" t="s">
        <v>79</v>
      </c>
      <c r="J152" s="7">
        <v>43945.291666666664</v>
      </c>
      <c r="K152" s="7">
        <v>43945.916655092595</v>
      </c>
      <c r="L152" s="6" t="s">
        <v>18</v>
      </c>
      <c r="M152" s="6" t="s">
        <v>3819</v>
      </c>
      <c r="N152" s="6" t="s">
        <v>18</v>
      </c>
      <c r="O152" s="6" t="s">
        <v>3803</v>
      </c>
      <c r="P152" s="13">
        <v>54.447000000000003</v>
      </c>
      <c r="Q152" s="6" t="s">
        <v>82</v>
      </c>
      <c r="R152" s="6" t="s">
        <v>61</v>
      </c>
      <c r="S152" s="8">
        <v>43946.897685185184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264</v>
      </c>
      <c r="F153" s="6" t="s">
        <v>18</v>
      </c>
      <c r="G153" s="6" t="s">
        <v>63</v>
      </c>
      <c r="H153" s="6" t="s">
        <v>64</v>
      </c>
      <c r="I153" s="6" t="s">
        <v>64</v>
      </c>
      <c r="J153" s="7">
        <v>43945.25</v>
      </c>
      <c r="K153" s="7">
        <v>43945.916655092595</v>
      </c>
      <c r="L153" s="6" t="s">
        <v>18</v>
      </c>
      <c r="M153" s="6" t="s">
        <v>3289</v>
      </c>
      <c r="N153" s="6" t="s">
        <v>18</v>
      </c>
      <c r="O153" s="6" t="s">
        <v>3801</v>
      </c>
      <c r="P153" s="13">
        <v>78.527000000000001</v>
      </c>
      <c r="Q153" s="6" t="s">
        <v>631</v>
      </c>
      <c r="R153" s="6" t="s">
        <v>37</v>
      </c>
      <c r="S153" s="8">
        <v>43948.400578703702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68</v>
      </c>
      <c r="F154" s="6" t="s">
        <v>18</v>
      </c>
      <c r="G154" s="6" t="s">
        <v>319</v>
      </c>
      <c r="H154" s="6" t="s">
        <v>70</v>
      </c>
      <c r="I154" s="6" t="s">
        <v>70</v>
      </c>
      <c r="J154" s="7">
        <v>43945.017361111109</v>
      </c>
      <c r="K154" s="7">
        <v>43945.916655092595</v>
      </c>
      <c r="L154" s="6" t="s">
        <v>18</v>
      </c>
      <c r="M154" s="6" t="s">
        <v>3820</v>
      </c>
      <c r="N154" s="6" t="s">
        <v>18</v>
      </c>
      <c r="O154" s="6" t="s">
        <v>3806</v>
      </c>
      <c r="P154" s="13">
        <v>3966.817</v>
      </c>
      <c r="Q154" s="6" t="s">
        <v>2910</v>
      </c>
      <c r="R154" s="6" t="s">
        <v>37</v>
      </c>
      <c r="S154" s="8">
        <v>43948.442071759258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637</v>
      </c>
      <c r="F155" s="6" t="s">
        <v>18</v>
      </c>
      <c r="G155" s="6" t="s">
        <v>126</v>
      </c>
      <c r="H155" s="6" t="s">
        <v>127</v>
      </c>
      <c r="I155" s="6" t="s">
        <v>127</v>
      </c>
      <c r="J155" s="7">
        <v>43944.916666666664</v>
      </c>
      <c r="K155" s="7">
        <v>43945.916655092595</v>
      </c>
      <c r="L155" s="6" t="s">
        <v>18</v>
      </c>
      <c r="M155" s="6" t="s">
        <v>3821</v>
      </c>
      <c r="N155" s="6" t="s">
        <v>18</v>
      </c>
      <c r="O155" s="6" t="s">
        <v>3796</v>
      </c>
      <c r="P155" s="13">
        <v>5.6050000000000004</v>
      </c>
      <c r="Q155" s="6" t="s">
        <v>130</v>
      </c>
      <c r="R155" s="6" t="s">
        <v>61</v>
      </c>
      <c r="S155" s="8">
        <v>43946.871701388889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77</v>
      </c>
      <c r="F156" s="6" t="s">
        <v>18</v>
      </c>
      <c r="G156" s="6" t="s">
        <v>280</v>
      </c>
      <c r="H156" s="6" t="s">
        <v>79</v>
      </c>
      <c r="I156" s="6" t="s">
        <v>79</v>
      </c>
      <c r="J156" s="7">
        <v>43944.916666666664</v>
      </c>
      <c r="K156" s="7">
        <v>43945.291666666664</v>
      </c>
      <c r="L156" s="6" t="s">
        <v>18</v>
      </c>
      <c r="M156" s="6" t="s">
        <v>3145</v>
      </c>
      <c r="N156" s="6" t="s">
        <v>18</v>
      </c>
      <c r="O156" s="6" t="s">
        <v>1884</v>
      </c>
      <c r="P156" s="13">
        <v>48.783000000000001</v>
      </c>
      <c r="Q156" s="6" t="s">
        <v>135</v>
      </c>
      <c r="R156" s="6" t="s">
        <v>1284</v>
      </c>
      <c r="S156" s="8">
        <v>43945.365393518521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62</v>
      </c>
      <c r="F157" s="6" t="s">
        <v>18</v>
      </c>
      <c r="G157" s="6">
        <v>409</v>
      </c>
      <c r="H157" s="6" t="s">
        <v>64</v>
      </c>
      <c r="I157" s="6" t="s">
        <v>64</v>
      </c>
      <c r="J157" s="7">
        <v>43944.916666666664</v>
      </c>
      <c r="K157" s="7">
        <v>43945.916655092595</v>
      </c>
      <c r="L157" s="6" t="s">
        <v>18</v>
      </c>
      <c r="M157" s="6" t="s">
        <v>3822</v>
      </c>
      <c r="N157" s="6" t="s">
        <v>18</v>
      </c>
      <c r="O157" s="6" t="s">
        <v>3797</v>
      </c>
      <c r="P157" s="13">
        <v>165.05799999999999</v>
      </c>
      <c r="Q157" s="6" t="s">
        <v>1072</v>
      </c>
      <c r="R157" s="6" t="s">
        <v>61</v>
      </c>
      <c r="S157" s="8">
        <v>43946.275752314818</v>
      </c>
    </row>
    <row r="158" spans="2:19" x14ac:dyDescent="0.25">
      <c r="B158" s="5" t="s">
        <v>18</v>
      </c>
      <c r="C158" s="6" t="s">
        <v>112</v>
      </c>
      <c r="D158" s="6" t="s">
        <v>20</v>
      </c>
      <c r="E158" s="6" t="s">
        <v>96</v>
      </c>
      <c r="F158" s="6" t="s">
        <v>18</v>
      </c>
      <c r="G158" s="6">
        <v>436</v>
      </c>
      <c r="H158" s="6" t="s">
        <v>98</v>
      </c>
      <c r="I158" s="6" t="s">
        <v>98</v>
      </c>
      <c r="J158" s="7">
        <v>43944.916666666664</v>
      </c>
      <c r="K158" s="7">
        <v>43945.916655092595</v>
      </c>
      <c r="L158" s="6" t="s">
        <v>18</v>
      </c>
      <c r="M158" s="6" t="s">
        <v>3823</v>
      </c>
      <c r="N158" s="6" t="s">
        <v>18</v>
      </c>
      <c r="O158" s="6" t="s">
        <v>3799</v>
      </c>
      <c r="P158" s="13">
        <v>2100.377</v>
      </c>
      <c r="Q158" s="6" t="s">
        <v>3733</v>
      </c>
      <c r="R158" s="6" t="s">
        <v>131</v>
      </c>
      <c r="S158" s="8">
        <v>43954.811909722222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264</v>
      </c>
      <c r="F159" s="6" t="s">
        <v>18</v>
      </c>
      <c r="G159" s="6" t="s">
        <v>1480</v>
      </c>
      <c r="H159" s="6" t="s">
        <v>266</v>
      </c>
      <c r="I159" s="6" t="s">
        <v>266</v>
      </c>
      <c r="J159" s="7">
        <v>43944.916666666664</v>
      </c>
      <c r="K159" s="7">
        <v>43945.25</v>
      </c>
      <c r="L159" s="6" t="s">
        <v>18</v>
      </c>
      <c r="M159" s="6" t="s">
        <v>3824</v>
      </c>
      <c r="N159" s="6" t="s">
        <v>18</v>
      </c>
      <c r="O159" s="6" t="s">
        <v>514</v>
      </c>
      <c r="P159" s="13">
        <v>56.703000000000003</v>
      </c>
      <c r="Q159" s="6" t="s">
        <v>631</v>
      </c>
      <c r="R159" s="6" t="s">
        <v>61</v>
      </c>
      <c r="S159" s="8">
        <v>43945.266296296293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40</v>
      </c>
      <c r="F160" s="6" t="s">
        <v>18</v>
      </c>
      <c r="G160" s="6" t="s">
        <v>143</v>
      </c>
      <c r="H160" s="6" t="s">
        <v>85</v>
      </c>
      <c r="I160" s="6" t="s">
        <v>85</v>
      </c>
      <c r="J160" s="7">
        <v>43944.916666666664</v>
      </c>
      <c r="K160" s="7">
        <v>43945.520833333336</v>
      </c>
      <c r="L160" s="6" t="s">
        <v>18</v>
      </c>
      <c r="M160" s="6" t="s">
        <v>3825</v>
      </c>
      <c r="N160" s="6" t="s">
        <v>18</v>
      </c>
      <c r="O160" s="6" t="s">
        <v>3816</v>
      </c>
      <c r="P160" s="13">
        <v>539.56600000000003</v>
      </c>
      <c r="Q160" s="6" t="s">
        <v>3826</v>
      </c>
      <c r="R160" s="6" t="s">
        <v>37</v>
      </c>
      <c r="S160" s="8">
        <v>43948.372604166667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40</v>
      </c>
      <c r="F161" s="6" t="s">
        <v>18</v>
      </c>
      <c r="G161" s="6" t="s">
        <v>312</v>
      </c>
      <c r="H161" s="6" t="s">
        <v>144</v>
      </c>
      <c r="I161" s="6" t="s">
        <v>144</v>
      </c>
      <c r="J161" s="7">
        <v>43944.916666666664</v>
      </c>
      <c r="K161" s="7">
        <v>43945.520833333336</v>
      </c>
      <c r="L161" s="6" t="s">
        <v>18</v>
      </c>
      <c r="M161" s="6" t="s">
        <v>3827</v>
      </c>
      <c r="N161" s="6" t="s">
        <v>18</v>
      </c>
      <c r="O161" s="6" t="s">
        <v>3817</v>
      </c>
      <c r="P161" s="13">
        <v>731.524</v>
      </c>
      <c r="Q161" s="6" t="s">
        <v>3828</v>
      </c>
      <c r="R161" s="6" t="s">
        <v>1284</v>
      </c>
      <c r="S161" s="8">
        <v>43945.537303240744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68</v>
      </c>
      <c r="F162" s="6" t="s">
        <v>18</v>
      </c>
      <c r="G162" s="6" t="s">
        <v>234</v>
      </c>
      <c r="H162" s="6" t="s">
        <v>70</v>
      </c>
      <c r="I162" s="6" t="s">
        <v>70</v>
      </c>
      <c r="J162" s="7">
        <v>43944.916666666664</v>
      </c>
      <c r="K162" s="7">
        <v>43945.017361111109</v>
      </c>
      <c r="L162" s="6" t="s">
        <v>18</v>
      </c>
      <c r="M162" s="6" t="s">
        <v>3829</v>
      </c>
      <c r="N162" s="6" t="s">
        <v>18</v>
      </c>
      <c r="O162" s="6" t="s">
        <v>2486</v>
      </c>
      <c r="P162" s="13">
        <v>436.51600000000002</v>
      </c>
      <c r="Q162" s="6" t="s">
        <v>2275</v>
      </c>
      <c r="R162" s="6" t="s">
        <v>1284</v>
      </c>
      <c r="S162" s="8">
        <v>43945.366655092592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119</v>
      </c>
      <c r="F163" s="6" t="s">
        <v>18</v>
      </c>
      <c r="G163" s="6" t="s">
        <v>1788</v>
      </c>
      <c r="H163" s="6" t="s">
        <v>397</v>
      </c>
      <c r="I163" s="6" t="s">
        <v>397</v>
      </c>
      <c r="J163" s="7">
        <v>43944.916666666664</v>
      </c>
      <c r="K163" s="7">
        <v>43945.538194444445</v>
      </c>
      <c r="L163" s="6" t="s">
        <v>18</v>
      </c>
      <c r="M163" s="6" t="s">
        <v>2904</v>
      </c>
      <c r="N163" s="6" t="s">
        <v>18</v>
      </c>
      <c r="O163" s="6" t="s">
        <v>3830</v>
      </c>
      <c r="P163" s="13">
        <v>90.942999999999998</v>
      </c>
      <c r="Q163" s="6" t="s">
        <v>1791</v>
      </c>
      <c r="R163" s="6" t="s">
        <v>1284</v>
      </c>
      <c r="S163" s="8">
        <v>43945.541296296295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27</v>
      </c>
      <c r="F164" s="6" t="s">
        <v>18</v>
      </c>
      <c r="G164" s="6" t="s">
        <v>28</v>
      </c>
      <c r="H164" s="6" t="s">
        <v>29</v>
      </c>
      <c r="I164" s="6" t="s">
        <v>29</v>
      </c>
      <c r="J164" s="7">
        <v>43944.916666666664</v>
      </c>
      <c r="K164" s="7">
        <v>43945.636111111111</v>
      </c>
      <c r="L164" s="6" t="s">
        <v>18</v>
      </c>
      <c r="M164" s="6" t="s">
        <v>1436</v>
      </c>
      <c r="N164" s="6" t="s">
        <v>18</v>
      </c>
      <c r="O164" s="6" t="s">
        <v>3831</v>
      </c>
      <c r="P164" s="13">
        <v>113.102</v>
      </c>
      <c r="Q164" s="6" t="s">
        <v>154</v>
      </c>
      <c r="R164" s="6" t="s">
        <v>1284</v>
      </c>
      <c r="S164" s="8">
        <v>43945.636967592596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38</v>
      </c>
      <c r="F165" s="6" t="s">
        <v>18</v>
      </c>
      <c r="G165" s="6">
        <v>363</v>
      </c>
      <c r="H165" s="6" t="s">
        <v>210</v>
      </c>
      <c r="I165" s="6" t="s">
        <v>210</v>
      </c>
      <c r="J165" s="7">
        <v>43944.916666666664</v>
      </c>
      <c r="K165" s="7">
        <v>43945.84375</v>
      </c>
      <c r="L165" s="6" t="s">
        <v>18</v>
      </c>
      <c r="M165" s="6" t="s">
        <v>3832</v>
      </c>
      <c r="N165" s="6" t="s">
        <v>18</v>
      </c>
      <c r="O165" s="6" t="s">
        <v>3833</v>
      </c>
      <c r="P165" s="13">
        <v>614.29100000000005</v>
      </c>
      <c r="Q165" s="6" t="s">
        <v>32</v>
      </c>
      <c r="R165" s="6" t="s">
        <v>61</v>
      </c>
      <c r="S165" s="8">
        <v>43945.88181712963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170</v>
      </c>
      <c r="F166" s="6" t="s">
        <v>18</v>
      </c>
      <c r="G166" s="6">
        <v>3350</v>
      </c>
      <c r="H166" s="6" t="s">
        <v>22</v>
      </c>
      <c r="I166" s="6" t="s">
        <v>22</v>
      </c>
      <c r="J166" s="7">
        <v>43944.916666666664</v>
      </c>
      <c r="K166" s="7">
        <v>43945.916655092595</v>
      </c>
      <c r="L166" s="6" t="s">
        <v>18</v>
      </c>
      <c r="M166" s="6" t="s">
        <v>18</v>
      </c>
      <c r="N166" s="6" t="s">
        <v>18</v>
      </c>
      <c r="O166" s="6" t="s">
        <v>18</v>
      </c>
      <c r="P166" s="13">
        <v>648.39800000000002</v>
      </c>
      <c r="Q166" s="6" t="s">
        <v>2271</v>
      </c>
      <c r="R166" s="6" t="s">
        <v>172</v>
      </c>
      <c r="S166" s="8">
        <v>43945.949374999997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173</v>
      </c>
      <c r="F167" s="6" t="s">
        <v>18</v>
      </c>
      <c r="G167" s="6" t="s">
        <v>174</v>
      </c>
      <c r="H167" s="6" t="s">
        <v>175</v>
      </c>
      <c r="I167" s="6" t="s">
        <v>175</v>
      </c>
      <c r="J167" s="7">
        <v>43944.916666666664</v>
      </c>
      <c r="K167" s="7">
        <v>43945.916655092595</v>
      </c>
      <c r="L167" s="6" t="s">
        <v>18</v>
      </c>
      <c r="M167" s="6" t="s">
        <v>18</v>
      </c>
      <c r="N167" s="6" t="s">
        <v>18</v>
      </c>
      <c r="O167" s="6" t="s">
        <v>18</v>
      </c>
      <c r="P167" s="13">
        <v>878.01499999999999</v>
      </c>
      <c r="Q167" s="6" t="s">
        <v>176</v>
      </c>
      <c r="R167" s="6" t="s">
        <v>172</v>
      </c>
      <c r="S167" s="8">
        <v>43945.949444444443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177</v>
      </c>
      <c r="F168" s="6" t="s">
        <v>18</v>
      </c>
      <c r="G168" s="6" t="s">
        <v>178</v>
      </c>
      <c r="H168" s="6" t="s">
        <v>179</v>
      </c>
      <c r="I168" s="6" t="s">
        <v>179</v>
      </c>
      <c r="J168" s="7">
        <v>43944.916666666664</v>
      </c>
      <c r="K168" s="7">
        <v>43945.916655092595</v>
      </c>
      <c r="L168" s="6" t="s">
        <v>18</v>
      </c>
      <c r="M168" s="6" t="s">
        <v>18</v>
      </c>
      <c r="N168" s="6" t="s">
        <v>18</v>
      </c>
      <c r="O168" s="6" t="s">
        <v>18</v>
      </c>
      <c r="P168" s="13">
        <v>1037.2429999999999</v>
      </c>
      <c r="Q168" s="6" t="s">
        <v>180</v>
      </c>
      <c r="R168" s="6" t="s">
        <v>172</v>
      </c>
      <c r="S168" s="8">
        <v>43945.949467592596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177</v>
      </c>
      <c r="F169" s="6" t="s">
        <v>18</v>
      </c>
      <c r="G169" s="6" t="s">
        <v>181</v>
      </c>
      <c r="H169" s="6" t="s">
        <v>179</v>
      </c>
      <c r="I169" s="6" t="s">
        <v>179</v>
      </c>
      <c r="J169" s="7">
        <v>43944.916666666664</v>
      </c>
      <c r="K169" s="7">
        <v>43945.916655092595</v>
      </c>
      <c r="L169" s="6" t="s">
        <v>18</v>
      </c>
      <c r="M169" s="6" t="s">
        <v>18</v>
      </c>
      <c r="N169" s="6" t="s">
        <v>18</v>
      </c>
      <c r="O169" s="6" t="s">
        <v>18</v>
      </c>
      <c r="P169" s="13">
        <v>1025.1110000000001</v>
      </c>
      <c r="Q169" s="6" t="s">
        <v>182</v>
      </c>
      <c r="R169" s="6" t="s">
        <v>172</v>
      </c>
      <c r="S169" s="8">
        <v>43945.949467592596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183</v>
      </c>
      <c r="F170" s="6" t="s">
        <v>18</v>
      </c>
      <c r="G170" s="6" t="s">
        <v>184</v>
      </c>
      <c r="H170" s="6" t="s">
        <v>185</v>
      </c>
      <c r="I170" s="6" t="s">
        <v>185</v>
      </c>
      <c r="J170" s="7">
        <v>43944.916666666664</v>
      </c>
      <c r="K170" s="7">
        <v>43945.916655092595</v>
      </c>
      <c r="L170" s="6" t="s">
        <v>18</v>
      </c>
      <c r="M170" s="6" t="s">
        <v>18</v>
      </c>
      <c r="N170" s="6" t="s">
        <v>18</v>
      </c>
      <c r="O170" s="6" t="s">
        <v>18</v>
      </c>
      <c r="P170" s="13">
        <v>545.53499999999997</v>
      </c>
      <c r="Q170" s="6" t="s">
        <v>186</v>
      </c>
      <c r="R170" s="6" t="s">
        <v>172</v>
      </c>
      <c r="S170" s="8">
        <v>43945.949479166666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187</v>
      </c>
      <c r="F171" s="6" t="s">
        <v>18</v>
      </c>
      <c r="G171" s="6" t="s">
        <v>188</v>
      </c>
      <c r="H171" s="6" t="s">
        <v>189</v>
      </c>
      <c r="I171" s="6" t="s">
        <v>189</v>
      </c>
      <c r="J171" s="7">
        <v>43944.916666666664</v>
      </c>
      <c r="K171" s="7">
        <v>43945.916655092595</v>
      </c>
      <c r="L171" s="6" t="s">
        <v>18</v>
      </c>
      <c r="M171" s="6" t="s">
        <v>18</v>
      </c>
      <c r="N171" s="6" t="s">
        <v>18</v>
      </c>
      <c r="O171" s="6" t="s">
        <v>18</v>
      </c>
      <c r="P171" s="13">
        <v>777.68100000000004</v>
      </c>
      <c r="Q171" s="6" t="s">
        <v>190</v>
      </c>
      <c r="R171" s="6" t="s">
        <v>172</v>
      </c>
      <c r="S171" s="8">
        <v>43945.949490740742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27</v>
      </c>
      <c r="F172" s="6" t="s">
        <v>18</v>
      </c>
      <c r="G172" s="6" t="s">
        <v>28</v>
      </c>
      <c r="H172" s="6" t="s">
        <v>29</v>
      </c>
      <c r="I172" s="6" t="s">
        <v>29</v>
      </c>
      <c r="J172" s="7">
        <v>43944.850694444445</v>
      </c>
      <c r="K172" s="7">
        <v>43944.916655092595</v>
      </c>
      <c r="L172" s="6" t="s">
        <v>18</v>
      </c>
      <c r="M172" s="6" t="s">
        <v>3834</v>
      </c>
      <c r="N172" s="6" t="s">
        <v>18</v>
      </c>
      <c r="O172" s="6" t="s">
        <v>1645</v>
      </c>
      <c r="P172" s="13">
        <v>17.837</v>
      </c>
      <c r="Q172" s="6" t="s">
        <v>3835</v>
      </c>
      <c r="R172" s="6" t="s">
        <v>1284</v>
      </c>
      <c r="S172" s="8">
        <v>43945.636967592596</v>
      </c>
    </row>
    <row r="173" spans="2:19" x14ac:dyDescent="0.25">
      <c r="B173" s="5" t="s">
        <v>18</v>
      </c>
      <c r="C173" s="6" t="s">
        <v>112</v>
      </c>
      <c r="D173" s="6" t="s">
        <v>20</v>
      </c>
      <c r="E173" s="6" t="s">
        <v>33</v>
      </c>
      <c r="F173" s="6" t="s">
        <v>18</v>
      </c>
      <c r="G173" s="6">
        <v>363</v>
      </c>
      <c r="H173" s="6" t="s">
        <v>210</v>
      </c>
      <c r="I173" s="6" t="s">
        <v>210</v>
      </c>
      <c r="J173" s="7">
        <v>43944.850694444445</v>
      </c>
      <c r="K173" s="7">
        <v>43944.916655092595</v>
      </c>
      <c r="L173" s="6" t="s">
        <v>18</v>
      </c>
      <c r="M173" s="6" t="s">
        <v>3836</v>
      </c>
      <c r="N173" s="6" t="s">
        <v>18</v>
      </c>
      <c r="O173" s="6" t="s">
        <v>3832</v>
      </c>
      <c r="P173" s="13">
        <v>13.212999999999999</v>
      </c>
      <c r="Q173" s="6" t="s">
        <v>1894</v>
      </c>
      <c r="R173" s="6" t="s">
        <v>37</v>
      </c>
      <c r="S173" s="8">
        <v>43945.34716435185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38</v>
      </c>
      <c r="F174" s="6" t="s">
        <v>18</v>
      </c>
      <c r="G174" s="6">
        <v>363</v>
      </c>
      <c r="H174" s="6" t="s">
        <v>210</v>
      </c>
      <c r="I174" s="6" t="s">
        <v>210</v>
      </c>
      <c r="J174" s="7">
        <v>43944.850694444445</v>
      </c>
      <c r="K174" s="7">
        <v>43944.916655092595</v>
      </c>
      <c r="L174" s="6" t="s">
        <v>18</v>
      </c>
      <c r="M174" s="6" t="s">
        <v>3836</v>
      </c>
      <c r="N174" s="6" t="s">
        <v>18</v>
      </c>
      <c r="O174" s="6" t="s">
        <v>3832</v>
      </c>
      <c r="P174" s="13">
        <v>14.212999999999999</v>
      </c>
      <c r="Q174" s="6" t="s">
        <v>3837</v>
      </c>
      <c r="R174" s="6" t="s">
        <v>61</v>
      </c>
      <c r="S174" s="8">
        <v>43945.88181712963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119</v>
      </c>
      <c r="F175" s="6" t="s">
        <v>18</v>
      </c>
      <c r="G175" s="6" t="s">
        <v>1788</v>
      </c>
      <c r="H175" s="6" t="s">
        <v>397</v>
      </c>
      <c r="I175" s="6" t="s">
        <v>397</v>
      </c>
      <c r="J175" s="7">
        <v>43944.743055555555</v>
      </c>
      <c r="K175" s="7">
        <v>43944.916655092595</v>
      </c>
      <c r="L175" s="6" t="s">
        <v>18</v>
      </c>
      <c r="M175" s="6" t="s">
        <v>3838</v>
      </c>
      <c r="N175" s="6" t="s">
        <v>18</v>
      </c>
      <c r="O175" s="6" t="s">
        <v>2904</v>
      </c>
      <c r="P175" s="13">
        <v>25.408000000000001</v>
      </c>
      <c r="Q175" s="6" t="s">
        <v>1791</v>
      </c>
      <c r="R175" s="6" t="s">
        <v>1284</v>
      </c>
      <c r="S175" s="8">
        <v>43945.541296296295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68</v>
      </c>
      <c r="F176" s="6" t="s">
        <v>18</v>
      </c>
      <c r="G176" s="6" t="s">
        <v>234</v>
      </c>
      <c r="H176" s="6" t="s">
        <v>70</v>
      </c>
      <c r="I176" s="6" t="s">
        <v>70</v>
      </c>
      <c r="J176" s="7">
        <v>43944.722222222219</v>
      </c>
      <c r="K176" s="7">
        <v>43944.916655092595</v>
      </c>
      <c r="L176" s="6" t="s">
        <v>18</v>
      </c>
      <c r="M176" s="6" t="s">
        <v>3839</v>
      </c>
      <c r="N176" s="6" t="s">
        <v>18</v>
      </c>
      <c r="O176" s="6" t="s">
        <v>3829</v>
      </c>
      <c r="P176" s="13">
        <v>838.96100000000001</v>
      </c>
      <c r="Q176" s="6" t="s">
        <v>2275</v>
      </c>
      <c r="R176" s="6" t="s">
        <v>1284</v>
      </c>
      <c r="S176" s="8">
        <v>43945.366655092592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119</v>
      </c>
      <c r="F177" s="6" t="s">
        <v>18</v>
      </c>
      <c r="G177" s="6" t="s">
        <v>1561</v>
      </c>
      <c r="H177" s="6" t="s">
        <v>121</v>
      </c>
      <c r="I177" s="6" t="s">
        <v>121</v>
      </c>
      <c r="J177" s="7">
        <v>43944.635416666664</v>
      </c>
      <c r="K177" s="7">
        <v>43944.743055555555</v>
      </c>
      <c r="L177" s="6" t="s">
        <v>18</v>
      </c>
      <c r="M177" s="6" t="s">
        <v>3840</v>
      </c>
      <c r="N177" s="6" t="s">
        <v>18</v>
      </c>
      <c r="O177" s="6" t="s">
        <v>3841</v>
      </c>
      <c r="P177" s="13">
        <v>14.412000000000001</v>
      </c>
      <c r="Q177" s="6" t="s">
        <v>263</v>
      </c>
      <c r="R177" s="6" t="s">
        <v>3694</v>
      </c>
      <c r="S177" s="8">
        <v>43944.809895833336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38</v>
      </c>
      <c r="F178" s="6" t="s">
        <v>18</v>
      </c>
      <c r="G178" s="6" t="s">
        <v>28</v>
      </c>
      <c r="H178" s="6" t="s">
        <v>29</v>
      </c>
      <c r="I178" s="6" t="s">
        <v>29</v>
      </c>
      <c r="J178" s="7">
        <v>43944.602777777778</v>
      </c>
      <c r="K178" s="7">
        <v>43944.850694444445</v>
      </c>
      <c r="L178" s="6" t="s">
        <v>18</v>
      </c>
      <c r="M178" s="6" t="s">
        <v>3842</v>
      </c>
      <c r="N178" s="6" t="s">
        <v>18</v>
      </c>
      <c r="O178" s="6" t="s">
        <v>3834</v>
      </c>
      <c r="P178" s="13">
        <v>52.987000000000002</v>
      </c>
      <c r="Q178" s="6" t="s">
        <v>3837</v>
      </c>
      <c r="R178" s="6" t="s">
        <v>37</v>
      </c>
      <c r="S178" s="8">
        <v>43945.516458333332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38</v>
      </c>
      <c r="F179" s="6" t="s">
        <v>18</v>
      </c>
      <c r="G179" s="6" t="s">
        <v>2249</v>
      </c>
      <c r="H179" s="6" t="s">
        <v>210</v>
      </c>
      <c r="I179" s="6" t="s">
        <v>210</v>
      </c>
      <c r="J179" s="7">
        <v>43944.559027777781</v>
      </c>
      <c r="K179" s="7">
        <v>43944.602777777778</v>
      </c>
      <c r="L179" s="6" t="s">
        <v>18</v>
      </c>
      <c r="M179" s="6" t="s">
        <v>3049</v>
      </c>
      <c r="N179" s="6" t="s">
        <v>18</v>
      </c>
      <c r="O179" s="6" t="s">
        <v>3843</v>
      </c>
      <c r="P179" s="13">
        <v>7.2590000000000003</v>
      </c>
      <c r="Q179" s="6" t="s">
        <v>3302</v>
      </c>
      <c r="R179" s="6" t="s">
        <v>1284</v>
      </c>
      <c r="S179" s="8">
        <v>43944.603009259263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40</v>
      </c>
      <c r="F180" s="6" t="s">
        <v>18</v>
      </c>
      <c r="G180" s="6" t="s">
        <v>143</v>
      </c>
      <c r="H180" s="6" t="s">
        <v>85</v>
      </c>
      <c r="I180" s="6" t="s">
        <v>85</v>
      </c>
      <c r="J180" s="7">
        <v>43944.527777777781</v>
      </c>
      <c r="K180" s="7">
        <v>43944.916655092595</v>
      </c>
      <c r="L180" s="6" t="s">
        <v>18</v>
      </c>
      <c r="M180" s="6" t="s">
        <v>1987</v>
      </c>
      <c r="N180" s="6" t="s">
        <v>18</v>
      </c>
      <c r="O180" s="6" t="s">
        <v>3825</v>
      </c>
      <c r="P180" s="13">
        <v>383.77199999999999</v>
      </c>
      <c r="Q180" s="6" t="s">
        <v>3305</v>
      </c>
      <c r="R180" s="6" t="s">
        <v>37</v>
      </c>
      <c r="S180" s="8">
        <v>43948.372604166667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40</v>
      </c>
      <c r="F181" s="6" t="s">
        <v>18</v>
      </c>
      <c r="G181" s="6" t="s">
        <v>312</v>
      </c>
      <c r="H181" s="6" t="s">
        <v>144</v>
      </c>
      <c r="I181" s="6" t="s">
        <v>144</v>
      </c>
      <c r="J181" s="7">
        <v>43944.527777777781</v>
      </c>
      <c r="K181" s="7">
        <v>43944.916655092595</v>
      </c>
      <c r="L181" s="6" t="s">
        <v>18</v>
      </c>
      <c r="M181" s="6" t="s">
        <v>3844</v>
      </c>
      <c r="N181" s="6" t="s">
        <v>18</v>
      </c>
      <c r="O181" s="6" t="s">
        <v>3827</v>
      </c>
      <c r="P181" s="13">
        <v>540.28800000000001</v>
      </c>
      <c r="Q181" s="6" t="s">
        <v>2027</v>
      </c>
      <c r="R181" s="6" t="s">
        <v>1284</v>
      </c>
      <c r="S181" s="8">
        <v>43945.537303240744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264</v>
      </c>
      <c r="F182" s="6" t="s">
        <v>18</v>
      </c>
      <c r="G182" s="6" t="s">
        <v>1480</v>
      </c>
      <c r="H182" s="6" t="s">
        <v>266</v>
      </c>
      <c r="I182" s="6" t="s">
        <v>266</v>
      </c>
      <c r="J182" s="7">
        <v>43944.399305555555</v>
      </c>
      <c r="K182" s="7">
        <v>43944.916655092595</v>
      </c>
      <c r="L182" s="6" t="s">
        <v>18</v>
      </c>
      <c r="M182" s="6" t="s">
        <v>3845</v>
      </c>
      <c r="N182" s="6" t="s">
        <v>18</v>
      </c>
      <c r="O182" s="6" t="s">
        <v>3824</v>
      </c>
      <c r="P182" s="13">
        <v>71.72</v>
      </c>
      <c r="Q182" s="6" t="s">
        <v>631</v>
      </c>
      <c r="R182" s="6" t="s">
        <v>61</v>
      </c>
      <c r="S182" s="8">
        <v>43945.266296296293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68</v>
      </c>
      <c r="F183" s="6" t="s">
        <v>18</v>
      </c>
      <c r="G183" s="6" t="s">
        <v>319</v>
      </c>
      <c r="H183" s="6" t="s">
        <v>70</v>
      </c>
      <c r="I183" s="6" t="s">
        <v>70</v>
      </c>
      <c r="J183" s="7">
        <v>43944.262499999997</v>
      </c>
      <c r="K183" s="7">
        <v>43944.708333333336</v>
      </c>
      <c r="L183" s="6" t="s">
        <v>18</v>
      </c>
      <c r="M183" s="6" t="s">
        <v>3627</v>
      </c>
      <c r="N183" s="6" t="s">
        <v>18</v>
      </c>
      <c r="O183" s="6" t="s">
        <v>3820</v>
      </c>
      <c r="P183" s="13">
        <v>1987.645</v>
      </c>
      <c r="Q183" s="6" t="s">
        <v>2910</v>
      </c>
      <c r="R183" s="6" t="s">
        <v>131</v>
      </c>
      <c r="S183" s="8">
        <v>43945.357361111113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62</v>
      </c>
      <c r="F184" s="6" t="s">
        <v>18</v>
      </c>
      <c r="G184" s="6">
        <v>409</v>
      </c>
      <c r="H184" s="6" t="s">
        <v>64</v>
      </c>
      <c r="I184" s="6" t="s">
        <v>64</v>
      </c>
      <c r="J184" s="7">
        <v>43944.206944444442</v>
      </c>
      <c r="K184" s="7">
        <v>43944.916655092595</v>
      </c>
      <c r="L184" s="6" t="s">
        <v>18</v>
      </c>
      <c r="M184" s="6" t="s">
        <v>3846</v>
      </c>
      <c r="N184" s="6" t="s">
        <v>18</v>
      </c>
      <c r="O184" s="6" t="s">
        <v>3822</v>
      </c>
      <c r="P184" s="13">
        <v>128.501</v>
      </c>
      <c r="Q184" s="6" t="s">
        <v>1072</v>
      </c>
      <c r="R184" s="6" t="s">
        <v>61</v>
      </c>
      <c r="S184" s="8">
        <v>43946.275752314818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68</v>
      </c>
      <c r="F185" s="6" t="s">
        <v>18</v>
      </c>
      <c r="G185" s="6" t="s">
        <v>69</v>
      </c>
      <c r="H185" s="6" t="s">
        <v>70</v>
      </c>
      <c r="I185" s="6" t="s">
        <v>70</v>
      </c>
      <c r="J185" s="7">
        <v>43944.166666666664</v>
      </c>
      <c r="K185" s="7">
        <v>43944.262499999997</v>
      </c>
      <c r="L185" s="6" t="s">
        <v>18</v>
      </c>
      <c r="M185" s="6" t="s">
        <v>3847</v>
      </c>
      <c r="N185" s="6" t="s">
        <v>18</v>
      </c>
      <c r="O185" s="6" t="s">
        <v>3848</v>
      </c>
      <c r="P185" s="13">
        <v>430.94799999999998</v>
      </c>
      <c r="Q185" s="6" t="s">
        <v>2826</v>
      </c>
      <c r="R185" s="6" t="s">
        <v>26</v>
      </c>
      <c r="S185" s="8">
        <v>43944.269212962965</v>
      </c>
    </row>
    <row r="186" spans="2:19" x14ac:dyDescent="0.25">
      <c r="B186" s="5" t="s">
        <v>18</v>
      </c>
      <c r="C186" s="6" t="s">
        <v>112</v>
      </c>
      <c r="D186" s="6" t="s">
        <v>20</v>
      </c>
      <c r="E186" s="6" t="s">
        <v>96</v>
      </c>
      <c r="F186" s="6" t="s">
        <v>18</v>
      </c>
      <c r="G186" s="6">
        <v>436</v>
      </c>
      <c r="H186" s="6" t="s">
        <v>98</v>
      </c>
      <c r="I186" s="6" t="s">
        <v>98</v>
      </c>
      <c r="J186" s="7">
        <v>43944.138888888891</v>
      </c>
      <c r="K186" s="7">
        <v>43944.916655092595</v>
      </c>
      <c r="L186" s="6" t="s">
        <v>18</v>
      </c>
      <c r="M186" s="6" t="s">
        <v>3849</v>
      </c>
      <c r="N186" s="6" t="s">
        <v>18</v>
      </c>
      <c r="O186" s="6" t="s">
        <v>3823</v>
      </c>
      <c r="P186" s="13">
        <v>1649.8689999999999</v>
      </c>
      <c r="Q186" s="6" t="s">
        <v>3733</v>
      </c>
      <c r="R186" s="6" t="s">
        <v>131</v>
      </c>
      <c r="S186" s="8">
        <v>43954.811909722222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27</v>
      </c>
      <c r="F187" s="6" t="s">
        <v>18</v>
      </c>
      <c r="G187" s="6" t="s">
        <v>28</v>
      </c>
      <c r="H187" s="6" t="s">
        <v>29</v>
      </c>
      <c r="I187" s="6" t="s">
        <v>29</v>
      </c>
      <c r="J187" s="7">
        <v>43943.993055555555</v>
      </c>
      <c r="K187" s="7">
        <v>43944.850694444445</v>
      </c>
      <c r="L187" s="6" t="s">
        <v>18</v>
      </c>
      <c r="M187" s="6" t="s">
        <v>3850</v>
      </c>
      <c r="N187" s="6" t="s">
        <v>18</v>
      </c>
      <c r="O187" s="6" t="s">
        <v>3834</v>
      </c>
      <c r="P187" s="13">
        <v>152.261</v>
      </c>
      <c r="Q187" s="6" t="s">
        <v>3851</v>
      </c>
      <c r="R187" s="6" t="s">
        <v>131</v>
      </c>
      <c r="S187" s="8">
        <v>43945.350787037038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33</v>
      </c>
      <c r="F188" s="6" t="s">
        <v>18</v>
      </c>
      <c r="G188" s="6" t="s">
        <v>28</v>
      </c>
      <c r="H188" s="6" t="s">
        <v>29</v>
      </c>
      <c r="I188" s="6" t="s">
        <v>29</v>
      </c>
      <c r="J188" s="7">
        <v>43943.993055555555</v>
      </c>
      <c r="K188" s="7">
        <v>43944.852083333331</v>
      </c>
      <c r="L188" s="6" t="s">
        <v>18</v>
      </c>
      <c r="M188" s="6" t="s">
        <v>3850</v>
      </c>
      <c r="N188" s="6" t="s">
        <v>18</v>
      </c>
      <c r="O188" s="6" t="s">
        <v>3852</v>
      </c>
      <c r="P188" s="13">
        <v>372.75700000000001</v>
      </c>
      <c r="Q188" s="6" t="s">
        <v>1894</v>
      </c>
      <c r="R188" s="6" t="s">
        <v>37</v>
      </c>
      <c r="S188" s="8">
        <v>43945.516273148147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38</v>
      </c>
      <c r="F189" s="6" t="s">
        <v>18</v>
      </c>
      <c r="G189" s="6" t="s">
        <v>28</v>
      </c>
      <c r="H189" s="6" t="s">
        <v>29</v>
      </c>
      <c r="I189" s="6" t="s">
        <v>29</v>
      </c>
      <c r="J189" s="7">
        <v>43943.993055555555</v>
      </c>
      <c r="K189" s="7">
        <v>43944.559027777781</v>
      </c>
      <c r="L189" s="6" t="s">
        <v>18</v>
      </c>
      <c r="M189" s="6" t="s">
        <v>3850</v>
      </c>
      <c r="N189" s="6" t="s">
        <v>18</v>
      </c>
      <c r="O189" s="6" t="s">
        <v>3853</v>
      </c>
      <c r="P189" s="13">
        <v>116.32599999999999</v>
      </c>
      <c r="Q189" s="6" t="s">
        <v>3837</v>
      </c>
      <c r="R189" s="6" t="s">
        <v>37</v>
      </c>
      <c r="S189" s="8">
        <v>43945.51662037037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637</v>
      </c>
      <c r="F190" s="6" t="s">
        <v>18</v>
      </c>
      <c r="G190" s="6" t="s">
        <v>126</v>
      </c>
      <c r="H190" s="6" t="s">
        <v>127</v>
      </c>
      <c r="I190" s="6" t="s">
        <v>127</v>
      </c>
      <c r="J190" s="7">
        <v>43943.916666666664</v>
      </c>
      <c r="K190" s="7">
        <v>43944.916655092595</v>
      </c>
      <c r="L190" s="6" t="s">
        <v>18</v>
      </c>
      <c r="M190" s="6" t="s">
        <v>3854</v>
      </c>
      <c r="N190" s="6" t="s">
        <v>18</v>
      </c>
      <c r="O190" s="6" t="s">
        <v>3821</v>
      </c>
      <c r="P190" s="13">
        <v>0.86</v>
      </c>
      <c r="Q190" s="6" t="s">
        <v>130</v>
      </c>
      <c r="R190" s="6" t="s">
        <v>61</v>
      </c>
      <c r="S190" s="8">
        <v>43946.871701388889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1202</v>
      </c>
      <c r="F191" s="6" t="s">
        <v>18</v>
      </c>
      <c r="G191" s="6" t="s">
        <v>3855</v>
      </c>
      <c r="H191" s="6" t="s">
        <v>553</v>
      </c>
      <c r="I191" s="6" t="s">
        <v>553</v>
      </c>
      <c r="J191" s="7">
        <v>43943.916666666664</v>
      </c>
      <c r="K191" s="7">
        <v>43944.916655092595</v>
      </c>
      <c r="L191" s="6" t="s">
        <v>18</v>
      </c>
      <c r="M191" s="6" t="s">
        <v>3856</v>
      </c>
      <c r="N191" s="6" t="s">
        <v>18</v>
      </c>
      <c r="O191" s="6" t="s">
        <v>3857</v>
      </c>
      <c r="P191" s="13">
        <v>42.57</v>
      </c>
      <c r="Q191" s="6" t="s">
        <v>1526</v>
      </c>
      <c r="R191" s="6" t="s">
        <v>3694</v>
      </c>
      <c r="S191" s="8">
        <v>43946.009305555555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68</v>
      </c>
      <c r="F192" s="6" t="s">
        <v>18</v>
      </c>
      <c r="G192" s="6" t="s">
        <v>319</v>
      </c>
      <c r="H192" s="6" t="s">
        <v>70</v>
      </c>
      <c r="I192" s="6" t="s">
        <v>70</v>
      </c>
      <c r="J192" s="7">
        <v>43943.916666666664</v>
      </c>
      <c r="K192" s="7">
        <v>43944.166666666664</v>
      </c>
      <c r="L192" s="6" t="s">
        <v>18</v>
      </c>
      <c r="M192" s="6" t="s">
        <v>3858</v>
      </c>
      <c r="N192" s="6" t="s">
        <v>18</v>
      </c>
      <c r="O192" s="6" t="s">
        <v>3859</v>
      </c>
      <c r="P192" s="13">
        <v>1135.9749999999999</v>
      </c>
      <c r="Q192" s="6" t="s">
        <v>2910</v>
      </c>
      <c r="R192" s="6" t="s">
        <v>131</v>
      </c>
      <c r="S192" s="8">
        <v>43945.354525462964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77</v>
      </c>
      <c r="F193" s="6" t="s">
        <v>18</v>
      </c>
      <c r="G193" s="6" t="s">
        <v>280</v>
      </c>
      <c r="H193" s="6" t="s">
        <v>79</v>
      </c>
      <c r="I193" s="6" t="s">
        <v>79</v>
      </c>
      <c r="J193" s="7">
        <v>43943.916666666664</v>
      </c>
      <c r="K193" s="7">
        <v>43944.916655092595</v>
      </c>
      <c r="L193" s="6" t="s">
        <v>18</v>
      </c>
      <c r="M193" s="6" t="s">
        <v>3742</v>
      </c>
      <c r="N193" s="6" t="s">
        <v>18</v>
      </c>
      <c r="O193" s="6" t="s">
        <v>3145</v>
      </c>
      <c r="P193" s="13">
        <v>109.15300000000001</v>
      </c>
      <c r="Q193" s="6" t="s">
        <v>135</v>
      </c>
      <c r="R193" s="6" t="s">
        <v>1284</v>
      </c>
      <c r="S193" s="8">
        <v>43945.365393518521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395</v>
      </c>
      <c r="F194" s="6" t="s">
        <v>18</v>
      </c>
      <c r="G194" s="6" t="s">
        <v>1788</v>
      </c>
      <c r="H194" s="6" t="s">
        <v>397</v>
      </c>
      <c r="I194" s="6" t="s">
        <v>397</v>
      </c>
      <c r="J194" s="7">
        <v>43943.916666666664</v>
      </c>
      <c r="K194" s="7">
        <v>43944.635416666664</v>
      </c>
      <c r="L194" s="6" t="s">
        <v>18</v>
      </c>
      <c r="M194" s="6" t="s">
        <v>3860</v>
      </c>
      <c r="N194" s="6" t="s">
        <v>18</v>
      </c>
      <c r="O194" s="6" t="s">
        <v>3861</v>
      </c>
      <c r="P194" s="13">
        <v>104.55200000000001</v>
      </c>
      <c r="Q194" s="6" t="s">
        <v>1791</v>
      </c>
      <c r="R194" s="6" t="s">
        <v>1284</v>
      </c>
      <c r="S194" s="8">
        <v>43944.636655092596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62</v>
      </c>
      <c r="F195" s="6" t="s">
        <v>18</v>
      </c>
      <c r="G195" s="6" t="s">
        <v>238</v>
      </c>
      <c r="H195" s="6" t="s">
        <v>64</v>
      </c>
      <c r="I195" s="6" t="s">
        <v>64</v>
      </c>
      <c r="J195" s="7">
        <v>43943.916666666664</v>
      </c>
      <c r="K195" s="7">
        <v>43944.206944444442</v>
      </c>
      <c r="L195" s="6" t="s">
        <v>18</v>
      </c>
      <c r="M195" s="6" t="s">
        <v>3862</v>
      </c>
      <c r="N195" s="6" t="s">
        <v>18</v>
      </c>
      <c r="O195" s="6" t="s">
        <v>3863</v>
      </c>
      <c r="P195" s="13">
        <v>59.31</v>
      </c>
      <c r="Q195" s="6" t="s">
        <v>2728</v>
      </c>
      <c r="R195" s="6" t="s">
        <v>26</v>
      </c>
      <c r="S195" s="8">
        <v>43944.208645833336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27</v>
      </c>
      <c r="F196" s="6" t="s">
        <v>18</v>
      </c>
      <c r="G196" s="6" t="s">
        <v>150</v>
      </c>
      <c r="H196" s="6" t="s">
        <v>29</v>
      </c>
      <c r="I196" s="6" t="s">
        <v>29</v>
      </c>
      <c r="J196" s="7">
        <v>43943.916666666664</v>
      </c>
      <c r="K196" s="7">
        <v>43943.993055555555</v>
      </c>
      <c r="L196" s="6" t="s">
        <v>18</v>
      </c>
      <c r="M196" s="6" t="s">
        <v>2467</v>
      </c>
      <c r="N196" s="6" t="s">
        <v>18</v>
      </c>
      <c r="O196" s="6" t="s">
        <v>3864</v>
      </c>
      <c r="P196" s="13">
        <v>11.526</v>
      </c>
      <c r="Q196" s="6" t="s">
        <v>3770</v>
      </c>
      <c r="R196" s="6" t="s">
        <v>131</v>
      </c>
      <c r="S196" s="8">
        <v>43945.347766203704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33</v>
      </c>
      <c r="F197" s="6" t="s">
        <v>18</v>
      </c>
      <c r="G197" s="6" t="s">
        <v>150</v>
      </c>
      <c r="H197" s="6" t="s">
        <v>29</v>
      </c>
      <c r="I197" s="6" t="s">
        <v>29</v>
      </c>
      <c r="J197" s="7">
        <v>43943.916666666664</v>
      </c>
      <c r="K197" s="7">
        <v>43943.993055555555</v>
      </c>
      <c r="L197" s="6" t="s">
        <v>18</v>
      </c>
      <c r="M197" s="6" t="s">
        <v>2467</v>
      </c>
      <c r="N197" s="6" t="s">
        <v>18</v>
      </c>
      <c r="O197" s="6" t="s">
        <v>3864</v>
      </c>
      <c r="P197" s="13">
        <v>32.554000000000002</v>
      </c>
      <c r="Q197" s="6" t="s">
        <v>1894</v>
      </c>
      <c r="R197" s="6" t="s">
        <v>131</v>
      </c>
      <c r="S197" s="8">
        <v>43945.346655092595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38</v>
      </c>
      <c r="F198" s="6" t="s">
        <v>18</v>
      </c>
      <c r="G198" s="6" t="s">
        <v>150</v>
      </c>
      <c r="H198" s="6" t="s">
        <v>29</v>
      </c>
      <c r="I198" s="6" t="s">
        <v>29</v>
      </c>
      <c r="J198" s="7">
        <v>43943.916666666664</v>
      </c>
      <c r="K198" s="7">
        <v>43943.993055555555</v>
      </c>
      <c r="L198" s="6" t="s">
        <v>18</v>
      </c>
      <c r="M198" s="6" t="s">
        <v>2467</v>
      </c>
      <c r="N198" s="6" t="s">
        <v>18</v>
      </c>
      <c r="O198" s="6" t="s">
        <v>3864</v>
      </c>
      <c r="P198" s="13">
        <v>15.624000000000001</v>
      </c>
      <c r="Q198" s="6" t="s">
        <v>3865</v>
      </c>
      <c r="R198" s="6" t="s">
        <v>131</v>
      </c>
      <c r="S198" s="8">
        <v>43945.347048611111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264</v>
      </c>
      <c r="F199" s="6" t="s">
        <v>18</v>
      </c>
      <c r="G199" s="6" t="s">
        <v>102</v>
      </c>
      <c r="H199" s="6" t="s">
        <v>64</v>
      </c>
      <c r="I199" s="6" t="s">
        <v>64</v>
      </c>
      <c r="J199" s="7">
        <v>43943.916666666664</v>
      </c>
      <c r="K199" s="7">
        <v>43944.399305555555</v>
      </c>
      <c r="L199" s="6" t="s">
        <v>18</v>
      </c>
      <c r="M199" s="6" t="s">
        <v>268</v>
      </c>
      <c r="N199" s="6" t="s">
        <v>18</v>
      </c>
      <c r="O199" s="6" t="s">
        <v>2979</v>
      </c>
      <c r="P199" s="13">
        <v>67.63</v>
      </c>
      <c r="Q199" s="6" t="s">
        <v>105</v>
      </c>
      <c r="R199" s="6" t="s">
        <v>1284</v>
      </c>
      <c r="S199" s="8">
        <v>43944.459456018521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40</v>
      </c>
      <c r="F200" s="6" t="s">
        <v>18</v>
      </c>
      <c r="G200" s="6" t="s">
        <v>89</v>
      </c>
      <c r="H200" s="6" t="s">
        <v>42</v>
      </c>
      <c r="I200" s="6" t="s">
        <v>42</v>
      </c>
      <c r="J200" s="7">
        <v>43943.916666666664</v>
      </c>
      <c r="K200" s="7">
        <v>43944.527777777781</v>
      </c>
      <c r="L200" s="6" t="s">
        <v>18</v>
      </c>
      <c r="M200" s="6" t="s">
        <v>3866</v>
      </c>
      <c r="N200" s="6" t="s">
        <v>18</v>
      </c>
      <c r="O200" s="6" t="s">
        <v>3867</v>
      </c>
      <c r="P200" s="13">
        <v>951.29</v>
      </c>
      <c r="Q200" s="6" t="s">
        <v>3868</v>
      </c>
      <c r="R200" s="6" t="s">
        <v>1284</v>
      </c>
      <c r="S200" s="8">
        <v>43944.52857638889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40</v>
      </c>
      <c r="F201" s="6" t="s">
        <v>18</v>
      </c>
      <c r="G201" s="6" t="s">
        <v>84</v>
      </c>
      <c r="H201" s="6" t="s">
        <v>85</v>
      </c>
      <c r="I201" s="6" t="s">
        <v>85</v>
      </c>
      <c r="J201" s="7">
        <v>43943.916666666664</v>
      </c>
      <c r="K201" s="7">
        <v>43944.527777777781</v>
      </c>
      <c r="L201" s="6" t="s">
        <v>18</v>
      </c>
      <c r="M201" s="6" t="s">
        <v>1000</v>
      </c>
      <c r="N201" s="6" t="s">
        <v>18</v>
      </c>
      <c r="O201" s="6" t="s">
        <v>3869</v>
      </c>
      <c r="P201" s="13">
        <v>442.89800000000002</v>
      </c>
      <c r="Q201" s="6" t="s">
        <v>3870</v>
      </c>
      <c r="R201" s="6" t="s">
        <v>1284</v>
      </c>
      <c r="S201" s="8">
        <v>43944.539930555555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96</v>
      </c>
      <c r="F202" s="6" t="s">
        <v>18</v>
      </c>
      <c r="G202" s="6">
        <v>435</v>
      </c>
      <c r="H202" s="6" t="s">
        <v>166</v>
      </c>
      <c r="I202" s="6" t="s">
        <v>166</v>
      </c>
      <c r="J202" s="7">
        <v>43943.916666666664</v>
      </c>
      <c r="K202" s="7">
        <v>43944.138888888891</v>
      </c>
      <c r="L202" s="6" t="s">
        <v>18</v>
      </c>
      <c r="M202" s="6" t="s">
        <v>3871</v>
      </c>
      <c r="N202" s="6" t="s">
        <v>18</v>
      </c>
      <c r="O202" s="6" t="s">
        <v>3872</v>
      </c>
      <c r="P202" s="13">
        <v>174.14400000000001</v>
      </c>
      <c r="Q202" s="6" t="s">
        <v>3873</v>
      </c>
      <c r="R202" s="6" t="s">
        <v>37</v>
      </c>
      <c r="S202" s="8">
        <v>43944.393252314818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535</v>
      </c>
      <c r="F203" s="6" t="s">
        <v>18</v>
      </c>
      <c r="G203" s="6" t="s">
        <v>543</v>
      </c>
      <c r="H203" s="6" t="s">
        <v>98</v>
      </c>
      <c r="I203" s="6" t="s">
        <v>98</v>
      </c>
      <c r="J203" s="7">
        <v>43943.916666666664</v>
      </c>
      <c r="K203" s="7">
        <v>43944.368055555555</v>
      </c>
      <c r="L203" s="6" t="s">
        <v>18</v>
      </c>
      <c r="M203" s="6" t="s">
        <v>225</v>
      </c>
      <c r="N203" s="6" t="s">
        <v>18</v>
      </c>
      <c r="O203" s="6" t="s">
        <v>3874</v>
      </c>
      <c r="P203" s="13">
        <v>672.75400000000002</v>
      </c>
      <c r="Q203" s="6" t="s">
        <v>2768</v>
      </c>
      <c r="R203" s="6" t="s">
        <v>37</v>
      </c>
      <c r="S203" s="8">
        <v>43945.487037037034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170</v>
      </c>
      <c r="F204" s="6" t="s">
        <v>18</v>
      </c>
      <c r="G204" s="6">
        <v>3350</v>
      </c>
      <c r="H204" s="6" t="s">
        <v>22</v>
      </c>
      <c r="I204" s="6" t="s">
        <v>22</v>
      </c>
      <c r="J204" s="7">
        <v>43943.916666666664</v>
      </c>
      <c r="K204" s="7">
        <v>43944.916655092595</v>
      </c>
      <c r="L204" s="6" t="s">
        <v>18</v>
      </c>
      <c r="M204" s="6" t="s">
        <v>18</v>
      </c>
      <c r="N204" s="6" t="s">
        <v>18</v>
      </c>
      <c r="O204" s="6" t="s">
        <v>18</v>
      </c>
      <c r="P204" s="13">
        <v>555.82299999999998</v>
      </c>
      <c r="Q204" s="6" t="s">
        <v>998</v>
      </c>
      <c r="R204" s="6" t="s">
        <v>131</v>
      </c>
      <c r="S204" s="8">
        <v>43945.345486111109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173</v>
      </c>
      <c r="F205" s="6" t="s">
        <v>18</v>
      </c>
      <c r="G205" s="6" t="s">
        <v>174</v>
      </c>
      <c r="H205" s="6" t="s">
        <v>175</v>
      </c>
      <c r="I205" s="6" t="s">
        <v>175</v>
      </c>
      <c r="J205" s="7">
        <v>43943.916666666664</v>
      </c>
      <c r="K205" s="7">
        <v>43944.916655092595</v>
      </c>
      <c r="L205" s="6" t="s">
        <v>18</v>
      </c>
      <c r="M205" s="6" t="s">
        <v>18</v>
      </c>
      <c r="N205" s="6" t="s">
        <v>18</v>
      </c>
      <c r="O205" s="6" t="s">
        <v>18</v>
      </c>
      <c r="P205" s="13">
        <v>743.53300000000002</v>
      </c>
      <c r="Q205" s="6" t="s">
        <v>176</v>
      </c>
      <c r="R205" s="6" t="s">
        <v>172</v>
      </c>
      <c r="S205" s="8">
        <v>43944.949386574073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177</v>
      </c>
      <c r="F206" s="6" t="s">
        <v>18</v>
      </c>
      <c r="G206" s="6" t="s">
        <v>178</v>
      </c>
      <c r="H206" s="6" t="s">
        <v>179</v>
      </c>
      <c r="I206" s="6" t="s">
        <v>179</v>
      </c>
      <c r="J206" s="7">
        <v>43943.916666666664</v>
      </c>
      <c r="K206" s="7">
        <v>43944.916655092595</v>
      </c>
      <c r="L206" s="6" t="s">
        <v>18</v>
      </c>
      <c r="M206" s="6" t="s">
        <v>18</v>
      </c>
      <c r="N206" s="6" t="s">
        <v>18</v>
      </c>
      <c r="O206" s="6" t="s">
        <v>18</v>
      </c>
      <c r="P206" s="13">
        <v>968.54300000000001</v>
      </c>
      <c r="Q206" s="6" t="s">
        <v>180</v>
      </c>
      <c r="R206" s="6" t="s">
        <v>172</v>
      </c>
      <c r="S206" s="8">
        <v>43944.94940972222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177</v>
      </c>
      <c r="F207" s="6" t="s">
        <v>18</v>
      </c>
      <c r="G207" s="6" t="s">
        <v>181</v>
      </c>
      <c r="H207" s="6" t="s">
        <v>179</v>
      </c>
      <c r="I207" s="6" t="s">
        <v>179</v>
      </c>
      <c r="J207" s="7">
        <v>43943.916666666664</v>
      </c>
      <c r="K207" s="7">
        <v>43944.916655092595</v>
      </c>
      <c r="L207" s="6" t="s">
        <v>18</v>
      </c>
      <c r="M207" s="6" t="s">
        <v>18</v>
      </c>
      <c r="N207" s="6" t="s">
        <v>18</v>
      </c>
      <c r="O207" s="6" t="s">
        <v>18</v>
      </c>
      <c r="P207" s="13">
        <v>967.51599999999996</v>
      </c>
      <c r="Q207" s="6" t="s">
        <v>182</v>
      </c>
      <c r="R207" s="6" t="s">
        <v>172</v>
      </c>
      <c r="S207" s="8">
        <v>43944.94940972222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183</v>
      </c>
      <c r="F208" s="6" t="s">
        <v>18</v>
      </c>
      <c r="G208" s="6" t="s">
        <v>184</v>
      </c>
      <c r="H208" s="6" t="s">
        <v>185</v>
      </c>
      <c r="I208" s="6" t="s">
        <v>185</v>
      </c>
      <c r="J208" s="7">
        <v>43943.916666666664</v>
      </c>
      <c r="K208" s="7">
        <v>43944.916655092595</v>
      </c>
      <c r="L208" s="6" t="s">
        <v>18</v>
      </c>
      <c r="M208" s="6" t="s">
        <v>18</v>
      </c>
      <c r="N208" s="6" t="s">
        <v>18</v>
      </c>
      <c r="O208" s="6" t="s">
        <v>18</v>
      </c>
      <c r="P208" s="13">
        <v>554.62599999999998</v>
      </c>
      <c r="Q208" s="6" t="s">
        <v>186</v>
      </c>
      <c r="R208" s="6" t="s">
        <v>172</v>
      </c>
      <c r="S208" s="8">
        <v>43944.949421296296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187</v>
      </c>
      <c r="F209" s="6" t="s">
        <v>18</v>
      </c>
      <c r="G209" s="6" t="s">
        <v>188</v>
      </c>
      <c r="H209" s="6" t="s">
        <v>189</v>
      </c>
      <c r="I209" s="6" t="s">
        <v>189</v>
      </c>
      <c r="J209" s="7">
        <v>43943.916666666664</v>
      </c>
      <c r="K209" s="7">
        <v>43944.916655092595</v>
      </c>
      <c r="L209" s="6" t="s">
        <v>18</v>
      </c>
      <c r="M209" s="6" t="s">
        <v>18</v>
      </c>
      <c r="N209" s="6" t="s">
        <v>18</v>
      </c>
      <c r="O209" s="6" t="s">
        <v>18</v>
      </c>
      <c r="P209" s="13">
        <v>778.06899999999996</v>
      </c>
      <c r="Q209" s="6" t="s">
        <v>190</v>
      </c>
      <c r="R209" s="6" t="s">
        <v>172</v>
      </c>
      <c r="S209" s="8">
        <v>43944.949432870373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535</v>
      </c>
      <c r="F210" s="6" t="s">
        <v>18</v>
      </c>
      <c r="G210" s="6" t="s">
        <v>543</v>
      </c>
      <c r="H210" s="6" t="s">
        <v>98</v>
      </c>
      <c r="I210" s="6" t="s">
        <v>98</v>
      </c>
      <c r="J210" s="7">
        <v>43943.75</v>
      </c>
      <c r="K210" s="7">
        <v>43943.916655092595</v>
      </c>
      <c r="L210" s="6" t="s">
        <v>18</v>
      </c>
      <c r="M210" s="6" t="s">
        <v>639</v>
      </c>
      <c r="N210" s="6" t="s">
        <v>18</v>
      </c>
      <c r="O210" s="6" t="s">
        <v>225</v>
      </c>
      <c r="P210" s="13">
        <v>225.65100000000001</v>
      </c>
      <c r="Q210" s="6" t="s">
        <v>2768</v>
      </c>
      <c r="R210" s="6" t="s">
        <v>37</v>
      </c>
      <c r="S210" s="8">
        <v>43945.487037037034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96</v>
      </c>
      <c r="F211" s="6" t="s">
        <v>18</v>
      </c>
      <c r="G211" s="6">
        <v>435</v>
      </c>
      <c r="H211" s="6" t="s">
        <v>166</v>
      </c>
      <c r="I211" s="6" t="s">
        <v>166</v>
      </c>
      <c r="J211" s="7">
        <v>43943.677083333336</v>
      </c>
      <c r="K211" s="7">
        <v>43943.916655092595</v>
      </c>
      <c r="L211" s="6" t="s">
        <v>18</v>
      </c>
      <c r="M211" s="6" t="s">
        <v>3875</v>
      </c>
      <c r="N211" s="6" t="s">
        <v>18</v>
      </c>
      <c r="O211" s="6" t="s">
        <v>3871</v>
      </c>
      <c r="P211" s="13">
        <v>177.755</v>
      </c>
      <c r="Q211" s="6" t="s">
        <v>3873</v>
      </c>
      <c r="R211" s="6" t="s">
        <v>37</v>
      </c>
      <c r="S211" s="8">
        <v>43944.393252314818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40</v>
      </c>
      <c r="F212" s="6" t="s">
        <v>18</v>
      </c>
      <c r="G212" s="6" t="s">
        <v>89</v>
      </c>
      <c r="H212" s="6" t="s">
        <v>42</v>
      </c>
      <c r="I212" s="6" t="s">
        <v>42</v>
      </c>
      <c r="J212" s="7">
        <v>43943.513888888891</v>
      </c>
      <c r="K212" s="7">
        <v>43943.916655092595</v>
      </c>
      <c r="L212" s="6" t="s">
        <v>18</v>
      </c>
      <c r="M212" s="6" t="s">
        <v>1625</v>
      </c>
      <c r="N212" s="6" t="s">
        <v>18</v>
      </c>
      <c r="O212" s="6" t="s">
        <v>3866</v>
      </c>
      <c r="P212" s="13">
        <v>635.83100000000002</v>
      </c>
      <c r="Q212" s="6" t="s">
        <v>3876</v>
      </c>
      <c r="R212" s="6" t="s">
        <v>1284</v>
      </c>
      <c r="S212" s="8">
        <v>43944.52857638889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40</v>
      </c>
      <c r="F213" s="6" t="s">
        <v>18</v>
      </c>
      <c r="G213" s="6" t="s">
        <v>84</v>
      </c>
      <c r="H213" s="6" t="s">
        <v>85</v>
      </c>
      <c r="I213" s="6" t="s">
        <v>85</v>
      </c>
      <c r="J213" s="7">
        <v>43943.513888888891</v>
      </c>
      <c r="K213" s="7">
        <v>43943.916655092595</v>
      </c>
      <c r="L213" s="6" t="s">
        <v>18</v>
      </c>
      <c r="M213" s="6" t="s">
        <v>3877</v>
      </c>
      <c r="N213" s="6" t="s">
        <v>18</v>
      </c>
      <c r="O213" s="6" t="s">
        <v>1000</v>
      </c>
      <c r="P213" s="13">
        <v>298.41699999999997</v>
      </c>
      <c r="Q213" s="6" t="s">
        <v>3878</v>
      </c>
      <c r="R213" s="6" t="s">
        <v>1284</v>
      </c>
      <c r="S213" s="8">
        <v>43944.539930555555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264</v>
      </c>
      <c r="F214" s="6" t="s">
        <v>18</v>
      </c>
      <c r="G214" s="6" t="s">
        <v>102</v>
      </c>
      <c r="H214" s="6" t="s">
        <v>64</v>
      </c>
      <c r="I214" s="6" t="s">
        <v>64</v>
      </c>
      <c r="J214" s="7">
        <v>43943.364583333336</v>
      </c>
      <c r="K214" s="7">
        <v>43943.916655092595</v>
      </c>
      <c r="L214" s="6" t="s">
        <v>18</v>
      </c>
      <c r="M214" s="6" t="s">
        <v>3879</v>
      </c>
      <c r="N214" s="6" t="s">
        <v>18</v>
      </c>
      <c r="O214" s="6" t="s">
        <v>268</v>
      </c>
      <c r="P214" s="13">
        <v>64.442999999999998</v>
      </c>
      <c r="Q214" s="6" t="s">
        <v>105</v>
      </c>
      <c r="R214" s="6" t="s">
        <v>1284</v>
      </c>
      <c r="S214" s="8">
        <v>43944.459456018521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27</v>
      </c>
      <c r="F215" s="6" t="s">
        <v>18</v>
      </c>
      <c r="G215" s="6" t="s">
        <v>150</v>
      </c>
      <c r="H215" s="6" t="s">
        <v>29</v>
      </c>
      <c r="I215" s="6" t="s">
        <v>29</v>
      </c>
      <c r="J215" s="7">
        <v>43943.260416666664</v>
      </c>
      <c r="K215" s="7">
        <v>43943.916655092595</v>
      </c>
      <c r="L215" s="6" t="s">
        <v>18</v>
      </c>
      <c r="M215" s="6" t="s">
        <v>3880</v>
      </c>
      <c r="N215" s="6" t="s">
        <v>18</v>
      </c>
      <c r="O215" s="6" t="s">
        <v>2467</v>
      </c>
      <c r="P215" s="13">
        <v>112.002</v>
      </c>
      <c r="Q215" s="6" t="s">
        <v>3865</v>
      </c>
      <c r="R215" s="6" t="s">
        <v>131</v>
      </c>
      <c r="S215" s="8">
        <v>43945.347766203704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33</v>
      </c>
      <c r="F216" s="6" t="s">
        <v>18</v>
      </c>
      <c r="G216" s="6" t="s">
        <v>150</v>
      </c>
      <c r="H216" s="6" t="s">
        <v>29</v>
      </c>
      <c r="I216" s="6" t="s">
        <v>29</v>
      </c>
      <c r="J216" s="7">
        <v>43943.260416666664</v>
      </c>
      <c r="K216" s="7">
        <v>43943.916655092595</v>
      </c>
      <c r="L216" s="6" t="s">
        <v>18</v>
      </c>
      <c r="M216" s="6" t="s">
        <v>3880</v>
      </c>
      <c r="N216" s="6" t="s">
        <v>18</v>
      </c>
      <c r="O216" s="6" t="s">
        <v>2467</v>
      </c>
      <c r="P216" s="13">
        <v>296.27999999999997</v>
      </c>
      <c r="Q216" s="6" t="s">
        <v>1894</v>
      </c>
      <c r="R216" s="6" t="s">
        <v>131</v>
      </c>
      <c r="S216" s="8">
        <v>43945.346655092595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38</v>
      </c>
      <c r="F217" s="6" t="s">
        <v>18</v>
      </c>
      <c r="G217" s="6" t="s">
        <v>150</v>
      </c>
      <c r="H217" s="6" t="s">
        <v>29</v>
      </c>
      <c r="I217" s="6" t="s">
        <v>29</v>
      </c>
      <c r="J217" s="7">
        <v>43943.260416666664</v>
      </c>
      <c r="K217" s="7">
        <v>43943.916655092595</v>
      </c>
      <c r="L217" s="6" t="s">
        <v>18</v>
      </c>
      <c r="M217" s="6" t="s">
        <v>3880</v>
      </c>
      <c r="N217" s="6" t="s">
        <v>18</v>
      </c>
      <c r="O217" s="6" t="s">
        <v>2467</v>
      </c>
      <c r="P217" s="13">
        <v>136.262</v>
      </c>
      <c r="Q217" s="6" t="s">
        <v>3865</v>
      </c>
      <c r="R217" s="6" t="s">
        <v>131</v>
      </c>
      <c r="S217" s="8">
        <v>43945.347048611111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62</v>
      </c>
      <c r="F218" s="6" t="s">
        <v>18</v>
      </c>
      <c r="G218" s="6" t="s">
        <v>238</v>
      </c>
      <c r="H218" s="6" t="s">
        <v>64</v>
      </c>
      <c r="I218" s="6" t="s">
        <v>64</v>
      </c>
      <c r="J218" s="7">
        <v>43943.184027777781</v>
      </c>
      <c r="K218" s="7">
        <v>43943.916655092595</v>
      </c>
      <c r="L218" s="6" t="s">
        <v>18</v>
      </c>
      <c r="M218" s="6" t="s">
        <v>3881</v>
      </c>
      <c r="N218" s="6" t="s">
        <v>18</v>
      </c>
      <c r="O218" s="6" t="s">
        <v>3862</v>
      </c>
      <c r="P218" s="13">
        <v>167.684</v>
      </c>
      <c r="Q218" s="6" t="s">
        <v>2728</v>
      </c>
      <c r="R218" s="6" t="s">
        <v>26</v>
      </c>
      <c r="S218" s="8">
        <v>43944.208645833336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395</v>
      </c>
      <c r="F219" s="6" t="s">
        <v>18</v>
      </c>
      <c r="G219" s="6" t="s">
        <v>1788</v>
      </c>
      <c r="H219" s="6" t="s">
        <v>397</v>
      </c>
      <c r="I219" s="6" t="s">
        <v>397</v>
      </c>
      <c r="J219" s="7">
        <v>43943.088888888888</v>
      </c>
      <c r="K219" s="7">
        <v>43943.916655092595</v>
      </c>
      <c r="L219" s="6" t="s">
        <v>18</v>
      </c>
      <c r="M219" s="6" t="s">
        <v>3145</v>
      </c>
      <c r="N219" s="6" t="s">
        <v>18</v>
      </c>
      <c r="O219" s="6" t="s">
        <v>3860</v>
      </c>
      <c r="P219" s="13">
        <v>86.147999999999996</v>
      </c>
      <c r="Q219" s="6" t="s">
        <v>1791</v>
      </c>
      <c r="R219" s="6" t="s">
        <v>1284</v>
      </c>
      <c r="S219" s="8">
        <v>43944.636655092596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637</v>
      </c>
      <c r="F220" s="6" t="s">
        <v>18</v>
      </c>
      <c r="G220" s="6" t="s">
        <v>126</v>
      </c>
      <c r="H220" s="6" t="s">
        <v>127</v>
      </c>
      <c r="I220" s="6" t="s">
        <v>127</v>
      </c>
      <c r="J220" s="7">
        <v>43942.916666666664</v>
      </c>
      <c r="K220" s="7">
        <v>43943.916655092595</v>
      </c>
      <c r="L220" s="6" t="s">
        <v>18</v>
      </c>
      <c r="M220" s="6" t="s">
        <v>3882</v>
      </c>
      <c r="N220" s="6" t="s">
        <v>18</v>
      </c>
      <c r="O220" s="6" t="s">
        <v>3854</v>
      </c>
      <c r="P220" s="13">
        <v>5.7720000000000002</v>
      </c>
      <c r="Q220" s="6" t="s">
        <v>130</v>
      </c>
      <c r="R220" s="6" t="s">
        <v>61</v>
      </c>
      <c r="S220" s="8">
        <v>43946.871701388889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96</v>
      </c>
      <c r="F221" s="6" t="s">
        <v>18</v>
      </c>
      <c r="G221" s="6">
        <v>436</v>
      </c>
      <c r="H221" s="6" t="s">
        <v>98</v>
      </c>
      <c r="I221" s="6" t="s">
        <v>98</v>
      </c>
      <c r="J221" s="7">
        <v>43942.916666666664</v>
      </c>
      <c r="K221" s="7">
        <v>43943.677083333336</v>
      </c>
      <c r="L221" s="6" t="s">
        <v>18</v>
      </c>
      <c r="M221" s="6" t="s">
        <v>3785</v>
      </c>
      <c r="N221" s="6" t="s">
        <v>18</v>
      </c>
      <c r="O221" s="6" t="s">
        <v>3883</v>
      </c>
      <c r="P221" s="13">
        <v>585.83500000000004</v>
      </c>
      <c r="Q221" s="6" t="s">
        <v>3884</v>
      </c>
      <c r="R221" s="6" t="s">
        <v>1284</v>
      </c>
      <c r="S221" s="8">
        <v>43943.68068287037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1202</v>
      </c>
      <c r="F222" s="6" t="s">
        <v>18</v>
      </c>
      <c r="G222" s="6" t="s">
        <v>3855</v>
      </c>
      <c r="H222" s="6" t="s">
        <v>553</v>
      </c>
      <c r="I222" s="6" t="s">
        <v>553</v>
      </c>
      <c r="J222" s="7">
        <v>43942.916666666664</v>
      </c>
      <c r="K222" s="7">
        <v>43943.916655092595</v>
      </c>
      <c r="L222" s="6" t="s">
        <v>18</v>
      </c>
      <c r="M222" s="6" t="s">
        <v>2416</v>
      </c>
      <c r="N222" s="6" t="s">
        <v>18</v>
      </c>
      <c r="O222" s="6" t="s">
        <v>3856</v>
      </c>
      <c r="P222" s="13">
        <v>41.686999999999998</v>
      </c>
      <c r="Q222" s="6" t="s">
        <v>1526</v>
      </c>
      <c r="R222" s="6" t="s">
        <v>3694</v>
      </c>
      <c r="S222" s="8">
        <v>43946.009305555555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535</v>
      </c>
      <c r="F223" s="6" t="s">
        <v>18</v>
      </c>
      <c r="G223" s="6">
        <v>423</v>
      </c>
      <c r="H223" s="6" t="s">
        <v>98</v>
      </c>
      <c r="I223" s="6" t="s">
        <v>98</v>
      </c>
      <c r="J223" s="7">
        <v>43942.916666666664</v>
      </c>
      <c r="K223" s="7">
        <v>43943.75</v>
      </c>
      <c r="L223" s="6" t="s">
        <v>18</v>
      </c>
      <c r="M223" s="6" t="s">
        <v>3885</v>
      </c>
      <c r="N223" s="6" t="s">
        <v>18</v>
      </c>
      <c r="O223" s="6" t="s">
        <v>3886</v>
      </c>
      <c r="P223" s="13">
        <v>1134.4949999999999</v>
      </c>
      <c r="Q223" s="6" t="s">
        <v>3887</v>
      </c>
      <c r="R223" s="6" t="s">
        <v>37</v>
      </c>
      <c r="S223" s="8">
        <v>43944.381041666667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40</v>
      </c>
      <c r="F224" s="6" t="s">
        <v>18</v>
      </c>
      <c r="G224" s="6" t="s">
        <v>46</v>
      </c>
      <c r="H224" s="6" t="s">
        <v>42</v>
      </c>
      <c r="I224" s="6" t="s">
        <v>42</v>
      </c>
      <c r="J224" s="7">
        <v>43942.916666666664</v>
      </c>
      <c r="K224" s="7">
        <v>43943.513888888891</v>
      </c>
      <c r="L224" s="6" t="s">
        <v>18</v>
      </c>
      <c r="M224" s="6" t="s">
        <v>3888</v>
      </c>
      <c r="N224" s="6" t="s">
        <v>18</v>
      </c>
      <c r="O224" s="6" t="s">
        <v>3889</v>
      </c>
      <c r="P224" s="13">
        <v>450.39</v>
      </c>
      <c r="Q224" s="6" t="s">
        <v>1140</v>
      </c>
      <c r="R224" s="6" t="s">
        <v>1284</v>
      </c>
      <c r="S224" s="8">
        <v>43943.519016203703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40</v>
      </c>
      <c r="F225" s="6" t="s">
        <v>18</v>
      </c>
      <c r="G225" s="6" t="s">
        <v>84</v>
      </c>
      <c r="H225" s="6" t="s">
        <v>85</v>
      </c>
      <c r="I225" s="6" t="s">
        <v>85</v>
      </c>
      <c r="J225" s="7">
        <v>43942.916666666664</v>
      </c>
      <c r="K225" s="7">
        <v>43943.513888888891</v>
      </c>
      <c r="L225" s="6" t="s">
        <v>18</v>
      </c>
      <c r="M225" s="6" t="s">
        <v>3890</v>
      </c>
      <c r="N225" s="6" t="s">
        <v>18</v>
      </c>
      <c r="O225" s="6" t="s">
        <v>3877</v>
      </c>
      <c r="P225" s="13">
        <v>902.19</v>
      </c>
      <c r="Q225" s="6" t="s">
        <v>3891</v>
      </c>
      <c r="R225" s="6" t="s">
        <v>1284</v>
      </c>
      <c r="S225" s="8">
        <v>43943.519201388888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38</v>
      </c>
      <c r="F226" s="6" t="s">
        <v>18</v>
      </c>
      <c r="G226" s="6" t="s">
        <v>2249</v>
      </c>
      <c r="H226" s="6" t="s">
        <v>210</v>
      </c>
      <c r="I226" s="6" t="s">
        <v>210</v>
      </c>
      <c r="J226" s="7">
        <v>43942.916666666664</v>
      </c>
      <c r="K226" s="7">
        <v>43943.260416666664</v>
      </c>
      <c r="L226" s="6" t="s">
        <v>18</v>
      </c>
      <c r="M226" s="6" t="s">
        <v>3892</v>
      </c>
      <c r="N226" s="6" t="s">
        <v>18</v>
      </c>
      <c r="O226" s="6" t="s">
        <v>1111</v>
      </c>
      <c r="P226" s="13">
        <v>67.658000000000001</v>
      </c>
      <c r="Q226" s="6" t="s">
        <v>3302</v>
      </c>
      <c r="R226" s="6" t="s">
        <v>26</v>
      </c>
      <c r="S226" s="8">
        <v>43943.270497685182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68</v>
      </c>
      <c r="F227" s="6" t="s">
        <v>18</v>
      </c>
      <c r="G227" s="6" t="s">
        <v>319</v>
      </c>
      <c r="H227" s="6" t="s">
        <v>70</v>
      </c>
      <c r="I227" s="6" t="s">
        <v>70</v>
      </c>
      <c r="J227" s="7">
        <v>43942.916666666664</v>
      </c>
      <c r="K227" s="7">
        <v>43943.916655092595</v>
      </c>
      <c r="L227" s="6" t="s">
        <v>18</v>
      </c>
      <c r="M227" s="6" t="s">
        <v>3893</v>
      </c>
      <c r="N227" s="6" t="s">
        <v>18</v>
      </c>
      <c r="O227" s="6" t="s">
        <v>3858</v>
      </c>
      <c r="P227" s="13">
        <v>4620.8599999999997</v>
      </c>
      <c r="Q227" s="6" t="s">
        <v>2910</v>
      </c>
      <c r="R227" s="6" t="s">
        <v>131</v>
      </c>
      <c r="S227" s="8">
        <v>43945.354525462964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62</v>
      </c>
      <c r="F228" s="6" t="s">
        <v>18</v>
      </c>
      <c r="G228" s="6" t="s">
        <v>346</v>
      </c>
      <c r="H228" s="6" t="s">
        <v>64</v>
      </c>
      <c r="I228" s="6" t="s">
        <v>64</v>
      </c>
      <c r="J228" s="7">
        <v>43942.916666666664</v>
      </c>
      <c r="K228" s="7">
        <v>43943.184027777781</v>
      </c>
      <c r="L228" s="6" t="s">
        <v>18</v>
      </c>
      <c r="M228" s="6" t="s">
        <v>3894</v>
      </c>
      <c r="N228" s="6" t="s">
        <v>18</v>
      </c>
      <c r="O228" s="6" t="s">
        <v>3895</v>
      </c>
      <c r="P228" s="13">
        <v>48.021999999999998</v>
      </c>
      <c r="Q228" s="6" t="s">
        <v>241</v>
      </c>
      <c r="R228" s="6" t="s">
        <v>26</v>
      </c>
      <c r="S228" s="8">
        <v>43943.193506944444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27</v>
      </c>
      <c r="F229" s="6" t="s">
        <v>18</v>
      </c>
      <c r="G229" s="6" t="s">
        <v>150</v>
      </c>
      <c r="H229" s="6" t="s">
        <v>29</v>
      </c>
      <c r="I229" s="6" t="s">
        <v>29</v>
      </c>
      <c r="J229" s="7">
        <v>43942.916666666664</v>
      </c>
      <c r="K229" s="7">
        <v>43943.260416666664</v>
      </c>
      <c r="L229" s="6" t="s">
        <v>18</v>
      </c>
      <c r="M229" s="6" t="s">
        <v>3896</v>
      </c>
      <c r="N229" s="6" t="s">
        <v>18</v>
      </c>
      <c r="O229" s="6" t="s">
        <v>3880</v>
      </c>
      <c r="P229" s="13">
        <v>223.80500000000001</v>
      </c>
      <c r="Q229" s="6" t="s">
        <v>3897</v>
      </c>
      <c r="R229" s="6" t="s">
        <v>163</v>
      </c>
      <c r="S229" s="8">
        <v>43943.270474537036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264</v>
      </c>
      <c r="F230" s="6" t="s">
        <v>18</v>
      </c>
      <c r="G230" s="6" t="s">
        <v>63</v>
      </c>
      <c r="H230" s="6" t="s">
        <v>64</v>
      </c>
      <c r="I230" s="6" t="s">
        <v>64</v>
      </c>
      <c r="J230" s="7">
        <v>43942.916666666664</v>
      </c>
      <c r="K230" s="7">
        <v>43943.364583333336</v>
      </c>
      <c r="L230" s="6" t="s">
        <v>18</v>
      </c>
      <c r="M230" s="6" t="s">
        <v>3898</v>
      </c>
      <c r="N230" s="6" t="s">
        <v>18</v>
      </c>
      <c r="O230" s="6" t="s">
        <v>1822</v>
      </c>
      <c r="P230" s="13">
        <v>99.31</v>
      </c>
      <c r="Q230" s="6" t="s">
        <v>2950</v>
      </c>
      <c r="R230" s="6" t="s">
        <v>1284</v>
      </c>
      <c r="S230" s="8">
        <v>43943.366296296299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119</v>
      </c>
      <c r="F231" s="6" t="s">
        <v>18</v>
      </c>
      <c r="G231" s="6" t="s">
        <v>120</v>
      </c>
      <c r="H231" s="6" t="s">
        <v>121</v>
      </c>
      <c r="I231" s="6" t="s">
        <v>121</v>
      </c>
      <c r="J231" s="7">
        <v>43942.916666666664</v>
      </c>
      <c r="K231" s="7">
        <v>43943.088888888888</v>
      </c>
      <c r="L231" s="6" t="s">
        <v>18</v>
      </c>
      <c r="M231" s="6" t="s">
        <v>2190</v>
      </c>
      <c r="N231" s="6" t="s">
        <v>18</v>
      </c>
      <c r="O231" s="6" t="s">
        <v>3899</v>
      </c>
      <c r="P231" s="13">
        <v>26.808</v>
      </c>
      <c r="Q231" s="6" t="s">
        <v>263</v>
      </c>
      <c r="R231" s="6" t="s">
        <v>26</v>
      </c>
      <c r="S231" s="8">
        <v>43943.090358796297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77</v>
      </c>
      <c r="F232" s="6" t="s">
        <v>18</v>
      </c>
      <c r="G232" s="6" t="s">
        <v>280</v>
      </c>
      <c r="H232" s="6" t="s">
        <v>79</v>
      </c>
      <c r="I232" s="6" t="s">
        <v>79</v>
      </c>
      <c r="J232" s="7">
        <v>43942.916666666664</v>
      </c>
      <c r="K232" s="7">
        <v>43943.916655092595</v>
      </c>
      <c r="L232" s="6" t="s">
        <v>18</v>
      </c>
      <c r="M232" s="6" t="s">
        <v>3900</v>
      </c>
      <c r="N232" s="6" t="s">
        <v>18</v>
      </c>
      <c r="O232" s="6" t="s">
        <v>3742</v>
      </c>
      <c r="P232" s="13">
        <v>95.165999999999997</v>
      </c>
      <c r="Q232" s="6" t="s">
        <v>135</v>
      </c>
      <c r="R232" s="6" t="s">
        <v>1284</v>
      </c>
      <c r="S232" s="8">
        <v>43945.365393518521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170</v>
      </c>
      <c r="F233" s="6" t="s">
        <v>18</v>
      </c>
      <c r="G233" s="6">
        <v>3350</v>
      </c>
      <c r="H233" s="6" t="s">
        <v>22</v>
      </c>
      <c r="I233" s="6" t="s">
        <v>22</v>
      </c>
      <c r="J233" s="7">
        <v>43942.916666666664</v>
      </c>
      <c r="K233" s="7">
        <v>43943.916655092595</v>
      </c>
      <c r="L233" s="6" t="s">
        <v>18</v>
      </c>
      <c r="M233" s="6" t="s">
        <v>18</v>
      </c>
      <c r="N233" s="6" t="s">
        <v>18</v>
      </c>
      <c r="O233" s="6" t="s">
        <v>18</v>
      </c>
      <c r="P233" s="13">
        <v>620.74800000000005</v>
      </c>
      <c r="Q233" s="6" t="s">
        <v>998</v>
      </c>
      <c r="R233" s="6" t="s">
        <v>131</v>
      </c>
      <c r="S233" s="8">
        <v>43944.36278935185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173</v>
      </c>
      <c r="F234" s="6" t="s">
        <v>18</v>
      </c>
      <c r="G234" s="6" t="s">
        <v>174</v>
      </c>
      <c r="H234" s="6" t="s">
        <v>175</v>
      </c>
      <c r="I234" s="6" t="s">
        <v>175</v>
      </c>
      <c r="J234" s="7">
        <v>43942.916666666664</v>
      </c>
      <c r="K234" s="7">
        <v>43943.916655092595</v>
      </c>
      <c r="L234" s="6" t="s">
        <v>18</v>
      </c>
      <c r="M234" s="6" t="s">
        <v>18</v>
      </c>
      <c r="N234" s="6" t="s">
        <v>18</v>
      </c>
      <c r="O234" s="6" t="s">
        <v>18</v>
      </c>
      <c r="P234" s="13">
        <v>877.08100000000002</v>
      </c>
      <c r="Q234" s="6" t="s">
        <v>176</v>
      </c>
      <c r="R234" s="6" t="s">
        <v>172</v>
      </c>
      <c r="S234" s="8">
        <v>43943.949386574073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177</v>
      </c>
      <c r="F235" s="6" t="s">
        <v>18</v>
      </c>
      <c r="G235" s="6" t="s">
        <v>178</v>
      </c>
      <c r="H235" s="6" t="s">
        <v>179</v>
      </c>
      <c r="I235" s="6" t="s">
        <v>179</v>
      </c>
      <c r="J235" s="7">
        <v>43942.916666666664</v>
      </c>
      <c r="K235" s="7">
        <v>43943.916655092595</v>
      </c>
      <c r="L235" s="6" t="s">
        <v>18</v>
      </c>
      <c r="M235" s="6" t="s">
        <v>18</v>
      </c>
      <c r="N235" s="6" t="s">
        <v>18</v>
      </c>
      <c r="O235" s="6" t="s">
        <v>18</v>
      </c>
      <c r="P235" s="13">
        <v>961.87199999999996</v>
      </c>
      <c r="Q235" s="6" t="s">
        <v>180</v>
      </c>
      <c r="R235" s="6" t="s">
        <v>172</v>
      </c>
      <c r="S235" s="8">
        <v>43943.94940972222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177</v>
      </c>
      <c r="F236" s="6" t="s">
        <v>18</v>
      </c>
      <c r="G236" s="6" t="s">
        <v>181</v>
      </c>
      <c r="H236" s="6" t="s">
        <v>179</v>
      </c>
      <c r="I236" s="6" t="s">
        <v>179</v>
      </c>
      <c r="J236" s="7">
        <v>43942.916666666664</v>
      </c>
      <c r="K236" s="7">
        <v>43943.916655092595</v>
      </c>
      <c r="L236" s="6" t="s">
        <v>18</v>
      </c>
      <c r="M236" s="6" t="s">
        <v>18</v>
      </c>
      <c r="N236" s="6" t="s">
        <v>18</v>
      </c>
      <c r="O236" s="6" t="s">
        <v>18</v>
      </c>
      <c r="P236" s="13">
        <v>933.87300000000005</v>
      </c>
      <c r="Q236" s="6" t="s">
        <v>182</v>
      </c>
      <c r="R236" s="6" t="s">
        <v>172</v>
      </c>
      <c r="S236" s="8">
        <v>43943.94940972222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183</v>
      </c>
      <c r="F237" s="6" t="s">
        <v>18</v>
      </c>
      <c r="G237" s="6" t="s">
        <v>184</v>
      </c>
      <c r="H237" s="6" t="s">
        <v>185</v>
      </c>
      <c r="I237" s="6" t="s">
        <v>185</v>
      </c>
      <c r="J237" s="7">
        <v>43942.916666666664</v>
      </c>
      <c r="K237" s="7">
        <v>43943.916655092595</v>
      </c>
      <c r="L237" s="6" t="s">
        <v>18</v>
      </c>
      <c r="M237" s="6" t="s">
        <v>18</v>
      </c>
      <c r="N237" s="6" t="s">
        <v>18</v>
      </c>
      <c r="O237" s="6" t="s">
        <v>18</v>
      </c>
      <c r="P237" s="13">
        <v>587.86099999999999</v>
      </c>
      <c r="Q237" s="6" t="s">
        <v>186</v>
      </c>
      <c r="R237" s="6" t="s">
        <v>172</v>
      </c>
      <c r="S237" s="8">
        <v>43943.949421296296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187</v>
      </c>
      <c r="F238" s="6" t="s">
        <v>18</v>
      </c>
      <c r="G238" s="6" t="s">
        <v>188</v>
      </c>
      <c r="H238" s="6" t="s">
        <v>189</v>
      </c>
      <c r="I238" s="6" t="s">
        <v>189</v>
      </c>
      <c r="J238" s="7">
        <v>43942.916666666664</v>
      </c>
      <c r="K238" s="7">
        <v>43943.916655092595</v>
      </c>
      <c r="L238" s="6" t="s">
        <v>18</v>
      </c>
      <c r="M238" s="6" t="s">
        <v>18</v>
      </c>
      <c r="N238" s="6" t="s">
        <v>18</v>
      </c>
      <c r="O238" s="6" t="s">
        <v>18</v>
      </c>
      <c r="P238" s="13">
        <v>794.28200000000004</v>
      </c>
      <c r="Q238" s="6" t="s">
        <v>190</v>
      </c>
      <c r="R238" s="6" t="s">
        <v>172</v>
      </c>
      <c r="S238" s="8">
        <v>43943.949432870373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119</v>
      </c>
      <c r="F239" s="6" t="s">
        <v>18</v>
      </c>
      <c r="G239" s="6" t="s">
        <v>120</v>
      </c>
      <c r="H239" s="6" t="s">
        <v>121</v>
      </c>
      <c r="I239" s="6" t="s">
        <v>121</v>
      </c>
      <c r="J239" s="7">
        <v>43942.868055555555</v>
      </c>
      <c r="K239" s="7">
        <v>43942.916655092595</v>
      </c>
      <c r="L239" s="6" t="s">
        <v>18</v>
      </c>
      <c r="M239" s="6" t="s">
        <v>1214</v>
      </c>
      <c r="N239" s="6" t="s">
        <v>18</v>
      </c>
      <c r="O239" s="6" t="s">
        <v>2190</v>
      </c>
      <c r="P239" s="13">
        <v>6.17</v>
      </c>
      <c r="Q239" s="6" t="s">
        <v>263</v>
      </c>
      <c r="R239" s="6" t="s">
        <v>26</v>
      </c>
      <c r="S239" s="8">
        <v>43943.090358796297</v>
      </c>
    </row>
    <row r="240" spans="2:19" x14ac:dyDescent="0.25">
      <c r="B240" s="5" t="s">
        <v>18</v>
      </c>
      <c r="C240" s="6" t="s">
        <v>112</v>
      </c>
      <c r="D240" s="6" t="s">
        <v>20</v>
      </c>
      <c r="E240" s="6" t="s">
        <v>77</v>
      </c>
      <c r="F240" s="6" t="s">
        <v>18</v>
      </c>
      <c r="G240" s="6" t="s">
        <v>280</v>
      </c>
      <c r="H240" s="6" t="s">
        <v>79</v>
      </c>
      <c r="I240" s="6" t="s">
        <v>79</v>
      </c>
      <c r="J240" s="7">
        <v>43942.761111111111</v>
      </c>
      <c r="K240" s="7">
        <v>43942.916655092595</v>
      </c>
      <c r="L240" s="6" t="s">
        <v>18</v>
      </c>
      <c r="M240" s="6" t="s">
        <v>3901</v>
      </c>
      <c r="N240" s="6" t="s">
        <v>18</v>
      </c>
      <c r="O240" s="6" t="s">
        <v>3900</v>
      </c>
      <c r="P240" s="13">
        <v>18.364999999999998</v>
      </c>
      <c r="Q240" s="6" t="s">
        <v>135</v>
      </c>
      <c r="R240" s="6" t="s">
        <v>26</v>
      </c>
      <c r="S240" s="8">
        <v>43943.001134259262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264</v>
      </c>
      <c r="F241" s="6" t="s">
        <v>18</v>
      </c>
      <c r="G241" s="6" t="s">
        <v>63</v>
      </c>
      <c r="H241" s="6" t="s">
        <v>64</v>
      </c>
      <c r="I241" s="6" t="s">
        <v>64</v>
      </c>
      <c r="J241" s="7">
        <v>43942.705555555556</v>
      </c>
      <c r="K241" s="7">
        <v>43942.916655092595</v>
      </c>
      <c r="L241" s="6" t="s">
        <v>18</v>
      </c>
      <c r="M241" s="6" t="s">
        <v>1986</v>
      </c>
      <c r="N241" s="6" t="s">
        <v>18</v>
      </c>
      <c r="O241" s="6" t="s">
        <v>3898</v>
      </c>
      <c r="P241" s="13">
        <v>43.2</v>
      </c>
      <c r="Q241" s="6" t="s">
        <v>2950</v>
      </c>
      <c r="R241" s="6" t="s">
        <v>1284</v>
      </c>
      <c r="S241" s="8">
        <v>43943.366296296299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27</v>
      </c>
      <c r="F242" s="6" t="s">
        <v>18</v>
      </c>
      <c r="G242" s="6" t="s">
        <v>150</v>
      </c>
      <c r="H242" s="6" t="s">
        <v>29</v>
      </c>
      <c r="I242" s="6" t="s">
        <v>29</v>
      </c>
      <c r="J242" s="7">
        <v>43942.595833333333</v>
      </c>
      <c r="K242" s="7">
        <v>43942.916655092595</v>
      </c>
      <c r="L242" s="6" t="s">
        <v>18</v>
      </c>
      <c r="M242" s="6" t="s">
        <v>3902</v>
      </c>
      <c r="N242" s="6" t="s">
        <v>18</v>
      </c>
      <c r="O242" s="6" t="s">
        <v>3896</v>
      </c>
      <c r="P242" s="13">
        <v>183.62299999999999</v>
      </c>
      <c r="Q242" s="6" t="s">
        <v>3897</v>
      </c>
      <c r="R242" s="6" t="s">
        <v>163</v>
      </c>
      <c r="S242" s="8">
        <v>43943.270474537036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119</v>
      </c>
      <c r="F243" s="6" t="s">
        <v>18</v>
      </c>
      <c r="G243" s="6" t="s">
        <v>1788</v>
      </c>
      <c r="H243" s="6" t="s">
        <v>397</v>
      </c>
      <c r="I243" s="6" t="s">
        <v>397</v>
      </c>
      <c r="J243" s="7">
        <v>43942.097222222219</v>
      </c>
      <c r="K243" s="7">
        <v>43942.868055555555</v>
      </c>
      <c r="L243" s="6" t="s">
        <v>18</v>
      </c>
      <c r="M243" s="6" t="s">
        <v>820</v>
      </c>
      <c r="N243" s="6" t="s">
        <v>18</v>
      </c>
      <c r="O243" s="6" t="s">
        <v>3145</v>
      </c>
      <c r="P243" s="13">
        <v>103.211</v>
      </c>
      <c r="Q243" s="6" t="s">
        <v>1791</v>
      </c>
      <c r="R243" s="6" t="s">
        <v>37</v>
      </c>
      <c r="S243" s="8">
        <v>43943.356585648151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264</v>
      </c>
      <c r="F244" s="6" t="s">
        <v>18</v>
      </c>
      <c r="G244" s="6" t="s">
        <v>561</v>
      </c>
      <c r="H244" s="6" t="s">
        <v>64</v>
      </c>
      <c r="I244" s="6" t="s">
        <v>64</v>
      </c>
      <c r="J244" s="7">
        <v>43942.013888888891</v>
      </c>
      <c r="K244" s="7">
        <v>43942.705555555556</v>
      </c>
      <c r="L244" s="6" t="s">
        <v>18</v>
      </c>
      <c r="M244" s="6" t="s">
        <v>1464</v>
      </c>
      <c r="N244" s="6" t="s">
        <v>18</v>
      </c>
      <c r="O244" s="6" t="s">
        <v>3903</v>
      </c>
      <c r="P244" s="13">
        <v>138.48699999999999</v>
      </c>
      <c r="Q244" s="6" t="s">
        <v>631</v>
      </c>
      <c r="R244" s="6" t="s">
        <v>37</v>
      </c>
      <c r="S244" s="8">
        <v>43943.356388888889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637</v>
      </c>
      <c r="F245" s="6" t="s">
        <v>18</v>
      </c>
      <c r="G245" s="6" t="s">
        <v>126</v>
      </c>
      <c r="H245" s="6" t="s">
        <v>127</v>
      </c>
      <c r="I245" s="6" t="s">
        <v>127</v>
      </c>
      <c r="J245" s="7">
        <v>43941.916666666664</v>
      </c>
      <c r="K245" s="7">
        <v>43942.916655092595</v>
      </c>
      <c r="L245" s="6" t="s">
        <v>18</v>
      </c>
      <c r="M245" s="6" t="s">
        <v>3904</v>
      </c>
      <c r="N245" s="6" t="s">
        <v>18</v>
      </c>
      <c r="O245" s="6" t="s">
        <v>3882</v>
      </c>
      <c r="P245" s="13">
        <v>5.3869999999999996</v>
      </c>
      <c r="Q245" s="6" t="s">
        <v>130</v>
      </c>
      <c r="R245" s="6" t="s">
        <v>61</v>
      </c>
      <c r="S245" s="8">
        <v>43946.871701388889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119</v>
      </c>
      <c r="F246" s="6" t="s">
        <v>18</v>
      </c>
      <c r="G246" s="6" t="s">
        <v>1561</v>
      </c>
      <c r="H246" s="6" t="s">
        <v>121</v>
      </c>
      <c r="I246" s="6" t="s">
        <v>121</v>
      </c>
      <c r="J246" s="7">
        <v>43941.916666666664</v>
      </c>
      <c r="K246" s="7">
        <v>43942.097222222219</v>
      </c>
      <c r="L246" s="6" t="s">
        <v>18</v>
      </c>
      <c r="M246" s="6" t="s">
        <v>3905</v>
      </c>
      <c r="N246" s="6" t="s">
        <v>18</v>
      </c>
      <c r="O246" s="6" t="s">
        <v>3906</v>
      </c>
      <c r="P246" s="13">
        <v>24.774000000000001</v>
      </c>
      <c r="Q246" s="6" t="s">
        <v>263</v>
      </c>
      <c r="R246" s="6" t="s">
        <v>61</v>
      </c>
      <c r="S246" s="8">
        <v>43942.352916666663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96</v>
      </c>
      <c r="F247" s="6" t="s">
        <v>18</v>
      </c>
      <c r="G247" s="6">
        <v>436</v>
      </c>
      <c r="H247" s="6" t="s">
        <v>98</v>
      </c>
      <c r="I247" s="6" t="s">
        <v>98</v>
      </c>
      <c r="J247" s="7">
        <v>43941.916666666664</v>
      </c>
      <c r="K247" s="7">
        <v>43942.916655092595</v>
      </c>
      <c r="L247" s="6" t="s">
        <v>18</v>
      </c>
      <c r="M247" s="6" t="s">
        <v>3907</v>
      </c>
      <c r="N247" s="6" t="s">
        <v>18</v>
      </c>
      <c r="O247" s="6" t="s">
        <v>3785</v>
      </c>
      <c r="P247" s="13">
        <v>786.59199999999998</v>
      </c>
      <c r="Q247" s="6" t="s">
        <v>3884</v>
      </c>
      <c r="R247" s="6" t="s">
        <v>1284</v>
      </c>
      <c r="S247" s="8">
        <v>43943.68068287037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1202</v>
      </c>
      <c r="F248" s="6" t="s">
        <v>18</v>
      </c>
      <c r="G248" s="6" t="s">
        <v>3855</v>
      </c>
      <c r="H248" s="6" t="s">
        <v>553</v>
      </c>
      <c r="I248" s="6" t="s">
        <v>553</v>
      </c>
      <c r="J248" s="7">
        <v>43941.916666666664</v>
      </c>
      <c r="K248" s="7">
        <v>43942.916655092595</v>
      </c>
      <c r="L248" s="6" t="s">
        <v>18</v>
      </c>
      <c r="M248" s="6" t="s">
        <v>3908</v>
      </c>
      <c r="N248" s="6" t="s">
        <v>18</v>
      </c>
      <c r="O248" s="6" t="s">
        <v>2416</v>
      </c>
      <c r="P248" s="13">
        <v>42.140999999999998</v>
      </c>
      <c r="Q248" s="6" t="s">
        <v>1526</v>
      </c>
      <c r="R248" s="6" t="s">
        <v>3694</v>
      </c>
      <c r="S248" s="8">
        <v>43946.009305555555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535</v>
      </c>
      <c r="F249" s="6" t="s">
        <v>18</v>
      </c>
      <c r="G249" s="6">
        <v>423</v>
      </c>
      <c r="H249" s="6" t="s">
        <v>98</v>
      </c>
      <c r="I249" s="6" t="s">
        <v>98</v>
      </c>
      <c r="J249" s="7">
        <v>43941.916666666664</v>
      </c>
      <c r="K249" s="7">
        <v>43942.916655092595</v>
      </c>
      <c r="L249" s="6" t="s">
        <v>18</v>
      </c>
      <c r="M249" s="6" t="s">
        <v>3909</v>
      </c>
      <c r="N249" s="6" t="s">
        <v>18</v>
      </c>
      <c r="O249" s="6" t="s">
        <v>3885</v>
      </c>
      <c r="P249" s="13">
        <v>1247.28</v>
      </c>
      <c r="Q249" s="6" t="s">
        <v>3887</v>
      </c>
      <c r="R249" s="6" t="s">
        <v>37</v>
      </c>
      <c r="S249" s="8">
        <v>43944.381041666667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40</v>
      </c>
      <c r="F250" s="6" t="s">
        <v>18</v>
      </c>
      <c r="G250" s="6" t="s">
        <v>46</v>
      </c>
      <c r="H250" s="6" t="s">
        <v>42</v>
      </c>
      <c r="I250" s="6" t="s">
        <v>42</v>
      </c>
      <c r="J250" s="7">
        <v>43941.916666666664</v>
      </c>
      <c r="K250" s="7">
        <v>43942.916655092595</v>
      </c>
      <c r="L250" s="6" t="s">
        <v>18</v>
      </c>
      <c r="M250" s="6" t="s">
        <v>3910</v>
      </c>
      <c r="N250" s="6" t="s">
        <v>18</v>
      </c>
      <c r="O250" s="6" t="s">
        <v>3888</v>
      </c>
      <c r="P250" s="13">
        <v>492.88600000000002</v>
      </c>
      <c r="Q250" s="6" t="s">
        <v>3911</v>
      </c>
      <c r="R250" s="6" t="s">
        <v>1284</v>
      </c>
      <c r="S250" s="8">
        <v>43943.519016203703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40</v>
      </c>
      <c r="F251" s="6" t="s">
        <v>18</v>
      </c>
      <c r="G251" s="6" t="s">
        <v>84</v>
      </c>
      <c r="H251" s="6" t="s">
        <v>85</v>
      </c>
      <c r="I251" s="6" t="s">
        <v>85</v>
      </c>
      <c r="J251" s="7">
        <v>43941.916666666664</v>
      </c>
      <c r="K251" s="7">
        <v>43942.916655092595</v>
      </c>
      <c r="L251" s="6" t="s">
        <v>18</v>
      </c>
      <c r="M251" s="6" t="s">
        <v>3912</v>
      </c>
      <c r="N251" s="6" t="s">
        <v>18</v>
      </c>
      <c r="O251" s="6" t="s">
        <v>3890</v>
      </c>
      <c r="P251" s="13">
        <v>1759.6579999999999</v>
      </c>
      <c r="Q251" s="6" t="s">
        <v>3913</v>
      </c>
      <c r="R251" s="6" t="s">
        <v>1284</v>
      </c>
      <c r="S251" s="8">
        <v>43943.519201388888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264</v>
      </c>
      <c r="F252" s="6" t="s">
        <v>18</v>
      </c>
      <c r="G252" s="6" t="s">
        <v>844</v>
      </c>
      <c r="H252" s="6" t="s">
        <v>64</v>
      </c>
      <c r="I252" s="6" t="s">
        <v>64</v>
      </c>
      <c r="J252" s="7">
        <v>43941.916666666664</v>
      </c>
      <c r="K252" s="7">
        <v>43942.013888888891</v>
      </c>
      <c r="L252" s="6" t="s">
        <v>18</v>
      </c>
      <c r="M252" s="6" t="s">
        <v>1880</v>
      </c>
      <c r="N252" s="6" t="s">
        <v>18</v>
      </c>
      <c r="O252" s="6" t="s">
        <v>3033</v>
      </c>
      <c r="P252" s="13">
        <v>19.579000000000001</v>
      </c>
      <c r="Q252" s="6" t="s">
        <v>3914</v>
      </c>
      <c r="R252" s="6" t="s">
        <v>3694</v>
      </c>
      <c r="S252" s="8">
        <v>43942.309629629628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77</v>
      </c>
      <c r="F253" s="6" t="s">
        <v>18</v>
      </c>
      <c r="G253" s="6" t="s">
        <v>457</v>
      </c>
      <c r="H253" s="6" t="s">
        <v>79</v>
      </c>
      <c r="I253" s="6" t="s">
        <v>79</v>
      </c>
      <c r="J253" s="7">
        <v>43941.916666666664</v>
      </c>
      <c r="K253" s="7">
        <v>43942.761111111111</v>
      </c>
      <c r="L253" s="6" t="s">
        <v>18</v>
      </c>
      <c r="M253" s="6" t="s">
        <v>1562</v>
      </c>
      <c r="N253" s="6" t="s">
        <v>18</v>
      </c>
      <c r="O253" s="6" t="s">
        <v>2526</v>
      </c>
      <c r="P253" s="13">
        <v>105.43300000000001</v>
      </c>
      <c r="Q253" s="6" t="s">
        <v>3915</v>
      </c>
      <c r="R253" s="6" t="s">
        <v>26</v>
      </c>
      <c r="S253" s="8">
        <v>43942.996574074074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38</v>
      </c>
      <c r="F254" s="6" t="s">
        <v>18</v>
      </c>
      <c r="G254" s="6" t="s">
        <v>2249</v>
      </c>
      <c r="H254" s="6" t="s">
        <v>210</v>
      </c>
      <c r="I254" s="6" t="s">
        <v>210</v>
      </c>
      <c r="J254" s="7">
        <v>43941.916666666664</v>
      </c>
      <c r="K254" s="7">
        <v>43942.916655092595</v>
      </c>
      <c r="L254" s="6" t="s">
        <v>18</v>
      </c>
      <c r="M254" s="6" t="s">
        <v>3916</v>
      </c>
      <c r="N254" s="6" t="s">
        <v>18</v>
      </c>
      <c r="O254" s="6" t="s">
        <v>3892</v>
      </c>
      <c r="P254" s="13">
        <v>200.93299999999999</v>
      </c>
      <c r="Q254" s="6" t="s">
        <v>3302</v>
      </c>
      <c r="R254" s="6" t="s">
        <v>26</v>
      </c>
      <c r="S254" s="8">
        <v>43943.270497685182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27</v>
      </c>
      <c r="F255" s="6" t="s">
        <v>18</v>
      </c>
      <c r="G255" s="6" t="s">
        <v>28</v>
      </c>
      <c r="H255" s="6" t="s">
        <v>29</v>
      </c>
      <c r="I255" s="6" t="s">
        <v>29</v>
      </c>
      <c r="J255" s="7">
        <v>43941.916666666664</v>
      </c>
      <c r="K255" s="7">
        <v>43942.595833333333</v>
      </c>
      <c r="L255" s="6" t="s">
        <v>18</v>
      </c>
      <c r="M255" s="6" t="s">
        <v>3485</v>
      </c>
      <c r="N255" s="6" t="s">
        <v>18</v>
      </c>
      <c r="O255" s="6" t="s">
        <v>2315</v>
      </c>
      <c r="P255" s="13">
        <v>415.91</v>
      </c>
      <c r="Q255" s="6" t="s">
        <v>3917</v>
      </c>
      <c r="R255" s="6" t="s">
        <v>61</v>
      </c>
      <c r="S255" s="8">
        <v>43942.59684027778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68</v>
      </c>
      <c r="F256" s="6" t="s">
        <v>18</v>
      </c>
      <c r="G256" s="6" t="s">
        <v>319</v>
      </c>
      <c r="H256" s="6" t="s">
        <v>70</v>
      </c>
      <c r="I256" s="6" t="s">
        <v>70</v>
      </c>
      <c r="J256" s="7">
        <v>43941.916666666664</v>
      </c>
      <c r="K256" s="7">
        <v>43942.916655092595</v>
      </c>
      <c r="L256" s="6" t="s">
        <v>18</v>
      </c>
      <c r="M256" s="6" t="s">
        <v>586</v>
      </c>
      <c r="N256" s="6" t="s">
        <v>18</v>
      </c>
      <c r="O256" s="6" t="s">
        <v>3893</v>
      </c>
      <c r="P256" s="13">
        <v>4589.72</v>
      </c>
      <c r="Q256" s="6" t="s">
        <v>2826</v>
      </c>
      <c r="R256" s="6" t="s">
        <v>131</v>
      </c>
      <c r="S256" s="8">
        <v>43945.354525462964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62</v>
      </c>
      <c r="F257" s="6" t="s">
        <v>18</v>
      </c>
      <c r="G257" s="6" t="s">
        <v>346</v>
      </c>
      <c r="H257" s="6" t="s">
        <v>64</v>
      </c>
      <c r="I257" s="6" t="s">
        <v>64</v>
      </c>
      <c r="J257" s="7">
        <v>43941.916666666664</v>
      </c>
      <c r="K257" s="7">
        <v>43942.916655092595</v>
      </c>
      <c r="L257" s="6" t="s">
        <v>18</v>
      </c>
      <c r="M257" s="6" t="s">
        <v>3918</v>
      </c>
      <c r="N257" s="6" t="s">
        <v>18</v>
      </c>
      <c r="O257" s="6" t="s">
        <v>3894</v>
      </c>
      <c r="P257" s="13">
        <v>178.947</v>
      </c>
      <c r="Q257" s="6" t="s">
        <v>241</v>
      </c>
      <c r="R257" s="6" t="s">
        <v>26</v>
      </c>
      <c r="S257" s="8">
        <v>43943.193506944444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170</v>
      </c>
      <c r="F258" s="6" t="s">
        <v>18</v>
      </c>
      <c r="G258" s="6">
        <v>3350</v>
      </c>
      <c r="H258" s="6" t="s">
        <v>22</v>
      </c>
      <c r="I258" s="6" t="s">
        <v>22</v>
      </c>
      <c r="J258" s="7">
        <v>43941.916666666664</v>
      </c>
      <c r="K258" s="7">
        <v>43942.916655092595</v>
      </c>
      <c r="L258" s="6" t="s">
        <v>18</v>
      </c>
      <c r="M258" s="6" t="s">
        <v>18</v>
      </c>
      <c r="N258" s="6" t="s">
        <v>18</v>
      </c>
      <c r="O258" s="6" t="s">
        <v>18</v>
      </c>
      <c r="P258" s="13">
        <v>592.32500000000005</v>
      </c>
      <c r="Q258" s="6" t="s">
        <v>998</v>
      </c>
      <c r="R258" s="6" t="s">
        <v>131</v>
      </c>
      <c r="S258" s="8">
        <v>43943.334652777776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173</v>
      </c>
      <c r="F259" s="6" t="s">
        <v>18</v>
      </c>
      <c r="G259" s="6" t="s">
        <v>174</v>
      </c>
      <c r="H259" s="6" t="s">
        <v>175</v>
      </c>
      <c r="I259" s="6" t="s">
        <v>175</v>
      </c>
      <c r="J259" s="7">
        <v>43941.916666666664</v>
      </c>
      <c r="K259" s="7">
        <v>43942.916655092595</v>
      </c>
      <c r="L259" s="6" t="s">
        <v>18</v>
      </c>
      <c r="M259" s="6" t="s">
        <v>18</v>
      </c>
      <c r="N259" s="6" t="s">
        <v>18</v>
      </c>
      <c r="O259" s="6" t="s">
        <v>18</v>
      </c>
      <c r="P259" s="13">
        <v>877.96699999999998</v>
      </c>
      <c r="Q259" s="6" t="s">
        <v>176</v>
      </c>
      <c r="R259" s="6" t="s">
        <v>172</v>
      </c>
      <c r="S259" s="8">
        <v>43942.949386574073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177</v>
      </c>
      <c r="F260" s="6" t="s">
        <v>18</v>
      </c>
      <c r="G260" s="6" t="s">
        <v>178</v>
      </c>
      <c r="H260" s="6" t="s">
        <v>179</v>
      </c>
      <c r="I260" s="6" t="s">
        <v>179</v>
      </c>
      <c r="J260" s="7">
        <v>43941.916666666664</v>
      </c>
      <c r="K260" s="7">
        <v>43942.916655092595</v>
      </c>
      <c r="L260" s="6" t="s">
        <v>18</v>
      </c>
      <c r="M260" s="6" t="s">
        <v>18</v>
      </c>
      <c r="N260" s="6" t="s">
        <v>18</v>
      </c>
      <c r="O260" s="6" t="s">
        <v>18</v>
      </c>
      <c r="P260" s="13">
        <v>848.71199999999999</v>
      </c>
      <c r="Q260" s="6" t="s">
        <v>180</v>
      </c>
      <c r="R260" s="6" t="s">
        <v>172</v>
      </c>
      <c r="S260" s="8">
        <v>43942.94940972222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177</v>
      </c>
      <c r="F261" s="6" t="s">
        <v>18</v>
      </c>
      <c r="G261" s="6" t="s">
        <v>181</v>
      </c>
      <c r="H261" s="6" t="s">
        <v>179</v>
      </c>
      <c r="I261" s="6" t="s">
        <v>179</v>
      </c>
      <c r="J261" s="7">
        <v>43941.916666666664</v>
      </c>
      <c r="K261" s="7">
        <v>43942.916655092595</v>
      </c>
      <c r="L261" s="6" t="s">
        <v>18</v>
      </c>
      <c r="M261" s="6" t="s">
        <v>18</v>
      </c>
      <c r="N261" s="6" t="s">
        <v>18</v>
      </c>
      <c r="O261" s="6" t="s">
        <v>18</v>
      </c>
      <c r="P261" s="13">
        <v>840.03499999999997</v>
      </c>
      <c r="Q261" s="6" t="s">
        <v>182</v>
      </c>
      <c r="R261" s="6" t="s">
        <v>172</v>
      </c>
      <c r="S261" s="8">
        <v>43942.94940972222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183</v>
      </c>
      <c r="F262" s="6" t="s">
        <v>18</v>
      </c>
      <c r="G262" s="6" t="s">
        <v>184</v>
      </c>
      <c r="H262" s="6" t="s">
        <v>185</v>
      </c>
      <c r="I262" s="6" t="s">
        <v>185</v>
      </c>
      <c r="J262" s="7">
        <v>43941.916666666664</v>
      </c>
      <c r="K262" s="7">
        <v>43942.916655092595</v>
      </c>
      <c r="L262" s="6" t="s">
        <v>18</v>
      </c>
      <c r="M262" s="6" t="s">
        <v>18</v>
      </c>
      <c r="N262" s="6" t="s">
        <v>18</v>
      </c>
      <c r="O262" s="6" t="s">
        <v>18</v>
      </c>
      <c r="P262" s="13">
        <v>633.28700000000003</v>
      </c>
      <c r="Q262" s="6" t="s">
        <v>186</v>
      </c>
      <c r="R262" s="6" t="s">
        <v>172</v>
      </c>
      <c r="S262" s="8">
        <v>43942.949421296296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187</v>
      </c>
      <c r="F263" s="6" t="s">
        <v>18</v>
      </c>
      <c r="G263" s="6" t="s">
        <v>188</v>
      </c>
      <c r="H263" s="6" t="s">
        <v>189</v>
      </c>
      <c r="I263" s="6" t="s">
        <v>189</v>
      </c>
      <c r="J263" s="7">
        <v>43941.916666666664</v>
      </c>
      <c r="K263" s="7">
        <v>43942.916655092595</v>
      </c>
      <c r="L263" s="6" t="s">
        <v>18</v>
      </c>
      <c r="M263" s="6" t="s">
        <v>18</v>
      </c>
      <c r="N263" s="6" t="s">
        <v>18</v>
      </c>
      <c r="O263" s="6" t="s">
        <v>18</v>
      </c>
      <c r="P263" s="13">
        <v>833.60199999999998</v>
      </c>
      <c r="Q263" s="6" t="s">
        <v>190</v>
      </c>
      <c r="R263" s="6" t="s">
        <v>172</v>
      </c>
      <c r="S263" s="8">
        <v>43942.949432870373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62</v>
      </c>
      <c r="F264" s="6" t="s">
        <v>18</v>
      </c>
      <c r="G264" s="6" t="s">
        <v>346</v>
      </c>
      <c r="H264" s="6" t="s">
        <v>64</v>
      </c>
      <c r="I264" s="6" t="s">
        <v>64</v>
      </c>
      <c r="J264" s="7">
        <v>43941.768750000003</v>
      </c>
      <c r="K264" s="7">
        <v>43941.916655092595</v>
      </c>
      <c r="L264" s="6" t="s">
        <v>18</v>
      </c>
      <c r="M264" s="6" t="s">
        <v>3919</v>
      </c>
      <c r="N264" s="6" t="s">
        <v>18</v>
      </c>
      <c r="O264" s="6" t="s">
        <v>3918</v>
      </c>
      <c r="P264" s="13">
        <v>14.03</v>
      </c>
      <c r="Q264" s="6" t="s">
        <v>241</v>
      </c>
      <c r="R264" s="6" t="s">
        <v>26</v>
      </c>
      <c r="S264" s="8">
        <v>43943.193506944444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68</v>
      </c>
      <c r="F265" s="6" t="s">
        <v>18</v>
      </c>
      <c r="G265" s="6" t="s">
        <v>319</v>
      </c>
      <c r="H265" s="6" t="s">
        <v>70</v>
      </c>
      <c r="I265" s="6" t="s">
        <v>70</v>
      </c>
      <c r="J265" s="7">
        <v>43941.75</v>
      </c>
      <c r="K265" s="7">
        <v>43941.916655092595</v>
      </c>
      <c r="L265" s="6" t="s">
        <v>18</v>
      </c>
      <c r="M265" s="6" t="s">
        <v>3920</v>
      </c>
      <c r="N265" s="6" t="s">
        <v>18</v>
      </c>
      <c r="O265" s="6" t="s">
        <v>586</v>
      </c>
      <c r="P265" s="13">
        <v>758.05</v>
      </c>
      <c r="Q265" s="6" t="s">
        <v>2826</v>
      </c>
      <c r="R265" s="6" t="s">
        <v>131</v>
      </c>
      <c r="S265" s="8">
        <v>43945.354525462964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27</v>
      </c>
      <c r="F266" s="6" t="s">
        <v>18</v>
      </c>
      <c r="G266" s="6" t="s">
        <v>28</v>
      </c>
      <c r="H266" s="6" t="s">
        <v>29</v>
      </c>
      <c r="I266" s="6" t="s">
        <v>29</v>
      </c>
      <c r="J266" s="7">
        <v>43941.432638888888</v>
      </c>
      <c r="K266" s="7">
        <v>43941.916655092595</v>
      </c>
      <c r="L266" s="6" t="s">
        <v>18</v>
      </c>
      <c r="M266" s="6" t="s">
        <v>3618</v>
      </c>
      <c r="N266" s="6" t="s">
        <v>18</v>
      </c>
      <c r="O266" s="6" t="s">
        <v>3485</v>
      </c>
      <c r="P266" s="13">
        <v>287.88499999999999</v>
      </c>
      <c r="Q266" s="6" t="s">
        <v>277</v>
      </c>
      <c r="R266" s="6" t="s">
        <v>61</v>
      </c>
      <c r="S266" s="8">
        <v>43942.59684027778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38</v>
      </c>
      <c r="F267" s="6" t="s">
        <v>18</v>
      </c>
      <c r="G267" s="6" t="s">
        <v>2249</v>
      </c>
      <c r="H267" s="6" t="s">
        <v>210</v>
      </c>
      <c r="I267" s="6" t="s">
        <v>210</v>
      </c>
      <c r="J267" s="7">
        <v>43941.416666666664</v>
      </c>
      <c r="K267" s="7">
        <v>43941.916655092595</v>
      </c>
      <c r="L267" s="6" t="s">
        <v>18</v>
      </c>
      <c r="M267" s="6" t="s">
        <v>3921</v>
      </c>
      <c r="N267" s="6" t="s">
        <v>18</v>
      </c>
      <c r="O267" s="6" t="s">
        <v>3916</v>
      </c>
      <c r="P267" s="13">
        <v>92.691000000000003</v>
      </c>
      <c r="Q267" s="6" t="s">
        <v>3302</v>
      </c>
      <c r="R267" s="6" t="s">
        <v>26</v>
      </c>
      <c r="S267" s="8">
        <v>43943.270497685182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77</v>
      </c>
      <c r="F268" s="6" t="s">
        <v>18</v>
      </c>
      <c r="G268" s="6" t="s">
        <v>457</v>
      </c>
      <c r="H268" s="6" t="s">
        <v>79</v>
      </c>
      <c r="I268" s="6" t="s">
        <v>79</v>
      </c>
      <c r="J268" s="7">
        <v>43941.256944444445</v>
      </c>
      <c r="K268" s="7">
        <v>43941.916655092595</v>
      </c>
      <c r="L268" s="6" t="s">
        <v>18</v>
      </c>
      <c r="M268" s="6" t="s">
        <v>3922</v>
      </c>
      <c r="N268" s="6" t="s">
        <v>18</v>
      </c>
      <c r="O268" s="6" t="s">
        <v>1562</v>
      </c>
      <c r="P268" s="13">
        <v>100.806</v>
      </c>
      <c r="Q268" s="6" t="s">
        <v>948</v>
      </c>
      <c r="R268" s="6" t="s">
        <v>26</v>
      </c>
      <c r="S268" s="8">
        <v>43942.996574074074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33</v>
      </c>
      <c r="F269" s="6" t="s">
        <v>18</v>
      </c>
      <c r="G269" s="6">
        <v>363</v>
      </c>
      <c r="H269" s="6" t="s">
        <v>210</v>
      </c>
      <c r="I269" s="6" t="s">
        <v>210</v>
      </c>
      <c r="J269" s="7">
        <v>43941.084722222222</v>
      </c>
      <c r="K269" s="7">
        <v>43941.432638888888</v>
      </c>
      <c r="L269" s="6" t="s">
        <v>18</v>
      </c>
      <c r="M269" s="6" t="s">
        <v>3923</v>
      </c>
      <c r="N269" s="6" t="s">
        <v>18</v>
      </c>
      <c r="O269" s="6" t="s">
        <v>466</v>
      </c>
      <c r="P269" s="13">
        <v>143.167</v>
      </c>
      <c r="Q269" s="6" t="s">
        <v>3924</v>
      </c>
      <c r="R269" s="6" t="s">
        <v>61</v>
      </c>
      <c r="S269" s="8">
        <v>43941.438680555555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68</v>
      </c>
      <c r="F270" s="6" t="s">
        <v>18</v>
      </c>
      <c r="G270" s="6" t="s">
        <v>234</v>
      </c>
      <c r="H270" s="6" t="s">
        <v>70</v>
      </c>
      <c r="I270" s="6" t="s">
        <v>70</v>
      </c>
      <c r="J270" s="7">
        <v>43941.020833333336</v>
      </c>
      <c r="K270" s="7">
        <v>43941.748611111114</v>
      </c>
      <c r="L270" s="6" t="s">
        <v>18</v>
      </c>
      <c r="M270" s="6" t="s">
        <v>3925</v>
      </c>
      <c r="N270" s="6" t="s">
        <v>18</v>
      </c>
      <c r="O270" s="6" t="s">
        <v>2034</v>
      </c>
      <c r="P270" s="13">
        <v>3277.5549999999998</v>
      </c>
      <c r="Q270" s="6" t="s">
        <v>2826</v>
      </c>
      <c r="R270" s="6" t="s">
        <v>37</v>
      </c>
      <c r="S270" s="8">
        <v>43942.38108796296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637</v>
      </c>
      <c r="F271" s="6" t="s">
        <v>18</v>
      </c>
      <c r="G271" s="6" t="s">
        <v>126</v>
      </c>
      <c r="H271" s="6" t="s">
        <v>127</v>
      </c>
      <c r="I271" s="6" t="s">
        <v>127</v>
      </c>
      <c r="J271" s="7">
        <v>43940.916666666664</v>
      </c>
      <c r="K271" s="7">
        <v>43941.916655092595</v>
      </c>
      <c r="L271" s="6" t="s">
        <v>18</v>
      </c>
      <c r="M271" s="6" t="s">
        <v>3926</v>
      </c>
      <c r="N271" s="6" t="s">
        <v>18</v>
      </c>
      <c r="O271" s="6" t="s">
        <v>3904</v>
      </c>
      <c r="P271" s="13">
        <v>6.157</v>
      </c>
      <c r="Q271" s="6" t="s">
        <v>130</v>
      </c>
      <c r="R271" s="6" t="s">
        <v>61</v>
      </c>
      <c r="S271" s="8">
        <v>43946.871701388889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119</v>
      </c>
      <c r="F272" s="6" t="s">
        <v>18</v>
      </c>
      <c r="G272" s="6" t="s">
        <v>1561</v>
      </c>
      <c r="H272" s="6" t="s">
        <v>121</v>
      </c>
      <c r="I272" s="6" t="s">
        <v>121</v>
      </c>
      <c r="J272" s="7">
        <v>43940.916666666664</v>
      </c>
      <c r="K272" s="7">
        <v>43941.916655092595</v>
      </c>
      <c r="L272" s="6" t="s">
        <v>18</v>
      </c>
      <c r="M272" s="6" t="s">
        <v>1851</v>
      </c>
      <c r="N272" s="6" t="s">
        <v>18</v>
      </c>
      <c r="O272" s="6" t="s">
        <v>3905</v>
      </c>
      <c r="P272" s="13">
        <v>32.003</v>
      </c>
      <c r="Q272" s="6" t="s">
        <v>263</v>
      </c>
      <c r="R272" s="6" t="s">
        <v>61</v>
      </c>
      <c r="S272" s="8">
        <v>43942.352916666663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96</v>
      </c>
      <c r="F273" s="6" t="s">
        <v>18</v>
      </c>
      <c r="G273" s="6">
        <v>436</v>
      </c>
      <c r="H273" s="6" t="s">
        <v>98</v>
      </c>
      <c r="I273" s="6" t="s">
        <v>98</v>
      </c>
      <c r="J273" s="7">
        <v>43940.916666666664</v>
      </c>
      <c r="K273" s="7">
        <v>43941.916655092595</v>
      </c>
      <c r="L273" s="6" t="s">
        <v>18</v>
      </c>
      <c r="M273" s="6" t="s">
        <v>3927</v>
      </c>
      <c r="N273" s="6" t="s">
        <v>18</v>
      </c>
      <c r="O273" s="6" t="s">
        <v>3907</v>
      </c>
      <c r="P273" s="13">
        <v>812.84100000000001</v>
      </c>
      <c r="Q273" s="6" t="s">
        <v>3884</v>
      </c>
      <c r="R273" s="6" t="s">
        <v>1284</v>
      </c>
      <c r="S273" s="8">
        <v>43943.68068287037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1202</v>
      </c>
      <c r="F274" s="6" t="s">
        <v>18</v>
      </c>
      <c r="G274" s="6" t="s">
        <v>3855</v>
      </c>
      <c r="H274" s="6" t="s">
        <v>553</v>
      </c>
      <c r="I274" s="6" t="s">
        <v>553</v>
      </c>
      <c r="J274" s="7">
        <v>43940.916666666664</v>
      </c>
      <c r="K274" s="7">
        <v>43941.916655092595</v>
      </c>
      <c r="L274" s="6" t="s">
        <v>18</v>
      </c>
      <c r="M274" s="6" t="s">
        <v>1337</v>
      </c>
      <c r="N274" s="6" t="s">
        <v>18</v>
      </c>
      <c r="O274" s="6" t="s">
        <v>3908</v>
      </c>
      <c r="P274" s="13">
        <v>42.384</v>
      </c>
      <c r="Q274" s="6" t="s">
        <v>1526</v>
      </c>
      <c r="R274" s="6" t="s">
        <v>3694</v>
      </c>
      <c r="S274" s="8">
        <v>43946.009305555555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535</v>
      </c>
      <c r="F275" s="6" t="s">
        <v>18</v>
      </c>
      <c r="G275" s="6">
        <v>423</v>
      </c>
      <c r="H275" s="6" t="s">
        <v>98</v>
      </c>
      <c r="I275" s="6" t="s">
        <v>98</v>
      </c>
      <c r="J275" s="7">
        <v>43940.916666666664</v>
      </c>
      <c r="K275" s="7">
        <v>43941.916655092595</v>
      </c>
      <c r="L275" s="6" t="s">
        <v>18</v>
      </c>
      <c r="M275" s="6" t="s">
        <v>3928</v>
      </c>
      <c r="N275" s="6" t="s">
        <v>18</v>
      </c>
      <c r="O275" s="6" t="s">
        <v>3909</v>
      </c>
      <c r="P275" s="13">
        <v>1302.3209999999999</v>
      </c>
      <c r="Q275" s="6" t="s">
        <v>2738</v>
      </c>
      <c r="R275" s="6" t="s">
        <v>37</v>
      </c>
      <c r="S275" s="8">
        <v>43944.381041666667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77</v>
      </c>
      <c r="F276" s="6" t="s">
        <v>18</v>
      </c>
      <c r="G276" s="6" t="s">
        <v>350</v>
      </c>
      <c r="H276" s="6" t="s">
        <v>79</v>
      </c>
      <c r="I276" s="6" t="s">
        <v>79</v>
      </c>
      <c r="J276" s="7">
        <v>43940.916666666664</v>
      </c>
      <c r="K276" s="7">
        <v>43941.256944444445</v>
      </c>
      <c r="L276" s="6" t="s">
        <v>18</v>
      </c>
      <c r="M276" s="6" t="s">
        <v>3929</v>
      </c>
      <c r="N276" s="6" t="s">
        <v>18</v>
      </c>
      <c r="O276" s="6" t="s">
        <v>3930</v>
      </c>
      <c r="P276" s="13">
        <v>35.320999999999998</v>
      </c>
      <c r="Q276" s="6" t="s">
        <v>624</v>
      </c>
      <c r="R276" s="6" t="s">
        <v>498</v>
      </c>
      <c r="S276" s="8">
        <v>43941.282048611109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40</v>
      </c>
      <c r="F277" s="6" t="s">
        <v>18</v>
      </c>
      <c r="G277" s="6" t="s">
        <v>46</v>
      </c>
      <c r="H277" s="6" t="s">
        <v>42</v>
      </c>
      <c r="I277" s="6" t="s">
        <v>42</v>
      </c>
      <c r="J277" s="7">
        <v>43940.916666666664</v>
      </c>
      <c r="K277" s="7">
        <v>43941.916655092595</v>
      </c>
      <c r="L277" s="6" t="s">
        <v>18</v>
      </c>
      <c r="M277" s="6" t="s">
        <v>3931</v>
      </c>
      <c r="N277" s="6" t="s">
        <v>18</v>
      </c>
      <c r="O277" s="6" t="s">
        <v>3910</v>
      </c>
      <c r="P277" s="13">
        <v>410.86700000000002</v>
      </c>
      <c r="Q277" s="6" t="s">
        <v>866</v>
      </c>
      <c r="R277" s="6" t="s">
        <v>1284</v>
      </c>
      <c r="S277" s="8">
        <v>43943.519016203703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40</v>
      </c>
      <c r="F278" s="6" t="s">
        <v>18</v>
      </c>
      <c r="G278" s="6" t="s">
        <v>84</v>
      </c>
      <c r="H278" s="6" t="s">
        <v>85</v>
      </c>
      <c r="I278" s="6" t="s">
        <v>85</v>
      </c>
      <c r="J278" s="7">
        <v>43940.916666666664</v>
      </c>
      <c r="K278" s="7">
        <v>43941.916655092595</v>
      </c>
      <c r="L278" s="6" t="s">
        <v>18</v>
      </c>
      <c r="M278" s="6" t="s">
        <v>3932</v>
      </c>
      <c r="N278" s="6" t="s">
        <v>18</v>
      </c>
      <c r="O278" s="6" t="s">
        <v>3912</v>
      </c>
      <c r="P278" s="13">
        <v>2495.2289999999998</v>
      </c>
      <c r="Q278" s="6" t="s">
        <v>2706</v>
      </c>
      <c r="R278" s="6" t="s">
        <v>1284</v>
      </c>
      <c r="S278" s="8">
        <v>43943.519201388888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68</v>
      </c>
      <c r="F279" s="6" t="s">
        <v>18</v>
      </c>
      <c r="G279" s="6" t="s">
        <v>319</v>
      </c>
      <c r="H279" s="6" t="s">
        <v>70</v>
      </c>
      <c r="I279" s="6" t="s">
        <v>70</v>
      </c>
      <c r="J279" s="7">
        <v>43940.916666666664</v>
      </c>
      <c r="K279" s="7">
        <v>43941.020833333336</v>
      </c>
      <c r="L279" s="6" t="s">
        <v>18</v>
      </c>
      <c r="M279" s="6" t="s">
        <v>3933</v>
      </c>
      <c r="N279" s="6" t="s">
        <v>18</v>
      </c>
      <c r="O279" s="6" t="s">
        <v>3934</v>
      </c>
      <c r="P279" s="13">
        <v>398.63600000000002</v>
      </c>
      <c r="Q279" s="6" t="s">
        <v>194</v>
      </c>
      <c r="R279" s="6" t="s">
        <v>131</v>
      </c>
      <c r="S279" s="8">
        <v>43943.524571759262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38</v>
      </c>
      <c r="F280" s="6" t="s">
        <v>18</v>
      </c>
      <c r="G280" s="6" t="s">
        <v>1203</v>
      </c>
      <c r="H280" s="6" t="s">
        <v>1204</v>
      </c>
      <c r="I280" s="6" t="s">
        <v>1204</v>
      </c>
      <c r="J280" s="7">
        <v>43940.916666666664</v>
      </c>
      <c r="K280" s="7">
        <v>43941.416666666664</v>
      </c>
      <c r="L280" s="6" t="s">
        <v>18</v>
      </c>
      <c r="M280" s="6" t="s">
        <v>3935</v>
      </c>
      <c r="N280" s="6" t="s">
        <v>18</v>
      </c>
      <c r="O280" s="6" t="s">
        <v>3936</v>
      </c>
      <c r="P280" s="13">
        <v>75.204999999999998</v>
      </c>
      <c r="Q280" s="6" t="s">
        <v>1207</v>
      </c>
      <c r="R280" s="6" t="s">
        <v>61</v>
      </c>
      <c r="S280" s="8">
        <v>43941.436111111114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33</v>
      </c>
      <c r="F281" s="6" t="s">
        <v>18</v>
      </c>
      <c r="G281" s="6" t="s">
        <v>229</v>
      </c>
      <c r="H281" s="6" t="s">
        <v>210</v>
      </c>
      <c r="I281" s="6" t="s">
        <v>210</v>
      </c>
      <c r="J281" s="7">
        <v>43940.916666666664</v>
      </c>
      <c r="K281" s="7">
        <v>43941.084722222222</v>
      </c>
      <c r="L281" s="6" t="s">
        <v>18</v>
      </c>
      <c r="M281" s="6" t="s">
        <v>3937</v>
      </c>
      <c r="N281" s="6" t="s">
        <v>18</v>
      </c>
      <c r="O281" s="6" t="s">
        <v>3938</v>
      </c>
      <c r="P281" s="13">
        <v>66.472999999999999</v>
      </c>
      <c r="Q281" s="6" t="s">
        <v>2952</v>
      </c>
      <c r="R281" s="6" t="s">
        <v>498</v>
      </c>
      <c r="S281" s="8">
        <v>43941.110196759262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27</v>
      </c>
      <c r="F282" s="6" t="s">
        <v>18</v>
      </c>
      <c r="G282" s="6" t="s">
        <v>28</v>
      </c>
      <c r="H282" s="6" t="s">
        <v>29</v>
      </c>
      <c r="I282" s="6" t="s">
        <v>29</v>
      </c>
      <c r="J282" s="7">
        <v>43940.916666666664</v>
      </c>
      <c r="K282" s="7">
        <v>43941.432638888888</v>
      </c>
      <c r="L282" s="6" t="s">
        <v>18</v>
      </c>
      <c r="M282" s="6" t="s">
        <v>3939</v>
      </c>
      <c r="N282" s="6" t="s">
        <v>18</v>
      </c>
      <c r="O282" s="6" t="s">
        <v>3618</v>
      </c>
      <c r="P282" s="13">
        <v>139.97</v>
      </c>
      <c r="Q282" s="6" t="s">
        <v>277</v>
      </c>
      <c r="R282" s="6" t="s">
        <v>61</v>
      </c>
      <c r="S282" s="8">
        <v>43941.445833333331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62</v>
      </c>
      <c r="F283" s="6" t="s">
        <v>18</v>
      </c>
      <c r="G283" s="6" t="s">
        <v>238</v>
      </c>
      <c r="H283" s="6" t="s">
        <v>64</v>
      </c>
      <c r="I283" s="6" t="s">
        <v>64</v>
      </c>
      <c r="J283" s="7">
        <v>43940.916666666664</v>
      </c>
      <c r="K283" s="7">
        <v>43941.768750000003</v>
      </c>
      <c r="L283" s="6" t="s">
        <v>18</v>
      </c>
      <c r="M283" s="6" t="s">
        <v>3940</v>
      </c>
      <c r="N283" s="6" t="s">
        <v>18</v>
      </c>
      <c r="O283" s="6" t="s">
        <v>3941</v>
      </c>
      <c r="P283" s="13">
        <v>164.64099999999999</v>
      </c>
      <c r="Q283" s="6" t="s">
        <v>241</v>
      </c>
      <c r="R283" s="6" t="s">
        <v>61</v>
      </c>
      <c r="S283" s="8">
        <v>43941.774537037039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264</v>
      </c>
      <c r="F284" s="6" t="s">
        <v>18</v>
      </c>
      <c r="G284" s="6" t="s">
        <v>844</v>
      </c>
      <c r="H284" s="6" t="s">
        <v>64</v>
      </c>
      <c r="I284" s="6" t="s">
        <v>64</v>
      </c>
      <c r="J284" s="7">
        <v>43940.916666666664</v>
      </c>
      <c r="K284" s="7">
        <v>43941.916655092595</v>
      </c>
      <c r="L284" s="6" t="s">
        <v>18</v>
      </c>
      <c r="M284" s="6" t="s">
        <v>1490</v>
      </c>
      <c r="N284" s="6" t="s">
        <v>18</v>
      </c>
      <c r="O284" s="6" t="s">
        <v>1880</v>
      </c>
      <c r="P284" s="13">
        <v>122.523</v>
      </c>
      <c r="Q284" s="6" t="s">
        <v>3914</v>
      </c>
      <c r="R284" s="6" t="s">
        <v>3694</v>
      </c>
      <c r="S284" s="8">
        <v>43942.309629629628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170</v>
      </c>
      <c r="F285" s="6" t="s">
        <v>18</v>
      </c>
      <c r="G285" s="6">
        <v>3350</v>
      </c>
      <c r="H285" s="6" t="s">
        <v>22</v>
      </c>
      <c r="I285" s="6" t="s">
        <v>22</v>
      </c>
      <c r="J285" s="7">
        <v>43940.916666666664</v>
      </c>
      <c r="K285" s="7">
        <v>43941.916655092595</v>
      </c>
      <c r="L285" s="6" t="s">
        <v>18</v>
      </c>
      <c r="M285" s="6" t="s">
        <v>18</v>
      </c>
      <c r="N285" s="6" t="s">
        <v>18</v>
      </c>
      <c r="O285" s="6" t="s">
        <v>18</v>
      </c>
      <c r="P285" s="13">
        <v>609.41300000000001</v>
      </c>
      <c r="Q285" s="6" t="s">
        <v>998</v>
      </c>
      <c r="R285" s="6" t="s">
        <v>131</v>
      </c>
      <c r="S285" s="8">
        <v>43942.312048611115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173</v>
      </c>
      <c r="F286" s="6" t="s">
        <v>18</v>
      </c>
      <c r="G286" s="6" t="s">
        <v>174</v>
      </c>
      <c r="H286" s="6" t="s">
        <v>175</v>
      </c>
      <c r="I286" s="6" t="s">
        <v>175</v>
      </c>
      <c r="J286" s="7">
        <v>43940.916666666664</v>
      </c>
      <c r="K286" s="7">
        <v>43941.916655092595</v>
      </c>
      <c r="L286" s="6" t="s">
        <v>18</v>
      </c>
      <c r="M286" s="6" t="s">
        <v>18</v>
      </c>
      <c r="N286" s="6" t="s">
        <v>18</v>
      </c>
      <c r="O286" s="6" t="s">
        <v>18</v>
      </c>
      <c r="P286" s="13">
        <v>890.06600000000003</v>
      </c>
      <c r="Q286" s="6" t="s">
        <v>176</v>
      </c>
      <c r="R286" s="6" t="s">
        <v>172</v>
      </c>
      <c r="S286" s="8">
        <v>43941.949386574073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177</v>
      </c>
      <c r="F287" s="6" t="s">
        <v>18</v>
      </c>
      <c r="G287" s="6" t="s">
        <v>178</v>
      </c>
      <c r="H287" s="6" t="s">
        <v>179</v>
      </c>
      <c r="I287" s="6" t="s">
        <v>179</v>
      </c>
      <c r="J287" s="7">
        <v>43940.916666666664</v>
      </c>
      <c r="K287" s="7">
        <v>43941.916655092595</v>
      </c>
      <c r="L287" s="6" t="s">
        <v>18</v>
      </c>
      <c r="M287" s="6" t="s">
        <v>18</v>
      </c>
      <c r="N287" s="6" t="s">
        <v>18</v>
      </c>
      <c r="O287" s="6" t="s">
        <v>18</v>
      </c>
      <c r="P287" s="13">
        <v>788.21900000000005</v>
      </c>
      <c r="Q287" s="6" t="s">
        <v>180</v>
      </c>
      <c r="R287" s="6" t="s">
        <v>172</v>
      </c>
      <c r="S287" s="8">
        <v>43941.94940972222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177</v>
      </c>
      <c r="F288" s="6" t="s">
        <v>18</v>
      </c>
      <c r="G288" s="6" t="s">
        <v>181</v>
      </c>
      <c r="H288" s="6" t="s">
        <v>179</v>
      </c>
      <c r="I288" s="6" t="s">
        <v>179</v>
      </c>
      <c r="J288" s="7">
        <v>43940.916666666664</v>
      </c>
      <c r="K288" s="7">
        <v>43941.916655092595</v>
      </c>
      <c r="L288" s="6" t="s">
        <v>18</v>
      </c>
      <c r="M288" s="6" t="s">
        <v>18</v>
      </c>
      <c r="N288" s="6" t="s">
        <v>18</v>
      </c>
      <c r="O288" s="6" t="s">
        <v>18</v>
      </c>
      <c r="P288" s="13">
        <v>784.68700000000001</v>
      </c>
      <c r="Q288" s="6" t="s">
        <v>182</v>
      </c>
      <c r="R288" s="6" t="s">
        <v>172</v>
      </c>
      <c r="S288" s="8">
        <v>43941.94940972222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183</v>
      </c>
      <c r="F289" s="6" t="s">
        <v>18</v>
      </c>
      <c r="G289" s="6" t="s">
        <v>184</v>
      </c>
      <c r="H289" s="6" t="s">
        <v>185</v>
      </c>
      <c r="I289" s="6" t="s">
        <v>185</v>
      </c>
      <c r="J289" s="7">
        <v>43940.916666666664</v>
      </c>
      <c r="K289" s="7">
        <v>43941.916655092595</v>
      </c>
      <c r="L289" s="6" t="s">
        <v>18</v>
      </c>
      <c r="M289" s="6" t="s">
        <v>18</v>
      </c>
      <c r="N289" s="6" t="s">
        <v>18</v>
      </c>
      <c r="O289" s="6" t="s">
        <v>18</v>
      </c>
      <c r="P289" s="13">
        <v>870.99900000000002</v>
      </c>
      <c r="Q289" s="6" t="s">
        <v>186</v>
      </c>
      <c r="R289" s="6" t="s">
        <v>172</v>
      </c>
      <c r="S289" s="8">
        <v>43941.949421296296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187</v>
      </c>
      <c r="F290" s="6" t="s">
        <v>18</v>
      </c>
      <c r="G290" s="6" t="s">
        <v>188</v>
      </c>
      <c r="H290" s="6" t="s">
        <v>189</v>
      </c>
      <c r="I290" s="6" t="s">
        <v>189</v>
      </c>
      <c r="J290" s="7">
        <v>43940.916666666664</v>
      </c>
      <c r="K290" s="7">
        <v>43941.916655092595</v>
      </c>
      <c r="L290" s="6" t="s">
        <v>18</v>
      </c>
      <c r="M290" s="6" t="s">
        <v>18</v>
      </c>
      <c r="N290" s="6" t="s">
        <v>18</v>
      </c>
      <c r="O290" s="6" t="s">
        <v>18</v>
      </c>
      <c r="P290" s="13">
        <v>936.22400000000005</v>
      </c>
      <c r="Q290" s="6" t="s">
        <v>190</v>
      </c>
      <c r="R290" s="6" t="s">
        <v>172</v>
      </c>
      <c r="S290" s="8">
        <v>43941.949432870373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264</v>
      </c>
      <c r="F291" s="6" t="s">
        <v>18</v>
      </c>
      <c r="G291" s="6" t="s">
        <v>844</v>
      </c>
      <c r="H291" s="6" t="s">
        <v>64</v>
      </c>
      <c r="I291" s="6" t="s">
        <v>64</v>
      </c>
      <c r="J291" s="7">
        <v>43940.756944444445</v>
      </c>
      <c r="K291" s="7">
        <v>43940.916655092595</v>
      </c>
      <c r="L291" s="6" t="s">
        <v>18</v>
      </c>
      <c r="M291" s="6" t="s">
        <v>1490</v>
      </c>
      <c r="N291" s="6" t="s">
        <v>18</v>
      </c>
      <c r="O291" s="6" t="s">
        <v>1490</v>
      </c>
      <c r="P291" s="13">
        <v>4.9000000000000002E-2</v>
      </c>
      <c r="Q291" s="6" t="s">
        <v>3914</v>
      </c>
      <c r="R291" s="6" t="s">
        <v>3694</v>
      </c>
      <c r="S291" s="8">
        <v>43942.309629629628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62</v>
      </c>
      <c r="F292" s="6" t="s">
        <v>18</v>
      </c>
      <c r="G292" s="6" t="s">
        <v>238</v>
      </c>
      <c r="H292" s="6" t="s">
        <v>64</v>
      </c>
      <c r="I292" s="6" t="s">
        <v>64</v>
      </c>
      <c r="J292" s="7">
        <v>43940.754166666666</v>
      </c>
      <c r="K292" s="7">
        <v>43940.916655092595</v>
      </c>
      <c r="L292" s="6" t="s">
        <v>18</v>
      </c>
      <c r="M292" s="6" t="s">
        <v>3942</v>
      </c>
      <c r="N292" s="6" t="s">
        <v>18</v>
      </c>
      <c r="O292" s="6" t="s">
        <v>3940</v>
      </c>
      <c r="P292" s="13">
        <v>29.74</v>
      </c>
      <c r="Q292" s="6" t="s">
        <v>241</v>
      </c>
      <c r="R292" s="6" t="s">
        <v>61</v>
      </c>
      <c r="S292" s="8">
        <v>43941.774537037039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27</v>
      </c>
      <c r="F293" s="6" t="s">
        <v>18</v>
      </c>
      <c r="G293" s="6" t="s">
        <v>28</v>
      </c>
      <c r="H293" s="6" t="s">
        <v>29</v>
      </c>
      <c r="I293" s="6" t="s">
        <v>29</v>
      </c>
      <c r="J293" s="7">
        <v>43940.627083333333</v>
      </c>
      <c r="K293" s="7">
        <v>43940.916655092595</v>
      </c>
      <c r="L293" s="6" t="s">
        <v>18</v>
      </c>
      <c r="M293" s="6" t="s">
        <v>2320</v>
      </c>
      <c r="N293" s="6" t="s">
        <v>18</v>
      </c>
      <c r="O293" s="6" t="s">
        <v>3943</v>
      </c>
      <c r="P293" s="13">
        <v>73.069000000000003</v>
      </c>
      <c r="Q293" s="6" t="s">
        <v>277</v>
      </c>
      <c r="R293" s="6" t="s">
        <v>61</v>
      </c>
      <c r="S293" s="8">
        <v>43941.445833333331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33</v>
      </c>
      <c r="F294" s="6" t="s">
        <v>18</v>
      </c>
      <c r="G294" s="6" t="s">
        <v>229</v>
      </c>
      <c r="H294" s="6" t="s">
        <v>210</v>
      </c>
      <c r="I294" s="6" t="s">
        <v>210</v>
      </c>
      <c r="J294" s="7">
        <v>43940.404166666667</v>
      </c>
      <c r="K294" s="7">
        <v>43940.916655092595</v>
      </c>
      <c r="L294" s="6" t="s">
        <v>18</v>
      </c>
      <c r="M294" s="6" t="s">
        <v>3944</v>
      </c>
      <c r="N294" s="6" t="s">
        <v>18</v>
      </c>
      <c r="O294" s="6" t="s">
        <v>3937</v>
      </c>
      <c r="P294" s="13">
        <v>211.29900000000001</v>
      </c>
      <c r="Q294" s="6" t="s">
        <v>3945</v>
      </c>
      <c r="R294" s="6" t="s">
        <v>498</v>
      </c>
      <c r="S294" s="8">
        <v>43941.110196759262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27</v>
      </c>
      <c r="F295" s="6" t="s">
        <v>18</v>
      </c>
      <c r="G295" s="6" t="s">
        <v>150</v>
      </c>
      <c r="H295" s="6" t="s">
        <v>29</v>
      </c>
      <c r="I295" s="6" t="s">
        <v>29</v>
      </c>
      <c r="J295" s="7">
        <v>43940.40347222222</v>
      </c>
      <c r="K295" s="7">
        <v>43940.627083333333</v>
      </c>
      <c r="L295" s="6" t="s">
        <v>18</v>
      </c>
      <c r="M295" s="6" t="s">
        <v>3250</v>
      </c>
      <c r="N295" s="6" t="s">
        <v>18</v>
      </c>
      <c r="O295" s="6" t="s">
        <v>3192</v>
      </c>
      <c r="P295" s="13">
        <v>66.072000000000003</v>
      </c>
      <c r="Q295" s="6" t="s">
        <v>3946</v>
      </c>
      <c r="R295" s="6" t="s">
        <v>61</v>
      </c>
      <c r="S295" s="8">
        <v>43940.628252314818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264</v>
      </c>
      <c r="F296" s="6" t="s">
        <v>18</v>
      </c>
      <c r="G296" s="6" t="s">
        <v>561</v>
      </c>
      <c r="H296" s="6" t="s">
        <v>64</v>
      </c>
      <c r="I296" s="6" t="s">
        <v>64</v>
      </c>
      <c r="J296" s="7">
        <v>43940.179166666669</v>
      </c>
      <c r="K296" s="7">
        <v>43940.757638888892</v>
      </c>
      <c r="L296" s="6" t="s">
        <v>18</v>
      </c>
      <c r="M296" s="6" t="s">
        <v>3947</v>
      </c>
      <c r="N296" s="6" t="s">
        <v>18</v>
      </c>
      <c r="O296" s="6" t="s">
        <v>3948</v>
      </c>
      <c r="P296" s="13">
        <v>123.002</v>
      </c>
      <c r="Q296" s="6" t="s">
        <v>3238</v>
      </c>
      <c r="R296" s="6" t="s">
        <v>37</v>
      </c>
      <c r="S296" s="8">
        <v>43941.630428240744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38</v>
      </c>
      <c r="F297" s="6" t="s">
        <v>18</v>
      </c>
      <c r="G297" s="6" t="s">
        <v>1203</v>
      </c>
      <c r="H297" s="6" t="s">
        <v>1204</v>
      </c>
      <c r="I297" s="6" t="s">
        <v>1204</v>
      </c>
      <c r="J297" s="7">
        <v>43939.924305555556</v>
      </c>
      <c r="K297" s="7">
        <v>43940.916655092595</v>
      </c>
      <c r="L297" s="6" t="s">
        <v>18</v>
      </c>
      <c r="M297" s="6" t="s">
        <v>3949</v>
      </c>
      <c r="N297" s="6" t="s">
        <v>18</v>
      </c>
      <c r="O297" s="6" t="s">
        <v>3935</v>
      </c>
      <c r="P297" s="13">
        <v>141.53700000000001</v>
      </c>
      <c r="Q297" s="6" t="s">
        <v>1207</v>
      </c>
      <c r="R297" s="6" t="s">
        <v>61</v>
      </c>
      <c r="S297" s="8">
        <v>43941.436111111114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637</v>
      </c>
      <c r="F298" s="6" t="s">
        <v>18</v>
      </c>
      <c r="G298" s="6" t="s">
        <v>126</v>
      </c>
      <c r="H298" s="6" t="s">
        <v>127</v>
      </c>
      <c r="I298" s="6" t="s">
        <v>127</v>
      </c>
      <c r="J298" s="7">
        <v>43939.916666666664</v>
      </c>
      <c r="K298" s="7">
        <v>43940.916655092595</v>
      </c>
      <c r="L298" s="6" t="s">
        <v>18</v>
      </c>
      <c r="M298" s="6" t="s">
        <v>2469</v>
      </c>
      <c r="N298" s="6" t="s">
        <v>18</v>
      </c>
      <c r="O298" s="6" t="s">
        <v>3926</v>
      </c>
      <c r="P298" s="13">
        <v>0.61599999999999999</v>
      </c>
      <c r="Q298" s="6" t="s">
        <v>130</v>
      </c>
      <c r="R298" s="6" t="s">
        <v>61</v>
      </c>
      <c r="S298" s="8">
        <v>43946.871701388889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96</v>
      </c>
      <c r="F299" s="6" t="s">
        <v>18</v>
      </c>
      <c r="G299" s="6">
        <v>436</v>
      </c>
      <c r="H299" s="6" t="s">
        <v>98</v>
      </c>
      <c r="I299" s="6" t="s">
        <v>98</v>
      </c>
      <c r="J299" s="7">
        <v>43939.916666666664</v>
      </c>
      <c r="K299" s="7">
        <v>43940.916655092595</v>
      </c>
      <c r="L299" s="6" t="s">
        <v>18</v>
      </c>
      <c r="M299" s="6" t="s">
        <v>3950</v>
      </c>
      <c r="N299" s="6" t="s">
        <v>18</v>
      </c>
      <c r="O299" s="6" t="s">
        <v>3927</v>
      </c>
      <c r="P299" s="13">
        <v>785.89200000000005</v>
      </c>
      <c r="Q299" s="6" t="s">
        <v>3884</v>
      </c>
      <c r="R299" s="6" t="s">
        <v>1284</v>
      </c>
      <c r="S299" s="8">
        <v>43943.68068287037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1202</v>
      </c>
      <c r="F300" s="6" t="s">
        <v>18</v>
      </c>
      <c r="G300" s="6" t="s">
        <v>3855</v>
      </c>
      <c r="H300" s="6" t="s">
        <v>553</v>
      </c>
      <c r="I300" s="6" t="s">
        <v>553</v>
      </c>
      <c r="J300" s="7">
        <v>43939.916666666664</v>
      </c>
      <c r="K300" s="7">
        <v>43940.916655092595</v>
      </c>
      <c r="L300" s="6" t="s">
        <v>18</v>
      </c>
      <c r="M300" s="6" t="s">
        <v>3951</v>
      </c>
      <c r="N300" s="6" t="s">
        <v>18</v>
      </c>
      <c r="O300" s="6" t="s">
        <v>1337</v>
      </c>
      <c r="P300" s="13">
        <v>42.439</v>
      </c>
      <c r="Q300" s="6" t="s">
        <v>1526</v>
      </c>
      <c r="R300" s="6" t="s">
        <v>3694</v>
      </c>
      <c r="S300" s="8">
        <v>43946.009305555555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62</v>
      </c>
      <c r="F301" s="6" t="s">
        <v>18</v>
      </c>
      <c r="G301" s="6">
        <v>409</v>
      </c>
      <c r="H301" s="6" t="s">
        <v>64</v>
      </c>
      <c r="I301" s="6" t="s">
        <v>64</v>
      </c>
      <c r="J301" s="7">
        <v>43939.916666666664</v>
      </c>
      <c r="K301" s="7">
        <v>43940.754166666666</v>
      </c>
      <c r="L301" s="6" t="s">
        <v>18</v>
      </c>
      <c r="M301" s="6" t="s">
        <v>999</v>
      </c>
      <c r="N301" s="6" t="s">
        <v>18</v>
      </c>
      <c r="O301" s="6" t="s">
        <v>3952</v>
      </c>
      <c r="P301" s="13">
        <v>73.991</v>
      </c>
      <c r="Q301" s="6" t="s">
        <v>3953</v>
      </c>
      <c r="R301" s="6" t="s">
        <v>61</v>
      </c>
      <c r="S301" s="8">
        <v>43940.754988425928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264</v>
      </c>
      <c r="F302" s="6" t="s">
        <v>18</v>
      </c>
      <c r="G302" s="6" t="s">
        <v>102</v>
      </c>
      <c r="H302" s="6" t="s">
        <v>64</v>
      </c>
      <c r="I302" s="6" t="s">
        <v>64</v>
      </c>
      <c r="J302" s="7">
        <v>43939.916666666664</v>
      </c>
      <c r="K302" s="7">
        <v>43940.179166666669</v>
      </c>
      <c r="L302" s="6" t="s">
        <v>18</v>
      </c>
      <c r="M302" s="6" t="s">
        <v>3954</v>
      </c>
      <c r="N302" s="6" t="s">
        <v>18</v>
      </c>
      <c r="O302" s="6" t="s">
        <v>2286</v>
      </c>
      <c r="P302" s="13">
        <v>38.716000000000001</v>
      </c>
      <c r="Q302" s="6" t="s">
        <v>105</v>
      </c>
      <c r="R302" s="6" t="s">
        <v>37</v>
      </c>
      <c r="S302" s="8">
        <v>43941.630659722221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535</v>
      </c>
      <c r="F303" s="6" t="s">
        <v>18</v>
      </c>
      <c r="G303" s="6">
        <v>423</v>
      </c>
      <c r="H303" s="6" t="s">
        <v>98</v>
      </c>
      <c r="I303" s="6" t="s">
        <v>98</v>
      </c>
      <c r="J303" s="7">
        <v>43939.916666666664</v>
      </c>
      <c r="K303" s="7">
        <v>43940.916655092595</v>
      </c>
      <c r="L303" s="6" t="s">
        <v>18</v>
      </c>
      <c r="M303" s="6" t="s">
        <v>3636</v>
      </c>
      <c r="N303" s="6" t="s">
        <v>18</v>
      </c>
      <c r="O303" s="6" t="s">
        <v>3928</v>
      </c>
      <c r="P303" s="13">
        <v>1339.85</v>
      </c>
      <c r="Q303" s="6" t="s">
        <v>2738</v>
      </c>
      <c r="R303" s="6" t="s">
        <v>37</v>
      </c>
      <c r="S303" s="8">
        <v>43944.381041666667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27</v>
      </c>
      <c r="F304" s="6" t="s">
        <v>18</v>
      </c>
      <c r="G304" s="6" t="s">
        <v>1242</v>
      </c>
      <c r="H304" s="6" t="s">
        <v>1204</v>
      </c>
      <c r="I304" s="6" t="s">
        <v>1204</v>
      </c>
      <c r="J304" s="7">
        <v>43939.916666666664</v>
      </c>
      <c r="K304" s="7">
        <v>43939.924305555556</v>
      </c>
      <c r="L304" s="6" t="s">
        <v>18</v>
      </c>
      <c r="M304" s="6" t="s">
        <v>3955</v>
      </c>
      <c r="N304" s="6" t="s">
        <v>18</v>
      </c>
      <c r="O304" s="6" t="s">
        <v>3956</v>
      </c>
      <c r="P304" s="13">
        <v>1.165</v>
      </c>
      <c r="Q304" s="6" t="s">
        <v>1245</v>
      </c>
      <c r="R304" s="6" t="s">
        <v>498</v>
      </c>
      <c r="S304" s="8">
        <v>43940.107754629629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27</v>
      </c>
      <c r="F305" s="6" t="s">
        <v>18</v>
      </c>
      <c r="G305" s="6" t="s">
        <v>150</v>
      </c>
      <c r="H305" s="6" t="s">
        <v>29</v>
      </c>
      <c r="I305" s="6" t="s">
        <v>29</v>
      </c>
      <c r="J305" s="7">
        <v>43939.916666666664</v>
      </c>
      <c r="K305" s="7">
        <v>43940.40347222222</v>
      </c>
      <c r="L305" s="6" t="s">
        <v>18</v>
      </c>
      <c r="M305" s="6" t="s">
        <v>3957</v>
      </c>
      <c r="N305" s="6" t="s">
        <v>18</v>
      </c>
      <c r="O305" s="6" t="s">
        <v>3250</v>
      </c>
      <c r="P305" s="13">
        <v>123.398</v>
      </c>
      <c r="Q305" s="6" t="s">
        <v>3958</v>
      </c>
      <c r="R305" s="6" t="s">
        <v>37</v>
      </c>
      <c r="S305" s="8">
        <v>43941.511041666665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33</v>
      </c>
      <c r="F306" s="6" t="s">
        <v>18</v>
      </c>
      <c r="G306" s="6" t="s">
        <v>150</v>
      </c>
      <c r="H306" s="6" t="s">
        <v>29</v>
      </c>
      <c r="I306" s="6" t="s">
        <v>29</v>
      </c>
      <c r="J306" s="7">
        <v>43939.916666666664</v>
      </c>
      <c r="K306" s="7">
        <v>43940.40347222222</v>
      </c>
      <c r="L306" s="6" t="s">
        <v>18</v>
      </c>
      <c r="M306" s="6" t="s">
        <v>3957</v>
      </c>
      <c r="N306" s="6" t="s">
        <v>18</v>
      </c>
      <c r="O306" s="6" t="s">
        <v>3250</v>
      </c>
      <c r="P306" s="13">
        <v>204.70500000000001</v>
      </c>
      <c r="Q306" s="6" t="s">
        <v>3946</v>
      </c>
      <c r="R306" s="6" t="s">
        <v>37</v>
      </c>
      <c r="S306" s="8">
        <v>43941.509571759256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77</v>
      </c>
      <c r="F307" s="6" t="s">
        <v>18</v>
      </c>
      <c r="G307" s="6" t="s">
        <v>350</v>
      </c>
      <c r="H307" s="6" t="s">
        <v>79</v>
      </c>
      <c r="I307" s="6" t="s">
        <v>79</v>
      </c>
      <c r="J307" s="7">
        <v>43939.916666666664</v>
      </c>
      <c r="K307" s="7">
        <v>43940.916655092595</v>
      </c>
      <c r="L307" s="6" t="s">
        <v>18</v>
      </c>
      <c r="M307" s="6" t="s">
        <v>3959</v>
      </c>
      <c r="N307" s="6" t="s">
        <v>18</v>
      </c>
      <c r="O307" s="6" t="s">
        <v>3929</v>
      </c>
      <c r="P307" s="13">
        <v>147.685</v>
      </c>
      <c r="Q307" s="6" t="s">
        <v>624</v>
      </c>
      <c r="R307" s="6" t="s">
        <v>498</v>
      </c>
      <c r="S307" s="8">
        <v>43941.282048611109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40</v>
      </c>
      <c r="F308" s="6" t="s">
        <v>18</v>
      </c>
      <c r="G308" s="6" t="s">
        <v>46</v>
      </c>
      <c r="H308" s="6" t="s">
        <v>42</v>
      </c>
      <c r="I308" s="6" t="s">
        <v>42</v>
      </c>
      <c r="J308" s="7">
        <v>43939.916666666664</v>
      </c>
      <c r="K308" s="7">
        <v>43940.916655092595</v>
      </c>
      <c r="L308" s="6" t="s">
        <v>18</v>
      </c>
      <c r="M308" s="6" t="s">
        <v>3286</v>
      </c>
      <c r="N308" s="6" t="s">
        <v>18</v>
      </c>
      <c r="O308" s="6" t="s">
        <v>3931</v>
      </c>
      <c r="P308" s="13">
        <v>493.23099999999999</v>
      </c>
      <c r="Q308" s="6" t="s">
        <v>720</v>
      </c>
      <c r="R308" s="6" t="s">
        <v>1284</v>
      </c>
      <c r="S308" s="8">
        <v>43943.519016203703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40</v>
      </c>
      <c r="F309" s="6" t="s">
        <v>18</v>
      </c>
      <c r="G309" s="6" t="s">
        <v>84</v>
      </c>
      <c r="H309" s="6" t="s">
        <v>85</v>
      </c>
      <c r="I309" s="6" t="s">
        <v>85</v>
      </c>
      <c r="J309" s="7">
        <v>43939.916666666664</v>
      </c>
      <c r="K309" s="7">
        <v>43940.916655092595</v>
      </c>
      <c r="L309" s="6" t="s">
        <v>18</v>
      </c>
      <c r="M309" s="6" t="s">
        <v>2873</v>
      </c>
      <c r="N309" s="6" t="s">
        <v>18</v>
      </c>
      <c r="O309" s="6" t="s">
        <v>3932</v>
      </c>
      <c r="P309" s="13">
        <v>2382.835</v>
      </c>
      <c r="Q309" s="6" t="s">
        <v>3960</v>
      </c>
      <c r="R309" s="6" t="s">
        <v>1284</v>
      </c>
      <c r="S309" s="8">
        <v>43943.519201388888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68</v>
      </c>
      <c r="F310" s="6" t="s">
        <v>18</v>
      </c>
      <c r="G310" s="6" t="s">
        <v>319</v>
      </c>
      <c r="H310" s="6" t="s">
        <v>70</v>
      </c>
      <c r="I310" s="6" t="s">
        <v>70</v>
      </c>
      <c r="J310" s="7">
        <v>43939.916666666664</v>
      </c>
      <c r="K310" s="7">
        <v>43940.916655092595</v>
      </c>
      <c r="L310" s="6" t="s">
        <v>18</v>
      </c>
      <c r="M310" s="6" t="s">
        <v>1935</v>
      </c>
      <c r="N310" s="6" t="s">
        <v>18</v>
      </c>
      <c r="O310" s="6" t="s">
        <v>3933</v>
      </c>
      <c r="P310" s="13">
        <v>4364.5829999999996</v>
      </c>
      <c r="Q310" s="6" t="s">
        <v>194</v>
      </c>
      <c r="R310" s="6" t="s">
        <v>131</v>
      </c>
      <c r="S310" s="8">
        <v>43943.524571759262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170</v>
      </c>
      <c r="F311" s="6" t="s">
        <v>18</v>
      </c>
      <c r="G311" s="6">
        <v>3350</v>
      </c>
      <c r="H311" s="6" t="s">
        <v>22</v>
      </c>
      <c r="I311" s="6" t="s">
        <v>22</v>
      </c>
      <c r="J311" s="7">
        <v>43939.916666666664</v>
      </c>
      <c r="K311" s="7">
        <v>43940.916655092595</v>
      </c>
      <c r="L311" s="6" t="s">
        <v>18</v>
      </c>
      <c r="M311" s="6" t="s">
        <v>18</v>
      </c>
      <c r="N311" s="6" t="s">
        <v>18</v>
      </c>
      <c r="O311" s="6" t="s">
        <v>18</v>
      </c>
      <c r="P311" s="13">
        <v>564.077</v>
      </c>
      <c r="Q311" s="6" t="s">
        <v>1764</v>
      </c>
      <c r="R311" s="6" t="s">
        <v>172</v>
      </c>
      <c r="S311" s="8">
        <v>43940.94935185185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173</v>
      </c>
      <c r="F312" s="6" t="s">
        <v>18</v>
      </c>
      <c r="G312" s="6" t="s">
        <v>174</v>
      </c>
      <c r="H312" s="6" t="s">
        <v>175</v>
      </c>
      <c r="I312" s="6" t="s">
        <v>175</v>
      </c>
      <c r="J312" s="7">
        <v>43939.916666666664</v>
      </c>
      <c r="K312" s="7">
        <v>43940.916655092595</v>
      </c>
      <c r="L312" s="6" t="s">
        <v>18</v>
      </c>
      <c r="M312" s="6" t="s">
        <v>18</v>
      </c>
      <c r="N312" s="6" t="s">
        <v>18</v>
      </c>
      <c r="O312" s="6" t="s">
        <v>18</v>
      </c>
      <c r="P312" s="13">
        <v>866.15</v>
      </c>
      <c r="Q312" s="6" t="s">
        <v>176</v>
      </c>
      <c r="R312" s="6" t="s">
        <v>172</v>
      </c>
      <c r="S312" s="8">
        <v>43940.94940972222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177</v>
      </c>
      <c r="F313" s="6" t="s">
        <v>18</v>
      </c>
      <c r="G313" s="6" t="s">
        <v>178</v>
      </c>
      <c r="H313" s="6" t="s">
        <v>179</v>
      </c>
      <c r="I313" s="6" t="s">
        <v>179</v>
      </c>
      <c r="J313" s="7">
        <v>43939.916666666664</v>
      </c>
      <c r="K313" s="7">
        <v>43940.916655092595</v>
      </c>
      <c r="L313" s="6" t="s">
        <v>18</v>
      </c>
      <c r="M313" s="6" t="s">
        <v>18</v>
      </c>
      <c r="N313" s="6" t="s">
        <v>18</v>
      </c>
      <c r="O313" s="6" t="s">
        <v>18</v>
      </c>
      <c r="P313" s="13">
        <v>763.95699999999999</v>
      </c>
      <c r="Q313" s="6" t="s">
        <v>180</v>
      </c>
      <c r="R313" s="6" t="s">
        <v>172</v>
      </c>
      <c r="S313" s="8">
        <v>43940.949432870373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177</v>
      </c>
      <c r="F314" s="6" t="s">
        <v>18</v>
      </c>
      <c r="G314" s="6" t="s">
        <v>181</v>
      </c>
      <c r="H314" s="6" t="s">
        <v>179</v>
      </c>
      <c r="I314" s="6" t="s">
        <v>179</v>
      </c>
      <c r="J314" s="7">
        <v>43939.916666666664</v>
      </c>
      <c r="K314" s="7">
        <v>43940.916655092595</v>
      </c>
      <c r="L314" s="6" t="s">
        <v>18</v>
      </c>
      <c r="M314" s="6" t="s">
        <v>18</v>
      </c>
      <c r="N314" s="6" t="s">
        <v>18</v>
      </c>
      <c r="O314" s="6" t="s">
        <v>18</v>
      </c>
      <c r="P314" s="13">
        <v>764.32</v>
      </c>
      <c r="Q314" s="6" t="s">
        <v>182</v>
      </c>
      <c r="R314" s="6" t="s">
        <v>172</v>
      </c>
      <c r="S314" s="8">
        <v>43940.949444444443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183</v>
      </c>
      <c r="F315" s="6" t="s">
        <v>18</v>
      </c>
      <c r="G315" s="6" t="s">
        <v>184</v>
      </c>
      <c r="H315" s="6" t="s">
        <v>185</v>
      </c>
      <c r="I315" s="6" t="s">
        <v>185</v>
      </c>
      <c r="J315" s="7">
        <v>43939.916666666664</v>
      </c>
      <c r="K315" s="7">
        <v>43940.916655092595</v>
      </c>
      <c r="L315" s="6" t="s">
        <v>18</v>
      </c>
      <c r="M315" s="6" t="s">
        <v>18</v>
      </c>
      <c r="N315" s="6" t="s">
        <v>18</v>
      </c>
      <c r="O315" s="6" t="s">
        <v>18</v>
      </c>
      <c r="P315" s="13">
        <v>948.85500000000002</v>
      </c>
      <c r="Q315" s="6" t="s">
        <v>186</v>
      </c>
      <c r="R315" s="6" t="s">
        <v>172</v>
      </c>
      <c r="S315" s="8">
        <v>43940.949444444443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187</v>
      </c>
      <c r="F316" s="6" t="s">
        <v>18</v>
      </c>
      <c r="G316" s="6" t="s">
        <v>188</v>
      </c>
      <c r="H316" s="6" t="s">
        <v>189</v>
      </c>
      <c r="I316" s="6" t="s">
        <v>189</v>
      </c>
      <c r="J316" s="7">
        <v>43939.916666666664</v>
      </c>
      <c r="K316" s="7">
        <v>43940.916655092595</v>
      </c>
      <c r="L316" s="6" t="s">
        <v>18</v>
      </c>
      <c r="M316" s="6" t="s">
        <v>18</v>
      </c>
      <c r="N316" s="6" t="s">
        <v>18</v>
      </c>
      <c r="O316" s="6" t="s">
        <v>18</v>
      </c>
      <c r="P316" s="13">
        <v>1006.066</v>
      </c>
      <c r="Q316" s="6" t="s">
        <v>190</v>
      </c>
      <c r="R316" s="6" t="s">
        <v>172</v>
      </c>
      <c r="S316" s="8">
        <v>43940.949456018519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68</v>
      </c>
      <c r="F317" s="6" t="s">
        <v>18</v>
      </c>
      <c r="G317" s="6" t="s">
        <v>319</v>
      </c>
      <c r="H317" s="6" t="s">
        <v>70</v>
      </c>
      <c r="I317" s="6" t="s">
        <v>70</v>
      </c>
      <c r="J317" s="7">
        <v>43939.883333333331</v>
      </c>
      <c r="K317" s="7">
        <v>43939.916655092595</v>
      </c>
      <c r="L317" s="6" t="s">
        <v>18</v>
      </c>
      <c r="M317" s="6" t="s">
        <v>981</v>
      </c>
      <c r="N317" s="6" t="s">
        <v>18</v>
      </c>
      <c r="O317" s="6" t="s">
        <v>1935</v>
      </c>
      <c r="P317" s="13">
        <v>499.64299999999997</v>
      </c>
      <c r="Q317" s="6" t="s">
        <v>194</v>
      </c>
      <c r="R317" s="6" t="s">
        <v>131</v>
      </c>
      <c r="S317" s="8">
        <v>43943.524571759262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40</v>
      </c>
      <c r="F318" s="6" t="s">
        <v>18</v>
      </c>
      <c r="G318" s="6" t="s">
        <v>84</v>
      </c>
      <c r="H318" s="6" t="s">
        <v>85</v>
      </c>
      <c r="I318" s="6" t="s">
        <v>85</v>
      </c>
      <c r="J318" s="7">
        <v>43939.747916666667</v>
      </c>
      <c r="K318" s="7">
        <v>43939.916655092595</v>
      </c>
      <c r="L318" s="6" t="s">
        <v>18</v>
      </c>
      <c r="M318" s="6" t="s">
        <v>286</v>
      </c>
      <c r="N318" s="6" t="s">
        <v>18</v>
      </c>
      <c r="O318" s="6" t="s">
        <v>2873</v>
      </c>
      <c r="P318" s="13">
        <v>511.88799999999998</v>
      </c>
      <c r="Q318" s="6" t="s">
        <v>3411</v>
      </c>
      <c r="R318" s="6" t="s">
        <v>1284</v>
      </c>
      <c r="S318" s="8">
        <v>43943.519201388888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40</v>
      </c>
      <c r="F319" s="6" t="s">
        <v>18</v>
      </c>
      <c r="G319" s="6" t="s">
        <v>89</v>
      </c>
      <c r="H319" s="6" t="s">
        <v>42</v>
      </c>
      <c r="I319" s="6" t="s">
        <v>42</v>
      </c>
      <c r="J319" s="7">
        <v>43939.684027777781</v>
      </c>
      <c r="K319" s="7">
        <v>43939.747916666667</v>
      </c>
      <c r="L319" s="6" t="s">
        <v>18</v>
      </c>
      <c r="M319" s="6" t="s">
        <v>3961</v>
      </c>
      <c r="N319" s="6" t="s">
        <v>18</v>
      </c>
      <c r="O319" s="6" t="s">
        <v>3962</v>
      </c>
      <c r="P319" s="13">
        <v>155.95099999999999</v>
      </c>
      <c r="Q319" s="6" t="s">
        <v>3876</v>
      </c>
      <c r="R319" s="6" t="s">
        <v>37</v>
      </c>
      <c r="S319" s="8">
        <v>43941.63113425926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40</v>
      </c>
      <c r="F320" s="6" t="s">
        <v>18</v>
      </c>
      <c r="G320" s="6" t="s">
        <v>143</v>
      </c>
      <c r="H320" s="6" t="s">
        <v>85</v>
      </c>
      <c r="I320" s="6" t="s">
        <v>85</v>
      </c>
      <c r="J320" s="7">
        <v>43939.550694444442</v>
      </c>
      <c r="K320" s="7">
        <v>43939.684027777781</v>
      </c>
      <c r="L320" s="6" t="s">
        <v>18</v>
      </c>
      <c r="M320" s="6" t="s">
        <v>3963</v>
      </c>
      <c r="N320" s="6" t="s">
        <v>18</v>
      </c>
      <c r="O320" s="6" t="s">
        <v>405</v>
      </c>
      <c r="P320" s="13">
        <v>330.88600000000002</v>
      </c>
      <c r="Q320" s="6" t="s">
        <v>3305</v>
      </c>
      <c r="R320" s="6" t="s">
        <v>26</v>
      </c>
      <c r="S320" s="8">
        <v>43939.69226851852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40</v>
      </c>
      <c r="F321" s="6" t="s">
        <v>18</v>
      </c>
      <c r="G321" s="6" t="s">
        <v>84</v>
      </c>
      <c r="H321" s="6" t="s">
        <v>85</v>
      </c>
      <c r="I321" s="6" t="s">
        <v>85</v>
      </c>
      <c r="J321" s="7">
        <v>43939.53125</v>
      </c>
      <c r="K321" s="7">
        <v>43939.550694444442</v>
      </c>
      <c r="L321" s="6" t="s">
        <v>18</v>
      </c>
      <c r="M321" s="6" t="s">
        <v>1666</v>
      </c>
      <c r="N321" s="6" t="s">
        <v>18</v>
      </c>
      <c r="O321" s="6" t="s">
        <v>3964</v>
      </c>
      <c r="P321" s="13">
        <v>48.054000000000002</v>
      </c>
      <c r="Q321" s="6" t="s">
        <v>3411</v>
      </c>
      <c r="R321" s="6" t="s">
        <v>26</v>
      </c>
      <c r="S321" s="8">
        <v>43939.551099537035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40</v>
      </c>
      <c r="F322" s="6" t="s">
        <v>18</v>
      </c>
      <c r="G322" s="6" t="s">
        <v>46</v>
      </c>
      <c r="H322" s="6" t="s">
        <v>42</v>
      </c>
      <c r="I322" s="6" t="s">
        <v>42</v>
      </c>
      <c r="J322" s="7">
        <v>43939.53125</v>
      </c>
      <c r="K322" s="7">
        <v>43939.916655092595</v>
      </c>
      <c r="L322" s="6" t="s">
        <v>18</v>
      </c>
      <c r="M322" s="6" t="s">
        <v>2304</v>
      </c>
      <c r="N322" s="6" t="s">
        <v>18</v>
      </c>
      <c r="O322" s="6" t="s">
        <v>3286</v>
      </c>
      <c r="P322" s="13">
        <v>166.977</v>
      </c>
      <c r="Q322" s="6" t="s">
        <v>3965</v>
      </c>
      <c r="R322" s="6" t="s">
        <v>1284</v>
      </c>
      <c r="S322" s="8">
        <v>43943.519016203703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77</v>
      </c>
      <c r="F323" s="6" t="s">
        <v>18</v>
      </c>
      <c r="G323" s="6" t="s">
        <v>350</v>
      </c>
      <c r="H323" s="6" t="s">
        <v>79</v>
      </c>
      <c r="I323" s="6" t="s">
        <v>79</v>
      </c>
      <c r="J323" s="7">
        <v>43939.463194444441</v>
      </c>
      <c r="K323" s="7">
        <v>43939.916655092595</v>
      </c>
      <c r="L323" s="6" t="s">
        <v>18</v>
      </c>
      <c r="M323" s="6" t="s">
        <v>3966</v>
      </c>
      <c r="N323" s="6" t="s">
        <v>18</v>
      </c>
      <c r="O323" s="6" t="s">
        <v>3959</v>
      </c>
      <c r="P323" s="13">
        <v>62.853000000000002</v>
      </c>
      <c r="Q323" s="6" t="s">
        <v>624</v>
      </c>
      <c r="R323" s="6" t="s">
        <v>498</v>
      </c>
      <c r="S323" s="8">
        <v>43941.282048611109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68</v>
      </c>
      <c r="F324" s="6" t="s">
        <v>18</v>
      </c>
      <c r="G324" s="6" t="s">
        <v>69</v>
      </c>
      <c r="H324" s="6" t="s">
        <v>70</v>
      </c>
      <c r="I324" s="6" t="s">
        <v>70</v>
      </c>
      <c r="J324" s="7">
        <v>43939.413194444445</v>
      </c>
      <c r="K324" s="7">
        <v>43939.883333333331</v>
      </c>
      <c r="L324" s="6" t="s">
        <v>18</v>
      </c>
      <c r="M324" s="6" t="s">
        <v>3967</v>
      </c>
      <c r="N324" s="6" t="s">
        <v>18</v>
      </c>
      <c r="O324" s="6" t="s">
        <v>308</v>
      </c>
      <c r="P324" s="13">
        <v>2139.6849999999999</v>
      </c>
      <c r="Q324" s="6" t="s">
        <v>2826</v>
      </c>
      <c r="R324" s="6" t="s">
        <v>498</v>
      </c>
      <c r="S324" s="8">
        <v>43939.884363425925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637</v>
      </c>
      <c r="F325" s="6" t="s">
        <v>18</v>
      </c>
      <c r="G325" s="6" t="s">
        <v>126</v>
      </c>
      <c r="H325" s="6" t="s">
        <v>127</v>
      </c>
      <c r="I325" s="6" t="s">
        <v>127</v>
      </c>
      <c r="J325" s="7">
        <v>43938.916666666664</v>
      </c>
      <c r="K325" s="7">
        <v>43939.916655092595</v>
      </c>
      <c r="L325" s="6" t="s">
        <v>18</v>
      </c>
      <c r="M325" s="6" t="s">
        <v>3968</v>
      </c>
      <c r="N325" s="6" t="s">
        <v>18</v>
      </c>
      <c r="O325" s="6" t="s">
        <v>2469</v>
      </c>
      <c r="P325" s="13">
        <v>9.3889999999999993</v>
      </c>
      <c r="Q325" s="6" t="s">
        <v>130</v>
      </c>
      <c r="R325" s="6" t="s">
        <v>61</v>
      </c>
      <c r="S325" s="8">
        <v>43946.871701388889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96</v>
      </c>
      <c r="F326" s="6" t="s">
        <v>18</v>
      </c>
      <c r="G326" s="6">
        <v>436</v>
      </c>
      <c r="H326" s="6" t="s">
        <v>98</v>
      </c>
      <c r="I326" s="6" t="s">
        <v>98</v>
      </c>
      <c r="J326" s="7">
        <v>43938.916666666664</v>
      </c>
      <c r="K326" s="7">
        <v>43939.916655092595</v>
      </c>
      <c r="L326" s="6" t="s">
        <v>18</v>
      </c>
      <c r="M326" s="6" t="s">
        <v>3969</v>
      </c>
      <c r="N326" s="6" t="s">
        <v>18</v>
      </c>
      <c r="O326" s="6" t="s">
        <v>3950</v>
      </c>
      <c r="P326" s="13">
        <v>695.18</v>
      </c>
      <c r="Q326" s="6" t="s">
        <v>3970</v>
      </c>
      <c r="R326" s="6" t="s">
        <v>1284</v>
      </c>
      <c r="S326" s="8">
        <v>43943.68068287037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77</v>
      </c>
      <c r="F327" s="6" t="s">
        <v>18</v>
      </c>
      <c r="G327" s="6" t="s">
        <v>316</v>
      </c>
      <c r="H327" s="6" t="s">
        <v>79</v>
      </c>
      <c r="I327" s="6" t="s">
        <v>79</v>
      </c>
      <c r="J327" s="7">
        <v>43938.916666666664</v>
      </c>
      <c r="K327" s="7">
        <v>43939.463194444441</v>
      </c>
      <c r="L327" s="6" t="s">
        <v>18</v>
      </c>
      <c r="M327" s="6" t="s">
        <v>784</v>
      </c>
      <c r="N327" s="6" t="s">
        <v>18</v>
      </c>
      <c r="O327" s="6" t="s">
        <v>3971</v>
      </c>
      <c r="P327" s="13">
        <v>78.05</v>
      </c>
      <c r="Q327" s="6" t="s">
        <v>624</v>
      </c>
      <c r="R327" s="6" t="s">
        <v>26</v>
      </c>
      <c r="S327" s="8">
        <v>43939.463888888888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1202</v>
      </c>
      <c r="F328" s="6" t="s">
        <v>18</v>
      </c>
      <c r="G328" s="6" t="s">
        <v>3855</v>
      </c>
      <c r="H328" s="6" t="s">
        <v>553</v>
      </c>
      <c r="I328" s="6" t="s">
        <v>553</v>
      </c>
      <c r="J328" s="7">
        <v>43938.916666666664</v>
      </c>
      <c r="K328" s="7">
        <v>43939.916655092595</v>
      </c>
      <c r="L328" s="6" t="s">
        <v>18</v>
      </c>
      <c r="M328" s="6" t="s">
        <v>3972</v>
      </c>
      <c r="N328" s="6" t="s">
        <v>18</v>
      </c>
      <c r="O328" s="6" t="s">
        <v>3951</v>
      </c>
      <c r="P328" s="13">
        <v>41.655000000000001</v>
      </c>
      <c r="Q328" s="6" t="s">
        <v>1526</v>
      </c>
      <c r="R328" s="6" t="s">
        <v>3694</v>
      </c>
      <c r="S328" s="8">
        <v>43946.009305555555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68</v>
      </c>
      <c r="F329" s="6" t="s">
        <v>18</v>
      </c>
      <c r="G329" s="6" t="s">
        <v>136</v>
      </c>
      <c r="H329" s="6" t="s">
        <v>70</v>
      </c>
      <c r="I329" s="6" t="s">
        <v>70</v>
      </c>
      <c r="J329" s="7">
        <v>43938.916666666664</v>
      </c>
      <c r="K329" s="7">
        <v>43939.413194444445</v>
      </c>
      <c r="L329" s="6" t="s">
        <v>18</v>
      </c>
      <c r="M329" s="6" t="s">
        <v>2261</v>
      </c>
      <c r="N329" s="6" t="s">
        <v>18</v>
      </c>
      <c r="O329" s="6" t="s">
        <v>3973</v>
      </c>
      <c r="P329" s="13">
        <v>2202.1770000000001</v>
      </c>
      <c r="Q329" s="6" t="s">
        <v>3974</v>
      </c>
      <c r="R329" s="6" t="s">
        <v>131</v>
      </c>
      <c r="S329" s="8">
        <v>43941.58935185185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62</v>
      </c>
      <c r="F330" s="6" t="s">
        <v>18</v>
      </c>
      <c r="G330" s="6">
        <v>409</v>
      </c>
      <c r="H330" s="6" t="s">
        <v>64</v>
      </c>
      <c r="I330" s="6" t="s">
        <v>64</v>
      </c>
      <c r="J330" s="7">
        <v>43938.916666666664</v>
      </c>
      <c r="K330" s="7">
        <v>43939.916655092595</v>
      </c>
      <c r="L330" s="6" t="s">
        <v>18</v>
      </c>
      <c r="M330" s="6" t="s">
        <v>3975</v>
      </c>
      <c r="N330" s="6" t="s">
        <v>18</v>
      </c>
      <c r="O330" s="6" t="s">
        <v>999</v>
      </c>
      <c r="P330" s="13">
        <v>198.06700000000001</v>
      </c>
      <c r="Q330" s="6" t="s">
        <v>3953</v>
      </c>
      <c r="R330" s="6" t="s">
        <v>61</v>
      </c>
      <c r="S330" s="8">
        <v>43940.754988425928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40</v>
      </c>
      <c r="F331" s="6" t="s">
        <v>18</v>
      </c>
      <c r="G331" s="6" t="s">
        <v>143</v>
      </c>
      <c r="H331" s="6" t="s">
        <v>85</v>
      </c>
      <c r="I331" s="6" t="s">
        <v>85</v>
      </c>
      <c r="J331" s="7">
        <v>43938.916666666664</v>
      </c>
      <c r="K331" s="7">
        <v>43939.53125</v>
      </c>
      <c r="L331" s="6" t="s">
        <v>18</v>
      </c>
      <c r="M331" s="6" t="s">
        <v>3976</v>
      </c>
      <c r="N331" s="6" t="s">
        <v>18</v>
      </c>
      <c r="O331" s="6" t="s">
        <v>3963</v>
      </c>
      <c r="P331" s="13">
        <v>1378.229</v>
      </c>
      <c r="Q331" s="6" t="s">
        <v>3977</v>
      </c>
      <c r="R331" s="6" t="s">
        <v>131</v>
      </c>
      <c r="S331" s="8">
        <v>43941.706412037034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40</v>
      </c>
      <c r="F332" s="6" t="s">
        <v>18</v>
      </c>
      <c r="G332" s="6" t="s">
        <v>312</v>
      </c>
      <c r="H332" s="6" t="s">
        <v>144</v>
      </c>
      <c r="I332" s="6" t="s">
        <v>144</v>
      </c>
      <c r="J332" s="7">
        <v>43938.916666666664</v>
      </c>
      <c r="K332" s="7">
        <v>43939.53125</v>
      </c>
      <c r="L332" s="6" t="s">
        <v>18</v>
      </c>
      <c r="M332" s="6" t="s">
        <v>3978</v>
      </c>
      <c r="N332" s="6" t="s">
        <v>18</v>
      </c>
      <c r="O332" s="6" t="s">
        <v>3979</v>
      </c>
      <c r="P332" s="13">
        <v>221.93899999999999</v>
      </c>
      <c r="Q332" s="6" t="s">
        <v>3980</v>
      </c>
      <c r="R332" s="6" t="s">
        <v>37</v>
      </c>
      <c r="S332" s="8">
        <v>43941.442881944444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40</v>
      </c>
      <c r="F333" s="6" t="s">
        <v>18</v>
      </c>
      <c r="G333" s="6" t="s">
        <v>46</v>
      </c>
      <c r="H333" s="6" t="s">
        <v>42</v>
      </c>
      <c r="I333" s="6" t="s">
        <v>42</v>
      </c>
      <c r="J333" s="7">
        <v>43938.916666666664</v>
      </c>
      <c r="K333" s="7">
        <v>43939.53125</v>
      </c>
      <c r="L333" s="6" t="s">
        <v>18</v>
      </c>
      <c r="M333" s="6" t="s">
        <v>3981</v>
      </c>
      <c r="N333" s="6" t="s">
        <v>18</v>
      </c>
      <c r="O333" s="6" t="s">
        <v>2304</v>
      </c>
      <c r="P333" s="13">
        <v>198.12899999999999</v>
      </c>
      <c r="Q333" s="6" t="s">
        <v>532</v>
      </c>
      <c r="R333" s="6" t="s">
        <v>37</v>
      </c>
      <c r="S333" s="8">
        <v>43941.437534722223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264</v>
      </c>
      <c r="F334" s="6" t="s">
        <v>18</v>
      </c>
      <c r="G334" s="6" t="s">
        <v>102</v>
      </c>
      <c r="H334" s="6" t="s">
        <v>64</v>
      </c>
      <c r="I334" s="6" t="s">
        <v>64</v>
      </c>
      <c r="J334" s="7">
        <v>43938.916666666664</v>
      </c>
      <c r="K334" s="7">
        <v>43939.916655092595</v>
      </c>
      <c r="L334" s="6" t="s">
        <v>18</v>
      </c>
      <c r="M334" s="6" t="s">
        <v>482</v>
      </c>
      <c r="N334" s="6" t="s">
        <v>18</v>
      </c>
      <c r="O334" s="6" t="s">
        <v>3954</v>
      </c>
      <c r="P334" s="13">
        <v>94.435000000000002</v>
      </c>
      <c r="Q334" s="6" t="s">
        <v>105</v>
      </c>
      <c r="R334" s="6" t="s">
        <v>37</v>
      </c>
      <c r="S334" s="8">
        <v>43941.630659722221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535</v>
      </c>
      <c r="F335" s="6" t="s">
        <v>18</v>
      </c>
      <c r="G335" s="6">
        <v>423</v>
      </c>
      <c r="H335" s="6" t="s">
        <v>98</v>
      </c>
      <c r="I335" s="6" t="s">
        <v>98</v>
      </c>
      <c r="J335" s="7">
        <v>43938.916666666664</v>
      </c>
      <c r="K335" s="7">
        <v>43939.916655092595</v>
      </c>
      <c r="L335" s="6" t="s">
        <v>18</v>
      </c>
      <c r="M335" s="6" t="s">
        <v>3982</v>
      </c>
      <c r="N335" s="6" t="s">
        <v>18</v>
      </c>
      <c r="O335" s="6" t="s">
        <v>3636</v>
      </c>
      <c r="P335" s="13">
        <v>1492.962</v>
      </c>
      <c r="Q335" s="6" t="s">
        <v>2738</v>
      </c>
      <c r="R335" s="6" t="s">
        <v>37</v>
      </c>
      <c r="S335" s="8">
        <v>43944.381041666667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27</v>
      </c>
      <c r="F336" s="6" t="s">
        <v>18</v>
      </c>
      <c r="G336" s="6" t="s">
        <v>1242</v>
      </c>
      <c r="H336" s="6" t="s">
        <v>1204</v>
      </c>
      <c r="I336" s="6" t="s">
        <v>1204</v>
      </c>
      <c r="J336" s="7">
        <v>43938.916666666664</v>
      </c>
      <c r="K336" s="7">
        <v>43939.916655092595</v>
      </c>
      <c r="L336" s="6" t="s">
        <v>18</v>
      </c>
      <c r="M336" s="6" t="s">
        <v>3983</v>
      </c>
      <c r="N336" s="6" t="s">
        <v>18</v>
      </c>
      <c r="O336" s="6" t="s">
        <v>3955</v>
      </c>
      <c r="P336" s="13">
        <v>142.20099999999999</v>
      </c>
      <c r="Q336" s="6" t="s">
        <v>1245</v>
      </c>
      <c r="R336" s="6" t="s">
        <v>498</v>
      </c>
      <c r="S336" s="8">
        <v>43940.107754629629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27</v>
      </c>
      <c r="F337" s="6" t="s">
        <v>18</v>
      </c>
      <c r="G337" s="6" t="s">
        <v>150</v>
      </c>
      <c r="H337" s="6" t="s">
        <v>29</v>
      </c>
      <c r="I337" s="6" t="s">
        <v>29</v>
      </c>
      <c r="J337" s="7">
        <v>43938.916666666664</v>
      </c>
      <c r="K337" s="7">
        <v>43939.916655092595</v>
      </c>
      <c r="L337" s="6" t="s">
        <v>18</v>
      </c>
      <c r="M337" s="6" t="s">
        <v>3984</v>
      </c>
      <c r="N337" s="6" t="s">
        <v>18</v>
      </c>
      <c r="O337" s="6" t="s">
        <v>3957</v>
      </c>
      <c r="P337" s="13">
        <v>241.59299999999999</v>
      </c>
      <c r="Q337" s="6" t="s">
        <v>3985</v>
      </c>
      <c r="R337" s="6" t="s">
        <v>37</v>
      </c>
      <c r="S337" s="8">
        <v>43941.511041666665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33</v>
      </c>
      <c r="F338" s="6" t="s">
        <v>18</v>
      </c>
      <c r="G338" s="6" t="s">
        <v>150</v>
      </c>
      <c r="H338" s="6" t="s">
        <v>29</v>
      </c>
      <c r="I338" s="6" t="s">
        <v>29</v>
      </c>
      <c r="J338" s="7">
        <v>43938.916666666664</v>
      </c>
      <c r="K338" s="7">
        <v>43939.916655092595</v>
      </c>
      <c r="L338" s="6" t="s">
        <v>18</v>
      </c>
      <c r="M338" s="6" t="s">
        <v>3984</v>
      </c>
      <c r="N338" s="6" t="s">
        <v>18</v>
      </c>
      <c r="O338" s="6" t="s">
        <v>3957</v>
      </c>
      <c r="P338" s="13">
        <v>372.42099999999999</v>
      </c>
      <c r="Q338" s="6" t="s">
        <v>3946</v>
      </c>
      <c r="R338" s="6" t="s">
        <v>37</v>
      </c>
      <c r="S338" s="8">
        <v>43941.509571759256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170</v>
      </c>
      <c r="F339" s="6" t="s">
        <v>18</v>
      </c>
      <c r="G339" s="6">
        <v>3350</v>
      </c>
      <c r="H339" s="6" t="s">
        <v>22</v>
      </c>
      <c r="I339" s="6" t="s">
        <v>22</v>
      </c>
      <c r="J339" s="7">
        <v>43938.916666666664</v>
      </c>
      <c r="K339" s="7">
        <v>43939.916655092595</v>
      </c>
      <c r="L339" s="6" t="s">
        <v>18</v>
      </c>
      <c r="M339" s="6" t="s">
        <v>18</v>
      </c>
      <c r="N339" s="6" t="s">
        <v>18</v>
      </c>
      <c r="O339" s="6" t="s">
        <v>18</v>
      </c>
      <c r="P339" s="13">
        <v>608.47799999999995</v>
      </c>
      <c r="Q339" s="6" t="s">
        <v>1764</v>
      </c>
      <c r="R339" s="6" t="s">
        <v>172</v>
      </c>
      <c r="S339" s="8">
        <v>43939.949502314812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173</v>
      </c>
      <c r="F340" s="6" t="s">
        <v>18</v>
      </c>
      <c r="G340" s="6" t="s">
        <v>174</v>
      </c>
      <c r="H340" s="6" t="s">
        <v>175</v>
      </c>
      <c r="I340" s="6" t="s">
        <v>175</v>
      </c>
      <c r="J340" s="7">
        <v>43938.916666666664</v>
      </c>
      <c r="K340" s="7">
        <v>43939.916655092595</v>
      </c>
      <c r="L340" s="6" t="s">
        <v>18</v>
      </c>
      <c r="M340" s="6" t="s">
        <v>18</v>
      </c>
      <c r="N340" s="6" t="s">
        <v>18</v>
      </c>
      <c r="O340" s="6" t="s">
        <v>18</v>
      </c>
      <c r="P340" s="13">
        <v>869.67</v>
      </c>
      <c r="Q340" s="6" t="s">
        <v>176</v>
      </c>
      <c r="R340" s="6" t="s">
        <v>172</v>
      </c>
      <c r="S340" s="8">
        <v>43939.949583333335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177</v>
      </c>
      <c r="F341" s="6" t="s">
        <v>18</v>
      </c>
      <c r="G341" s="6" t="s">
        <v>178</v>
      </c>
      <c r="H341" s="6" t="s">
        <v>179</v>
      </c>
      <c r="I341" s="6" t="s">
        <v>179</v>
      </c>
      <c r="J341" s="7">
        <v>43938.916666666664</v>
      </c>
      <c r="K341" s="7">
        <v>43939.916655092595</v>
      </c>
      <c r="L341" s="6" t="s">
        <v>18</v>
      </c>
      <c r="M341" s="6" t="s">
        <v>18</v>
      </c>
      <c r="N341" s="6" t="s">
        <v>18</v>
      </c>
      <c r="O341" s="6" t="s">
        <v>18</v>
      </c>
      <c r="P341" s="13">
        <v>777.96400000000006</v>
      </c>
      <c r="Q341" s="6" t="s">
        <v>180</v>
      </c>
      <c r="R341" s="6" t="s">
        <v>172</v>
      </c>
      <c r="S341" s="8">
        <v>43939.949606481481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177</v>
      </c>
      <c r="F342" s="6" t="s">
        <v>18</v>
      </c>
      <c r="G342" s="6" t="s">
        <v>181</v>
      </c>
      <c r="H342" s="6" t="s">
        <v>179</v>
      </c>
      <c r="I342" s="6" t="s">
        <v>179</v>
      </c>
      <c r="J342" s="7">
        <v>43938.916666666664</v>
      </c>
      <c r="K342" s="7">
        <v>43939.916655092595</v>
      </c>
      <c r="L342" s="6" t="s">
        <v>18</v>
      </c>
      <c r="M342" s="6" t="s">
        <v>18</v>
      </c>
      <c r="N342" s="6" t="s">
        <v>18</v>
      </c>
      <c r="O342" s="6" t="s">
        <v>18</v>
      </c>
      <c r="P342" s="13">
        <v>796.87199999999996</v>
      </c>
      <c r="Q342" s="6" t="s">
        <v>182</v>
      </c>
      <c r="R342" s="6" t="s">
        <v>172</v>
      </c>
      <c r="S342" s="8">
        <v>43939.949606481481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183</v>
      </c>
      <c r="F343" s="6" t="s">
        <v>18</v>
      </c>
      <c r="G343" s="6" t="s">
        <v>184</v>
      </c>
      <c r="H343" s="6" t="s">
        <v>185</v>
      </c>
      <c r="I343" s="6" t="s">
        <v>185</v>
      </c>
      <c r="J343" s="7">
        <v>43938.916666666664</v>
      </c>
      <c r="K343" s="7">
        <v>43939.916655092595</v>
      </c>
      <c r="L343" s="6" t="s">
        <v>18</v>
      </c>
      <c r="M343" s="6" t="s">
        <v>18</v>
      </c>
      <c r="N343" s="6" t="s">
        <v>18</v>
      </c>
      <c r="O343" s="6" t="s">
        <v>18</v>
      </c>
      <c r="P343" s="13">
        <v>984.58600000000001</v>
      </c>
      <c r="Q343" s="6" t="s">
        <v>186</v>
      </c>
      <c r="R343" s="6" t="s">
        <v>172</v>
      </c>
      <c r="S343" s="8">
        <v>43939.949618055558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187</v>
      </c>
      <c r="F344" s="6" t="s">
        <v>18</v>
      </c>
      <c r="G344" s="6" t="s">
        <v>188</v>
      </c>
      <c r="H344" s="6" t="s">
        <v>189</v>
      </c>
      <c r="I344" s="6" t="s">
        <v>189</v>
      </c>
      <c r="J344" s="7">
        <v>43938.916666666664</v>
      </c>
      <c r="K344" s="7">
        <v>43939.916655092595</v>
      </c>
      <c r="L344" s="6" t="s">
        <v>18</v>
      </c>
      <c r="M344" s="6" t="s">
        <v>18</v>
      </c>
      <c r="N344" s="6" t="s">
        <v>18</v>
      </c>
      <c r="O344" s="6" t="s">
        <v>18</v>
      </c>
      <c r="P344" s="13">
        <v>991.47699999999998</v>
      </c>
      <c r="Q344" s="6" t="s">
        <v>190</v>
      </c>
      <c r="R344" s="6" t="s">
        <v>172</v>
      </c>
      <c r="S344" s="8">
        <v>43939.949629629627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27</v>
      </c>
      <c r="F345" s="6" t="s">
        <v>18</v>
      </c>
      <c r="G345" s="6" t="s">
        <v>150</v>
      </c>
      <c r="H345" s="6" t="s">
        <v>29</v>
      </c>
      <c r="I345" s="6" t="s">
        <v>29</v>
      </c>
      <c r="J345" s="7">
        <v>43938.75</v>
      </c>
      <c r="K345" s="7">
        <v>43938.916655092595</v>
      </c>
      <c r="L345" s="6" t="s">
        <v>18</v>
      </c>
      <c r="M345" s="6" t="s">
        <v>3986</v>
      </c>
      <c r="N345" s="6" t="s">
        <v>18</v>
      </c>
      <c r="O345" s="6" t="s">
        <v>3984</v>
      </c>
      <c r="P345" s="13">
        <v>36.97</v>
      </c>
      <c r="Q345" s="6" t="s">
        <v>1476</v>
      </c>
      <c r="R345" s="6" t="s">
        <v>37</v>
      </c>
      <c r="S345" s="8">
        <v>43941.511041666665</v>
      </c>
    </row>
    <row r="346" spans="2:19" x14ac:dyDescent="0.25">
      <c r="B346" s="5" t="s">
        <v>18</v>
      </c>
      <c r="C346" s="6" t="s">
        <v>112</v>
      </c>
      <c r="D346" s="6" t="s">
        <v>20</v>
      </c>
      <c r="E346" s="6" t="s">
        <v>33</v>
      </c>
      <c r="F346" s="6" t="s">
        <v>18</v>
      </c>
      <c r="G346" s="6" t="s">
        <v>150</v>
      </c>
      <c r="H346" s="6" t="s">
        <v>29</v>
      </c>
      <c r="I346" s="6" t="s">
        <v>29</v>
      </c>
      <c r="J346" s="7">
        <v>43938.75</v>
      </c>
      <c r="K346" s="7">
        <v>43938.916655092595</v>
      </c>
      <c r="L346" s="6" t="s">
        <v>18</v>
      </c>
      <c r="M346" s="6" t="s">
        <v>3986</v>
      </c>
      <c r="N346" s="6" t="s">
        <v>18</v>
      </c>
      <c r="O346" s="6" t="s">
        <v>3984</v>
      </c>
      <c r="P346" s="13">
        <v>63.232999999999997</v>
      </c>
      <c r="Q346" s="6" t="s">
        <v>3946</v>
      </c>
      <c r="R346" s="6" t="s">
        <v>37</v>
      </c>
      <c r="S346" s="8">
        <v>43941.405590277776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27</v>
      </c>
      <c r="F347" s="6" t="s">
        <v>18</v>
      </c>
      <c r="G347" s="6" t="s">
        <v>1242</v>
      </c>
      <c r="H347" s="6" t="s">
        <v>1204</v>
      </c>
      <c r="I347" s="6" t="s">
        <v>1204</v>
      </c>
      <c r="J347" s="7">
        <v>43938.690972222219</v>
      </c>
      <c r="K347" s="7">
        <v>43938.916655092595</v>
      </c>
      <c r="L347" s="6" t="s">
        <v>18</v>
      </c>
      <c r="M347" s="6" t="s">
        <v>3987</v>
      </c>
      <c r="N347" s="6" t="s">
        <v>18</v>
      </c>
      <c r="O347" s="6" t="s">
        <v>3983</v>
      </c>
      <c r="P347" s="13">
        <v>30.943999999999999</v>
      </c>
      <c r="Q347" s="6" t="s">
        <v>1245</v>
      </c>
      <c r="R347" s="6" t="s">
        <v>498</v>
      </c>
      <c r="S347" s="8">
        <v>43940.107754629629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535</v>
      </c>
      <c r="F348" s="6" t="s">
        <v>18</v>
      </c>
      <c r="G348" s="6">
        <v>423</v>
      </c>
      <c r="H348" s="6" t="s">
        <v>98</v>
      </c>
      <c r="I348" s="6" t="s">
        <v>98</v>
      </c>
      <c r="J348" s="7">
        <v>43938.673611111109</v>
      </c>
      <c r="K348" s="7">
        <v>43938.916655092595</v>
      </c>
      <c r="L348" s="6" t="s">
        <v>18</v>
      </c>
      <c r="M348" s="6" t="s">
        <v>544</v>
      </c>
      <c r="N348" s="6" t="s">
        <v>18</v>
      </c>
      <c r="O348" s="6" t="s">
        <v>3982</v>
      </c>
      <c r="P348" s="13">
        <v>382.56799999999998</v>
      </c>
      <c r="Q348" s="6" t="s">
        <v>2738</v>
      </c>
      <c r="R348" s="6" t="s">
        <v>37</v>
      </c>
      <c r="S348" s="8">
        <v>43944.381041666667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264</v>
      </c>
      <c r="F349" s="6" t="s">
        <v>18</v>
      </c>
      <c r="G349" s="6" t="s">
        <v>102</v>
      </c>
      <c r="H349" s="6" t="s">
        <v>64</v>
      </c>
      <c r="I349" s="6" t="s">
        <v>64</v>
      </c>
      <c r="J349" s="7">
        <v>43938.548611111109</v>
      </c>
      <c r="K349" s="7">
        <v>43938.916655092595</v>
      </c>
      <c r="L349" s="6" t="s">
        <v>18</v>
      </c>
      <c r="M349" s="6" t="s">
        <v>1098</v>
      </c>
      <c r="N349" s="6" t="s">
        <v>18</v>
      </c>
      <c r="O349" s="6" t="s">
        <v>482</v>
      </c>
      <c r="P349" s="13">
        <v>0.88600000000000001</v>
      </c>
      <c r="Q349" s="6" t="s">
        <v>105</v>
      </c>
      <c r="R349" s="6" t="s">
        <v>37</v>
      </c>
      <c r="S349" s="8">
        <v>43941.630659722221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40</v>
      </c>
      <c r="F350" s="6" t="s">
        <v>18</v>
      </c>
      <c r="G350" s="6" t="s">
        <v>143</v>
      </c>
      <c r="H350" s="6" t="s">
        <v>85</v>
      </c>
      <c r="I350" s="6" t="s">
        <v>85</v>
      </c>
      <c r="J350" s="7">
        <v>43938.524305555555</v>
      </c>
      <c r="K350" s="7">
        <v>43938.916655092595</v>
      </c>
      <c r="L350" s="6" t="s">
        <v>18</v>
      </c>
      <c r="M350" s="6" t="s">
        <v>3988</v>
      </c>
      <c r="N350" s="6" t="s">
        <v>18</v>
      </c>
      <c r="O350" s="6" t="s">
        <v>3976</v>
      </c>
      <c r="P350" s="13">
        <v>644.77499999999998</v>
      </c>
      <c r="Q350" s="6" t="s">
        <v>3989</v>
      </c>
      <c r="R350" s="6" t="s">
        <v>131</v>
      </c>
      <c r="S350" s="8">
        <v>43941.706412037034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40</v>
      </c>
      <c r="F351" s="6" t="s">
        <v>18</v>
      </c>
      <c r="G351" s="6" t="s">
        <v>312</v>
      </c>
      <c r="H351" s="6" t="s">
        <v>144</v>
      </c>
      <c r="I351" s="6" t="s">
        <v>144</v>
      </c>
      <c r="J351" s="7">
        <v>43938.524305555555</v>
      </c>
      <c r="K351" s="7">
        <v>43938.916655092595</v>
      </c>
      <c r="L351" s="6" t="s">
        <v>18</v>
      </c>
      <c r="M351" s="6" t="s">
        <v>3990</v>
      </c>
      <c r="N351" s="6" t="s">
        <v>18</v>
      </c>
      <c r="O351" s="6" t="s">
        <v>3978</v>
      </c>
      <c r="P351" s="13">
        <v>173.63200000000001</v>
      </c>
      <c r="Q351" s="6" t="s">
        <v>3113</v>
      </c>
      <c r="R351" s="6" t="s">
        <v>37</v>
      </c>
      <c r="S351" s="8">
        <v>43941.442881944444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40</v>
      </c>
      <c r="F352" s="6" t="s">
        <v>18</v>
      </c>
      <c r="G352" s="6" t="s">
        <v>46</v>
      </c>
      <c r="H352" s="6" t="s">
        <v>42</v>
      </c>
      <c r="I352" s="6" t="s">
        <v>42</v>
      </c>
      <c r="J352" s="7">
        <v>43938.524305555555</v>
      </c>
      <c r="K352" s="7">
        <v>43938.916655092595</v>
      </c>
      <c r="L352" s="6" t="s">
        <v>18</v>
      </c>
      <c r="M352" s="6" t="s">
        <v>2900</v>
      </c>
      <c r="N352" s="6" t="s">
        <v>18</v>
      </c>
      <c r="O352" s="6" t="s">
        <v>3981</v>
      </c>
      <c r="P352" s="13">
        <v>56.576999999999998</v>
      </c>
      <c r="Q352" s="6" t="s">
        <v>532</v>
      </c>
      <c r="R352" s="6" t="s">
        <v>37</v>
      </c>
      <c r="S352" s="8">
        <v>43941.437534722223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27</v>
      </c>
      <c r="F353" s="6" t="s">
        <v>18</v>
      </c>
      <c r="G353" s="6" t="s">
        <v>1203</v>
      </c>
      <c r="H353" s="6" t="s">
        <v>1204</v>
      </c>
      <c r="I353" s="6" t="s">
        <v>1204</v>
      </c>
      <c r="J353" s="7">
        <v>43938.444444444445</v>
      </c>
      <c r="K353" s="7">
        <v>43938.690972222219</v>
      </c>
      <c r="L353" s="6" t="s">
        <v>18</v>
      </c>
      <c r="M353" s="6" t="s">
        <v>3991</v>
      </c>
      <c r="N353" s="6" t="s">
        <v>18</v>
      </c>
      <c r="O353" s="6" t="s">
        <v>3098</v>
      </c>
      <c r="P353" s="13">
        <v>37.997999999999998</v>
      </c>
      <c r="Q353" s="6" t="s">
        <v>1207</v>
      </c>
      <c r="R353" s="6" t="s">
        <v>37</v>
      </c>
      <c r="S353" s="8">
        <v>43941.438576388886</v>
      </c>
    </row>
    <row r="354" spans="2:19" x14ac:dyDescent="0.25">
      <c r="B354" s="5" t="s">
        <v>18</v>
      </c>
      <c r="C354" s="6" t="s">
        <v>112</v>
      </c>
      <c r="D354" s="6" t="s">
        <v>20</v>
      </c>
      <c r="E354" s="6" t="s">
        <v>450</v>
      </c>
      <c r="F354" s="6" t="s">
        <v>18</v>
      </c>
      <c r="G354" s="6">
        <v>333</v>
      </c>
      <c r="H354" s="6" t="s">
        <v>98</v>
      </c>
      <c r="I354" s="6" t="s">
        <v>98</v>
      </c>
      <c r="J354" s="7">
        <v>43938.25</v>
      </c>
      <c r="K354" s="7">
        <v>43938.916655092595</v>
      </c>
      <c r="L354" s="6" t="s">
        <v>18</v>
      </c>
      <c r="M354" s="6" t="s">
        <v>3992</v>
      </c>
      <c r="N354" s="6" t="s">
        <v>18</v>
      </c>
      <c r="O354" s="6" t="s">
        <v>427</v>
      </c>
      <c r="P354" s="13">
        <v>717.53399999999999</v>
      </c>
      <c r="Q354" s="6" t="s">
        <v>3280</v>
      </c>
      <c r="R354" s="6" t="s">
        <v>172</v>
      </c>
      <c r="S354" s="8">
        <v>43938.938090277778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27</v>
      </c>
      <c r="F355" s="6" t="s">
        <v>18</v>
      </c>
      <c r="G355" s="6" t="s">
        <v>1242</v>
      </c>
      <c r="H355" s="6" t="s">
        <v>1204</v>
      </c>
      <c r="I355" s="6" t="s">
        <v>1204</v>
      </c>
      <c r="J355" s="7">
        <v>43938.125</v>
      </c>
      <c r="K355" s="7">
        <v>43938.444444444445</v>
      </c>
      <c r="L355" s="6" t="s">
        <v>18</v>
      </c>
      <c r="M355" s="6" t="s">
        <v>3993</v>
      </c>
      <c r="N355" s="6" t="s">
        <v>18</v>
      </c>
      <c r="O355" s="6" t="s">
        <v>3136</v>
      </c>
      <c r="P355" s="13">
        <v>42.109000000000002</v>
      </c>
      <c r="Q355" s="6" t="s">
        <v>1245</v>
      </c>
      <c r="R355" s="6" t="s">
        <v>26</v>
      </c>
      <c r="S355" s="8">
        <v>43938.501388888886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62</v>
      </c>
      <c r="F356" s="6" t="s">
        <v>18</v>
      </c>
      <c r="G356" s="6">
        <v>409</v>
      </c>
      <c r="H356" s="6" t="s">
        <v>64</v>
      </c>
      <c r="I356" s="6" t="s">
        <v>64</v>
      </c>
      <c r="J356" s="7">
        <v>43938.034722222219</v>
      </c>
      <c r="K356" s="7">
        <v>43938.916655092595</v>
      </c>
      <c r="L356" s="6" t="s">
        <v>18</v>
      </c>
      <c r="M356" s="6" t="s">
        <v>3163</v>
      </c>
      <c r="N356" s="6" t="s">
        <v>18</v>
      </c>
      <c r="O356" s="6" t="s">
        <v>3975</v>
      </c>
      <c r="P356" s="13">
        <v>235.83500000000001</v>
      </c>
      <c r="Q356" s="6" t="s">
        <v>3953</v>
      </c>
      <c r="R356" s="6" t="s">
        <v>61</v>
      </c>
      <c r="S356" s="8">
        <v>43940.754988425928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637</v>
      </c>
      <c r="F357" s="6" t="s">
        <v>18</v>
      </c>
      <c r="G357" s="6" t="s">
        <v>126</v>
      </c>
      <c r="H357" s="6" t="s">
        <v>127</v>
      </c>
      <c r="I357" s="6" t="s">
        <v>127</v>
      </c>
      <c r="J357" s="7">
        <v>43937.916666666664</v>
      </c>
      <c r="K357" s="7">
        <v>43938.916655092595</v>
      </c>
      <c r="L357" s="6" t="s">
        <v>18</v>
      </c>
      <c r="M357" s="6" t="s">
        <v>3994</v>
      </c>
      <c r="N357" s="6" t="s">
        <v>18</v>
      </c>
      <c r="O357" s="6" t="s">
        <v>3968</v>
      </c>
      <c r="P357" s="13">
        <v>8.0039999999999996</v>
      </c>
      <c r="Q357" s="6" t="s">
        <v>130</v>
      </c>
      <c r="R357" s="6" t="s">
        <v>61</v>
      </c>
      <c r="S357" s="8">
        <v>43946.871701388889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264</v>
      </c>
      <c r="F358" s="6" t="s">
        <v>18</v>
      </c>
      <c r="G358" s="6" t="s">
        <v>1480</v>
      </c>
      <c r="H358" s="6" t="s">
        <v>266</v>
      </c>
      <c r="I358" s="6" t="s">
        <v>266</v>
      </c>
      <c r="J358" s="7">
        <v>43937.916666666664</v>
      </c>
      <c r="K358" s="7">
        <v>43938.548611111109</v>
      </c>
      <c r="L358" s="6" t="s">
        <v>18</v>
      </c>
      <c r="M358" s="6" t="s">
        <v>3802</v>
      </c>
      <c r="N358" s="6" t="s">
        <v>18</v>
      </c>
      <c r="O358" s="6" t="s">
        <v>1653</v>
      </c>
      <c r="P358" s="13">
        <v>4.226</v>
      </c>
      <c r="Q358" s="6" t="s">
        <v>162</v>
      </c>
      <c r="R358" s="6" t="s">
        <v>26</v>
      </c>
      <c r="S358" s="8">
        <v>43938.550613425927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96</v>
      </c>
      <c r="F359" s="6" t="s">
        <v>18</v>
      </c>
      <c r="G359" s="6">
        <v>436</v>
      </c>
      <c r="H359" s="6" t="s">
        <v>98</v>
      </c>
      <c r="I359" s="6" t="s">
        <v>98</v>
      </c>
      <c r="J359" s="7">
        <v>43937.916666666664</v>
      </c>
      <c r="K359" s="7">
        <v>43938.916655092595</v>
      </c>
      <c r="L359" s="6" t="s">
        <v>18</v>
      </c>
      <c r="M359" s="6" t="s">
        <v>685</v>
      </c>
      <c r="N359" s="6" t="s">
        <v>18</v>
      </c>
      <c r="O359" s="6" t="s">
        <v>3969</v>
      </c>
      <c r="P359" s="13">
        <v>793.678</v>
      </c>
      <c r="Q359" s="6" t="s">
        <v>3995</v>
      </c>
      <c r="R359" s="6" t="s">
        <v>1284</v>
      </c>
      <c r="S359" s="8">
        <v>43943.68068287037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450</v>
      </c>
      <c r="F360" s="6" t="s">
        <v>18</v>
      </c>
      <c r="G360" s="6" t="s">
        <v>543</v>
      </c>
      <c r="H360" s="6" t="s">
        <v>98</v>
      </c>
      <c r="I360" s="6" t="s">
        <v>98</v>
      </c>
      <c r="J360" s="7">
        <v>43937.916666666664</v>
      </c>
      <c r="K360" s="7">
        <v>43938.25</v>
      </c>
      <c r="L360" s="6" t="s">
        <v>18</v>
      </c>
      <c r="M360" s="6" t="s">
        <v>3996</v>
      </c>
      <c r="N360" s="6" t="s">
        <v>18</v>
      </c>
      <c r="O360" s="6" t="s">
        <v>3997</v>
      </c>
      <c r="P360" s="13">
        <v>581.58699999999999</v>
      </c>
      <c r="Q360" s="6" t="s">
        <v>2768</v>
      </c>
      <c r="R360" s="6" t="s">
        <v>26</v>
      </c>
      <c r="S360" s="8">
        <v>43938.309305555558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62</v>
      </c>
      <c r="F361" s="6" t="s">
        <v>18</v>
      </c>
      <c r="G361" s="6" t="s">
        <v>346</v>
      </c>
      <c r="H361" s="6" t="s">
        <v>64</v>
      </c>
      <c r="I361" s="6" t="s">
        <v>64</v>
      </c>
      <c r="J361" s="7">
        <v>43937.916666666664</v>
      </c>
      <c r="K361" s="7">
        <v>43938.034722222219</v>
      </c>
      <c r="L361" s="6" t="s">
        <v>18</v>
      </c>
      <c r="M361" s="6" t="s">
        <v>3998</v>
      </c>
      <c r="N361" s="6" t="s">
        <v>18</v>
      </c>
      <c r="O361" s="6" t="s">
        <v>3999</v>
      </c>
      <c r="P361" s="13">
        <v>29.806000000000001</v>
      </c>
      <c r="Q361" s="6" t="s">
        <v>241</v>
      </c>
      <c r="R361" s="6" t="s">
        <v>1284</v>
      </c>
      <c r="S361" s="8">
        <v>43938.037106481483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77</v>
      </c>
      <c r="F362" s="6" t="s">
        <v>18</v>
      </c>
      <c r="G362" s="6" t="s">
        <v>316</v>
      </c>
      <c r="H362" s="6" t="s">
        <v>79</v>
      </c>
      <c r="I362" s="6" t="s">
        <v>79</v>
      </c>
      <c r="J362" s="7">
        <v>43937.916666666664</v>
      </c>
      <c r="K362" s="7">
        <v>43938.916655092595</v>
      </c>
      <c r="L362" s="6" t="s">
        <v>18</v>
      </c>
      <c r="M362" s="6" t="s">
        <v>4000</v>
      </c>
      <c r="N362" s="6" t="s">
        <v>18</v>
      </c>
      <c r="O362" s="6" t="s">
        <v>784</v>
      </c>
      <c r="P362" s="13">
        <v>129.869</v>
      </c>
      <c r="Q362" s="6" t="s">
        <v>4001</v>
      </c>
      <c r="R362" s="6" t="s">
        <v>26</v>
      </c>
      <c r="S362" s="8">
        <v>43939.463888888888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40</v>
      </c>
      <c r="F363" s="6" t="s">
        <v>18</v>
      </c>
      <c r="G363" s="6" t="s">
        <v>143</v>
      </c>
      <c r="H363" s="6" t="s">
        <v>85</v>
      </c>
      <c r="I363" s="6" t="s">
        <v>85</v>
      </c>
      <c r="J363" s="7">
        <v>43937.916666666664</v>
      </c>
      <c r="K363" s="7">
        <v>43938.524305555555</v>
      </c>
      <c r="L363" s="6" t="s">
        <v>18</v>
      </c>
      <c r="M363" s="6" t="s">
        <v>4002</v>
      </c>
      <c r="N363" s="6" t="s">
        <v>18</v>
      </c>
      <c r="O363" s="6" t="s">
        <v>3988</v>
      </c>
      <c r="P363" s="13">
        <v>831.17200000000003</v>
      </c>
      <c r="Q363" s="6" t="s">
        <v>4003</v>
      </c>
      <c r="R363" s="6" t="s">
        <v>37</v>
      </c>
      <c r="S363" s="8">
        <v>43941.423194444447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40</v>
      </c>
      <c r="F364" s="6" t="s">
        <v>18</v>
      </c>
      <c r="G364" s="6" t="s">
        <v>312</v>
      </c>
      <c r="H364" s="6" t="s">
        <v>144</v>
      </c>
      <c r="I364" s="6" t="s">
        <v>144</v>
      </c>
      <c r="J364" s="7">
        <v>43937.916666666664</v>
      </c>
      <c r="K364" s="7">
        <v>43938.524305555555</v>
      </c>
      <c r="L364" s="6" t="s">
        <v>18</v>
      </c>
      <c r="M364" s="6" t="s">
        <v>4004</v>
      </c>
      <c r="N364" s="6" t="s">
        <v>18</v>
      </c>
      <c r="O364" s="6" t="s">
        <v>3990</v>
      </c>
      <c r="P364" s="13">
        <v>439.32799999999997</v>
      </c>
      <c r="Q364" s="6" t="s">
        <v>54</v>
      </c>
      <c r="R364" s="6" t="s">
        <v>37</v>
      </c>
      <c r="S364" s="8">
        <v>43941.44023148148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40</v>
      </c>
      <c r="F365" s="6" t="s">
        <v>18</v>
      </c>
      <c r="G365" s="6" t="s">
        <v>50</v>
      </c>
      <c r="H365" s="6" t="s">
        <v>51</v>
      </c>
      <c r="I365" s="6" t="s">
        <v>51</v>
      </c>
      <c r="J365" s="7">
        <v>43937.916666666664</v>
      </c>
      <c r="K365" s="7">
        <v>43938.524305555555</v>
      </c>
      <c r="L365" s="6" t="s">
        <v>18</v>
      </c>
      <c r="M365" s="6" t="s">
        <v>4005</v>
      </c>
      <c r="N365" s="6" t="s">
        <v>18</v>
      </c>
      <c r="O365" s="6" t="s">
        <v>4006</v>
      </c>
      <c r="P365" s="13">
        <v>371.43599999999998</v>
      </c>
      <c r="Q365" s="6" t="s">
        <v>4007</v>
      </c>
      <c r="R365" s="6" t="s">
        <v>37</v>
      </c>
      <c r="S365" s="8">
        <v>43941.407905092594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1202</v>
      </c>
      <c r="F366" s="6" t="s">
        <v>18</v>
      </c>
      <c r="G366" s="6" t="s">
        <v>3855</v>
      </c>
      <c r="H366" s="6" t="s">
        <v>553</v>
      </c>
      <c r="I366" s="6" t="s">
        <v>553</v>
      </c>
      <c r="J366" s="7">
        <v>43937.916666666664</v>
      </c>
      <c r="K366" s="7">
        <v>43938.916655092595</v>
      </c>
      <c r="L366" s="6" t="s">
        <v>18</v>
      </c>
      <c r="M366" s="6" t="s">
        <v>4008</v>
      </c>
      <c r="N366" s="6" t="s">
        <v>18</v>
      </c>
      <c r="O366" s="6" t="s">
        <v>3972</v>
      </c>
      <c r="P366" s="13">
        <v>35.585999999999999</v>
      </c>
      <c r="Q366" s="6" t="s">
        <v>1526</v>
      </c>
      <c r="R366" s="6" t="s">
        <v>3694</v>
      </c>
      <c r="S366" s="8">
        <v>43946.009305555555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40</v>
      </c>
      <c r="F367" s="6" t="s">
        <v>18</v>
      </c>
      <c r="G367" s="6" t="s">
        <v>41</v>
      </c>
      <c r="H367" s="6" t="s">
        <v>42</v>
      </c>
      <c r="I367" s="6" t="s">
        <v>42</v>
      </c>
      <c r="J367" s="7">
        <v>43937.916666666664</v>
      </c>
      <c r="K367" s="7">
        <v>43938.524305555555</v>
      </c>
      <c r="L367" s="6" t="s">
        <v>18</v>
      </c>
      <c r="M367" s="6" t="s">
        <v>4009</v>
      </c>
      <c r="N367" s="6" t="s">
        <v>18</v>
      </c>
      <c r="O367" s="6" t="s">
        <v>1171</v>
      </c>
      <c r="P367" s="13">
        <v>251.423</v>
      </c>
      <c r="Q367" s="6" t="s">
        <v>88</v>
      </c>
      <c r="R367" s="6" t="s">
        <v>37</v>
      </c>
      <c r="S367" s="8">
        <v>43941.410393518519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68</v>
      </c>
      <c r="F368" s="6" t="s">
        <v>18</v>
      </c>
      <c r="G368" s="6" t="s">
        <v>136</v>
      </c>
      <c r="H368" s="6" t="s">
        <v>70</v>
      </c>
      <c r="I368" s="6" t="s">
        <v>70</v>
      </c>
      <c r="J368" s="7">
        <v>43937.916666666664</v>
      </c>
      <c r="K368" s="7">
        <v>43938.916655092595</v>
      </c>
      <c r="L368" s="6" t="s">
        <v>18</v>
      </c>
      <c r="M368" s="6" t="s">
        <v>4010</v>
      </c>
      <c r="N368" s="6" t="s">
        <v>18</v>
      </c>
      <c r="O368" s="6" t="s">
        <v>2261</v>
      </c>
      <c r="P368" s="13">
        <v>4291.9269999999997</v>
      </c>
      <c r="Q368" s="6" t="s">
        <v>4011</v>
      </c>
      <c r="R368" s="6" t="s">
        <v>131</v>
      </c>
      <c r="S368" s="8">
        <v>43941.58935185185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27</v>
      </c>
      <c r="F369" s="6" t="s">
        <v>18</v>
      </c>
      <c r="G369" s="6" t="s">
        <v>28</v>
      </c>
      <c r="H369" s="6" t="s">
        <v>29</v>
      </c>
      <c r="I369" s="6" t="s">
        <v>29</v>
      </c>
      <c r="J369" s="7">
        <v>43937.916666666664</v>
      </c>
      <c r="K369" s="7">
        <v>43938.75</v>
      </c>
      <c r="L369" s="6" t="s">
        <v>18</v>
      </c>
      <c r="M369" s="6" t="s">
        <v>1004</v>
      </c>
      <c r="N369" s="6" t="s">
        <v>18</v>
      </c>
      <c r="O369" s="6" t="s">
        <v>4012</v>
      </c>
      <c r="P369" s="13">
        <v>462.55900000000003</v>
      </c>
      <c r="Q369" s="6" t="s">
        <v>3958</v>
      </c>
      <c r="R369" s="6" t="s">
        <v>37</v>
      </c>
      <c r="S369" s="8">
        <v>43941.404999999999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33</v>
      </c>
      <c r="F370" s="6" t="s">
        <v>18</v>
      </c>
      <c r="G370" s="6" t="s">
        <v>28</v>
      </c>
      <c r="H370" s="6" t="s">
        <v>29</v>
      </c>
      <c r="I370" s="6" t="s">
        <v>29</v>
      </c>
      <c r="J370" s="7">
        <v>43937.916666666664</v>
      </c>
      <c r="K370" s="7">
        <v>43938.75</v>
      </c>
      <c r="L370" s="6" t="s">
        <v>18</v>
      </c>
      <c r="M370" s="6" t="s">
        <v>1004</v>
      </c>
      <c r="N370" s="6" t="s">
        <v>18</v>
      </c>
      <c r="O370" s="6" t="s">
        <v>4012</v>
      </c>
      <c r="P370" s="13">
        <v>299.25700000000001</v>
      </c>
      <c r="Q370" s="6" t="s">
        <v>3946</v>
      </c>
      <c r="R370" s="6" t="s">
        <v>37</v>
      </c>
      <c r="S370" s="8">
        <v>43941.404224537036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170</v>
      </c>
      <c r="F371" s="6" t="s">
        <v>18</v>
      </c>
      <c r="G371" s="6">
        <v>3350</v>
      </c>
      <c r="H371" s="6" t="s">
        <v>22</v>
      </c>
      <c r="I371" s="6" t="s">
        <v>22</v>
      </c>
      <c r="J371" s="7">
        <v>43937.916666666664</v>
      </c>
      <c r="K371" s="7">
        <v>43938.916655092595</v>
      </c>
      <c r="L371" s="6" t="s">
        <v>18</v>
      </c>
      <c r="M371" s="6" t="s">
        <v>18</v>
      </c>
      <c r="N371" s="6" t="s">
        <v>18</v>
      </c>
      <c r="O371" s="6" t="s">
        <v>18</v>
      </c>
      <c r="P371" s="13">
        <v>601.20500000000004</v>
      </c>
      <c r="Q371" s="6" t="s">
        <v>4013</v>
      </c>
      <c r="R371" s="6" t="s">
        <v>172</v>
      </c>
      <c r="S371" s="8">
        <v>43938.949513888889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173</v>
      </c>
      <c r="F372" s="6" t="s">
        <v>18</v>
      </c>
      <c r="G372" s="6" t="s">
        <v>174</v>
      </c>
      <c r="H372" s="6" t="s">
        <v>175</v>
      </c>
      <c r="I372" s="6" t="s">
        <v>175</v>
      </c>
      <c r="J372" s="7">
        <v>43937.916666666664</v>
      </c>
      <c r="K372" s="7">
        <v>43938.916655092595</v>
      </c>
      <c r="L372" s="6" t="s">
        <v>18</v>
      </c>
      <c r="M372" s="6" t="s">
        <v>18</v>
      </c>
      <c r="N372" s="6" t="s">
        <v>18</v>
      </c>
      <c r="O372" s="6" t="s">
        <v>18</v>
      </c>
      <c r="P372" s="13">
        <v>882.97299999999996</v>
      </c>
      <c r="Q372" s="6" t="s">
        <v>176</v>
      </c>
      <c r="R372" s="6" t="s">
        <v>172</v>
      </c>
      <c r="S372" s="8">
        <v>43938.949594907404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177</v>
      </c>
      <c r="F373" s="6" t="s">
        <v>18</v>
      </c>
      <c r="G373" s="6" t="s">
        <v>178</v>
      </c>
      <c r="H373" s="6" t="s">
        <v>179</v>
      </c>
      <c r="I373" s="6" t="s">
        <v>179</v>
      </c>
      <c r="J373" s="7">
        <v>43937.916666666664</v>
      </c>
      <c r="K373" s="7">
        <v>43938.916655092595</v>
      </c>
      <c r="L373" s="6" t="s">
        <v>18</v>
      </c>
      <c r="M373" s="6" t="s">
        <v>18</v>
      </c>
      <c r="N373" s="6" t="s">
        <v>18</v>
      </c>
      <c r="O373" s="6" t="s">
        <v>18</v>
      </c>
      <c r="P373" s="13">
        <v>774.91499999999996</v>
      </c>
      <c r="Q373" s="6" t="s">
        <v>180</v>
      </c>
      <c r="R373" s="6" t="s">
        <v>172</v>
      </c>
      <c r="S373" s="8">
        <v>43938.949618055558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177</v>
      </c>
      <c r="F374" s="6" t="s">
        <v>18</v>
      </c>
      <c r="G374" s="6" t="s">
        <v>181</v>
      </c>
      <c r="H374" s="6" t="s">
        <v>179</v>
      </c>
      <c r="I374" s="6" t="s">
        <v>179</v>
      </c>
      <c r="J374" s="7">
        <v>43937.916666666664</v>
      </c>
      <c r="K374" s="7">
        <v>43938.916655092595</v>
      </c>
      <c r="L374" s="6" t="s">
        <v>18</v>
      </c>
      <c r="M374" s="6" t="s">
        <v>18</v>
      </c>
      <c r="N374" s="6" t="s">
        <v>18</v>
      </c>
      <c r="O374" s="6" t="s">
        <v>18</v>
      </c>
      <c r="P374" s="13">
        <v>787.55799999999999</v>
      </c>
      <c r="Q374" s="6" t="s">
        <v>182</v>
      </c>
      <c r="R374" s="6" t="s">
        <v>172</v>
      </c>
      <c r="S374" s="8">
        <v>43938.949629629627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183</v>
      </c>
      <c r="F375" s="6" t="s">
        <v>18</v>
      </c>
      <c r="G375" s="6" t="s">
        <v>184</v>
      </c>
      <c r="H375" s="6" t="s">
        <v>185</v>
      </c>
      <c r="I375" s="6" t="s">
        <v>185</v>
      </c>
      <c r="J375" s="7">
        <v>43937.916666666664</v>
      </c>
      <c r="K375" s="7">
        <v>43938.916655092595</v>
      </c>
      <c r="L375" s="6" t="s">
        <v>18</v>
      </c>
      <c r="M375" s="6" t="s">
        <v>18</v>
      </c>
      <c r="N375" s="6" t="s">
        <v>18</v>
      </c>
      <c r="O375" s="6" t="s">
        <v>18</v>
      </c>
      <c r="P375" s="13">
        <v>1029.819</v>
      </c>
      <c r="Q375" s="6" t="s">
        <v>186</v>
      </c>
      <c r="R375" s="6" t="s">
        <v>172</v>
      </c>
      <c r="S375" s="8">
        <v>43938.949641203704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187</v>
      </c>
      <c r="F376" s="6" t="s">
        <v>18</v>
      </c>
      <c r="G376" s="6" t="s">
        <v>188</v>
      </c>
      <c r="H376" s="6" t="s">
        <v>189</v>
      </c>
      <c r="I376" s="6" t="s">
        <v>189</v>
      </c>
      <c r="J376" s="7">
        <v>43937.916666666664</v>
      </c>
      <c r="K376" s="7">
        <v>43938.916655092595</v>
      </c>
      <c r="L376" s="6" t="s">
        <v>18</v>
      </c>
      <c r="M376" s="6" t="s">
        <v>18</v>
      </c>
      <c r="N376" s="6" t="s">
        <v>18</v>
      </c>
      <c r="O376" s="6" t="s">
        <v>18</v>
      </c>
      <c r="P376" s="13">
        <v>1039.6569999999999</v>
      </c>
      <c r="Q376" s="6" t="s">
        <v>190</v>
      </c>
      <c r="R376" s="6" t="s">
        <v>172</v>
      </c>
      <c r="S376" s="8">
        <v>43938.949652777781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27</v>
      </c>
      <c r="F377" s="6" t="s">
        <v>18</v>
      </c>
      <c r="G377" s="6" t="s">
        <v>28</v>
      </c>
      <c r="H377" s="6" t="s">
        <v>29</v>
      </c>
      <c r="I377" s="6" t="s">
        <v>29</v>
      </c>
      <c r="J377" s="7">
        <v>43937.861111111109</v>
      </c>
      <c r="K377" s="7">
        <v>43937.916655092595</v>
      </c>
      <c r="L377" s="6" t="s">
        <v>18</v>
      </c>
      <c r="M377" s="6" t="s">
        <v>4014</v>
      </c>
      <c r="N377" s="6" t="s">
        <v>18</v>
      </c>
      <c r="O377" s="6" t="s">
        <v>1004</v>
      </c>
      <c r="P377" s="13">
        <v>38.85</v>
      </c>
      <c r="Q377" s="6" t="s">
        <v>154</v>
      </c>
      <c r="R377" s="6" t="s">
        <v>37</v>
      </c>
      <c r="S377" s="8">
        <v>43941.404999999999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33</v>
      </c>
      <c r="F378" s="6" t="s">
        <v>18</v>
      </c>
      <c r="G378" s="6" t="s">
        <v>28</v>
      </c>
      <c r="H378" s="6" t="s">
        <v>29</v>
      </c>
      <c r="I378" s="6" t="s">
        <v>29</v>
      </c>
      <c r="J378" s="7">
        <v>43937.861111111109</v>
      </c>
      <c r="K378" s="7">
        <v>43937.916655092595</v>
      </c>
      <c r="L378" s="6" t="s">
        <v>18</v>
      </c>
      <c r="M378" s="6" t="s">
        <v>4014</v>
      </c>
      <c r="N378" s="6" t="s">
        <v>18</v>
      </c>
      <c r="O378" s="6" t="s">
        <v>1004</v>
      </c>
      <c r="P378" s="13">
        <v>18.085999999999999</v>
      </c>
      <c r="Q378" s="6" t="s">
        <v>3946</v>
      </c>
      <c r="R378" s="6" t="s">
        <v>37</v>
      </c>
      <c r="S378" s="8">
        <v>43941.404224537036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68</v>
      </c>
      <c r="F379" s="6" t="s">
        <v>18</v>
      </c>
      <c r="G379" s="6" t="s">
        <v>136</v>
      </c>
      <c r="H379" s="6" t="s">
        <v>70</v>
      </c>
      <c r="I379" s="6" t="s">
        <v>70</v>
      </c>
      <c r="J379" s="7">
        <v>43937.782638888886</v>
      </c>
      <c r="K379" s="7">
        <v>43937.916655092595</v>
      </c>
      <c r="L379" s="6" t="s">
        <v>18</v>
      </c>
      <c r="M379" s="6" t="s">
        <v>4015</v>
      </c>
      <c r="N379" s="6" t="s">
        <v>18</v>
      </c>
      <c r="O379" s="6" t="s">
        <v>4010</v>
      </c>
      <c r="P379" s="13">
        <v>560.47400000000005</v>
      </c>
      <c r="Q379" s="6" t="s">
        <v>2275</v>
      </c>
      <c r="R379" s="6" t="s">
        <v>131</v>
      </c>
      <c r="S379" s="8">
        <v>43941.58935185185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40</v>
      </c>
      <c r="F380" s="6" t="s">
        <v>18</v>
      </c>
      <c r="G380" s="6" t="s">
        <v>41</v>
      </c>
      <c r="H380" s="6" t="s">
        <v>42</v>
      </c>
      <c r="I380" s="6" t="s">
        <v>42</v>
      </c>
      <c r="J380" s="7">
        <v>43937.701388888891</v>
      </c>
      <c r="K380" s="7">
        <v>43937.916655092595</v>
      </c>
      <c r="L380" s="6" t="s">
        <v>18</v>
      </c>
      <c r="M380" s="6" t="s">
        <v>4016</v>
      </c>
      <c r="N380" s="6" t="s">
        <v>18</v>
      </c>
      <c r="O380" s="6" t="s">
        <v>4009</v>
      </c>
      <c r="P380" s="13">
        <v>94.507000000000005</v>
      </c>
      <c r="Q380" s="6" t="s">
        <v>4017</v>
      </c>
      <c r="R380" s="6" t="s">
        <v>37</v>
      </c>
      <c r="S380" s="8">
        <v>43941.410393518519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27</v>
      </c>
      <c r="F381" s="6" t="s">
        <v>18</v>
      </c>
      <c r="G381" s="6" t="s">
        <v>28</v>
      </c>
      <c r="H381" s="6" t="s">
        <v>29</v>
      </c>
      <c r="I381" s="6" t="s">
        <v>29</v>
      </c>
      <c r="J381" s="7">
        <v>43937.649305555555</v>
      </c>
      <c r="K381" s="7">
        <v>43937.861111111109</v>
      </c>
      <c r="L381" s="6" t="s">
        <v>18</v>
      </c>
      <c r="M381" s="6" t="s">
        <v>3112</v>
      </c>
      <c r="N381" s="6" t="s">
        <v>18</v>
      </c>
      <c r="O381" s="6" t="s">
        <v>4014</v>
      </c>
      <c r="P381" s="13">
        <v>120.354</v>
      </c>
      <c r="Q381" s="6" t="s">
        <v>32</v>
      </c>
      <c r="R381" s="6" t="s">
        <v>1284</v>
      </c>
      <c r="S381" s="8">
        <v>43937.877222222225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40</v>
      </c>
      <c r="F382" s="6" t="s">
        <v>18</v>
      </c>
      <c r="G382" s="6" t="s">
        <v>143</v>
      </c>
      <c r="H382" s="6" t="s">
        <v>85</v>
      </c>
      <c r="I382" s="6" t="s">
        <v>85</v>
      </c>
      <c r="J382" s="7">
        <v>43937.541666666664</v>
      </c>
      <c r="K382" s="7">
        <v>43937.916655092595</v>
      </c>
      <c r="L382" s="6" t="s">
        <v>18</v>
      </c>
      <c r="M382" s="6" t="s">
        <v>4018</v>
      </c>
      <c r="N382" s="6" t="s">
        <v>18</v>
      </c>
      <c r="O382" s="6" t="s">
        <v>4002</v>
      </c>
      <c r="P382" s="13">
        <v>493.029</v>
      </c>
      <c r="Q382" s="6" t="s">
        <v>2400</v>
      </c>
      <c r="R382" s="6" t="s">
        <v>37</v>
      </c>
      <c r="S382" s="8">
        <v>43941.423194444447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40</v>
      </c>
      <c r="F383" s="6" t="s">
        <v>18</v>
      </c>
      <c r="G383" s="6" t="s">
        <v>312</v>
      </c>
      <c r="H383" s="6" t="s">
        <v>144</v>
      </c>
      <c r="I383" s="6" t="s">
        <v>144</v>
      </c>
      <c r="J383" s="7">
        <v>43937.541666666664</v>
      </c>
      <c r="K383" s="7">
        <v>43937.916655092595</v>
      </c>
      <c r="L383" s="6" t="s">
        <v>18</v>
      </c>
      <c r="M383" s="6" t="s">
        <v>4019</v>
      </c>
      <c r="N383" s="6" t="s">
        <v>18</v>
      </c>
      <c r="O383" s="6" t="s">
        <v>4004</v>
      </c>
      <c r="P383" s="13">
        <v>174.535</v>
      </c>
      <c r="Q383" s="6" t="s">
        <v>287</v>
      </c>
      <c r="R383" s="6" t="s">
        <v>37</v>
      </c>
      <c r="S383" s="8">
        <v>43941.44023148148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40</v>
      </c>
      <c r="F384" s="6" t="s">
        <v>18</v>
      </c>
      <c r="G384" s="6" t="s">
        <v>50</v>
      </c>
      <c r="H384" s="6" t="s">
        <v>51</v>
      </c>
      <c r="I384" s="6" t="s">
        <v>51</v>
      </c>
      <c r="J384" s="7">
        <v>43937.541666666664</v>
      </c>
      <c r="K384" s="7">
        <v>43937.916655092595</v>
      </c>
      <c r="L384" s="6" t="s">
        <v>18</v>
      </c>
      <c r="M384" s="6" t="s">
        <v>4020</v>
      </c>
      <c r="N384" s="6" t="s">
        <v>18</v>
      </c>
      <c r="O384" s="6" t="s">
        <v>4005</v>
      </c>
      <c r="P384" s="13">
        <v>275.52499999999998</v>
      </c>
      <c r="Q384" s="6" t="s">
        <v>4021</v>
      </c>
      <c r="R384" s="6" t="s">
        <v>37</v>
      </c>
      <c r="S384" s="8">
        <v>43941.407905092594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77</v>
      </c>
      <c r="F385" s="6" t="s">
        <v>18</v>
      </c>
      <c r="G385" s="6" t="s">
        <v>316</v>
      </c>
      <c r="H385" s="6" t="s">
        <v>79</v>
      </c>
      <c r="I385" s="6" t="s">
        <v>79</v>
      </c>
      <c r="J385" s="7">
        <v>43937.482638888891</v>
      </c>
      <c r="K385" s="7">
        <v>43937.916655092595</v>
      </c>
      <c r="L385" s="6" t="s">
        <v>18</v>
      </c>
      <c r="M385" s="6" t="s">
        <v>4022</v>
      </c>
      <c r="N385" s="6" t="s">
        <v>18</v>
      </c>
      <c r="O385" s="6" t="s">
        <v>4000</v>
      </c>
      <c r="P385" s="13">
        <v>55.356999999999999</v>
      </c>
      <c r="Q385" s="6" t="s">
        <v>4023</v>
      </c>
      <c r="R385" s="6" t="s">
        <v>26</v>
      </c>
      <c r="S385" s="8">
        <v>43939.463888888888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68</v>
      </c>
      <c r="F386" s="6" t="s">
        <v>18</v>
      </c>
      <c r="G386" s="6">
        <v>337</v>
      </c>
      <c r="H386" s="6" t="s">
        <v>70</v>
      </c>
      <c r="I386" s="6" t="s">
        <v>70</v>
      </c>
      <c r="J386" s="7">
        <v>43937.267361111109</v>
      </c>
      <c r="K386" s="7">
        <v>43937.782638888886</v>
      </c>
      <c r="L386" s="6" t="s">
        <v>18</v>
      </c>
      <c r="M386" s="6" t="s">
        <v>4024</v>
      </c>
      <c r="N386" s="6" t="s">
        <v>18</v>
      </c>
      <c r="O386" s="6" t="s">
        <v>4025</v>
      </c>
      <c r="P386" s="13">
        <v>1913.347</v>
      </c>
      <c r="Q386" s="6" t="s">
        <v>73</v>
      </c>
      <c r="R386" s="6" t="s">
        <v>37</v>
      </c>
      <c r="S386" s="8">
        <v>43938.396597222221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62</v>
      </c>
      <c r="F387" s="6" t="s">
        <v>18</v>
      </c>
      <c r="G387" s="6" t="s">
        <v>346</v>
      </c>
      <c r="H387" s="6" t="s">
        <v>64</v>
      </c>
      <c r="I387" s="6" t="s">
        <v>64</v>
      </c>
      <c r="J387" s="7">
        <v>43937.222222222219</v>
      </c>
      <c r="K387" s="7">
        <v>43937.916655092595</v>
      </c>
      <c r="L387" s="6" t="s">
        <v>18</v>
      </c>
      <c r="M387" s="6" t="s">
        <v>4026</v>
      </c>
      <c r="N387" s="6" t="s">
        <v>18</v>
      </c>
      <c r="O387" s="6" t="s">
        <v>3998</v>
      </c>
      <c r="P387" s="13">
        <v>130.99299999999999</v>
      </c>
      <c r="Q387" s="6" t="s">
        <v>4027</v>
      </c>
      <c r="R387" s="6" t="s">
        <v>1284</v>
      </c>
      <c r="S387" s="8">
        <v>43938.037106481483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27</v>
      </c>
      <c r="F388" s="6" t="s">
        <v>18</v>
      </c>
      <c r="G388" s="6" t="s">
        <v>1242</v>
      </c>
      <c r="H388" s="6" t="s">
        <v>1204</v>
      </c>
      <c r="I388" s="6" t="s">
        <v>1204</v>
      </c>
      <c r="J388" s="7">
        <v>43937.055555555555</v>
      </c>
      <c r="K388" s="7">
        <v>43937.770833333336</v>
      </c>
      <c r="L388" s="6" t="s">
        <v>18</v>
      </c>
      <c r="M388" s="6" t="s">
        <v>2426</v>
      </c>
      <c r="N388" s="6" t="s">
        <v>18</v>
      </c>
      <c r="O388" s="6" t="s">
        <v>4028</v>
      </c>
      <c r="P388" s="13">
        <v>80.968000000000004</v>
      </c>
      <c r="Q388" s="6" t="s">
        <v>1245</v>
      </c>
      <c r="R388" s="6" t="s">
        <v>26</v>
      </c>
      <c r="S388" s="8">
        <v>43938.402685185189</v>
      </c>
    </row>
    <row r="389" spans="2:19" x14ac:dyDescent="0.25">
      <c r="B389" s="5" t="s">
        <v>18</v>
      </c>
      <c r="C389" s="6" t="s">
        <v>112</v>
      </c>
      <c r="D389" s="6" t="s">
        <v>20</v>
      </c>
      <c r="E389" s="6" t="s">
        <v>170</v>
      </c>
      <c r="F389" s="6" t="s">
        <v>18</v>
      </c>
      <c r="G389" s="6">
        <v>3350</v>
      </c>
      <c r="H389" s="6" t="s">
        <v>22</v>
      </c>
      <c r="I389" s="6" t="s">
        <v>22</v>
      </c>
      <c r="J389" s="7">
        <v>43936.916666666664</v>
      </c>
      <c r="K389" s="7">
        <v>43937.916655092595</v>
      </c>
      <c r="L389" s="6" t="s">
        <v>18</v>
      </c>
      <c r="M389" s="6" t="s">
        <v>4029</v>
      </c>
      <c r="N389" s="6" t="s">
        <v>18</v>
      </c>
      <c r="O389" s="6" t="s">
        <v>978</v>
      </c>
      <c r="P389" s="13">
        <v>467.36200000000002</v>
      </c>
      <c r="Q389" s="6" t="s">
        <v>3240</v>
      </c>
      <c r="R389" s="6" t="s">
        <v>172</v>
      </c>
      <c r="S389" s="8">
        <v>44050.937858796293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637</v>
      </c>
      <c r="F390" s="6" t="s">
        <v>18</v>
      </c>
      <c r="G390" s="6" t="s">
        <v>126</v>
      </c>
      <c r="H390" s="6" t="s">
        <v>127</v>
      </c>
      <c r="I390" s="6" t="s">
        <v>127</v>
      </c>
      <c r="J390" s="7">
        <v>43936.916666666664</v>
      </c>
      <c r="K390" s="7">
        <v>43937.916655092595</v>
      </c>
      <c r="L390" s="6" t="s">
        <v>18</v>
      </c>
      <c r="M390" s="6" t="s">
        <v>2161</v>
      </c>
      <c r="N390" s="6" t="s">
        <v>18</v>
      </c>
      <c r="O390" s="6" t="s">
        <v>3994</v>
      </c>
      <c r="P390" s="13">
        <v>9.5299999999999994</v>
      </c>
      <c r="Q390" s="6" t="s">
        <v>130</v>
      </c>
      <c r="R390" s="6" t="s">
        <v>61</v>
      </c>
      <c r="S390" s="8">
        <v>43946.871701388889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264</v>
      </c>
      <c r="F391" s="6" t="s">
        <v>18</v>
      </c>
      <c r="G391" s="6" t="s">
        <v>1480</v>
      </c>
      <c r="H391" s="6" t="s">
        <v>266</v>
      </c>
      <c r="I391" s="6" t="s">
        <v>266</v>
      </c>
      <c r="J391" s="7">
        <v>43936.916666666664</v>
      </c>
      <c r="K391" s="7">
        <v>43937.916655092595</v>
      </c>
      <c r="L391" s="6" t="s">
        <v>18</v>
      </c>
      <c r="M391" s="6" t="s">
        <v>2938</v>
      </c>
      <c r="N391" s="6" t="s">
        <v>18</v>
      </c>
      <c r="O391" s="6" t="s">
        <v>3802</v>
      </c>
      <c r="P391" s="13">
        <v>64.355000000000004</v>
      </c>
      <c r="Q391" s="6" t="s">
        <v>162</v>
      </c>
      <c r="R391" s="6" t="s">
        <v>26</v>
      </c>
      <c r="S391" s="8">
        <v>43938.550613425927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96</v>
      </c>
      <c r="F392" s="6" t="s">
        <v>18</v>
      </c>
      <c r="G392" s="6">
        <v>436</v>
      </c>
      <c r="H392" s="6" t="s">
        <v>98</v>
      </c>
      <c r="I392" s="6" t="s">
        <v>98</v>
      </c>
      <c r="J392" s="7">
        <v>43936.916666666664</v>
      </c>
      <c r="K392" s="7">
        <v>43937.916655092595</v>
      </c>
      <c r="L392" s="6" t="s">
        <v>18</v>
      </c>
      <c r="M392" s="6" t="s">
        <v>4030</v>
      </c>
      <c r="N392" s="6" t="s">
        <v>18</v>
      </c>
      <c r="O392" s="6" t="s">
        <v>685</v>
      </c>
      <c r="P392" s="13">
        <v>778.13400000000001</v>
      </c>
      <c r="Q392" s="6" t="s">
        <v>3995</v>
      </c>
      <c r="R392" s="6" t="s">
        <v>1284</v>
      </c>
      <c r="S392" s="8">
        <v>43943.68068287037</v>
      </c>
    </row>
    <row r="393" spans="2:19" x14ac:dyDescent="0.25">
      <c r="B393" s="5" t="s">
        <v>18</v>
      </c>
      <c r="C393" s="6" t="s">
        <v>112</v>
      </c>
      <c r="D393" s="6" t="s">
        <v>20</v>
      </c>
      <c r="E393" s="6" t="s">
        <v>164</v>
      </c>
      <c r="F393" s="6" t="s">
        <v>18</v>
      </c>
      <c r="G393" s="6" t="s">
        <v>165</v>
      </c>
      <c r="H393" s="6" t="s">
        <v>166</v>
      </c>
      <c r="I393" s="6" t="s">
        <v>166</v>
      </c>
      <c r="J393" s="7">
        <v>43936.916666666664</v>
      </c>
      <c r="K393" s="7">
        <v>43937.916655092595</v>
      </c>
      <c r="L393" s="6" t="s">
        <v>18</v>
      </c>
      <c r="M393" s="6" t="s">
        <v>4031</v>
      </c>
      <c r="N393" s="6" t="s">
        <v>18</v>
      </c>
      <c r="O393" s="6" t="s">
        <v>4032</v>
      </c>
      <c r="P393" s="13">
        <v>3.43</v>
      </c>
      <c r="Q393" s="6" t="s">
        <v>169</v>
      </c>
      <c r="R393" s="6" t="s">
        <v>172</v>
      </c>
      <c r="S393" s="8">
        <v>43942.937997685185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68</v>
      </c>
      <c r="F394" s="6" t="s">
        <v>18</v>
      </c>
      <c r="G394" s="6">
        <v>336</v>
      </c>
      <c r="H394" s="6" t="s">
        <v>70</v>
      </c>
      <c r="I394" s="6" t="s">
        <v>70</v>
      </c>
      <c r="J394" s="7">
        <v>43936.916666666664</v>
      </c>
      <c r="K394" s="7">
        <v>43937.267361111109</v>
      </c>
      <c r="L394" s="6" t="s">
        <v>18</v>
      </c>
      <c r="M394" s="6" t="s">
        <v>2674</v>
      </c>
      <c r="N394" s="6" t="s">
        <v>18</v>
      </c>
      <c r="O394" s="6" t="s">
        <v>4033</v>
      </c>
      <c r="P394" s="13">
        <v>1114.7929999999999</v>
      </c>
      <c r="Q394" s="6" t="s">
        <v>490</v>
      </c>
      <c r="R394" s="6" t="s">
        <v>1284</v>
      </c>
      <c r="S394" s="8">
        <v>43937.270613425928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62</v>
      </c>
      <c r="F395" s="6" t="s">
        <v>18</v>
      </c>
      <c r="G395" s="6" t="s">
        <v>63</v>
      </c>
      <c r="H395" s="6" t="s">
        <v>64</v>
      </c>
      <c r="I395" s="6" t="s">
        <v>64</v>
      </c>
      <c r="J395" s="7">
        <v>43936.916666666664</v>
      </c>
      <c r="K395" s="7">
        <v>43937.222222222219</v>
      </c>
      <c r="L395" s="6" t="s">
        <v>18</v>
      </c>
      <c r="M395" s="6" t="s">
        <v>1479</v>
      </c>
      <c r="N395" s="6" t="s">
        <v>18</v>
      </c>
      <c r="O395" s="6" t="s">
        <v>3033</v>
      </c>
      <c r="P395" s="13">
        <v>82.144999999999996</v>
      </c>
      <c r="Q395" s="6" t="s">
        <v>4034</v>
      </c>
      <c r="R395" s="6" t="s">
        <v>1284</v>
      </c>
      <c r="S395" s="8">
        <v>43937.223981481482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450</v>
      </c>
      <c r="F396" s="6" t="s">
        <v>18</v>
      </c>
      <c r="G396" s="6" t="s">
        <v>543</v>
      </c>
      <c r="H396" s="6" t="s">
        <v>98</v>
      </c>
      <c r="I396" s="6" t="s">
        <v>98</v>
      </c>
      <c r="J396" s="7">
        <v>43936.916666666664</v>
      </c>
      <c r="K396" s="7">
        <v>43937.916655092595</v>
      </c>
      <c r="L396" s="6" t="s">
        <v>18</v>
      </c>
      <c r="M396" s="6" t="s">
        <v>4035</v>
      </c>
      <c r="N396" s="6" t="s">
        <v>18</v>
      </c>
      <c r="O396" s="6" t="s">
        <v>3996</v>
      </c>
      <c r="P396" s="13">
        <v>2315.1590000000001</v>
      </c>
      <c r="Q396" s="6" t="s">
        <v>2768</v>
      </c>
      <c r="R396" s="6" t="s">
        <v>26</v>
      </c>
      <c r="S396" s="8">
        <v>43938.309305555558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77</v>
      </c>
      <c r="F397" s="6" t="s">
        <v>18</v>
      </c>
      <c r="G397" s="6" t="s">
        <v>132</v>
      </c>
      <c r="H397" s="6" t="s">
        <v>79</v>
      </c>
      <c r="I397" s="6" t="s">
        <v>79</v>
      </c>
      <c r="J397" s="7">
        <v>43936.916666666664</v>
      </c>
      <c r="K397" s="7">
        <v>43937.482638888891</v>
      </c>
      <c r="L397" s="6" t="s">
        <v>18</v>
      </c>
      <c r="M397" s="6" t="s">
        <v>4036</v>
      </c>
      <c r="N397" s="6" t="s">
        <v>18</v>
      </c>
      <c r="O397" s="6" t="s">
        <v>302</v>
      </c>
      <c r="P397" s="13">
        <v>80.381</v>
      </c>
      <c r="Q397" s="6" t="s">
        <v>4037</v>
      </c>
      <c r="R397" s="6" t="s">
        <v>26</v>
      </c>
      <c r="S397" s="8">
        <v>43937.500949074078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40</v>
      </c>
      <c r="F398" s="6" t="s">
        <v>18</v>
      </c>
      <c r="G398" s="6" t="s">
        <v>41</v>
      </c>
      <c r="H398" s="6" t="s">
        <v>42</v>
      </c>
      <c r="I398" s="6" t="s">
        <v>42</v>
      </c>
      <c r="J398" s="7">
        <v>43936.916666666664</v>
      </c>
      <c r="K398" s="7">
        <v>43937.541666666664</v>
      </c>
      <c r="L398" s="6" t="s">
        <v>18</v>
      </c>
      <c r="M398" s="6" t="s">
        <v>3506</v>
      </c>
      <c r="N398" s="6" t="s">
        <v>18</v>
      </c>
      <c r="O398" s="6" t="s">
        <v>4038</v>
      </c>
      <c r="P398" s="13">
        <v>807.70600000000002</v>
      </c>
      <c r="Q398" s="6" t="s">
        <v>4039</v>
      </c>
      <c r="R398" s="6" t="s">
        <v>26</v>
      </c>
      <c r="S398" s="8">
        <v>43937.553101851852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40</v>
      </c>
      <c r="F399" s="6" t="s">
        <v>18</v>
      </c>
      <c r="G399" s="6" t="s">
        <v>143</v>
      </c>
      <c r="H399" s="6" t="s">
        <v>85</v>
      </c>
      <c r="I399" s="6" t="s">
        <v>85</v>
      </c>
      <c r="J399" s="7">
        <v>43936.916666666664</v>
      </c>
      <c r="K399" s="7">
        <v>43937.541666666664</v>
      </c>
      <c r="L399" s="6" t="s">
        <v>18</v>
      </c>
      <c r="M399" s="6" t="s">
        <v>4040</v>
      </c>
      <c r="N399" s="6" t="s">
        <v>18</v>
      </c>
      <c r="O399" s="6" t="s">
        <v>4018</v>
      </c>
      <c r="P399" s="13">
        <v>821.154</v>
      </c>
      <c r="Q399" s="6" t="s">
        <v>4041</v>
      </c>
      <c r="R399" s="6" t="s">
        <v>26</v>
      </c>
      <c r="S399" s="8">
        <v>43937.556886574072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27</v>
      </c>
      <c r="F400" s="6" t="s">
        <v>18</v>
      </c>
      <c r="G400" s="6" t="s">
        <v>150</v>
      </c>
      <c r="H400" s="6" t="s">
        <v>29</v>
      </c>
      <c r="I400" s="6" t="s">
        <v>29</v>
      </c>
      <c r="J400" s="7">
        <v>43936.916666666664</v>
      </c>
      <c r="K400" s="7">
        <v>43937.649305555555</v>
      </c>
      <c r="L400" s="6" t="s">
        <v>18</v>
      </c>
      <c r="M400" s="6" t="s">
        <v>4042</v>
      </c>
      <c r="N400" s="6" t="s">
        <v>18</v>
      </c>
      <c r="O400" s="6" t="s">
        <v>4043</v>
      </c>
      <c r="P400" s="13">
        <v>365.62900000000002</v>
      </c>
      <c r="Q400" s="6" t="s">
        <v>1476</v>
      </c>
      <c r="R400" s="6" t="s">
        <v>26</v>
      </c>
      <c r="S400" s="8">
        <v>43937.661087962966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1202</v>
      </c>
      <c r="F401" s="6" t="s">
        <v>18</v>
      </c>
      <c r="G401" s="6" t="s">
        <v>3855</v>
      </c>
      <c r="H401" s="6" t="s">
        <v>553</v>
      </c>
      <c r="I401" s="6" t="s">
        <v>553</v>
      </c>
      <c r="J401" s="7">
        <v>43936.916666666664</v>
      </c>
      <c r="K401" s="7">
        <v>43937.916655092595</v>
      </c>
      <c r="L401" s="6" t="s">
        <v>18</v>
      </c>
      <c r="M401" s="6" t="s">
        <v>4044</v>
      </c>
      <c r="N401" s="6" t="s">
        <v>18</v>
      </c>
      <c r="O401" s="6" t="s">
        <v>4008</v>
      </c>
      <c r="P401" s="13">
        <v>44.164999999999999</v>
      </c>
      <c r="Q401" s="6" t="s">
        <v>1526</v>
      </c>
      <c r="R401" s="6" t="s">
        <v>3694</v>
      </c>
      <c r="S401" s="8">
        <v>43946.009305555555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173</v>
      </c>
      <c r="F402" s="6" t="s">
        <v>18</v>
      </c>
      <c r="G402" s="6" t="s">
        <v>174</v>
      </c>
      <c r="H402" s="6" t="s">
        <v>175</v>
      </c>
      <c r="I402" s="6" t="s">
        <v>175</v>
      </c>
      <c r="J402" s="7">
        <v>43936.916666666664</v>
      </c>
      <c r="K402" s="7">
        <v>43937.916655092595</v>
      </c>
      <c r="L402" s="6" t="s">
        <v>18</v>
      </c>
      <c r="M402" s="6" t="s">
        <v>18</v>
      </c>
      <c r="N402" s="6" t="s">
        <v>18</v>
      </c>
      <c r="O402" s="6" t="s">
        <v>18</v>
      </c>
      <c r="P402" s="13">
        <v>878.58699999999999</v>
      </c>
      <c r="Q402" s="6" t="s">
        <v>176</v>
      </c>
      <c r="R402" s="6" t="s">
        <v>172</v>
      </c>
      <c r="S402" s="8">
        <v>43937.949537037035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177</v>
      </c>
      <c r="F403" s="6" t="s">
        <v>18</v>
      </c>
      <c r="G403" s="6" t="s">
        <v>178</v>
      </c>
      <c r="H403" s="6" t="s">
        <v>179</v>
      </c>
      <c r="I403" s="6" t="s">
        <v>179</v>
      </c>
      <c r="J403" s="7">
        <v>43936.916666666664</v>
      </c>
      <c r="K403" s="7">
        <v>43937.916655092595</v>
      </c>
      <c r="L403" s="6" t="s">
        <v>18</v>
      </c>
      <c r="M403" s="6" t="s">
        <v>18</v>
      </c>
      <c r="N403" s="6" t="s">
        <v>18</v>
      </c>
      <c r="O403" s="6" t="s">
        <v>18</v>
      </c>
      <c r="P403" s="13">
        <v>797.72400000000005</v>
      </c>
      <c r="Q403" s="6" t="s">
        <v>180</v>
      </c>
      <c r="R403" s="6" t="s">
        <v>172</v>
      </c>
      <c r="S403" s="8">
        <v>43937.949560185189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177</v>
      </c>
      <c r="F404" s="6" t="s">
        <v>18</v>
      </c>
      <c r="G404" s="6" t="s">
        <v>181</v>
      </c>
      <c r="H404" s="6" t="s">
        <v>179</v>
      </c>
      <c r="I404" s="6" t="s">
        <v>179</v>
      </c>
      <c r="J404" s="7">
        <v>43936.916666666664</v>
      </c>
      <c r="K404" s="7">
        <v>43937.916655092595</v>
      </c>
      <c r="L404" s="6" t="s">
        <v>18</v>
      </c>
      <c r="M404" s="6" t="s">
        <v>18</v>
      </c>
      <c r="N404" s="6" t="s">
        <v>18</v>
      </c>
      <c r="O404" s="6" t="s">
        <v>18</v>
      </c>
      <c r="P404" s="13">
        <v>787.13499999999999</v>
      </c>
      <c r="Q404" s="6" t="s">
        <v>182</v>
      </c>
      <c r="R404" s="6" t="s">
        <v>172</v>
      </c>
      <c r="S404" s="8">
        <v>43937.949560185189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183</v>
      </c>
      <c r="F405" s="6" t="s">
        <v>18</v>
      </c>
      <c r="G405" s="6" t="s">
        <v>184</v>
      </c>
      <c r="H405" s="6" t="s">
        <v>185</v>
      </c>
      <c r="I405" s="6" t="s">
        <v>185</v>
      </c>
      <c r="J405" s="7">
        <v>43936.916666666664</v>
      </c>
      <c r="K405" s="7">
        <v>43937.916655092595</v>
      </c>
      <c r="L405" s="6" t="s">
        <v>18</v>
      </c>
      <c r="M405" s="6" t="s">
        <v>18</v>
      </c>
      <c r="N405" s="6" t="s">
        <v>18</v>
      </c>
      <c r="O405" s="6" t="s">
        <v>18</v>
      </c>
      <c r="P405" s="13">
        <v>1014.777</v>
      </c>
      <c r="Q405" s="6" t="s">
        <v>186</v>
      </c>
      <c r="R405" s="6" t="s">
        <v>172</v>
      </c>
      <c r="S405" s="8">
        <v>43937.949571759258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187</v>
      </c>
      <c r="F406" s="6" t="s">
        <v>18</v>
      </c>
      <c r="G406" s="6" t="s">
        <v>188</v>
      </c>
      <c r="H406" s="6" t="s">
        <v>189</v>
      </c>
      <c r="I406" s="6" t="s">
        <v>189</v>
      </c>
      <c r="J406" s="7">
        <v>43936.916666666664</v>
      </c>
      <c r="K406" s="7">
        <v>43937.916655092595</v>
      </c>
      <c r="L406" s="6" t="s">
        <v>18</v>
      </c>
      <c r="M406" s="6" t="s">
        <v>18</v>
      </c>
      <c r="N406" s="6" t="s">
        <v>18</v>
      </c>
      <c r="O406" s="6" t="s">
        <v>18</v>
      </c>
      <c r="P406" s="13">
        <v>897.178</v>
      </c>
      <c r="Q406" s="6" t="s">
        <v>190</v>
      </c>
      <c r="R406" s="6" t="s">
        <v>172</v>
      </c>
      <c r="S406" s="8">
        <v>43937.949583333335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450</v>
      </c>
      <c r="F407" s="6" t="s">
        <v>18</v>
      </c>
      <c r="G407" s="6" t="s">
        <v>543</v>
      </c>
      <c r="H407" s="6" t="s">
        <v>98</v>
      </c>
      <c r="I407" s="6" t="s">
        <v>98</v>
      </c>
      <c r="J407" s="7">
        <v>43936.861111111109</v>
      </c>
      <c r="K407" s="7">
        <v>43936.916655092595</v>
      </c>
      <c r="L407" s="6" t="s">
        <v>18</v>
      </c>
      <c r="M407" s="6" t="s">
        <v>4045</v>
      </c>
      <c r="N407" s="6" t="s">
        <v>18</v>
      </c>
      <c r="O407" s="6" t="s">
        <v>4035</v>
      </c>
      <c r="P407" s="13">
        <v>114.312</v>
      </c>
      <c r="Q407" s="6" t="s">
        <v>2768</v>
      </c>
      <c r="R407" s="6" t="s">
        <v>26</v>
      </c>
      <c r="S407" s="8">
        <v>43938.309305555558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38</v>
      </c>
      <c r="F408" s="6" t="s">
        <v>18</v>
      </c>
      <c r="G408" s="6" t="s">
        <v>150</v>
      </c>
      <c r="H408" s="6" t="s">
        <v>29</v>
      </c>
      <c r="I408" s="6" t="s">
        <v>29</v>
      </c>
      <c r="J408" s="7">
        <v>43936.774305555555</v>
      </c>
      <c r="K408" s="7">
        <v>43936.916655092595</v>
      </c>
      <c r="L408" s="6" t="s">
        <v>18</v>
      </c>
      <c r="M408" s="6" t="s">
        <v>4046</v>
      </c>
      <c r="N408" s="6" t="s">
        <v>18</v>
      </c>
      <c r="O408" s="6" t="s">
        <v>4042</v>
      </c>
      <c r="P408" s="13">
        <v>10.37</v>
      </c>
      <c r="Q408" s="6" t="s">
        <v>1476</v>
      </c>
      <c r="R408" s="6" t="s">
        <v>26</v>
      </c>
      <c r="S408" s="8">
        <v>43937.656747685185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62</v>
      </c>
      <c r="F409" s="6" t="s">
        <v>18</v>
      </c>
      <c r="G409" s="6" t="s">
        <v>63</v>
      </c>
      <c r="H409" s="6" t="s">
        <v>64</v>
      </c>
      <c r="I409" s="6" t="s">
        <v>64</v>
      </c>
      <c r="J409" s="7">
        <v>43936.638888888891</v>
      </c>
      <c r="K409" s="7">
        <v>43936.916655092595</v>
      </c>
      <c r="L409" s="6" t="s">
        <v>18</v>
      </c>
      <c r="M409" s="6" t="s">
        <v>4022</v>
      </c>
      <c r="N409" s="6" t="s">
        <v>18</v>
      </c>
      <c r="O409" s="6" t="s">
        <v>1479</v>
      </c>
      <c r="P409" s="13">
        <v>56.561</v>
      </c>
      <c r="Q409" s="6" t="s">
        <v>4034</v>
      </c>
      <c r="R409" s="6" t="s">
        <v>1284</v>
      </c>
      <c r="S409" s="8">
        <v>43937.223981481482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68</v>
      </c>
      <c r="F410" s="6" t="s">
        <v>18</v>
      </c>
      <c r="G410" s="6">
        <v>336</v>
      </c>
      <c r="H410" s="6" t="s">
        <v>70</v>
      </c>
      <c r="I410" s="6" t="s">
        <v>70</v>
      </c>
      <c r="J410" s="7">
        <v>43936.567361111112</v>
      </c>
      <c r="K410" s="7">
        <v>43936.916655092595</v>
      </c>
      <c r="L410" s="6" t="s">
        <v>18</v>
      </c>
      <c r="M410" s="6" t="s">
        <v>1934</v>
      </c>
      <c r="N410" s="6" t="s">
        <v>18</v>
      </c>
      <c r="O410" s="6" t="s">
        <v>2674</v>
      </c>
      <c r="P410" s="13">
        <v>1187.3979999999999</v>
      </c>
      <c r="Q410" s="6" t="s">
        <v>490</v>
      </c>
      <c r="R410" s="6" t="s">
        <v>1284</v>
      </c>
      <c r="S410" s="8">
        <v>43937.270613425928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62</v>
      </c>
      <c r="F411" s="6" t="s">
        <v>18</v>
      </c>
      <c r="G411" s="6" t="s">
        <v>238</v>
      </c>
      <c r="H411" s="6" t="s">
        <v>64</v>
      </c>
      <c r="I411" s="6" t="s">
        <v>64</v>
      </c>
      <c r="J411" s="7">
        <v>43936.408333333333</v>
      </c>
      <c r="K411" s="7">
        <v>43936.638888888891</v>
      </c>
      <c r="L411" s="6" t="s">
        <v>18</v>
      </c>
      <c r="M411" s="6" t="s">
        <v>4047</v>
      </c>
      <c r="N411" s="6" t="s">
        <v>18</v>
      </c>
      <c r="O411" s="6" t="s">
        <v>4048</v>
      </c>
      <c r="P411" s="13">
        <v>4.8049999999999997</v>
      </c>
      <c r="Q411" s="6" t="s">
        <v>4049</v>
      </c>
      <c r="R411" s="6" t="s">
        <v>1284</v>
      </c>
      <c r="S411" s="8">
        <v>43936.98982638889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450</v>
      </c>
      <c r="F412" s="6" t="s">
        <v>18</v>
      </c>
      <c r="G412" s="6">
        <v>423</v>
      </c>
      <c r="H412" s="6" t="s">
        <v>98</v>
      </c>
      <c r="I412" s="6" t="s">
        <v>98</v>
      </c>
      <c r="J412" s="7">
        <v>43935.979166666664</v>
      </c>
      <c r="K412" s="7">
        <v>43936.861111111109</v>
      </c>
      <c r="L412" s="6" t="s">
        <v>18</v>
      </c>
      <c r="M412" s="6" t="s">
        <v>4050</v>
      </c>
      <c r="N412" s="6" t="s">
        <v>18</v>
      </c>
      <c r="O412" s="6" t="s">
        <v>4051</v>
      </c>
      <c r="P412" s="13">
        <v>661.53099999999995</v>
      </c>
      <c r="Q412" s="6" t="s">
        <v>3887</v>
      </c>
      <c r="R412" s="6" t="s">
        <v>37</v>
      </c>
      <c r="S412" s="8">
        <v>43937.386423611111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68</v>
      </c>
      <c r="F413" s="6" t="s">
        <v>18</v>
      </c>
      <c r="G413" s="6" t="s">
        <v>136</v>
      </c>
      <c r="H413" s="6" t="s">
        <v>70</v>
      </c>
      <c r="I413" s="6" t="s">
        <v>70</v>
      </c>
      <c r="J413" s="7">
        <v>43935.916666666664</v>
      </c>
      <c r="K413" s="7">
        <v>43936.567361111112</v>
      </c>
      <c r="L413" s="6" t="s">
        <v>18</v>
      </c>
      <c r="M413" s="6" t="s">
        <v>1856</v>
      </c>
      <c r="N413" s="6" t="s">
        <v>18</v>
      </c>
      <c r="O413" s="6" t="s">
        <v>4052</v>
      </c>
      <c r="P413" s="13">
        <v>1854.558</v>
      </c>
      <c r="Q413" s="6" t="s">
        <v>2910</v>
      </c>
      <c r="R413" s="6" t="s">
        <v>37</v>
      </c>
      <c r="S413" s="8">
        <v>43937.464039351849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637</v>
      </c>
      <c r="F414" s="6" t="s">
        <v>18</v>
      </c>
      <c r="G414" s="6" t="s">
        <v>126</v>
      </c>
      <c r="H414" s="6" t="s">
        <v>127</v>
      </c>
      <c r="I414" s="6" t="s">
        <v>127</v>
      </c>
      <c r="J414" s="7">
        <v>43935.916666666664</v>
      </c>
      <c r="K414" s="7">
        <v>43936.916655092595</v>
      </c>
      <c r="L414" s="6" t="s">
        <v>18</v>
      </c>
      <c r="M414" s="6" t="s">
        <v>2161</v>
      </c>
      <c r="N414" s="6" t="s">
        <v>18</v>
      </c>
      <c r="O414" s="6" t="s">
        <v>2161</v>
      </c>
      <c r="P414" s="13">
        <v>0.39900000000000002</v>
      </c>
      <c r="Q414" s="6" t="s">
        <v>130</v>
      </c>
      <c r="R414" s="6" t="s">
        <v>61</v>
      </c>
      <c r="S414" s="8">
        <v>43946.871701388889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264</v>
      </c>
      <c r="F415" s="6" t="s">
        <v>18</v>
      </c>
      <c r="G415" s="6" t="s">
        <v>1480</v>
      </c>
      <c r="H415" s="6" t="s">
        <v>266</v>
      </c>
      <c r="I415" s="6" t="s">
        <v>266</v>
      </c>
      <c r="J415" s="7">
        <v>43935.916666666664</v>
      </c>
      <c r="K415" s="7">
        <v>43936.916655092595</v>
      </c>
      <c r="L415" s="6" t="s">
        <v>18</v>
      </c>
      <c r="M415" s="6" t="s">
        <v>1287</v>
      </c>
      <c r="N415" s="6" t="s">
        <v>18</v>
      </c>
      <c r="O415" s="6" t="s">
        <v>2938</v>
      </c>
      <c r="P415" s="13">
        <v>0.89600000000000002</v>
      </c>
      <c r="Q415" s="6" t="s">
        <v>162</v>
      </c>
      <c r="R415" s="6" t="s">
        <v>26</v>
      </c>
      <c r="S415" s="8">
        <v>43938.550613425927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125</v>
      </c>
      <c r="F416" s="6" t="s">
        <v>18</v>
      </c>
      <c r="G416" s="6" t="s">
        <v>2749</v>
      </c>
      <c r="H416" s="6" t="s">
        <v>22</v>
      </c>
      <c r="I416" s="6" t="s">
        <v>537</v>
      </c>
      <c r="J416" s="7">
        <v>43935.916666666664</v>
      </c>
      <c r="K416" s="7">
        <v>43936.861111111109</v>
      </c>
      <c r="L416" s="6" t="s">
        <v>18</v>
      </c>
      <c r="M416" s="6" t="s">
        <v>4053</v>
      </c>
      <c r="N416" s="6" t="s">
        <v>18</v>
      </c>
      <c r="O416" s="6" t="s">
        <v>1878</v>
      </c>
      <c r="P416" s="13">
        <v>1127.5129999999999</v>
      </c>
      <c r="Q416" s="6" t="s">
        <v>998</v>
      </c>
      <c r="R416" s="6" t="s">
        <v>131</v>
      </c>
      <c r="S416" s="8">
        <v>43937.298310185186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450</v>
      </c>
      <c r="F417" s="6" t="s">
        <v>18</v>
      </c>
      <c r="G417" s="6" t="s">
        <v>543</v>
      </c>
      <c r="H417" s="6" t="s">
        <v>98</v>
      </c>
      <c r="I417" s="6" t="s">
        <v>98</v>
      </c>
      <c r="J417" s="7">
        <v>43935.916666666664</v>
      </c>
      <c r="K417" s="7">
        <v>43936.458333333336</v>
      </c>
      <c r="L417" s="6" t="s">
        <v>18</v>
      </c>
      <c r="M417" s="6" t="s">
        <v>4054</v>
      </c>
      <c r="N417" s="6" t="s">
        <v>18</v>
      </c>
      <c r="O417" s="6" t="s">
        <v>4055</v>
      </c>
      <c r="P417" s="13">
        <v>689.173</v>
      </c>
      <c r="Q417" s="6" t="s">
        <v>2768</v>
      </c>
      <c r="R417" s="6" t="s">
        <v>498</v>
      </c>
      <c r="S417" s="8">
        <v>43936.463009259256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96</v>
      </c>
      <c r="F418" s="6" t="s">
        <v>18</v>
      </c>
      <c r="G418" s="6">
        <v>436</v>
      </c>
      <c r="H418" s="6" t="s">
        <v>98</v>
      </c>
      <c r="I418" s="6" t="s">
        <v>98</v>
      </c>
      <c r="J418" s="7">
        <v>43935.916666666664</v>
      </c>
      <c r="K418" s="7">
        <v>43936.916655092595</v>
      </c>
      <c r="L418" s="6" t="s">
        <v>18</v>
      </c>
      <c r="M418" s="6" t="s">
        <v>4056</v>
      </c>
      <c r="N418" s="6" t="s">
        <v>18</v>
      </c>
      <c r="O418" s="6" t="s">
        <v>4030</v>
      </c>
      <c r="P418" s="13">
        <v>991.50300000000004</v>
      </c>
      <c r="Q418" s="6" t="s">
        <v>3995</v>
      </c>
      <c r="R418" s="6" t="s">
        <v>1284</v>
      </c>
      <c r="S418" s="8">
        <v>43943.68068287037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27</v>
      </c>
      <c r="F419" s="6" t="s">
        <v>18</v>
      </c>
      <c r="G419" s="6" t="s">
        <v>1242</v>
      </c>
      <c r="H419" s="6" t="s">
        <v>1204</v>
      </c>
      <c r="I419" s="6" t="s">
        <v>1204</v>
      </c>
      <c r="J419" s="7">
        <v>43935.916666666664</v>
      </c>
      <c r="K419" s="7">
        <v>43936.774305555555</v>
      </c>
      <c r="L419" s="6" t="s">
        <v>18</v>
      </c>
      <c r="M419" s="6" t="s">
        <v>4057</v>
      </c>
      <c r="N419" s="6" t="s">
        <v>18</v>
      </c>
      <c r="O419" s="6" t="s">
        <v>2426</v>
      </c>
      <c r="P419" s="13">
        <v>76.555999999999997</v>
      </c>
      <c r="Q419" s="6" t="s">
        <v>1245</v>
      </c>
      <c r="R419" s="6" t="s">
        <v>498</v>
      </c>
      <c r="S419" s="8">
        <v>43936.780856481484</v>
      </c>
    </row>
    <row r="420" spans="2:19" x14ac:dyDescent="0.25">
      <c r="B420" s="5" t="s">
        <v>18</v>
      </c>
      <c r="C420" s="6" t="s">
        <v>112</v>
      </c>
      <c r="D420" s="6" t="s">
        <v>20</v>
      </c>
      <c r="E420" s="6" t="s">
        <v>77</v>
      </c>
      <c r="F420" s="6" t="s">
        <v>18</v>
      </c>
      <c r="G420" s="6" t="s">
        <v>132</v>
      </c>
      <c r="H420" s="6" t="s">
        <v>79</v>
      </c>
      <c r="I420" s="6" t="s">
        <v>79</v>
      </c>
      <c r="J420" s="7">
        <v>43935.916666666664</v>
      </c>
      <c r="K420" s="7">
        <v>43936.916655092595</v>
      </c>
      <c r="L420" s="6" t="s">
        <v>18</v>
      </c>
      <c r="M420" s="6" t="s">
        <v>4058</v>
      </c>
      <c r="N420" s="6" t="s">
        <v>18</v>
      </c>
      <c r="O420" s="6" t="s">
        <v>4036</v>
      </c>
      <c r="P420" s="13">
        <v>133.26599999999999</v>
      </c>
      <c r="Q420" s="6" t="s">
        <v>60</v>
      </c>
      <c r="R420" s="6" t="s">
        <v>172</v>
      </c>
      <c r="S420" s="8">
        <v>43936.938055555554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62</v>
      </c>
      <c r="F421" s="6" t="s">
        <v>18</v>
      </c>
      <c r="G421" s="6" t="s">
        <v>238</v>
      </c>
      <c r="H421" s="6" t="s">
        <v>64</v>
      </c>
      <c r="I421" s="6" t="s">
        <v>64</v>
      </c>
      <c r="J421" s="7">
        <v>43935.916666666664</v>
      </c>
      <c r="K421" s="7">
        <v>43936.408333333333</v>
      </c>
      <c r="L421" s="6" t="s">
        <v>18</v>
      </c>
      <c r="M421" s="6" t="s">
        <v>4059</v>
      </c>
      <c r="N421" s="6" t="s">
        <v>18</v>
      </c>
      <c r="O421" s="6" t="s">
        <v>4047</v>
      </c>
      <c r="P421" s="13">
        <v>135.65899999999999</v>
      </c>
      <c r="Q421" s="6" t="s">
        <v>1596</v>
      </c>
      <c r="R421" s="6" t="s">
        <v>1284</v>
      </c>
      <c r="S421" s="8">
        <v>43936.989583333336</v>
      </c>
    </row>
    <row r="422" spans="2:19" x14ac:dyDescent="0.25">
      <c r="B422" s="5" t="s">
        <v>18</v>
      </c>
      <c r="C422" s="6" t="s">
        <v>112</v>
      </c>
      <c r="D422" s="6" t="s">
        <v>20</v>
      </c>
      <c r="E422" s="6" t="s">
        <v>40</v>
      </c>
      <c r="F422" s="6" t="s">
        <v>18</v>
      </c>
      <c r="G422" s="6" t="s">
        <v>41</v>
      </c>
      <c r="H422" s="6" t="s">
        <v>42</v>
      </c>
      <c r="I422" s="6" t="s">
        <v>42</v>
      </c>
      <c r="J422" s="7">
        <v>43935.916666666664</v>
      </c>
      <c r="K422" s="7">
        <v>43936.916655092595</v>
      </c>
      <c r="L422" s="6" t="s">
        <v>18</v>
      </c>
      <c r="M422" s="6" t="s">
        <v>1977</v>
      </c>
      <c r="N422" s="6" t="s">
        <v>18</v>
      </c>
      <c r="O422" s="6" t="s">
        <v>3506</v>
      </c>
      <c r="P422" s="13">
        <v>933.48900000000003</v>
      </c>
      <c r="Q422" s="6" t="s">
        <v>4060</v>
      </c>
      <c r="R422" s="6" t="s">
        <v>131</v>
      </c>
      <c r="S422" s="8">
        <v>43937.331886574073</v>
      </c>
    </row>
    <row r="423" spans="2:19" x14ac:dyDescent="0.25">
      <c r="B423" s="5" t="s">
        <v>18</v>
      </c>
      <c r="C423" s="6" t="s">
        <v>112</v>
      </c>
      <c r="D423" s="6" t="s">
        <v>20</v>
      </c>
      <c r="E423" s="6" t="s">
        <v>40</v>
      </c>
      <c r="F423" s="6" t="s">
        <v>18</v>
      </c>
      <c r="G423" s="6" t="s">
        <v>143</v>
      </c>
      <c r="H423" s="6" t="s">
        <v>85</v>
      </c>
      <c r="I423" s="6" t="s">
        <v>85</v>
      </c>
      <c r="J423" s="7">
        <v>43935.916666666664</v>
      </c>
      <c r="K423" s="7">
        <v>43936.916655092595</v>
      </c>
      <c r="L423" s="6" t="s">
        <v>18</v>
      </c>
      <c r="M423" s="6" t="s">
        <v>3261</v>
      </c>
      <c r="N423" s="6" t="s">
        <v>18</v>
      </c>
      <c r="O423" s="6" t="s">
        <v>4040</v>
      </c>
      <c r="P423" s="13">
        <v>1662.239</v>
      </c>
      <c r="Q423" s="6" t="s">
        <v>4061</v>
      </c>
      <c r="R423" s="6" t="s">
        <v>172</v>
      </c>
      <c r="S423" s="8">
        <v>43936.938055555554</v>
      </c>
    </row>
    <row r="424" spans="2:19" x14ac:dyDescent="0.25">
      <c r="B424" s="5" t="s">
        <v>18</v>
      </c>
      <c r="C424" s="6" t="s">
        <v>112</v>
      </c>
      <c r="D424" s="6" t="s">
        <v>20</v>
      </c>
      <c r="E424" s="6" t="s">
        <v>27</v>
      </c>
      <c r="F424" s="6" t="s">
        <v>18</v>
      </c>
      <c r="G424" s="6" t="s">
        <v>150</v>
      </c>
      <c r="H424" s="6" t="s">
        <v>29</v>
      </c>
      <c r="I424" s="6" t="s">
        <v>29</v>
      </c>
      <c r="J424" s="7">
        <v>43935.916666666664</v>
      </c>
      <c r="K424" s="7">
        <v>43936.916655092595</v>
      </c>
      <c r="L424" s="6" t="s">
        <v>18</v>
      </c>
      <c r="M424" s="6" t="s">
        <v>4062</v>
      </c>
      <c r="N424" s="6" t="s">
        <v>18</v>
      </c>
      <c r="O424" s="6" t="s">
        <v>4042</v>
      </c>
      <c r="P424" s="13">
        <v>509.01299999999998</v>
      </c>
      <c r="Q424" s="6" t="s">
        <v>1476</v>
      </c>
      <c r="R424" s="6" t="s">
        <v>131</v>
      </c>
      <c r="S424" s="8">
        <v>43937.329583333332</v>
      </c>
    </row>
    <row r="425" spans="2:19" x14ac:dyDescent="0.25">
      <c r="B425" s="5" t="s">
        <v>18</v>
      </c>
      <c r="C425" s="6" t="s">
        <v>112</v>
      </c>
      <c r="D425" s="6" t="s">
        <v>20</v>
      </c>
      <c r="E425" s="6" t="s">
        <v>164</v>
      </c>
      <c r="F425" s="6" t="s">
        <v>18</v>
      </c>
      <c r="G425" s="6" t="s">
        <v>165</v>
      </c>
      <c r="H425" s="6" t="s">
        <v>166</v>
      </c>
      <c r="I425" s="6" t="s">
        <v>166</v>
      </c>
      <c r="J425" s="7">
        <v>43935.916666666664</v>
      </c>
      <c r="K425" s="7">
        <v>43936.916655092595</v>
      </c>
      <c r="L425" s="6" t="s">
        <v>18</v>
      </c>
      <c r="M425" s="6" t="s">
        <v>4063</v>
      </c>
      <c r="N425" s="6" t="s">
        <v>18</v>
      </c>
      <c r="O425" s="6" t="s">
        <v>4031</v>
      </c>
      <c r="P425" s="13">
        <v>18.135999999999999</v>
      </c>
      <c r="Q425" s="6" t="s">
        <v>169</v>
      </c>
      <c r="R425" s="6" t="s">
        <v>172</v>
      </c>
      <c r="S425" s="8">
        <v>43942.937997685185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40</v>
      </c>
      <c r="F426" s="6" t="s">
        <v>18</v>
      </c>
      <c r="G426" s="6" t="s">
        <v>1667</v>
      </c>
      <c r="H426" s="6" t="s">
        <v>1668</v>
      </c>
      <c r="I426" s="6" t="s">
        <v>1668</v>
      </c>
      <c r="J426" s="7">
        <v>43935.916666666664</v>
      </c>
      <c r="K426" s="7">
        <v>43936.09375</v>
      </c>
      <c r="L426" s="6" t="s">
        <v>18</v>
      </c>
      <c r="M426" s="6" t="s">
        <v>4064</v>
      </c>
      <c r="N426" s="6" t="s">
        <v>18</v>
      </c>
      <c r="O426" s="6" t="s">
        <v>4065</v>
      </c>
      <c r="P426" s="13">
        <v>103.208</v>
      </c>
      <c r="Q426" s="6" t="s">
        <v>2927</v>
      </c>
      <c r="R426" s="6" t="s">
        <v>498</v>
      </c>
      <c r="S426" s="8">
        <v>43936.528101851851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170</v>
      </c>
      <c r="F427" s="6" t="s">
        <v>18</v>
      </c>
      <c r="G427" s="6">
        <v>3350</v>
      </c>
      <c r="H427" s="6" t="s">
        <v>22</v>
      </c>
      <c r="I427" s="6" t="s">
        <v>22</v>
      </c>
      <c r="J427" s="7">
        <v>43935.916666666664</v>
      </c>
      <c r="K427" s="7">
        <v>43936.916655092595</v>
      </c>
      <c r="L427" s="6" t="s">
        <v>18</v>
      </c>
      <c r="M427" s="6" t="s">
        <v>18</v>
      </c>
      <c r="N427" s="6" t="s">
        <v>18</v>
      </c>
      <c r="O427" s="6" t="s">
        <v>18</v>
      </c>
      <c r="P427" s="13">
        <v>399.41800000000001</v>
      </c>
      <c r="Q427" s="6" t="s">
        <v>3240</v>
      </c>
      <c r="R427" s="6" t="s">
        <v>172</v>
      </c>
      <c r="S427" s="8">
        <v>43936.949571759258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173</v>
      </c>
      <c r="F428" s="6" t="s">
        <v>18</v>
      </c>
      <c r="G428" s="6" t="s">
        <v>174</v>
      </c>
      <c r="H428" s="6" t="s">
        <v>175</v>
      </c>
      <c r="I428" s="6" t="s">
        <v>175</v>
      </c>
      <c r="J428" s="7">
        <v>43935.916666666664</v>
      </c>
      <c r="K428" s="7">
        <v>43936.916655092595</v>
      </c>
      <c r="L428" s="6" t="s">
        <v>18</v>
      </c>
      <c r="M428" s="6" t="s">
        <v>18</v>
      </c>
      <c r="N428" s="6" t="s">
        <v>18</v>
      </c>
      <c r="O428" s="6" t="s">
        <v>18</v>
      </c>
      <c r="P428" s="13">
        <v>889.10599999999999</v>
      </c>
      <c r="Q428" s="6" t="s">
        <v>176</v>
      </c>
      <c r="R428" s="6" t="s">
        <v>172</v>
      </c>
      <c r="S428" s="8">
        <v>43936.949652777781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177</v>
      </c>
      <c r="F429" s="6" t="s">
        <v>18</v>
      </c>
      <c r="G429" s="6" t="s">
        <v>178</v>
      </c>
      <c r="H429" s="6" t="s">
        <v>179</v>
      </c>
      <c r="I429" s="6" t="s">
        <v>179</v>
      </c>
      <c r="J429" s="7">
        <v>43935.916666666664</v>
      </c>
      <c r="K429" s="7">
        <v>43936.916655092595</v>
      </c>
      <c r="L429" s="6" t="s">
        <v>18</v>
      </c>
      <c r="M429" s="6" t="s">
        <v>18</v>
      </c>
      <c r="N429" s="6" t="s">
        <v>18</v>
      </c>
      <c r="O429" s="6" t="s">
        <v>18</v>
      </c>
      <c r="P429" s="13">
        <v>733.50300000000004</v>
      </c>
      <c r="Q429" s="6" t="s">
        <v>180</v>
      </c>
      <c r="R429" s="6" t="s">
        <v>172</v>
      </c>
      <c r="S429" s="8">
        <v>43936.949675925927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177</v>
      </c>
      <c r="F430" s="6" t="s">
        <v>18</v>
      </c>
      <c r="G430" s="6" t="s">
        <v>181</v>
      </c>
      <c r="H430" s="6" t="s">
        <v>179</v>
      </c>
      <c r="I430" s="6" t="s">
        <v>179</v>
      </c>
      <c r="J430" s="7">
        <v>43935.916666666664</v>
      </c>
      <c r="K430" s="7">
        <v>43936.916655092595</v>
      </c>
      <c r="L430" s="6" t="s">
        <v>18</v>
      </c>
      <c r="M430" s="6" t="s">
        <v>18</v>
      </c>
      <c r="N430" s="6" t="s">
        <v>18</v>
      </c>
      <c r="O430" s="6" t="s">
        <v>18</v>
      </c>
      <c r="P430" s="13">
        <v>716.94399999999996</v>
      </c>
      <c r="Q430" s="6" t="s">
        <v>182</v>
      </c>
      <c r="R430" s="6" t="s">
        <v>172</v>
      </c>
      <c r="S430" s="8">
        <v>43936.949675925927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183</v>
      </c>
      <c r="F431" s="6" t="s">
        <v>18</v>
      </c>
      <c r="G431" s="6" t="s">
        <v>184</v>
      </c>
      <c r="H431" s="6" t="s">
        <v>185</v>
      </c>
      <c r="I431" s="6" t="s">
        <v>185</v>
      </c>
      <c r="J431" s="7">
        <v>43935.916666666664</v>
      </c>
      <c r="K431" s="7">
        <v>43936.916655092595</v>
      </c>
      <c r="L431" s="6" t="s">
        <v>18</v>
      </c>
      <c r="M431" s="6" t="s">
        <v>18</v>
      </c>
      <c r="N431" s="6" t="s">
        <v>18</v>
      </c>
      <c r="O431" s="6" t="s">
        <v>18</v>
      </c>
      <c r="P431" s="13">
        <v>1073.4849999999999</v>
      </c>
      <c r="Q431" s="6" t="s">
        <v>186</v>
      </c>
      <c r="R431" s="6" t="s">
        <v>172</v>
      </c>
      <c r="S431" s="8">
        <v>43936.949687499997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187</v>
      </c>
      <c r="F432" s="6" t="s">
        <v>18</v>
      </c>
      <c r="G432" s="6" t="s">
        <v>188</v>
      </c>
      <c r="H432" s="6" t="s">
        <v>189</v>
      </c>
      <c r="I432" s="6" t="s">
        <v>189</v>
      </c>
      <c r="J432" s="7">
        <v>43935.916666666664</v>
      </c>
      <c r="K432" s="7">
        <v>43936.916655092595</v>
      </c>
      <c r="L432" s="6" t="s">
        <v>18</v>
      </c>
      <c r="M432" s="6" t="s">
        <v>18</v>
      </c>
      <c r="N432" s="6" t="s">
        <v>18</v>
      </c>
      <c r="O432" s="6" t="s">
        <v>18</v>
      </c>
      <c r="P432" s="13">
        <v>912.79300000000001</v>
      </c>
      <c r="Q432" s="6" t="s">
        <v>190</v>
      </c>
      <c r="R432" s="6" t="s">
        <v>172</v>
      </c>
      <c r="S432" s="8">
        <v>43936.949699074074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551</v>
      </c>
      <c r="F433" s="6" t="s">
        <v>18</v>
      </c>
      <c r="G433" s="6" t="s">
        <v>3855</v>
      </c>
      <c r="H433" s="6" t="s">
        <v>553</v>
      </c>
      <c r="I433" s="6" t="s">
        <v>553</v>
      </c>
      <c r="J433" s="7">
        <v>43935.916666666664</v>
      </c>
      <c r="K433" s="7">
        <v>43936.916655092595</v>
      </c>
      <c r="L433" s="6" t="s">
        <v>18</v>
      </c>
      <c r="M433" s="6" t="s">
        <v>4066</v>
      </c>
      <c r="N433" s="6" t="s">
        <v>18</v>
      </c>
      <c r="O433" s="6" t="s">
        <v>4044</v>
      </c>
      <c r="P433" s="13">
        <v>34.729999999999997</v>
      </c>
      <c r="Q433" s="6" t="s">
        <v>1526</v>
      </c>
      <c r="R433" s="6" t="s">
        <v>37</v>
      </c>
      <c r="S433" s="8">
        <v>43937.38212962963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264</v>
      </c>
      <c r="F434" s="6" t="s">
        <v>18</v>
      </c>
      <c r="G434" s="6" t="s">
        <v>346</v>
      </c>
      <c r="H434" s="6" t="s">
        <v>64</v>
      </c>
      <c r="I434" s="6" t="s">
        <v>64</v>
      </c>
      <c r="J434" s="7">
        <v>43935.916666666664</v>
      </c>
      <c r="K434" s="7">
        <v>43936.916655092595</v>
      </c>
      <c r="L434" s="6" t="s">
        <v>18</v>
      </c>
      <c r="M434" s="6" t="s">
        <v>864</v>
      </c>
      <c r="N434" s="6" t="s">
        <v>18</v>
      </c>
      <c r="O434" s="6" t="s">
        <v>4067</v>
      </c>
      <c r="P434" s="13">
        <v>55.597000000000001</v>
      </c>
      <c r="Q434" s="6" t="s">
        <v>1596</v>
      </c>
      <c r="R434" s="6" t="s">
        <v>37</v>
      </c>
      <c r="S434" s="8">
        <v>43937.383125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40</v>
      </c>
      <c r="F435" s="6" t="s">
        <v>18</v>
      </c>
      <c r="G435" s="6" t="s">
        <v>1667</v>
      </c>
      <c r="H435" s="6" t="s">
        <v>1668</v>
      </c>
      <c r="I435" s="6" t="s">
        <v>1668</v>
      </c>
      <c r="J435" s="7">
        <v>43935.805555555555</v>
      </c>
      <c r="K435" s="7">
        <v>43935.916655092595</v>
      </c>
      <c r="L435" s="6" t="s">
        <v>18</v>
      </c>
      <c r="M435" s="6" t="s">
        <v>4068</v>
      </c>
      <c r="N435" s="6" t="s">
        <v>18</v>
      </c>
      <c r="O435" s="6" t="s">
        <v>4064</v>
      </c>
      <c r="P435" s="13">
        <v>132.28700000000001</v>
      </c>
      <c r="Q435" s="6" t="s">
        <v>2927</v>
      </c>
      <c r="R435" s="6" t="s">
        <v>498</v>
      </c>
      <c r="S435" s="8">
        <v>43936.527789351851</v>
      </c>
    </row>
    <row r="436" spans="2:19" x14ac:dyDescent="0.25">
      <c r="B436" s="5" t="s">
        <v>18</v>
      </c>
      <c r="C436" s="6" t="s">
        <v>112</v>
      </c>
      <c r="D436" s="6" t="s">
        <v>20</v>
      </c>
      <c r="E436" s="6" t="s">
        <v>27</v>
      </c>
      <c r="F436" s="6" t="s">
        <v>18</v>
      </c>
      <c r="G436" s="6" t="s">
        <v>150</v>
      </c>
      <c r="H436" s="6" t="s">
        <v>29</v>
      </c>
      <c r="I436" s="6" t="s">
        <v>29</v>
      </c>
      <c r="J436" s="7">
        <v>43935.602777777778</v>
      </c>
      <c r="K436" s="7">
        <v>43935.916655092595</v>
      </c>
      <c r="L436" s="6" t="s">
        <v>18</v>
      </c>
      <c r="M436" s="6" t="s">
        <v>4069</v>
      </c>
      <c r="N436" s="6" t="s">
        <v>18</v>
      </c>
      <c r="O436" s="6" t="s">
        <v>4062</v>
      </c>
      <c r="P436" s="13">
        <v>124.974</v>
      </c>
      <c r="Q436" s="6" t="s">
        <v>1476</v>
      </c>
      <c r="R436" s="6" t="s">
        <v>131</v>
      </c>
      <c r="S436" s="8">
        <v>43937.329583333332</v>
      </c>
    </row>
    <row r="437" spans="2:19" x14ac:dyDescent="0.25">
      <c r="B437" s="5" t="s">
        <v>18</v>
      </c>
      <c r="C437" s="6" t="s">
        <v>112</v>
      </c>
      <c r="D437" s="6" t="s">
        <v>20</v>
      </c>
      <c r="E437" s="6" t="s">
        <v>40</v>
      </c>
      <c r="F437" s="6" t="s">
        <v>18</v>
      </c>
      <c r="G437" s="6" t="s">
        <v>41</v>
      </c>
      <c r="H437" s="6" t="s">
        <v>42</v>
      </c>
      <c r="I437" s="6" t="s">
        <v>42</v>
      </c>
      <c r="J437" s="7">
        <v>43935.597222222219</v>
      </c>
      <c r="K437" s="7">
        <v>43935.916655092595</v>
      </c>
      <c r="L437" s="6" t="s">
        <v>18</v>
      </c>
      <c r="M437" s="6" t="s">
        <v>4070</v>
      </c>
      <c r="N437" s="6" t="s">
        <v>18</v>
      </c>
      <c r="O437" s="6" t="s">
        <v>1977</v>
      </c>
      <c r="P437" s="13">
        <v>249.16200000000001</v>
      </c>
      <c r="Q437" s="6" t="s">
        <v>720</v>
      </c>
      <c r="R437" s="6" t="s">
        <v>131</v>
      </c>
      <c r="S437" s="8">
        <v>43937.331886574073</v>
      </c>
    </row>
    <row r="438" spans="2:19" x14ac:dyDescent="0.25">
      <c r="B438" s="5" t="s">
        <v>18</v>
      </c>
      <c r="C438" s="6" t="s">
        <v>112</v>
      </c>
      <c r="D438" s="6" t="s">
        <v>20</v>
      </c>
      <c r="E438" s="6" t="s">
        <v>40</v>
      </c>
      <c r="F438" s="6" t="s">
        <v>18</v>
      </c>
      <c r="G438" s="6" t="s">
        <v>143</v>
      </c>
      <c r="H438" s="6" t="s">
        <v>85</v>
      </c>
      <c r="I438" s="6" t="s">
        <v>85</v>
      </c>
      <c r="J438" s="7">
        <v>43935.590277777781</v>
      </c>
      <c r="K438" s="7">
        <v>43935.916655092595</v>
      </c>
      <c r="L438" s="6" t="s">
        <v>18</v>
      </c>
      <c r="M438" s="6" t="s">
        <v>4071</v>
      </c>
      <c r="N438" s="6" t="s">
        <v>18</v>
      </c>
      <c r="O438" s="6" t="s">
        <v>3261</v>
      </c>
      <c r="P438" s="13">
        <v>599.31200000000001</v>
      </c>
      <c r="Q438" s="6" t="s">
        <v>720</v>
      </c>
      <c r="R438" s="6" t="s">
        <v>172</v>
      </c>
      <c r="S438" s="8">
        <v>43936.938055555554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62</v>
      </c>
      <c r="F439" s="6" t="s">
        <v>18</v>
      </c>
      <c r="G439" s="6" t="s">
        <v>238</v>
      </c>
      <c r="H439" s="6" t="s">
        <v>64</v>
      </c>
      <c r="I439" s="6" t="s">
        <v>64</v>
      </c>
      <c r="J439" s="7">
        <v>43935.534722222219</v>
      </c>
      <c r="K439" s="7">
        <v>43935.916655092595</v>
      </c>
      <c r="L439" s="6" t="s">
        <v>18</v>
      </c>
      <c r="M439" s="6" t="s">
        <v>4072</v>
      </c>
      <c r="N439" s="6" t="s">
        <v>18</v>
      </c>
      <c r="O439" s="6" t="s">
        <v>4059</v>
      </c>
      <c r="P439" s="13">
        <v>82.138999999999996</v>
      </c>
      <c r="Q439" s="6" t="s">
        <v>1596</v>
      </c>
      <c r="R439" s="6" t="s">
        <v>1284</v>
      </c>
      <c r="S439" s="8">
        <v>43936.989583333336</v>
      </c>
    </row>
    <row r="440" spans="2:19" x14ac:dyDescent="0.25">
      <c r="B440" s="5" t="s">
        <v>18</v>
      </c>
      <c r="C440" s="6" t="s">
        <v>112</v>
      </c>
      <c r="D440" s="6" t="s">
        <v>20</v>
      </c>
      <c r="E440" s="6" t="s">
        <v>77</v>
      </c>
      <c r="F440" s="6" t="s">
        <v>18</v>
      </c>
      <c r="G440" s="6" t="s">
        <v>132</v>
      </c>
      <c r="H440" s="6" t="s">
        <v>79</v>
      </c>
      <c r="I440" s="6" t="s">
        <v>79</v>
      </c>
      <c r="J440" s="7">
        <v>43935.533333333333</v>
      </c>
      <c r="K440" s="7">
        <v>43935.916655092595</v>
      </c>
      <c r="L440" s="6" t="s">
        <v>18</v>
      </c>
      <c r="M440" s="6" t="s">
        <v>488</v>
      </c>
      <c r="N440" s="6" t="s">
        <v>18</v>
      </c>
      <c r="O440" s="6" t="s">
        <v>4058</v>
      </c>
      <c r="P440" s="13">
        <v>47.774999999999999</v>
      </c>
      <c r="Q440" s="6" t="s">
        <v>60</v>
      </c>
      <c r="R440" s="6" t="s">
        <v>172</v>
      </c>
      <c r="S440" s="8">
        <v>43936.938055555554</v>
      </c>
    </row>
    <row r="441" spans="2:19" x14ac:dyDescent="0.25">
      <c r="B441" s="5" t="s">
        <v>18</v>
      </c>
      <c r="C441" s="6" t="s">
        <v>112</v>
      </c>
      <c r="D441" s="6" t="s">
        <v>20</v>
      </c>
      <c r="E441" s="6" t="s">
        <v>164</v>
      </c>
      <c r="F441" s="6" t="s">
        <v>18</v>
      </c>
      <c r="G441" s="6" t="s">
        <v>165</v>
      </c>
      <c r="H441" s="6" t="s">
        <v>166</v>
      </c>
      <c r="I441" s="6" t="s">
        <v>166</v>
      </c>
      <c r="J441" s="7">
        <v>43935.333333333336</v>
      </c>
      <c r="K441" s="7">
        <v>43935.916655092595</v>
      </c>
      <c r="L441" s="6" t="s">
        <v>18</v>
      </c>
      <c r="M441" s="6" t="s">
        <v>2000</v>
      </c>
      <c r="N441" s="6" t="s">
        <v>18</v>
      </c>
      <c r="O441" s="6" t="s">
        <v>4063</v>
      </c>
      <c r="P441" s="13">
        <v>317.53800000000001</v>
      </c>
      <c r="Q441" s="6" t="s">
        <v>169</v>
      </c>
      <c r="R441" s="6" t="s">
        <v>172</v>
      </c>
      <c r="S441" s="8">
        <v>43942.937997685185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27</v>
      </c>
      <c r="F442" s="6" t="s">
        <v>18</v>
      </c>
      <c r="G442" s="6" t="s">
        <v>1242</v>
      </c>
      <c r="H442" s="6" t="s">
        <v>1204</v>
      </c>
      <c r="I442" s="6" t="s">
        <v>1204</v>
      </c>
      <c r="J442" s="7">
        <v>43935.291666666664</v>
      </c>
      <c r="K442" s="7">
        <v>43935.916655092595</v>
      </c>
      <c r="L442" s="6" t="s">
        <v>18</v>
      </c>
      <c r="M442" s="6" t="s">
        <v>4073</v>
      </c>
      <c r="N442" s="6" t="s">
        <v>18</v>
      </c>
      <c r="O442" s="6" t="s">
        <v>4057</v>
      </c>
      <c r="P442" s="13">
        <v>77.328000000000003</v>
      </c>
      <c r="Q442" s="6" t="s">
        <v>1245</v>
      </c>
      <c r="R442" s="6" t="s">
        <v>498</v>
      </c>
      <c r="S442" s="8">
        <v>43936.780856481484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38</v>
      </c>
      <c r="F443" s="6" t="s">
        <v>18</v>
      </c>
      <c r="G443" s="6">
        <v>363</v>
      </c>
      <c r="H443" s="6" t="s">
        <v>210</v>
      </c>
      <c r="I443" s="6" t="s">
        <v>210</v>
      </c>
      <c r="J443" s="7">
        <v>43935.277777777781</v>
      </c>
      <c r="K443" s="7">
        <v>43935.291666666664</v>
      </c>
      <c r="L443" s="6" t="s">
        <v>18</v>
      </c>
      <c r="M443" s="6" t="s">
        <v>4074</v>
      </c>
      <c r="N443" s="6" t="s">
        <v>18</v>
      </c>
      <c r="O443" s="6" t="s">
        <v>4075</v>
      </c>
      <c r="P443" s="13">
        <v>1.8120000000000001</v>
      </c>
      <c r="Q443" s="6" t="s">
        <v>3837</v>
      </c>
      <c r="R443" s="6" t="s">
        <v>131</v>
      </c>
      <c r="S443" s="8">
        <v>43936.286493055559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125</v>
      </c>
      <c r="F444" s="6" t="s">
        <v>18</v>
      </c>
      <c r="G444" s="6" t="s">
        <v>2749</v>
      </c>
      <c r="H444" s="6" t="s">
        <v>22</v>
      </c>
      <c r="I444" s="6" t="s">
        <v>537</v>
      </c>
      <c r="J444" s="7">
        <v>43935.152777777781</v>
      </c>
      <c r="K444" s="7">
        <v>43935.916655092595</v>
      </c>
      <c r="L444" s="6" t="s">
        <v>18</v>
      </c>
      <c r="M444" s="6" t="s">
        <v>18</v>
      </c>
      <c r="N444" s="6" t="s">
        <v>18</v>
      </c>
      <c r="O444" s="6" t="s">
        <v>18</v>
      </c>
      <c r="P444" s="13">
        <v>349.80700000000002</v>
      </c>
      <c r="Q444" s="6" t="s">
        <v>4076</v>
      </c>
      <c r="R444" s="6" t="s">
        <v>131</v>
      </c>
      <c r="S444" s="8">
        <v>43937.298310185186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119</v>
      </c>
      <c r="F445" s="6" t="s">
        <v>18</v>
      </c>
      <c r="G445" s="6" t="s">
        <v>1561</v>
      </c>
      <c r="H445" s="6" t="s">
        <v>121</v>
      </c>
      <c r="I445" s="6" t="s">
        <v>121</v>
      </c>
      <c r="J445" s="7">
        <v>43934.958333333336</v>
      </c>
      <c r="K445" s="7">
        <v>43935.916655092595</v>
      </c>
      <c r="L445" s="6" t="s">
        <v>18</v>
      </c>
      <c r="M445" s="6" t="s">
        <v>3574</v>
      </c>
      <c r="N445" s="6" t="s">
        <v>18</v>
      </c>
      <c r="O445" s="6" t="s">
        <v>4077</v>
      </c>
      <c r="P445" s="13">
        <v>447.21800000000002</v>
      </c>
      <c r="Q445" s="6" t="s">
        <v>4078</v>
      </c>
      <c r="R445" s="6" t="s">
        <v>61</v>
      </c>
      <c r="S445" s="8">
        <v>43942.352916666663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38</v>
      </c>
      <c r="F446" s="6" t="s">
        <v>18</v>
      </c>
      <c r="G446" s="6" t="s">
        <v>28</v>
      </c>
      <c r="H446" s="6" t="s">
        <v>29</v>
      </c>
      <c r="I446" s="6" t="s">
        <v>29</v>
      </c>
      <c r="J446" s="7">
        <v>43934.93472222222</v>
      </c>
      <c r="K446" s="7">
        <v>43935.277777777781</v>
      </c>
      <c r="L446" s="6" t="s">
        <v>18</v>
      </c>
      <c r="M446" s="6" t="s">
        <v>4079</v>
      </c>
      <c r="N446" s="6" t="s">
        <v>18</v>
      </c>
      <c r="O446" s="6" t="s">
        <v>4080</v>
      </c>
      <c r="P446" s="13">
        <v>45.511000000000003</v>
      </c>
      <c r="Q446" s="6" t="s">
        <v>3837</v>
      </c>
      <c r="R446" s="6" t="s">
        <v>37</v>
      </c>
      <c r="S446" s="8">
        <v>43936.380983796298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4081</v>
      </c>
      <c r="F447" s="6" t="s">
        <v>18</v>
      </c>
      <c r="G447" s="6" t="s">
        <v>1242</v>
      </c>
      <c r="H447" s="6" t="s">
        <v>1204</v>
      </c>
      <c r="I447" s="6" t="s">
        <v>1204</v>
      </c>
      <c r="J447" s="7">
        <v>43934.916666666664</v>
      </c>
      <c r="K447" s="7">
        <v>43934.93472222222</v>
      </c>
      <c r="L447" s="6" t="s">
        <v>18</v>
      </c>
      <c r="M447" s="6" t="s">
        <v>4082</v>
      </c>
      <c r="N447" s="6" t="s">
        <v>18</v>
      </c>
      <c r="O447" s="6" t="s">
        <v>1346</v>
      </c>
      <c r="P447" s="13">
        <v>2.3359999999999999</v>
      </c>
      <c r="Q447" s="6" t="s">
        <v>1245</v>
      </c>
      <c r="R447" s="6" t="s">
        <v>61</v>
      </c>
      <c r="S447" s="8">
        <v>43934.960682870369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77</v>
      </c>
      <c r="F448" s="6" t="s">
        <v>18</v>
      </c>
      <c r="G448" s="6" t="s">
        <v>280</v>
      </c>
      <c r="H448" s="6" t="s">
        <v>79</v>
      </c>
      <c r="I448" s="6" t="s">
        <v>79</v>
      </c>
      <c r="J448" s="7">
        <v>43934.916666666664</v>
      </c>
      <c r="K448" s="7">
        <v>43935.533333333333</v>
      </c>
      <c r="L448" s="6" t="s">
        <v>18</v>
      </c>
      <c r="M448" s="6" t="s">
        <v>4083</v>
      </c>
      <c r="N448" s="6" t="s">
        <v>18</v>
      </c>
      <c r="O448" s="6" t="s">
        <v>3461</v>
      </c>
      <c r="P448" s="13">
        <v>82.036000000000001</v>
      </c>
      <c r="Q448" s="6" t="s">
        <v>4084</v>
      </c>
      <c r="R448" s="6" t="s">
        <v>498</v>
      </c>
      <c r="S448" s="8">
        <v>43935.692754629628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1202</v>
      </c>
      <c r="F449" s="6" t="s">
        <v>18</v>
      </c>
      <c r="G449" s="6" t="s">
        <v>3855</v>
      </c>
      <c r="H449" s="6" t="s">
        <v>553</v>
      </c>
      <c r="I449" s="6" t="s">
        <v>553</v>
      </c>
      <c r="J449" s="7">
        <v>43934.916666666664</v>
      </c>
      <c r="K449" s="7">
        <v>43935.916655092595</v>
      </c>
      <c r="L449" s="6" t="s">
        <v>18</v>
      </c>
      <c r="M449" s="6" t="s">
        <v>4085</v>
      </c>
      <c r="N449" s="6" t="s">
        <v>18</v>
      </c>
      <c r="O449" s="6" t="s">
        <v>4066</v>
      </c>
      <c r="P449" s="13">
        <v>43.976999999999997</v>
      </c>
      <c r="Q449" s="6" t="s">
        <v>1526</v>
      </c>
      <c r="R449" s="6" t="s">
        <v>131</v>
      </c>
      <c r="S449" s="8">
        <v>43936.334722222222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62</v>
      </c>
      <c r="F450" s="6" t="s">
        <v>18</v>
      </c>
      <c r="G450" s="6">
        <v>409</v>
      </c>
      <c r="H450" s="6" t="s">
        <v>64</v>
      </c>
      <c r="I450" s="6" t="s">
        <v>64</v>
      </c>
      <c r="J450" s="7">
        <v>43934.916666666664</v>
      </c>
      <c r="K450" s="7">
        <v>43935.534722222219</v>
      </c>
      <c r="L450" s="6" t="s">
        <v>18</v>
      </c>
      <c r="M450" s="6" t="s">
        <v>4086</v>
      </c>
      <c r="N450" s="6" t="s">
        <v>18</v>
      </c>
      <c r="O450" s="6" t="s">
        <v>4087</v>
      </c>
      <c r="P450" s="13">
        <v>147.976</v>
      </c>
      <c r="Q450" s="6" t="s">
        <v>349</v>
      </c>
      <c r="R450" s="6" t="s">
        <v>498</v>
      </c>
      <c r="S450" s="8">
        <v>43935.693124999998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27</v>
      </c>
      <c r="F451" s="6" t="s">
        <v>18</v>
      </c>
      <c r="G451" s="6" t="s">
        <v>28</v>
      </c>
      <c r="H451" s="6" t="s">
        <v>29</v>
      </c>
      <c r="I451" s="6" t="s">
        <v>29</v>
      </c>
      <c r="J451" s="7">
        <v>43934.916666666664</v>
      </c>
      <c r="K451" s="7">
        <v>43935.602777777778</v>
      </c>
      <c r="L451" s="6" t="s">
        <v>18</v>
      </c>
      <c r="M451" s="6" t="s">
        <v>4088</v>
      </c>
      <c r="N451" s="6" t="s">
        <v>18</v>
      </c>
      <c r="O451" s="6" t="s">
        <v>1112</v>
      </c>
      <c r="P451" s="13">
        <v>238.661</v>
      </c>
      <c r="Q451" s="6" t="s">
        <v>382</v>
      </c>
      <c r="R451" s="6" t="s">
        <v>131</v>
      </c>
      <c r="S451" s="8">
        <v>43936.339421296296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68</v>
      </c>
      <c r="F452" s="6" t="s">
        <v>18</v>
      </c>
      <c r="G452" s="6" t="s">
        <v>136</v>
      </c>
      <c r="H452" s="6" t="s">
        <v>70</v>
      </c>
      <c r="I452" s="6" t="s">
        <v>70</v>
      </c>
      <c r="J452" s="7">
        <v>43934.916666666664</v>
      </c>
      <c r="K452" s="7">
        <v>43935.916655092595</v>
      </c>
      <c r="L452" s="6" t="s">
        <v>18</v>
      </c>
      <c r="M452" s="6" t="s">
        <v>4089</v>
      </c>
      <c r="N452" s="6" t="s">
        <v>18</v>
      </c>
      <c r="O452" s="6" t="s">
        <v>1856</v>
      </c>
      <c r="P452" s="13">
        <v>2962.2829999999999</v>
      </c>
      <c r="Q452" s="6" t="s">
        <v>4090</v>
      </c>
      <c r="R452" s="6" t="s">
        <v>37</v>
      </c>
      <c r="S452" s="8">
        <v>43937.464039351849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637</v>
      </c>
      <c r="F453" s="6" t="s">
        <v>18</v>
      </c>
      <c r="G453" s="6" t="s">
        <v>126</v>
      </c>
      <c r="H453" s="6" t="s">
        <v>127</v>
      </c>
      <c r="I453" s="6" t="s">
        <v>127</v>
      </c>
      <c r="J453" s="7">
        <v>43934.916666666664</v>
      </c>
      <c r="K453" s="7">
        <v>43935.916655092595</v>
      </c>
      <c r="L453" s="6" t="s">
        <v>18</v>
      </c>
      <c r="M453" s="6" t="s">
        <v>2161</v>
      </c>
      <c r="N453" s="6" t="s">
        <v>18</v>
      </c>
      <c r="O453" s="6" t="s">
        <v>2161</v>
      </c>
      <c r="P453" s="13">
        <v>0.39900000000000002</v>
      </c>
      <c r="Q453" s="6" t="s">
        <v>130</v>
      </c>
      <c r="R453" s="6" t="s">
        <v>61</v>
      </c>
      <c r="S453" s="8">
        <v>43946.871701388889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264</v>
      </c>
      <c r="F454" s="6" t="s">
        <v>18</v>
      </c>
      <c r="G454" s="6" t="s">
        <v>1480</v>
      </c>
      <c r="H454" s="6" t="s">
        <v>266</v>
      </c>
      <c r="I454" s="6" t="s">
        <v>266</v>
      </c>
      <c r="J454" s="7">
        <v>43934.916666666664</v>
      </c>
      <c r="K454" s="7">
        <v>43935.916655092595</v>
      </c>
      <c r="L454" s="6" t="s">
        <v>18</v>
      </c>
      <c r="M454" s="6" t="s">
        <v>2713</v>
      </c>
      <c r="N454" s="6" t="s">
        <v>18</v>
      </c>
      <c r="O454" s="6" t="s">
        <v>1287</v>
      </c>
      <c r="P454" s="13">
        <v>2.2360000000000002</v>
      </c>
      <c r="Q454" s="6" t="s">
        <v>162</v>
      </c>
      <c r="R454" s="6" t="s">
        <v>26</v>
      </c>
      <c r="S454" s="8">
        <v>43938.550613425927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40</v>
      </c>
      <c r="F455" s="6" t="s">
        <v>18</v>
      </c>
      <c r="G455" s="6" t="s">
        <v>89</v>
      </c>
      <c r="H455" s="6" t="s">
        <v>42</v>
      </c>
      <c r="I455" s="6" t="s">
        <v>42</v>
      </c>
      <c r="J455" s="7">
        <v>43934.916666666664</v>
      </c>
      <c r="K455" s="7">
        <v>43935.597222222219</v>
      </c>
      <c r="L455" s="6" t="s">
        <v>18</v>
      </c>
      <c r="M455" s="6" t="s">
        <v>4091</v>
      </c>
      <c r="N455" s="6" t="s">
        <v>18</v>
      </c>
      <c r="O455" s="6" t="s">
        <v>4092</v>
      </c>
      <c r="P455" s="13">
        <v>827.44299999999998</v>
      </c>
      <c r="Q455" s="6" t="s">
        <v>3473</v>
      </c>
      <c r="R455" s="6" t="s">
        <v>131</v>
      </c>
      <c r="S455" s="8">
        <v>43936.331192129626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40</v>
      </c>
      <c r="F456" s="6" t="s">
        <v>18</v>
      </c>
      <c r="G456" s="6" t="s">
        <v>143</v>
      </c>
      <c r="H456" s="6" t="s">
        <v>85</v>
      </c>
      <c r="I456" s="6" t="s">
        <v>85</v>
      </c>
      <c r="J456" s="7">
        <v>43934.916666666664</v>
      </c>
      <c r="K456" s="7">
        <v>43935.590277777781</v>
      </c>
      <c r="L456" s="6" t="s">
        <v>18</v>
      </c>
      <c r="M456" s="6" t="s">
        <v>4093</v>
      </c>
      <c r="N456" s="6" t="s">
        <v>18</v>
      </c>
      <c r="O456" s="6" t="s">
        <v>4071</v>
      </c>
      <c r="P456" s="13">
        <v>214.08199999999999</v>
      </c>
      <c r="Q456" s="6" t="s">
        <v>720</v>
      </c>
      <c r="R456" s="6" t="s">
        <v>131</v>
      </c>
      <c r="S456" s="8">
        <v>43936.330196759256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926</v>
      </c>
      <c r="F457" s="6" t="s">
        <v>18</v>
      </c>
      <c r="G457" s="6">
        <v>433</v>
      </c>
      <c r="H457" s="6" t="s">
        <v>927</v>
      </c>
      <c r="I457" s="6" t="s">
        <v>927</v>
      </c>
      <c r="J457" s="7">
        <v>43934.916666666664</v>
      </c>
      <c r="K457" s="7">
        <v>43935.152777777781</v>
      </c>
      <c r="L457" s="6" t="s">
        <v>18</v>
      </c>
      <c r="M457" s="6" t="s">
        <v>4094</v>
      </c>
      <c r="N457" s="6" t="s">
        <v>18</v>
      </c>
      <c r="O457" s="6" t="s">
        <v>4095</v>
      </c>
      <c r="P457" s="13">
        <v>416.56099999999998</v>
      </c>
      <c r="Q457" s="6" t="s">
        <v>4096</v>
      </c>
      <c r="R457" s="6" t="s">
        <v>37</v>
      </c>
      <c r="S457" s="8">
        <v>43936.381481481483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38</v>
      </c>
      <c r="F458" s="6" t="s">
        <v>18</v>
      </c>
      <c r="G458" s="6" t="s">
        <v>28</v>
      </c>
      <c r="H458" s="6" t="s">
        <v>29</v>
      </c>
      <c r="I458" s="6" t="s">
        <v>29</v>
      </c>
      <c r="J458" s="7">
        <v>43934.916666666664</v>
      </c>
      <c r="K458" s="7">
        <v>43934.93472222222</v>
      </c>
      <c r="L458" s="6" t="s">
        <v>18</v>
      </c>
      <c r="M458" s="6" t="s">
        <v>4088</v>
      </c>
      <c r="N458" s="6" t="s">
        <v>18</v>
      </c>
      <c r="O458" s="6" t="s">
        <v>4079</v>
      </c>
      <c r="P458" s="13">
        <v>2.5539999999999998</v>
      </c>
      <c r="Q458" s="6" t="s">
        <v>3837</v>
      </c>
      <c r="R458" s="6" t="s">
        <v>37</v>
      </c>
      <c r="S458" s="8">
        <v>43936.381168981483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119</v>
      </c>
      <c r="F459" s="6" t="s">
        <v>18</v>
      </c>
      <c r="G459" s="6" t="s">
        <v>120</v>
      </c>
      <c r="H459" s="6" t="s">
        <v>121</v>
      </c>
      <c r="I459" s="6" t="s">
        <v>121</v>
      </c>
      <c r="J459" s="7">
        <v>43934.916666666664</v>
      </c>
      <c r="K459" s="7">
        <v>43934.958333333336</v>
      </c>
      <c r="L459" s="6" t="s">
        <v>18</v>
      </c>
      <c r="M459" s="6" t="s">
        <v>4097</v>
      </c>
      <c r="N459" s="6" t="s">
        <v>18</v>
      </c>
      <c r="O459" s="6" t="s">
        <v>4098</v>
      </c>
      <c r="P459" s="13">
        <v>26.013000000000002</v>
      </c>
      <c r="Q459" s="6" t="s">
        <v>263</v>
      </c>
      <c r="R459" s="6" t="s">
        <v>61</v>
      </c>
      <c r="S459" s="8">
        <v>43935.006030092591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450</v>
      </c>
      <c r="F460" s="6" t="s">
        <v>18</v>
      </c>
      <c r="G460" s="6" t="s">
        <v>543</v>
      </c>
      <c r="H460" s="6" t="s">
        <v>98</v>
      </c>
      <c r="I460" s="6" t="s">
        <v>98</v>
      </c>
      <c r="J460" s="7">
        <v>43934.916666666664</v>
      </c>
      <c r="K460" s="7">
        <v>43935.916655092595</v>
      </c>
      <c r="L460" s="6" t="s">
        <v>18</v>
      </c>
      <c r="M460" s="6" t="s">
        <v>1571</v>
      </c>
      <c r="N460" s="6" t="s">
        <v>18</v>
      </c>
      <c r="O460" s="6" t="s">
        <v>4054</v>
      </c>
      <c r="P460" s="13">
        <v>492.42</v>
      </c>
      <c r="Q460" s="6" t="s">
        <v>4099</v>
      </c>
      <c r="R460" s="6" t="s">
        <v>498</v>
      </c>
      <c r="S460" s="8">
        <v>43936.463009259256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96</v>
      </c>
      <c r="F461" s="6" t="s">
        <v>18</v>
      </c>
      <c r="G461" s="6">
        <v>436</v>
      </c>
      <c r="H461" s="6" t="s">
        <v>98</v>
      </c>
      <c r="I461" s="6" t="s">
        <v>98</v>
      </c>
      <c r="J461" s="7">
        <v>43934.916666666664</v>
      </c>
      <c r="K461" s="7">
        <v>43935.916655092595</v>
      </c>
      <c r="L461" s="6" t="s">
        <v>18</v>
      </c>
      <c r="M461" s="6" t="s">
        <v>4100</v>
      </c>
      <c r="N461" s="6" t="s">
        <v>18</v>
      </c>
      <c r="O461" s="6" t="s">
        <v>4056</v>
      </c>
      <c r="P461" s="13">
        <v>2136.2249999999999</v>
      </c>
      <c r="Q461" s="6" t="s">
        <v>3995</v>
      </c>
      <c r="R461" s="6" t="s">
        <v>1284</v>
      </c>
      <c r="S461" s="8">
        <v>43943.68068287037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170</v>
      </c>
      <c r="F462" s="6" t="s">
        <v>18</v>
      </c>
      <c r="G462" s="6">
        <v>3350</v>
      </c>
      <c r="H462" s="6" t="s">
        <v>22</v>
      </c>
      <c r="I462" s="6" t="s">
        <v>22</v>
      </c>
      <c r="J462" s="7">
        <v>43934.916666666664</v>
      </c>
      <c r="K462" s="7">
        <v>43935.916655092595</v>
      </c>
      <c r="L462" s="6" t="s">
        <v>18</v>
      </c>
      <c r="M462" s="6" t="s">
        <v>18</v>
      </c>
      <c r="N462" s="6" t="s">
        <v>18</v>
      </c>
      <c r="O462" s="6" t="s">
        <v>18</v>
      </c>
      <c r="P462" s="13">
        <v>200.51</v>
      </c>
      <c r="Q462" s="6" t="s">
        <v>3240</v>
      </c>
      <c r="R462" s="6" t="s">
        <v>172</v>
      </c>
      <c r="S462" s="8">
        <v>43935.949270833335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173</v>
      </c>
      <c r="F463" s="6" t="s">
        <v>18</v>
      </c>
      <c r="G463" s="6" t="s">
        <v>174</v>
      </c>
      <c r="H463" s="6" t="s">
        <v>175</v>
      </c>
      <c r="I463" s="6" t="s">
        <v>175</v>
      </c>
      <c r="J463" s="7">
        <v>43934.916666666664</v>
      </c>
      <c r="K463" s="7">
        <v>43935.916655092595</v>
      </c>
      <c r="L463" s="6" t="s">
        <v>18</v>
      </c>
      <c r="M463" s="6" t="s">
        <v>18</v>
      </c>
      <c r="N463" s="6" t="s">
        <v>18</v>
      </c>
      <c r="O463" s="6" t="s">
        <v>18</v>
      </c>
      <c r="P463" s="13">
        <v>892.34900000000005</v>
      </c>
      <c r="Q463" s="6" t="s">
        <v>176</v>
      </c>
      <c r="R463" s="6" t="s">
        <v>172</v>
      </c>
      <c r="S463" s="8">
        <v>43935.949340277781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177</v>
      </c>
      <c r="F464" s="6" t="s">
        <v>18</v>
      </c>
      <c r="G464" s="6" t="s">
        <v>178</v>
      </c>
      <c r="H464" s="6" t="s">
        <v>179</v>
      </c>
      <c r="I464" s="6" t="s">
        <v>179</v>
      </c>
      <c r="J464" s="7">
        <v>43934.916666666664</v>
      </c>
      <c r="K464" s="7">
        <v>43935.916655092595</v>
      </c>
      <c r="L464" s="6" t="s">
        <v>18</v>
      </c>
      <c r="M464" s="6" t="s">
        <v>18</v>
      </c>
      <c r="N464" s="6" t="s">
        <v>18</v>
      </c>
      <c r="O464" s="6" t="s">
        <v>18</v>
      </c>
      <c r="P464" s="13">
        <v>569.66099999999994</v>
      </c>
      <c r="Q464" s="6" t="s">
        <v>180</v>
      </c>
      <c r="R464" s="6" t="s">
        <v>172</v>
      </c>
      <c r="S464" s="8">
        <v>43935.949363425927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177</v>
      </c>
      <c r="F465" s="6" t="s">
        <v>18</v>
      </c>
      <c r="G465" s="6" t="s">
        <v>181</v>
      </c>
      <c r="H465" s="6" t="s">
        <v>179</v>
      </c>
      <c r="I465" s="6" t="s">
        <v>179</v>
      </c>
      <c r="J465" s="7">
        <v>43934.916666666664</v>
      </c>
      <c r="K465" s="7">
        <v>43935.916655092595</v>
      </c>
      <c r="L465" s="6" t="s">
        <v>18</v>
      </c>
      <c r="M465" s="6" t="s">
        <v>18</v>
      </c>
      <c r="N465" s="6" t="s">
        <v>18</v>
      </c>
      <c r="O465" s="6" t="s">
        <v>18</v>
      </c>
      <c r="P465" s="13">
        <v>682.40499999999997</v>
      </c>
      <c r="Q465" s="6" t="s">
        <v>182</v>
      </c>
      <c r="R465" s="6" t="s">
        <v>172</v>
      </c>
      <c r="S465" s="8">
        <v>43935.949363425927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187</v>
      </c>
      <c r="F466" s="6" t="s">
        <v>18</v>
      </c>
      <c r="G466" s="6" t="s">
        <v>188</v>
      </c>
      <c r="H466" s="6" t="s">
        <v>189</v>
      </c>
      <c r="I466" s="6" t="s">
        <v>189</v>
      </c>
      <c r="J466" s="7">
        <v>43934.916666666664</v>
      </c>
      <c r="K466" s="7">
        <v>43935.916655092595</v>
      </c>
      <c r="L466" s="6" t="s">
        <v>18</v>
      </c>
      <c r="M466" s="6" t="s">
        <v>18</v>
      </c>
      <c r="N466" s="6" t="s">
        <v>18</v>
      </c>
      <c r="O466" s="6" t="s">
        <v>18</v>
      </c>
      <c r="P466" s="13">
        <v>937.33799999999997</v>
      </c>
      <c r="Q466" s="6" t="s">
        <v>190</v>
      </c>
      <c r="R466" s="6" t="s">
        <v>172</v>
      </c>
      <c r="S466" s="8">
        <v>43935.949386574073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183</v>
      </c>
      <c r="F467" s="6" t="s">
        <v>18</v>
      </c>
      <c r="G467" s="6" t="s">
        <v>184</v>
      </c>
      <c r="H467" s="6" t="s">
        <v>185</v>
      </c>
      <c r="I467" s="6" t="s">
        <v>185</v>
      </c>
      <c r="J467" s="7">
        <v>43934.916666666664</v>
      </c>
      <c r="K467" s="7">
        <v>43935.916655092595</v>
      </c>
      <c r="L467" s="6" t="s">
        <v>18</v>
      </c>
      <c r="M467" s="6" t="s">
        <v>4101</v>
      </c>
      <c r="N467" s="6" t="s">
        <v>18</v>
      </c>
      <c r="O467" s="6" t="s">
        <v>4102</v>
      </c>
      <c r="P467" s="13">
        <v>965.51099999999997</v>
      </c>
      <c r="Q467" s="6" t="s">
        <v>186</v>
      </c>
      <c r="R467" s="6" t="s">
        <v>131</v>
      </c>
      <c r="S467" s="8">
        <v>43936.337511574071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40</v>
      </c>
      <c r="F468" s="6" t="s">
        <v>18</v>
      </c>
      <c r="G468" s="6" t="s">
        <v>89</v>
      </c>
      <c r="H468" s="6" t="s">
        <v>42</v>
      </c>
      <c r="I468" s="6" t="s">
        <v>42</v>
      </c>
      <c r="J468" s="7">
        <v>43934.833333333336</v>
      </c>
      <c r="K468" s="7">
        <v>43934.916655092595</v>
      </c>
      <c r="L468" s="6" t="s">
        <v>18</v>
      </c>
      <c r="M468" s="6" t="s">
        <v>4103</v>
      </c>
      <c r="N468" s="6" t="s">
        <v>18</v>
      </c>
      <c r="O468" s="6" t="s">
        <v>4091</v>
      </c>
      <c r="P468" s="13">
        <v>111.279</v>
      </c>
      <c r="Q468" s="6" t="s">
        <v>941</v>
      </c>
      <c r="R468" s="6" t="s">
        <v>131</v>
      </c>
      <c r="S468" s="8">
        <v>43936.331192129626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40</v>
      </c>
      <c r="F469" s="6" t="s">
        <v>18</v>
      </c>
      <c r="G469" s="6" t="s">
        <v>143</v>
      </c>
      <c r="H469" s="6" t="s">
        <v>85</v>
      </c>
      <c r="I469" s="6" t="s">
        <v>85</v>
      </c>
      <c r="J469" s="7">
        <v>43934.833333333336</v>
      </c>
      <c r="K469" s="7">
        <v>43934.916655092595</v>
      </c>
      <c r="L469" s="6" t="s">
        <v>18</v>
      </c>
      <c r="M469" s="6" t="s">
        <v>4104</v>
      </c>
      <c r="N469" s="6" t="s">
        <v>18</v>
      </c>
      <c r="O469" s="6" t="s">
        <v>4093</v>
      </c>
      <c r="P469" s="13">
        <v>35.832999999999998</v>
      </c>
      <c r="Q469" s="6" t="s">
        <v>720</v>
      </c>
      <c r="R469" s="6" t="s">
        <v>131</v>
      </c>
      <c r="S469" s="8">
        <v>43936.330196759256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40</v>
      </c>
      <c r="F470" s="6" t="s">
        <v>18</v>
      </c>
      <c r="G470" s="6" t="s">
        <v>143</v>
      </c>
      <c r="H470" s="6" t="s">
        <v>85</v>
      </c>
      <c r="I470" s="6" t="s">
        <v>85</v>
      </c>
      <c r="J470" s="7">
        <v>43934.760416666664</v>
      </c>
      <c r="K470" s="7">
        <v>43934.833333333336</v>
      </c>
      <c r="L470" s="6" t="s">
        <v>18</v>
      </c>
      <c r="M470" s="6" t="s">
        <v>2752</v>
      </c>
      <c r="N470" s="6" t="s">
        <v>18</v>
      </c>
      <c r="O470" s="6" t="s">
        <v>4104</v>
      </c>
      <c r="P470" s="13">
        <v>31.353999999999999</v>
      </c>
      <c r="Q470" s="6" t="s">
        <v>720</v>
      </c>
      <c r="R470" s="6" t="s">
        <v>131</v>
      </c>
      <c r="S470" s="8">
        <v>43935.362060185187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119</v>
      </c>
      <c r="F471" s="6" t="s">
        <v>18</v>
      </c>
      <c r="G471" s="6" t="s">
        <v>120</v>
      </c>
      <c r="H471" s="6" t="s">
        <v>121</v>
      </c>
      <c r="I471" s="6" t="s">
        <v>121</v>
      </c>
      <c r="J471" s="7">
        <v>43934.587500000001</v>
      </c>
      <c r="K471" s="7">
        <v>43934.916655092595</v>
      </c>
      <c r="L471" s="6" t="s">
        <v>18</v>
      </c>
      <c r="M471" s="6" t="s">
        <v>3292</v>
      </c>
      <c r="N471" s="6" t="s">
        <v>18</v>
      </c>
      <c r="O471" s="6" t="s">
        <v>4097</v>
      </c>
      <c r="P471" s="13">
        <v>148.358</v>
      </c>
      <c r="Q471" s="6" t="s">
        <v>263</v>
      </c>
      <c r="R471" s="6" t="s">
        <v>3694</v>
      </c>
      <c r="S471" s="8">
        <v>43935.026990740742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40</v>
      </c>
      <c r="F472" s="6" t="s">
        <v>18</v>
      </c>
      <c r="G472" s="6" t="s">
        <v>84</v>
      </c>
      <c r="H472" s="6" t="s">
        <v>85</v>
      </c>
      <c r="I472" s="6" t="s">
        <v>85</v>
      </c>
      <c r="J472" s="7">
        <v>43934.545138888891</v>
      </c>
      <c r="K472" s="7">
        <v>43934.833333333336</v>
      </c>
      <c r="L472" s="6" t="s">
        <v>18</v>
      </c>
      <c r="M472" s="6" t="s">
        <v>4105</v>
      </c>
      <c r="N472" s="6" t="s">
        <v>18</v>
      </c>
      <c r="O472" s="6" t="s">
        <v>4106</v>
      </c>
      <c r="P472" s="13">
        <v>477.64100000000002</v>
      </c>
      <c r="Q472" s="6" t="s">
        <v>1879</v>
      </c>
      <c r="R472" s="6" t="s">
        <v>131</v>
      </c>
      <c r="S472" s="8">
        <v>43935.338865740741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264</v>
      </c>
      <c r="F473" s="6" t="s">
        <v>18</v>
      </c>
      <c r="G473" s="6" t="s">
        <v>1480</v>
      </c>
      <c r="H473" s="6" t="s">
        <v>266</v>
      </c>
      <c r="I473" s="6" t="s">
        <v>266</v>
      </c>
      <c r="J473" s="7">
        <v>43934.513888888891</v>
      </c>
      <c r="K473" s="7">
        <v>43934.916655092595</v>
      </c>
      <c r="L473" s="6" t="s">
        <v>18</v>
      </c>
      <c r="M473" s="6" t="s">
        <v>608</v>
      </c>
      <c r="N473" s="6" t="s">
        <v>18</v>
      </c>
      <c r="O473" s="6" t="s">
        <v>2713</v>
      </c>
      <c r="P473" s="13">
        <v>55.71</v>
      </c>
      <c r="Q473" s="6" t="s">
        <v>162</v>
      </c>
      <c r="R473" s="6" t="s">
        <v>26</v>
      </c>
      <c r="S473" s="8">
        <v>43938.550613425927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637</v>
      </c>
      <c r="F474" s="6" t="s">
        <v>18</v>
      </c>
      <c r="G474" s="6" t="s">
        <v>126</v>
      </c>
      <c r="H474" s="6" t="s">
        <v>127</v>
      </c>
      <c r="I474" s="6" t="s">
        <v>127</v>
      </c>
      <c r="J474" s="7">
        <v>43934.291666666664</v>
      </c>
      <c r="K474" s="7">
        <v>43934.916655092595</v>
      </c>
      <c r="L474" s="6" t="s">
        <v>18</v>
      </c>
      <c r="M474" s="6" t="s">
        <v>3135</v>
      </c>
      <c r="N474" s="6" t="s">
        <v>18</v>
      </c>
      <c r="O474" s="6" t="s">
        <v>2161</v>
      </c>
      <c r="P474" s="13">
        <v>5.0949999999999998</v>
      </c>
      <c r="Q474" s="6" t="s">
        <v>130</v>
      </c>
      <c r="R474" s="6" t="s">
        <v>61</v>
      </c>
      <c r="S474" s="8">
        <v>43946.871701388889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68</v>
      </c>
      <c r="F475" s="6" t="s">
        <v>18</v>
      </c>
      <c r="G475" s="6" t="s">
        <v>136</v>
      </c>
      <c r="H475" s="6" t="s">
        <v>70</v>
      </c>
      <c r="I475" s="6" t="s">
        <v>70</v>
      </c>
      <c r="J475" s="7">
        <v>43934.190972222219</v>
      </c>
      <c r="K475" s="7">
        <v>43934.916655092595</v>
      </c>
      <c r="L475" s="6" t="s">
        <v>18</v>
      </c>
      <c r="M475" s="6" t="s">
        <v>4107</v>
      </c>
      <c r="N475" s="6" t="s">
        <v>18</v>
      </c>
      <c r="O475" s="6" t="s">
        <v>4089</v>
      </c>
      <c r="P475" s="13">
        <v>3148.6779999999999</v>
      </c>
      <c r="Q475" s="6" t="s">
        <v>73</v>
      </c>
      <c r="R475" s="6" t="s">
        <v>37</v>
      </c>
      <c r="S475" s="8">
        <v>43937.464039351849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27</v>
      </c>
      <c r="F476" s="6" t="s">
        <v>18</v>
      </c>
      <c r="G476" s="6" t="s">
        <v>28</v>
      </c>
      <c r="H476" s="6" t="s">
        <v>29</v>
      </c>
      <c r="I476" s="6" t="s">
        <v>29</v>
      </c>
      <c r="J476" s="7">
        <v>43934.020833333336</v>
      </c>
      <c r="K476" s="7">
        <v>43934.916655092595</v>
      </c>
      <c r="L476" s="6" t="s">
        <v>18</v>
      </c>
      <c r="M476" s="6" t="s">
        <v>751</v>
      </c>
      <c r="N476" s="6" t="s">
        <v>18</v>
      </c>
      <c r="O476" s="6" t="s">
        <v>4108</v>
      </c>
      <c r="P476" s="13">
        <v>741.327</v>
      </c>
      <c r="Q476" s="6" t="s">
        <v>2605</v>
      </c>
      <c r="R476" s="6" t="s">
        <v>131</v>
      </c>
      <c r="S476" s="8">
        <v>43936.339421296296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4081</v>
      </c>
      <c r="F477" s="6" t="s">
        <v>18</v>
      </c>
      <c r="G477" s="6" t="s">
        <v>1242</v>
      </c>
      <c r="H477" s="6" t="s">
        <v>1204</v>
      </c>
      <c r="I477" s="6" t="s">
        <v>1204</v>
      </c>
      <c r="J477" s="7">
        <v>43933.916666666664</v>
      </c>
      <c r="K477" s="7">
        <v>43934.916655092595</v>
      </c>
      <c r="L477" s="6" t="s">
        <v>18</v>
      </c>
      <c r="M477" s="6" t="s">
        <v>4109</v>
      </c>
      <c r="N477" s="6" t="s">
        <v>18</v>
      </c>
      <c r="O477" s="6" t="s">
        <v>4082</v>
      </c>
      <c r="P477" s="13">
        <v>144.89699999999999</v>
      </c>
      <c r="Q477" s="6" t="s">
        <v>1245</v>
      </c>
      <c r="R477" s="6" t="s">
        <v>61</v>
      </c>
      <c r="S477" s="8">
        <v>43934.960682870369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27</v>
      </c>
      <c r="F478" s="6" t="s">
        <v>18</v>
      </c>
      <c r="G478" s="6" t="s">
        <v>150</v>
      </c>
      <c r="H478" s="6" t="s">
        <v>29</v>
      </c>
      <c r="I478" s="6" t="s">
        <v>29</v>
      </c>
      <c r="J478" s="7">
        <v>43933.916666666664</v>
      </c>
      <c r="K478" s="7">
        <v>43934.020833333336</v>
      </c>
      <c r="L478" s="6" t="s">
        <v>18</v>
      </c>
      <c r="M478" s="6" t="s">
        <v>4110</v>
      </c>
      <c r="N478" s="6" t="s">
        <v>18</v>
      </c>
      <c r="O478" s="6" t="s">
        <v>2870</v>
      </c>
      <c r="P478" s="13">
        <v>90.176000000000002</v>
      </c>
      <c r="Q478" s="6" t="s">
        <v>1476</v>
      </c>
      <c r="R478" s="6" t="s">
        <v>1284</v>
      </c>
      <c r="S478" s="8">
        <v>43934.058136574073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77</v>
      </c>
      <c r="F479" s="6" t="s">
        <v>18</v>
      </c>
      <c r="G479" s="6" t="s">
        <v>280</v>
      </c>
      <c r="H479" s="6" t="s">
        <v>79</v>
      </c>
      <c r="I479" s="6" t="s">
        <v>79</v>
      </c>
      <c r="J479" s="7">
        <v>43933.916666666664</v>
      </c>
      <c r="K479" s="7">
        <v>43934.916655092595</v>
      </c>
      <c r="L479" s="6" t="s">
        <v>18</v>
      </c>
      <c r="M479" s="6" t="s">
        <v>4111</v>
      </c>
      <c r="N479" s="6" t="s">
        <v>18</v>
      </c>
      <c r="O479" s="6" t="s">
        <v>4083</v>
      </c>
      <c r="P479" s="13">
        <v>78.906999999999996</v>
      </c>
      <c r="Q479" s="6" t="s">
        <v>4112</v>
      </c>
      <c r="R479" s="6" t="s">
        <v>498</v>
      </c>
      <c r="S479" s="8">
        <v>43935.692754629628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2722</v>
      </c>
      <c r="F480" s="6" t="s">
        <v>18</v>
      </c>
      <c r="G480" s="6" t="s">
        <v>543</v>
      </c>
      <c r="H480" s="6" t="s">
        <v>98</v>
      </c>
      <c r="I480" s="6" t="s">
        <v>98</v>
      </c>
      <c r="J480" s="7">
        <v>43933.916666666664</v>
      </c>
      <c r="K480" s="7">
        <v>43934.916655092595</v>
      </c>
      <c r="L480" s="6" t="s">
        <v>18</v>
      </c>
      <c r="M480" s="6" t="s">
        <v>4113</v>
      </c>
      <c r="N480" s="6" t="s">
        <v>18</v>
      </c>
      <c r="O480" s="6" t="s">
        <v>1571</v>
      </c>
      <c r="P480" s="13">
        <v>314.5</v>
      </c>
      <c r="Q480" s="6" t="s">
        <v>546</v>
      </c>
      <c r="R480" s="6" t="s">
        <v>498</v>
      </c>
      <c r="S480" s="8">
        <v>43936.462465277778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68</v>
      </c>
      <c r="F481" s="6" t="s">
        <v>18</v>
      </c>
      <c r="G481" s="6" t="s">
        <v>234</v>
      </c>
      <c r="H481" s="6" t="s">
        <v>70</v>
      </c>
      <c r="I481" s="6" t="s">
        <v>70</v>
      </c>
      <c r="J481" s="7">
        <v>43933.916666666664</v>
      </c>
      <c r="K481" s="7">
        <v>43934.190972222219</v>
      </c>
      <c r="L481" s="6" t="s">
        <v>18</v>
      </c>
      <c r="M481" s="6" t="s">
        <v>4114</v>
      </c>
      <c r="N481" s="6" t="s">
        <v>18</v>
      </c>
      <c r="O481" s="6" t="s">
        <v>3073</v>
      </c>
      <c r="P481" s="13">
        <v>1206.1179999999999</v>
      </c>
      <c r="Q481" s="6" t="s">
        <v>2208</v>
      </c>
      <c r="R481" s="6" t="s">
        <v>37</v>
      </c>
      <c r="S481" s="8">
        <v>43935.473993055559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1202</v>
      </c>
      <c r="F482" s="6" t="s">
        <v>18</v>
      </c>
      <c r="G482" s="6" t="s">
        <v>3855</v>
      </c>
      <c r="H482" s="6" t="s">
        <v>553</v>
      </c>
      <c r="I482" s="6" t="s">
        <v>553</v>
      </c>
      <c r="J482" s="7">
        <v>43933.916666666664</v>
      </c>
      <c r="K482" s="7">
        <v>43934.916655092595</v>
      </c>
      <c r="L482" s="6" t="s">
        <v>18</v>
      </c>
      <c r="M482" s="6" t="s">
        <v>4115</v>
      </c>
      <c r="N482" s="6" t="s">
        <v>18</v>
      </c>
      <c r="O482" s="6" t="s">
        <v>4085</v>
      </c>
      <c r="P482" s="13">
        <v>43.926000000000002</v>
      </c>
      <c r="Q482" s="6" t="s">
        <v>1526</v>
      </c>
      <c r="R482" s="6" t="s">
        <v>131</v>
      </c>
      <c r="S482" s="8">
        <v>43936.334722222222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40</v>
      </c>
      <c r="F483" s="6" t="s">
        <v>18</v>
      </c>
      <c r="G483" s="6" t="s">
        <v>89</v>
      </c>
      <c r="H483" s="6" t="s">
        <v>42</v>
      </c>
      <c r="I483" s="6" t="s">
        <v>42</v>
      </c>
      <c r="J483" s="7">
        <v>43933.916666666664</v>
      </c>
      <c r="K483" s="7">
        <v>43934.545138888891</v>
      </c>
      <c r="L483" s="6" t="s">
        <v>18</v>
      </c>
      <c r="M483" s="6" t="s">
        <v>4116</v>
      </c>
      <c r="N483" s="6" t="s">
        <v>18</v>
      </c>
      <c r="O483" s="6" t="s">
        <v>4117</v>
      </c>
      <c r="P483" s="13">
        <v>454.15100000000001</v>
      </c>
      <c r="Q483" s="6" t="s">
        <v>4118</v>
      </c>
      <c r="R483" s="6" t="s">
        <v>131</v>
      </c>
      <c r="S483" s="8">
        <v>43935.339432870373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40</v>
      </c>
      <c r="F484" s="6" t="s">
        <v>18</v>
      </c>
      <c r="G484" s="6" t="s">
        <v>84</v>
      </c>
      <c r="H484" s="6" t="s">
        <v>85</v>
      </c>
      <c r="I484" s="6" t="s">
        <v>85</v>
      </c>
      <c r="J484" s="7">
        <v>43933.916666666664</v>
      </c>
      <c r="K484" s="7">
        <v>43934.545138888891</v>
      </c>
      <c r="L484" s="6" t="s">
        <v>18</v>
      </c>
      <c r="M484" s="6" t="s">
        <v>376</v>
      </c>
      <c r="N484" s="6" t="s">
        <v>18</v>
      </c>
      <c r="O484" s="6" t="s">
        <v>4105</v>
      </c>
      <c r="P484" s="13">
        <v>619.62800000000004</v>
      </c>
      <c r="Q484" s="6" t="s">
        <v>4119</v>
      </c>
      <c r="R484" s="6" t="s">
        <v>61</v>
      </c>
      <c r="S484" s="8">
        <v>43934.836145833331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62</v>
      </c>
      <c r="F485" s="6" t="s">
        <v>18</v>
      </c>
      <c r="G485" s="6">
        <v>409</v>
      </c>
      <c r="H485" s="6" t="s">
        <v>64</v>
      </c>
      <c r="I485" s="6" t="s">
        <v>64</v>
      </c>
      <c r="J485" s="7">
        <v>43933.916666666664</v>
      </c>
      <c r="K485" s="7">
        <v>43934.916655092595</v>
      </c>
      <c r="L485" s="6" t="s">
        <v>18</v>
      </c>
      <c r="M485" s="6" t="s">
        <v>4120</v>
      </c>
      <c r="N485" s="6" t="s">
        <v>18</v>
      </c>
      <c r="O485" s="6" t="s">
        <v>4086</v>
      </c>
      <c r="P485" s="13">
        <v>191.126</v>
      </c>
      <c r="Q485" s="6" t="s">
        <v>349</v>
      </c>
      <c r="R485" s="6" t="s">
        <v>498</v>
      </c>
      <c r="S485" s="8">
        <v>43935.693124999998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170</v>
      </c>
      <c r="F486" s="6" t="s">
        <v>18</v>
      </c>
      <c r="G486" s="6">
        <v>3350</v>
      </c>
      <c r="H486" s="6" t="s">
        <v>22</v>
      </c>
      <c r="I486" s="6" t="s">
        <v>22</v>
      </c>
      <c r="J486" s="7">
        <v>43933.916666666664</v>
      </c>
      <c r="K486" s="7">
        <v>43934.916655092595</v>
      </c>
      <c r="L486" s="6" t="s">
        <v>18</v>
      </c>
      <c r="M486" s="6" t="s">
        <v>18</v>
      </c>
      <c r="N486" s="6" t="s">
        <v>18</v>
      </c>
      <c r="O486" s="6" t="s">
        <v>18</v>
      </c>
      <c r="P486" s="13">
        <v>478.12400000000002</v>
      </c>
      <c r="Q486" s="6" t="s">
        <v>171</v>
      </c>
      <c r="R486" s="6" t="s">
        <v>172</v>
      </c>
      <c r="S486" s="8">
        <v>43934.949270833335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173</v>
      </c>
      <c r="F487" s="6" t="s">
        <v>18</v>
      </c>
      <c r="G487" s="6" t="s">
        <v>174</v>
      </c>
      <c r="H487" s="6" t="s">
        <v>175</v>
      </c>
      <c r="I487" s="6" t="s">
        <v>175</v>
      </c>
      <c r="J487" s="7">
        <v>43933.916666666664</v>
      </c>
      <c r="K487" s="7">
        <v>43934.916655092595</v>
      </c>
      <c r="L487" s="6" t="s">
        <v>18</v>
      </c>
      <c r="M487" s="6" t="s">
        <v>18</v>
      </c>
      <c r="N487" s="6" t="s">
        <v>18</v>
      </c>
      <c r="O487" s="6" t="s">
        <v>18</v>
      </c>
      <c r="P487" s="13">
        <v>887.43100000000004</v>
      </c>
      <c r="Q487" s="6" t="s">
        <v>176</v>
      </c>
      <c r="R487" s="6" t="s">
        <v>172</v>
      </c>
      <c r="S487" s="8">
        <v>43934.949328703704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177</v>
      </c>
      <c r="F488" s="6" t="s">
        <v>18</v>
      </c>
      <c r="G488" s="6" t="s">
        <v>178</v>
      </c>
      <c r="H488" s="6" t="s">
        <v>179</v>
      </c>
      <c r="I488" s="6" t="s">
        <v>179</v>
      </c>
      <c r="J488" s="7">
        <v>43933.916666666664</v>
      </c>
      <c r="K488" s="7">
        <v>43934.916655092595</v>
      </c>
      <c r="L488" s="6" t="s">
        <v>18</v>
      </c>
      <c r="M488" s="6" t="s">
        <v>18</v>
      </c>
      <c r="N488" s="6" t="s">
        <v>18</v>
      </c>
      <c r="O488" s="6" t="s">
        <v>18</v>
      </c>
      <c r="P488" s="13">
        <v>1056.223</v>
      </c>
      <c r="Q488" s="6" t="s">
        <v>180</v>
      </c>
      <c r="R488" s="6" t="s">
        <v>172</v>
      </c>
      <c r="S488" s="8">
        <v>43934.94935185185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177</v>
      </c>
      <c r="F489" s="6" t="s">
        <v>18</v>
      </c>
      <c r="G489" s="6" t="s">
        <v>181</v>
      </c>
      <c r="H489" s="6" t="s">
        <v>179</v>
      </c>
      <c r="I489" s="6" t="s">
        <v>179</v>
      </c>
      <c r="J489" s="7">
        <v>43933.916666666664</v>
      </c>
      <c r="K489" s="7">
        <v>43934.916655092595</v>
      </c>
      <c r="L489" s="6" t="s">
        <v>18</v>
      </c>
      <c r="M489" s="6" t="s">
        <v>18</v>
      </c>
      <c r="N489" s="6" t="s">
        <v>18</v>
      </c>
      <c r="O489" s="6" t="s">
        <v>18</v>
      </c>
      <c r="P489" s="13">
        <v>1056.395</v>
      </c>
      <c r="Q489" s="6" t="s">
        <v>182</v>
      </c>
      <c r="R489" s="6" t="s">
        <v>172</v>
      </c>
      <c r="S489" s="8">
        <v>43934.94935185185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183</v>
      </c>
      <c r="F490" s="6" t="s">
        <v>18</v>
      </c>
      <c r="G490" s="6" t="s">
        <v>184</v>
      </c>
      <c r="H490" s="6" t="s">
        <v>185</v>
      </c>
      <c r="I490" s="6" t="s">
        <v>185</v>
      </c>
      <c r="J490" s="7">
        <v>43933.916666666664</v>
      </c>
      <c r="K490" s="7">
        <v>43934.916655092595</v>
      </c>
      <c r="L490" s="6" t="s">
        <v>18</v>
      </c>
      <c r="M490" s="6" t="s">
        <v>18</v>
      </c>
      <c r="N490" s="6" t="s">
        <v>18</v>
      </c>
      <c r="O490" s="6" t="s">
        <v>18</v>
      </c>
      <c r="P490" s="13">
        <v>637.58199999999999</v>
      </c>
      <c r="Q490" s="6" t="s">
        <v>186</v>
      </c>
      <c r="R490" s="6" t="s">
        <v>172</v>
      </c>
      <c r="S490" s="8">
        <v>43934.949363425927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187</v>
      </c>
      <c r="F491" s="6" t="s">
        <v>18</v>
      </c>
      <c r="G491" s="6" t="s">
        <v>188</v>
      </c>
      <c r="H491" s="6" t="s">
        <v>189</v>
      </c>
      <c r="I491" s="6" t="s">
        <v>189</v>
      </c>
      <c r="J491" s="7">
        <v>43933.916666666664</v>
      </c>
      <c r="K491" s="7">
        <v>43934.916655092595</v>
      </c>
      <c r="L491" s="6" t="s">
        <v>18</v>
      </c>
      <c r="M491" s="6" t="s">
        <v>18</v>
      </c>
      <c r="N491" s="6" t="s">
        <v>18</v>
      </c>
      <c r="O491" s="6" t="s">
        <v>18</v>
      </c>
      <c r="P491" s="13">
        <v>894.65899999999999</v>
      </c>
      <c r="Q491" s="6" t="s">
        <v>190</v>
      </c>
      <c r="R491" s="6" t="s">
        <v>172</v>
      </c>
      <c r="S491" s="8">
        <v>43934.949374999997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96</v>
      </c>
      <c r="F492" s="6" t="s">
        <v>18</v>
      </c>
      <c r="G492" s="6">
        <v>436</v>
      </c>
      <c r="H492" s="6" t="s">
        <v>98</v>
      </c>
      <c r="I492" s="6" t="s">
        <v>98</v>
      </c>
      <c r="J492" s="7">
        <v>43933.916666666664</v>
      </c>
      <c r="K492" s="7">
        <v>43934.916655092595</v>
      </c>
      <c r="L492" s="6" t="s">
        <v>18</v>
      </c>
      <c r="M492" s="6" t="s">
        <v>4121</v>
      </c>
      <c r="N492" s="6" t="s">
        <v>18</v>
      </c>
      <c r="O492" s="6" t="s">
        <v>4100</v>
      </c>
      <c r="P492" s="13">
        <v>3128.2080000000001</v>
      </c>
      <c r="Q492" s="6" t="s">
        <v>3995</v>
      </c>
      <c r="R492" s="6" t="s">
        <v>131</v>
      </c>
      <c r="S492" s="8">
        <v>43935.46875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264</v>
      </c>
      <c r="F493" s="6" t="s">
        <v>18</v>
      </c>
      <c r="G493" s="6" t="s">
        <v>844</v>
      </c>
      <c r="H493" s="6" t="s">
        <v>64</v>
      </c>
      <c r="I493" s="6" t="s">
        <v>64</v>
      </c>
      <c r="J493" s="7">
        <v>43933.65625</v>
      </c>
      <c r="K493" s="7">
        <v>43933.916655092595</v>
      </c>
      <c r="L493" s="6" t="s">
        <v>18</v>
      </c>
      <c r="M493" s="6" t="s">
        <v>4122</v>
      </c>
      <c r="N493" s="6" t="s">
        <v>18</v>
      </c>
      <c r="O493" s="6" t="s">
        <v>3575</v>
      </c>
      <c r="P493" s="13">
        <v>0.17399999999999999</v>
      </c>
      <c r="Q493" s="6" t="s">
        <v>3914</v>
      </c>
      <c r="R493" s="6" t="s">
        <v>37</v>
      </c>
      <c r="S493" s="8">
        <v>43935.364490740743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62</v>
      </c>
      <c r="F494" s="6" t="s">
        <v>18</v>
      </c>
      <c r="G494" s="6">
        <v>409</v>
      </c>
      <c r="H494" s="6" t="s">
        <v>64</v>
      </c>
      <c r="I494" s="6" t="s">
        <v>64</v>
      </c>
      <c r="J494" s="7">
        <v>43933.625</v>
      </c>
      <c r="K494" s="7">
        <v>43933.916655092595</v>
      </c>
      <c r="L494" s="6" t="s">
        <v>18</v>
      </c>
      <c r="M494" s="6" t="s">
        <v>4123</v>
      </c>
      <c r="N494" s="6" t="s">
        <v>18</v>
      </c>
      <c r="O494" s="6" t="s">
        <v>4120</v>
      </c>
      <c r="P494" s="13">
        <v>71.516999999999996</v>
      </c>
      <c r="Q494" s="6" t="s">
        <v>349</v>
      </c>
      <c r="R494" s="6" t="s">
        <v>498</v>
      </c>
      <c r="S494" s="8">
        <v>43935.693124999998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40</v>
      </c>
      <c r="F495" s="6" t="s">
        <v>18</v>
      </c>
      <c r="G495" s="6" t="s">
        <v>89</v>
      </c>
      <c r="H495" s="6" t="s">
        <v>42</v>
      </c>
      <c r="I495" s="6" t="s">
        <v>42</v>
      </c>
      <c r="J495" s="7">
        <v>43933.583333333336</v>
      </c>
      <c r="K495" s="7">
        <v>43933.916655092595</v>
      </c>
      <c r="L495" s="6" t="s">
        <v>18</v>
      </c>
      <c r="M495" s="6" t="s">
        <v>4124</v>
      </c>
      <c r="N495" s="6" t="s">
        <v>18</v>
      </c>
      <c r="O495" s="6" t="s">
        <v>4116</v>
      </c>
      <c r="P495" s="13">
        <v>233.001</v>
      </c>
      <c r="Q495" s="6" t="s">
        <v>904</v>
      </c>
      <c r="R495" s="6" t="s">
        <v>131</v>
      </c>
      <c r="S495" s="8">
        <v>43935.339432870373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40</v>
      </c>
      <c r="F496" s="6" t="s">
        <v>18</v>
      </c>
      <c r="G496" s="6" t="s">
        <v>84</v>
      </c>
      <c r="H496" s="6" t="s">
        <v>85</v>
      </c>
      <c r="I496" s="6" t="s">
        <v>85</v>
      </c>
      <c r="J496" s="7">
        <v>43933.583333333336</v>
      </c>
      <c r="K496" s="7">
        <v>43933.916655092595</v>
      </c>
      <c r="L496" s="6" t="s">
        <v>18</v>
      </c>
      <c r="M496" s="6" t="s">
        <v>2450</v>
      </c>
      <c r="N496" s="6" t="s">
        <v>18</v>
      </c>
      <c r="O496" s="6" t="s">
        <v>4125</v>
      </c>
      <c r="P496" s="13">
        <v>545.36900000000003</v>
      </c>
      <c r="Q496" s="6" t="s">
        <v>54</v>
      </c>
      <c r="R496" s="6" t="s">
        <v>61</v>
      </c>
      <c r="S496" s="8">
        <v>43934.836145833331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62</v>
      </c>
      <c r="F497" s="6" t="s">
        <v>18</v>
      </c>
      <c r="G497" s="6" t="s">
        <v>561</v>
      </c>
      <c r="H497" s="6" t="s">
        <v>64</v>
      </c>
      <c r="I497" s="6" t="s">
        <v>64</v>
      </c>
      <c r="J497" s="7">
        <v>43933.3125</v>
      </c>
      <c r="K497" s="7">
        <v>43933.625</v>
      </c>
      <c r="L497" s="6" t="s">
        <v>18</v>
      </c>
      <c r="M497" s="6" t="s">
        <v>1121</v>
      </c>
      <c r="N497" s="6" t="s">
        <v>18</v>
      </c>
      <c r="O497" s="6" t="s">
        <v>4126</v>
      </c>
      <c r="P497" s="13">
        <v>77.984999999999999</v>
      </c>
      <c r="Q497" s="6" t="s">
        <v>2094</v>
      </c>
      <c r="R497" s="6" t="s">
        <v>26</v>
      </c>
      <c r="S497" s="8">
        <v>43933.63013888889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68</v>
      </c>
      <c r="F498" s="6" t="s">
        <v>18</v>
      </c>
      <c r="G498" s="6" t="s">
        <v>234</v>
      </c>
      <c r="H498" s="6" t="s">
        <v>70</v>
      </c>
      <c r="I498" s="6" t="s">
        <v>70</v>
      </c>
      <c r="J498" s="7">
        <v>43933.295138888891</v>
      </c>
      <c r="K498" s="7">
        <v>43933.916655092595</v>
      </c>
      <c r="L498" s="6" t="s">
        <v>18</v>
      </c>
      <c r="M498" s="6" t="s">
        <v>4127</v>
      </c>
      <c r="N498" s="6" t="s">
        <v>18</v>
      </c>
      <c r="O498" s="6" t="s">
        <v>4114</v>
      </c>
      <c r="P498" s="13">
        <v>2718.9720000000002</v>
      </c>
      <c r="Q498" s="6" t="s">
        <v>2208</v>
      </c>
      <c r="R498" s="6" t="s">
        <v>37</v>
      </c>
      <c r="S498" s="8">
        <v>43935.473993055559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68</v>
      </c>
      <c r="F499" s="6" t="s">
        <v>18</v>
      </c>
      <c r="G499" s="6">
        <v>336</v>
      </c>
      <c r="H499" s="6" t="s">
        <v>70</v>
      </c>
      <c r="I499" s="6" t="s">
        <v>70</v>
      </c>
      <c r="J499" s="7">
        <v>43933.010416666664</v>
      </c>
      <c r="K499" s="7">
        <v>43933.295138888891</v>
      </c>
      <c r="L499" s="6" t="s">
        <v>18</v>
      </c>
      <c r="M499" s="6" t="s">
        <v>4128</v>
      </c>
      <c r="N499" s="6" t="s">
        <v>18</v>
      </c>
      <c r="O499" s="6" t="s">
        <v>3073</v>
      </c>
      <c r="P499" s="13">
        <v>1271.2860000000001</v>
      </c>
      <c r="Q499" s="6" t="s">
        <v>768</v>
      </c>
      <c r="R499" s="6" t="s">
        <v>1284</v>
      </c>
      <c r="S499" s="8">
        <v>43933.298437500001</v>
      </c>
    </row>
    <row r="500" spans="2:19" x14ac:dyDescent="0.25">
      <c r="B500" s="5" t="s">
        <v>18</v>
      </c>
      <c r="C500" s="6" t="s">
        <v>19</v>
      </c>
      <c r="D500" s="6" t="s">
        <v>20</v>
      </c>
      <c r="E500" s="6" t="s">
        <v>40</v>
      </c>
      <c r="F500" s="6" t="s">
        <v>18</v>
      </c>
      <c r="G500" s="6" t="s">
        <v>84</v>
      </c>
      <c r="H500" s="6" t="s">
        <v>85</v>
      </c>
      <c r="I500" s="6" t="s">
        <v>85</v>
      </c>
      <c r="J500" s="7">
        <v>43932.916666666664</v>
      </c>
      <c r="K500" s="7">
        <v>43933.583333333336</v>
      </c>
      <c r="L500" s="6" t="s">
        <v>18</v>
      </c>
      <c r="M500" s="6" t="s">
        <v>4129</v>
      </c>
      <c r="N500" s="6" t="s">
        <v>18</v>
      </c>
      <c r="O500" s="6" t="s">
        <v>2450</v>
      </c>
      <c r="P500" s="13">
        <v>935.69</v>
      </c>
      <c r="Q500" s="6" t="s">
        <v>2427</v>
      </c>
      <c r="R500" s="6" t="s">
        <v>131</v>
      </c>
      <c r="S500" s="8">
        <v>43938.567847222221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4081</v>
      </c>
      <c r="F501" s="6" t="s">
        <v>18</v>
      </c>
      <c r="G501" s="6" t="s">
        <v>1242</v>
      </c>
      <c r="H501" s="6" t="s">
        <v>1204</v>
      </c>
      <c r="I501" s="6" t="s">
        <v>1204</v>
      </c>
      <c r="J501" s="7">
        <v>43932.916666666664</v>
      </c>
      <c r="K501" s="7">
        <v>43933.916655092595</v>
      </c>
      <c r="L501" s="6" t="s">
        <v>18</v>
      </c>
      <c r="M501" s="6" t="s">
        <v>4130</v>
      </c>
      <c r="N501" s="6" t="s">
        <v>18</v>
      </c>
      <c r="O501" s="6" t="s">
        <v>4109</v>
      </c>
      <c r="P501" s="13">
        <v>147.768</v>
      </c>
      <c r="Q501" s="6" t="s">
        <v>1245</v>
      </c>
      <c r="R501" s="6" t="s">
        <v>61</v>
      </c>
      <c r="S501" s="8">
        <v>43934.960682870369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68</v>
      </c>
      <c r="F502" s="6" t="s">
        <v>18</v>
      </c>
      <c r="G502" s="6" t="s">
        <v>69</v>
      </c>
      <c r="H502" s="6" t="s">
        <v>70</v>
      </c>
      <c r="I502" s="6" t="s">
        <v>70</v>
      </c>
      <c r="J502" s="7">
        <v>43932.916666666664</v>
      </c>
      <c r="K502" s="7">
        <v>43933.010416666664</v>
      </c>
      <c r="L502" s="6" t="s">
        <v>18</v>
      </c>
      <c r="M502" s="6" t="s">
        <v>4131</v>
      </c>
      <c r="N502" s="6" t="s">
        <v>18</v>
      </c>
      <c r="O502" s="6" t="s">
        <v>4132</v>
      </c>
      <c r="P502" s="13">
        <v>409.60899999999998</v>
      </c>
      <c r="Q502" s="6" t="s">
        <v>2826</v>
      </c>
      <c r="R502" s="6" t="s">
        <v>37</v>
      </c>
      <c r="S502" s="8">
        <v>43935.444652777776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27</v>
      </c>
      <c r="F503" s="6" t="s">
        <v>18</v>
      </c>
      <c r="G503" s="6" t="s">
        <v>150</v>
      </c>
      <c r="H503" s="6" t="s">
        <v>29</v>
      </c>
      <c r="I503" s="6" t="s">
        <v>29</v>
      </c>
      <c r="J503" s="7">
        <v>43932.916666666664</v>
      </c>
      <c r="K503" s="7">
        <v>43933.916655092595</v>
      </c>
      <c r="L503" s="6" t="s">
        <v>18</v>
      </c>
      <c r="M503" s="6" t="s">
        <v>1565</v>
      </c>
      <c r="N503" s="6" t="s">
        <v>18</v>
      </c>
      <c r="O503" s="6" t="s">
        <v>4110</v>
      </c>
      <c r="P503" s="13">
        <v>912.63400000000001</v>
      </c>
      <c r="Q503" s="6" t="s">
        <v>4133</v>
      </c>
      <c r="R503" s="6" t="s">
        <v>1284</v>
      </c>
      <c r="S503" s="8">
        <v>43934.058136574073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77</v>
      </c>
      <c r="F504" s="6" t="s">
        <v>18</v>
      </c>
      <c r="G504" s="6" t="s">
        <v>280</v>
      </c>
      <c r="H504" s="6" t="s">
        <v>79</v>
      </c>
      <c r="I504" s="6" t="s">
        <v>79</v>
      </c>
      <c r="J504" s="7">
        <v>43932.916666666664</v>
      </c>
      <c r="K504" s="7">
        <v>43933.916655092595</v>
      </c>
      <c r="L504" s="6" t="s">
        <v>18</v>
      </c>
      <c r="M504" s="6" t="s">
        <v>4134</v>
      </c>
      <c r="N504" s="6" t="s">
        <v>18</v>
      </c>
      <c r="O504" s="6" t="s">
        <v>4111</v>
      </c>
      <c r="P504" s="13">
        <v>54.597000000000001</v>
      </c>
      <c r="Q504" s="6" t="s">
        <v>624</v>
      </c>
      <c r="R504" s="6" t="s">
        <v>498</v>
      </c>
      <c r="S504" s="8">
        <v>43935.692754629628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62</v>
      </c>
      <c r="F505" s="6" t="s">
        <v>18</v>
      </c>
      <c r="G505" s="6" t="s">
        <v>63</v>
      </c>
      <c r="H505" s="6" t="s">
        <v>64</v>
      </c>
      <c r="I505" s="6" t="s">
        <v>64</v>
      </c>
      <c r="J505" s="7">
        <v>43932.916666666664</v>
      </c>
      <c r="K505" s="7">
        <v>43933.3125</v>
      </c>
      <c r="L505" s="6" t="s">
        <v>18</v>
      </c>
      <c r="M505" s="6" t="s">
        <v>4135</v>
      </c>
      <c r="N505" s="6" t="s">
        <v>18</v>
      </c>
      <c r="O505" s="6" t="s">
        <v>4136</v>
      </c>
      <c r="P505" s="13">
        <v>101.72199999999999</v>
      </c>
      <c r="Q505" s="6" t="s">
        <v>4137</v>
      </c>
      <c r="R505" s="6" t="s">
        <v>1284</v>
      </c>
      <c r="S505" s="8">
        <v>43933.313518518517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2722</v>
      </c>
      <c r="F506" s="6" t="s">
        <v>18</v>
      </c>
      <c r="G506" s="6" t="s">
        <v>543</v>
      </c>
      <c r="H506" s="6" t="s">
        <v>98</v>
      </c>
      <c r="I506" s="6" t="s">
        <v>98</v>
      </c>
      <c r="J506" s="7">
        <v>43932.916666666664</v>
      </c>
      <c r="K506" s="7">
        <v>43933.916655092595</v>
      </c>
      <c r="L506" s="6" t="s">
        <v>18</v>
      </c>
      <c r="M506" s="6" t="s">
        <v>4138</v>
      </c>
      <c r="N506" s="6" t="s">
        <v>18</v>
      </c>
      <c r="O506" s="6" t="s">
        <v>4113</v>
      </c>
      <c r="P506" s="13">
        <v>372.39600000000002</v>
      </c>
      <c r="Q506" s="6" t="s">
        <v>546</v>
      </c>
      <c r="R506" s="6" t="s">
        <v>498</v>
      </c>
      <c r="S506" s="8">
        <v>43936.462465277778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1202</v>
      </c>
      <c r="F507" s="6" t="s">
        <v>18</v>
      </c>
      <c r="G507" s="6" t="s">
        <v>3855</v>
      </c>
      <c r="H507" s="6" t="s">
        <v>553</v>
      </c>
      <c r="I507" s="6" t="s">
        <v>553</v>
      </c>
      <c r="J507" s="7">
        <v>43932.916666666664</v>
      </c>
      <c r="K507" s="7">
        <v>43933.916655092595</v>
      </c>
      <c r="L507" s="6" t="s">
        <v>18</v>
      </c>
      <c r="M507" s="6" t="s">
        <v>4139</v>
      </c>
      <c r="N507" s="6" t="s">
        <v>18</v>
      </c>
      <c r="O507" s="6" t="s">
        <v>4115</v>
      </c>
      <c r="P507" s="13">
        <v>44.003999999999998</v>
      </c>
      <c r="Q507" s="6" t="s">
        <v>1526</v>
      </c>
      <c r="R507" s="6" t="s">
        <v>131</v>
      </c>
      <c r="S507" s="8">
        <v>43936.334722222222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170</v>
      </c>
      <c r="F508" s="6" t="s">
        <v>18</v>
      </c>
      <c r="G508" s="6">
        <v>3350</v>
      </c>
      <c r="H508" s="6" t="s">
        <v>22</v>
      </c>
      <c r="I508" s="6" t="s">
        <v>22</v>
      </c>
      <c r="J508" s="7">
        <v>43932.916666666664</v>
      </c>
      <c r="K508" s="7">
        <v>43933.916655092595</v>
      </c>
      <c r="L508" s="6" t="s">
        <v>18</v>
      </c>
      <c r="M508" s="6" t="s">
        <v>18</v>
      </c>
      <c r="N508" s="6" t="s">
        <v>18</v>
      </c>
      <c r="O508" s="6" t="s">
        <v>18</v>
      </c>
      <c r="P508" s="13">
        <v>525.29</v>
      </c>
      <c r="Q508" s="6" t="s">
        <v>171</v>
      </c>
      <c r="R508" s="6" t="s">
        <v>172</v>
      </c>
      <c r="S508" s="8">
        <v>43933.94935185185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173</v>
      </c>
      <c r="F509" s="6" t="s">
        <v>18</v>
      </c>
      <c r="G509" s="6" t="s">
        <v>174</v>
      </c>
      <c r="H509" s="6" t="s">
        <v>175</v>
      </c>
      <c r="I509" s="6" t="s">
        <v>175</v>
      </c>
      <c r="J509" s="7">
        <v>43932.916666666664</v>
      </c>
      <c r="K509" s="7">
        <v>43933.916655092595</v>
      </c>
      <c r="L509" s="6" t="s">
        <v>18</v>
      </c>
      <c r="M509" s="6" t="s">
        <v>18</v>
      </c>
      <c r="N509" s="6" t="s">
        <v>18</v>
      </c>
      <c r="O509" s="6" t="s">
        <v>18</v>
      </c>
      <c r="P509" s="13">
        <v>889.73800000000006</v>
      </c>
      <c r="Q509" s="6" t="s">
        <v>176</v>
      </c>
      <c r="R509" s="6" t="s">
        <v>172</v>
      </c>
      <c r="S509" s="8">
        <v>43933.949421296296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177</v>
      </c>
      <c r="F510" s="6" t="s">
        <v>18</v>
      </c>
      <c r="G510" s="6" t="s">
        <v>178</v>
      </c>
      <c r="H510" s="6" t="s">
        <v>179</v>
      </c>
      <c r="I510" s="6" t="s">
        <v>179</v>
      </c>
      <c r="J510" s="7">
        <v>43932.916666666664</v>
      </c>
      <c r="K510" s="7">
        <v>43933.916655092595</v>
      </c>
      <c r="L510" s="6" t="s">
        <v>18</v>
      </c>
      <c r="M510" s="6" t="s">
        <v>18</v>
      </c>
      <c r="N510" s="6" t="s">
        <v>18</v>
      </c>
      <c r="O510" s="6" t="s">
        <v>18</v>
      </c>
      <c r="P510" s="13">
        <v>1015.7619999999999</v>
      </c>
      <c r="Q510" s="6" t="s">
        <v>180</v>
      </c>
      <c r="R510" s="6" t="s">
        <v>172</v>
      </c>
      <c r="S510" s="8">
        <v>43933.949444444443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177</v>
      </c>
      <c r="F511" s="6" t="s">
        <v>18</v>
      </c>
      <c r="G511" s="6" t="s">
        <v>181</v>
      </c>
      <c r="H511" s="6" t="s">
        <v>179</v>
      </c>
      <c r="I511" s="6" t="s">
        <v>179</v>
      </c>
      <c r="J511" s="7">
        <v>43932.916666666664</v>
      </c>
      <c r="K511" s="7">
        <v>43933.916655092595</v>
      </c>
      <c r="L511" s="6" t="s">
        <v>18</v>
      </c>
      <c r="M511" s="6" t="s">
        <v>18</v>
      </c>
      <c r="N511" s="6" t="s">
        <v>18</v>
      </c>
      <c r="O511" s="6" t="s">
        <v>18</v>
      </c>
      <c r="P511" s="13">
        <v>1011.915</v>
      </c>
      <c r="Q511" s="6" t="s">
        <v>182</v>
      </c>
      <c r="R511" s="6" t="s">
        <v>172</v>
      </c>
      <c r="S511" s="8">
        <v>43933.949444444443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183</v>
      </c>
      <c r="F512" s="6" t="s">
        <v>18</v>
      </c>
      <c r="G512" s="6" t="s">
        <v>184</v>
      </c>
      <c r="H512" s="6" t="s">
        <v>185</v>
      </c>
      <c r="I512" s="6" t="s">
        <v>185</v>
      </c>
      <c r="J512" s="7">
        <v>43932.916666666664</v>
      </c>
      <c r="K512" s="7">
        <v>43933.916655092595</v>
      </c>
      <c r="L512" s="6" t="s">
        <v>18</v>
      </c>
      <c r="M512" s="6" t="s">
        <v>18</v>
      </c>
      <c r="N512" s="6" t="s">
        <v>18</v>
      </c>
      <c r="O512" s="6" t="s">
        <v>18</v>
      </c>
      <c r="P512" s="13">
        <v>711.44799999999998</v>
      </c>
      <c r="Q512" s="6" t="s">
        <v>186</v>
      </c>
      <c r="R512" s="6" t="s">
        <v>172</v>
      </c>
      <c r="S512" s="8">
        <v>43933.949456018519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187</v>
      </c>
      <c r="F513" s="6" t="s">
        <v>18</v>
      </c>
      <c r="G513" s="6" t="s">
        <v>188</v>
      </c>
      <c r="H513" s="6" t="s">
        <v>189</v>
      </c>
      <c r="I513" s="6" t="s">
        <v>189</v>
      </c>
      <c r="J513" s="7">
        <v>43932.916666666664</v>
      </c>
      <c r="K513" s="7">
        <v>43933.916655092595</v>
      </c>
      <c r="L513" s="6" t="s">
        <v>18</v>
      </c>
      <c r="M513" s="6" t="s">
        <v>18</v>
      </c>
      <c r="N513" s="6" t="s">
        <v>18</v>
      </c>
      <c r="O513" s="6" t="s">
        <v>18</v>
      </c>
      <c r="P513" s="13">
        <v>954.18299999999999</v>
      </c>
      <c r="Q513" s="6" t="s">
        <v>190</v>
      </c>
      <c r="R513" s="6" t="s">
        <v>172</v>
      </c>
      <c r="S513" s="8">
        <v>43933.949456018519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96</v>
      </c>
      <c r="F514" s="6" t="s">
        <v>18</v>
      </c>
      <c r="G514" s="6">
        <v>436</v>
      </c>
      <c r="H514" s="6" t="s">
        <v>98</v>
      </c>
      <c r="I514" s="6" t="s">
        <v>98</v>
      </c>
      <c r="J514" s="7">
        <v>43932.916666666664</v>
      </c>
      <c r="K514" s="7">
        <v>43933.916655092595</v>
      </c>
      <c r="L514" s="6" t="s">
        <v>18</v>
      </c>
      <c r="M514" s="6" t="s">
        <v>18</v>
      </c>
      <c r="N514" s="6" t="s">
        <v>18</v>
      </c>
      <c r="O514" s="6" t="s">
        <v>18</v>
      </c>
      <c r="P514" s="13">
        <v>3001.1559999999999</v>
      </c>
      <c r="Q514" s="6" t="s">
        <v>3995</v>
      </c>
      <c r="R514" s="6" t="s">
        <v>131</v>
      </c>
      <c r="S514" s="8">
        <v>43935.467905092592</v>
      </c>
    </row>
    <row r="515" spans="2:19" x14ac:dyDescent="0.25">
      <c r="B515" s="5" t="s">
        <v>18</v>
      </c>
      <c r="C515" s="6" t="s">
        <v>112</v>
      </c>
      <c r="D515" s="6" t="s">
        <v>20</v>
      </c>
      <c r="E515" s="6" t="s">
        <v>62</v>
      </c>
      <c r="F515" s="6" t="s">
        <v>18</v>
      </c>
      <c r="G515" s="6" t="s">
        <v>63</v>
      </c>
      <c r="H515" s="6" t="s">
        <v>64</v>
      </c>
      <c r="I515" s="6" t="s">
        <v>64</v>
      </c>
      <c r="J515" s="7">
        <v>43932.801388888889</v>
      </c>
      <c r="K515" s="7">
        <v>43932.916655092595</v>
      </c>
      <c r="L515" s="6" t="s">
        <v>18</v>
      </c>
      <c r="M515" s="6" t="s">
        <v>4140</v>
      </c>
      <c r="N515" s="6" t="s">
        <v>18</v>
      </c>
      <c r="O515" s="6" t="s">
        <v>4135</v>
      </c>
      <c r="P515" s="13">
        <v>28.46</v>
      </c>
      <c r="Q515" s="6" t="s">
        <v>4137</v>
      </c>
      <c r="R515" s="6" t="s">
        <v>37</v>
      </c>
      <c r="S515" s="8">
        <v>43934.705578703702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27</v>
      </c>
      <c r="F516" s="6" t="s">
        <v>18</v>
      </c>
      <c r="G516" s="6" t="s">
        <v>150</v>
      </c>
      <c r="H516" s="6" t="s">
        <v>29</v>
      </c>
      <c r="I516" s="6" t="s">
        <v>29</v>
      </c>
      <c r="J516" s="7">
        <v>43932.732638888891</v>
      </c>
      <c r="K516" s="7">
        <v>43932.916655092595</v>
      </c>
      <c r="L516" s="6" t="s">
        <v>18</v>
      </c>
      <c r="M516" s="6" t="s">
        <v>2551</v>
      </c>
      <c r="N516" s="6" t="s">
        <v>18</v>
      </c>
      <c r="O516" s="6" t="s">
        <v>1565</v>
      </c>
      <c r="P516" s="13">
        <v>172.76400000000001</v>
      </c>
      <c r="Q516" s="6" t="s">
        <v>2605</v>
      </c>
      <c r="R516" s="6" t="s">
        <v>1284</v>
      </c>
      <c r="S516" s="8">
        <v>43934.058136574073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77</v>
      </c>
      <c r="F517" s="6" t="s">
        <v>18</v>
      </c>
      <c r="G517" s="6" t="s">
        <v>280</v>
      </c>
      <c r="H517" s="6" t="s">
        <v>79</v>
      </c>
      <c r="I517" s="6" t="s">
        <v>79</v>
      </c>
      <c r="J517" s="7">
        <v>43932.476388888892</v>
      </c>
      <c r="K517" s="7">
        <v>43932.916655092595</v>
      </c>
      <c r="L517" s="6" t="s">
        <v>18</v>
      </c>
      <c r="M517" s="6" t="s">
        <v>4141</v>
      </c>
      <c r="N517" s="6" t="s">
        <v>18</v>
      </c>
      <c r="O517" s="6" t="s">
        <v>4134</v>
      </c>
      <c r="P517" s="13">
        <v>35.615000000000002</v>
      </c>
      <c r="Q517" s="6" t="s">
        <v>624</v>
      </c>
      <c r="R517" s="6" t="s">
        <v>498</v>
      </c>
      <c r="S517" s="8">
        <v>43935.692754629628</v>
      </c>
    </row>
    <row r="518" spans="2:19" x14ac:dyDescent="0.25">
      <c r="B518" s="5" t="s">
        <v>18</v>
      </c>
      <c r="C518" s="6" t="s">
        <v>112</v>
      </c>
      <c r="D518" s="6" t="s">
        <v>20</v>
      </c>
      <c r="E518" s="6" t="s">
        <v>535</v>
      </c>
      <c r="F518" s="6" t="s">
        <v>18</v>
      </c>
      <c r="G518" s="6">
        <v>423</v>
      </c>
      <c r="H518" s="6" t="s">
        <v>98</v>
      </c>
      <c r="I518" s="6" t="s">
        <v>98</v>
      </c>
      <c r="J518" s="7">
        <v>43932.465277777781</v>
      </c>
      <c r="K518" s="7">
        <v>43932.916655092595</v>
      </c>
      <c r="L518" s="6" t="s">
        <v>18</v>
      </c>
      <c r="M518" s="6" t="s">
        <v>3468</v>
      </c>
      <c r="N518" s="6" t="s">
        <v>18</v>
      </c>
      <c r="O518" s="6" t="s">
        <v>141</v>
      </c>
      <c r="P518" s="13">
        <v>164.87899999999999</v>
      </c>
      <c r="Q518" s="6" t="s">
        <v>2738</v>
      </c>
      <c r="R518" s="6" t="s">
        <v>37</v>
      </c>
      <c r="S518" s="8">
        <v>43935.447881944441</v>
      </c>
    </row>
    <row r="519" spans="2:19" x14ac:dyDescent="0.25">
      <c r="B519" s="5" t="s">
        <v>18</v>
      </c>
      <c r="C519" s="6" t="s">
        <v>112</v>
      </c>
      <c r="D519" s="6" t="s">
        <v>20</v>
      </c>
      <c r="E519" s="6" t="s">
        <v>1202</v>
      </c>
      <c r="F519" s="6" t="s">
        <v>18</v>
      </c>
      <c r="G519" s="6" t="s">
        <v>3855</v>
      </c>
      <c r="H519" s="6" t="s">
        <v>553</v>
      </c>
      <c r="I519" s="6" t="s">
        <v>553</v>
      </c>
      <c r="J519" s="7">
        <v>43931.916666666664</v>
      </c>
      <c r="K519" s="7">
        <v>43932.916655092595</v>
      </c>
      <c r="L519" s="6" t="s">
        <v>18</v>
      </c>
      <c r="M519" s="6" t="s">
        <v>3618</v>
      </c>
      <c r="N519" s="6" t="s">
        <v>18</v>
      </c>
      <c r="O519" s="6" t="s">
        <v>4139</v>
      </c>
      <c r="P519" s="13">
        <v>31.45</v>
      </c>
      <c r="Q519" s="6" t="s">
        <v>1526</v>
      </c>
      <c r="R519" s="6" t="s">
        <v>131</v>
      </c>
      <c r="S519" s="8">
        <v>43935.636365740742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77</v>
      </c>
      <c r="F520" s="6" t="s">
        <v>18</v>
      </c>
      <c r="G520" s="6" t="s">
        <v>242</v>
      </c>
      <c r="H520" s="6" t="s">
        <v>79</v>
      </c>
      <c r="I520" s="6" t="s">
        <v>79</v>
      </c>
      <c r="J520" s="7">
        <v>43931.916666666664</v>
      </c>
      <c r="K520" s="7">
        <v>43932.476388888892</v>
      </c>
      <c r="L520" s="6" t="s">
        <v>18</v>
      </c>
      <c r="M520" s="6" t="s">
        <v>4142</v>
      </c>
      <c r="N520" s="6" t="s">
        <v>18</v>
      </c>
      <c r="O520" s="6" t="s">
        <v>4143</v>
      </c>
      <c r="P520" s="13">
        <v>30.928999999999998</v>
      </c>
      <c r="Q520" s="6" t="s">
        <v>4144</v>
      </c>
      <c r="R520" s="6" t="s">
        <v>26</v>
      </c>
      <c r="S520" s="8">
        <v>43933.492604166669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40</v>
      </c>
      <c r="F521" s="6" t="s">
        <v>18</v>
      </c>
      <c r="G521" s="6" t="s">
        <v>84</v>
      </c>
      <c r="H521" s="6" t="s">
        <v>85</v>
      </c>
      <c r="I521" s="6" t="s">
        <v>85</v>
      </c>
      <c r="J521" s="7">
        <v>43931.916666666664</v>
      </c>
      <c r="K521" s="7">
        <v>43932.916655092595</v>
      </c>
      <c r="L521" s="6" t="s">
        <v>18</v>
      </c>
      <c r="M521" s="6" t="s">
        <v>4145</v>
      </c>
      <c r="N521" s="6" t="s">
        <v>18</v>
      </c>
      <c r="O521" s="6" t="s">
        <v>4129</v>
      </c>
      <c r="P521" s="13">
        <v>1650.4549999999999</v>
      </c>
      <c r="Q521" s="6" t="s">
        <v>4146</v>
      </c>
      <c r="R521" s="6" t="s">
        <v>131</v>
      </c>
      <c r="S521" s="8">
        <v>43938.567847222221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4081</v>
      </c>
      <c r="F522" s="6" t="s">
        <v>18</v>
      </c>
      <c r="G522" s="6" t="s">
        <v>1242</v>
      </c>
      <c r="H522" s="6" t="s">
        <v>1204</v>
      </c>
      <c r="I522" s="6" t="s">
        <v>1204</v>
      </c>
      <c r="J522" s="7">
        <v>43931.916666666664</v>
      </c>
      <c r="K522" s="7">
        <v>43932.916655092595</v>
      </c>
      <c r="L522" s="6" t="s">
        <v>18</v>
      </c>
      <c r="M522" s="6" t="s">
        <v>4147</v>
      </c>
      <c r="N522" s="6" t="s">
        <v>18</v>
      </c>
      <c r="O522" s="6" t="s">
        <v>4130</v>
      </c>
      <c r="P522" s="13">
        <v>151.86699999999999</v>
      </c>
      <c r="Q522" s="6" t="s">
        <v>1245</v>
      </c>
      <c r="R522" s="6" t="s">
        <v>61</v>
      </c>
      <c r="S522" s="8">
        <v>43934.960682870369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62</v>
      </c>
      <c r="F523" s="6" t="s">
        <v>18</v>
      </c>
      <c r="G523" s="6" t="s">
        <v>346</v>
      </c>
      <c r="H523" s="6" t="s">
        <v>64</v>
      </c>
      <c r="I523" s="6" t="s">
        <v>64</v>
      </c>
      <c r="J523" s="7">
        <v>43931.916666666664</v>
      </c>
      <c r="K523" s="7">
        <v>43932.801388888889</v>
      </c>
      <c r="L523" s="6" t="s">
        <v>18</v>
      </c>
      <c r="M523" s="6" t="s">
        <v>882</v>
      </c>
      <c r="N523" s="6" t="s">
        <v>18</v>
      </c>
      <c r="O523" s="6" t="s">
        <v>4148</v>
      </c>
      <c r="P523" s="13">
        <v>210.12100000000001</v>
      </c>
      <c r="Q523" s="6" t="s">
        <v>4149</v>
      </c>
      <c r="R523" s="6" t="s">
        <v>1284</v>
      </c>
      <c r="S523" s="8">
        <v>43933.128692129627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68</v>
      </c>
      <c r="F524" s="6" t="s">
        <v>18</v>
      </c>
      <c r="G524" s="6" t="s">
        <v>69</v>
      </c>
      <c r="H524" s="6" t="s">
        <v>70</v>
      </c>
      <c r="I524" s="6" t="s">
        <v>70</v>
      </c>
      <c r="J524" s="7">
        <v>43931.916666666664</v>
      </c>
      <c r="K524" s="7">
        <v>43932.916655092595</v>
      </c>
      <c r="L524" s="6" t="s">
        <v>18</v>
      </c>
      <c r="M524" s="6" t="s">
        <v>4150</v>
      </c>
      <c r="N524" s="6" t="s">
        <v>18</v>
      </c>
      <c r="O524" s="6" t="s">
        <v>4131</v>
      </c>
      <c r="P524" s="13">
        <v>4262.4589999999998</v>
      </c>
      <c r="Q524" s="6" t="s">
        <v>3698</v>
      </c>
      <c r="R524" s="6" t="s">
        <v>37</v>
      </c>
      <c r="S524" s="8">
        <v>43935.444652777776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27</v>
      </c>
      <c r="F525" s="6" t="s">
        <v>18</v>
      </c>
      <c r="G525" s="6" t="s">
        <v>28</v>
      </c>
      <c r="H525" s="6" t="s">
        <v>29</v>
      </c>
      <c r="I525" s="6" t="s">
        <v>29</v>
      </c>
      <c r="J525" s="7">
        <v>43931.916666666664</v>
      </c>
      <c r="K525" s="7">
        <v>43932.732638888891</v>
      </c>
      <c r="L525" s="6" t="s">
        <v>18</v>
      </c>
      <c r="M525" s="6" t="s">
        <v>2475</v>
      </c>
      <c r="N525" s="6" t="s">
        <v>18</v>
      </c>
      <c r="O525" s="6" t="s">
        <v>3630</v>
      </c>
      <c r="P525" s="13">
        <v>731.27800000000002</v>
      </c>
      <c r="Q525" s="6" t="s">
        <v>1540</v>
      </c>
      <c r="R525" s="6" t="s">
        <v>26</v>
      </c>
      <c r="S525" s="8">
        <v>43932.775150462963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535</v>
      </c>
      <c r="F526" s="6" t="s">
        <v>18</v>
      </c>
      <c r="G526" s="6" t="s">
        <v>97</v>
      </c>
      <c r="H526" s="6" t="s">
        <v>98</v>
      </c>
      <c r="I526" s="6" t="s">
        <v>98</v>
      </c>
      <c r="J526" s="7">
        <v>43931.916666666664</v>
      </c>
      <c r="K526" s="7">
        <v>43932.465277777781</v>
      </c>
      <c r="L526" s="6" t="s">
        <v>18</v>
      </c>
      <c r="M526" s="6" t="s">
        <v>4151</v>
      </c>
      <c r="N526" s="6" t="s">
        <v>18</v>
      </c>
      <c r="O526" s="6" t="s">
        <v>4152</v>
      </c>
      <c r="P526" s="13">
        <v>651.49199999999996</v>
      </c>
      <c r="Q526" s="6" t="s">
        <v>2768</v>
      </c>
      <c r="R526" s="6" t="s">
        <v>37</v>
      </c>
      <c r="S526" s="8">
        <v>43935.365868055553</v>
      </c>
    </row>
    <row r="527" spans="2:19" x14ac:dyDescent="0.25">
      <c r="B527" s="5" t="s">
        <v>18</v>
      </c>
      <c r="C527" s="6" t="s">
        <v>112</v>
      </c>
      <c r="D527" s="6" t="s">
        <v>20</v>
      </c>
      <c r="E527" s="6" t="s">
        <v>2722</v>
      </c>
      <c r="F527" s="6" t="s">
        <v>18</v>
      </c>
      <c r="G527" s="6" t="s">
        <v>543</v>
      </c>
      <c r="H527" s="6" t="s">
        <v>98</v>
      </c>
      <c r="I527" s="6" t="s">
        <v>98</v>
      </c>
      <c r="J527" s="7">
        <v>43931.916666666664</v>
      </c>
      <c r="K527" s="7">
        <v>43932.732638888891</v>
      </c>
      <c r="L527" s="6" t="s">
        <v>18</v>
      </c>
      <c r="M527" s="6" t="s">
        <v>4153</v>
      </c>
      <c r="N527" s="6" t="s">
        <v>18</v>
      </c>
      <c r="O527" s="6" t="s">
        <v>4154</v>
      </c>
      <c r="P527" s="13">
        <v>2813.49</v>
      </c>
      <c r="Q527" s="6" t="s">
        <v>546</v>
      </c>
      <c r="R527" s="6" t="s">
        <v>37</v>
      </c>
      <c r="S527" s="8">
        <v>43934.40425925926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170</v>
      </c>
      <c r="F528" s="6" t="s">
        <v>18</v>
      </c>
      <c r="G528" s="6">
        <v>3350</v>
      </c>
      <c r="H528" s="6" t="s">
        <v>22</v>
      </c>
      <c r="I528" s="6" t="s">
        <v>22</v>
      </c>
      <c r="J528" s="7">
        <v>43931.916666666664</v>
      </c>
      <c r="K528" s="7">
        <v>43932.916655092595</v>
      </c>
      <c r="L528" s="6" t="s">
        <v>18</v>
      </c>
      <c r="M528" s="6" t="s">
        <v>18</v>
      </c>
      <c r="N528" s="6" t="s">
        <v>18</v>
      </c>
      <c r="O528" s="6" t="s">
        <v>18</v>
      </c>
      <c r="P528" s="13">
        <v>514.22799999999995</v>
      </c>
      <c r="Q528" s="6" t="s">
        <v>171</v>
      </c>
      <c r="R528" s="6" t="s">
        <v>172</v>
      </c>
      <c r="S528" s="8">
        <v>43932.949386574073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173</v>
      </c>
      <c r="F529" s="6" t="s">
        <v>18</v>
      </c>
      <c r="G529" s="6" t="s">
        <v>174</v>
      </c>
      <c r="H529" s="6" t="s">
        <v>175</v>
      </c>
      <c r="I529" s="6" t="s">
        <v>175</v>
      </c>
      <c r="J529" s="7">
        <v>43931.916666666664</v>
      </c>
      <c r="K529" s="7">
        <v>43932.916655092595</v>
      </c>
      <c r="L529" s="6" t="s">
        <v>18</v>
      </c>
      <c r="M529" s="6" t="s">
        <v>18</v>
      </c>
      <c r="N529" s="6" t="s">
        <v>18</v>
      </c>
      <c r="O529" s="6" t="s">
        <v>18</v>
      </c>
      <c r="P529" s="13">
        <v>898.87400000000002</v>
      </c>
      <c r="Q529" s="6" t="s">
        <v>176</v>
      </c>
      <c r="R529" s="6" t="s">
        <v>172</v>
      </c>
      <c r="S529" s="8">
        <v>43932.949456018519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177</v>
      </c>
      <c r="F530" s="6" t="s">
        <v>18</v>
      </c>
      <c r="G530" s="6" t="s">
        <v>178</v>
      </c>
      <c r="H530" s="6" t="s">
        <v>179</v>
      </c>
      <c r="I530" s="6" t="s">
        <v>179</v>
      </c>
      <c r="J530" s="7">
        <v>43931.916666666664</v>
      </c>
      <c r="K530" s="7">
        <v>43932.916655092595</v>
      </c>
      <c r="L530" s="6" t="s">
        <v>18</v>
      </c>
      <c r="M530" s="6" t="s">
        <v>18</v>
      </c>
      <c r="N530" s="6" t="s">
        <v>18</v>
      </c>
      <c r="O530" s="6" t="s">
        <v>18</v>
      </c>
      <c r="P530" s="13">
        <v>1025.0060000000001</v>
      </c>
      <c r="Q530" s="6" t="s">
        <v>180</v>
      </c>
      <c r="R530" s="6" t="s">
        <v>172</v>
      </c>
      <c r="S530" s="8">
        <v>43932.949479166666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177</v>
      </c>
      <c r="F531" s="6" t="s">
        <v>18</v>
      </c>
      <c r="G531" s="6" t="s">
        <v>181</v>
      </c>
      <c r="H531" s="6" t="s">
        <v>179</v>
      </c>
      <c r="I531" s="6" t="s">
        <v>179</v>
      </c>
      <c r="J531" s="7">
        <v>43931.916666666664</v>
      </c>
      <c r="K531" s="7">
        <v>43932.916655092595</v>
      </c>
      <c r="L531" s="6" t="s">
        <v>18</v>
      </c>
      <c r="M531" s="6" t="s">
        <v>18</v>
      </c>
      <c r="N531" s="6" t="s">
        <v>18</v>
      </c>
      <c r="O531" s="6" t="s">
        <v>18</v>
      </c>
      <c r="P531" s="13">
        <v>1023.9930000000001</v>
      </c>
      <c r="Q531" s="6" t="s">
        <v>182</v>
      </c>
      <c r="R531" s="6" t="s">
        <v>172</v>
      </c>
      <c r="S531" s="8">
        <v>43932.949479166666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183</v>
      </c>
      <c r="F532" s="6" t="s">
        <v>18</v>
      </c>
      <c r="G532" s="6" t="s">
        <v>184</v>
      </c>
      <c r="H532" s="6" t="s">
        <v>185</v>
      </c>
      <c r="I532" s="6" t="s">
        <v>185</v>
      </c>
      <c r="J532" s="7">
        <v>43931.916666666664</v>
      </c>
      <c r="K532" s="7">
        <v>43932.916655092595</v>
      </c>
      <c r="L532" s="6" t="s">
        <v>18</v>
      </c>
      <c r="M532" s="6" t="s">
        <v>18</v>
      </c>
      <c r="N532" s="6" t="s">
        <v>18</v>
      </c>
      <c r="O532" s="6" t="s">
        <v>18</v>
      </c>
      <c r="P532" s="13">
        <v>783.00400000000002</v>
      </c>
      <c r="Q532" s="6" t="s">
        <v>186</v>
      </c>
      <c r="R532" s="6" t="s">
        <v>172</v>
      </c>
      <c r="S532" s="8">
        <v>43932.949490740742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187</v>
      </c>
      <c r="F533" s="6" t="s">
        <v>18</v>
      </c>
      <c r="G533" s="6" t="s">
        <v>188</v>
      </c>
      <c r="H533" s="6" t="s">
        <v>189</v>
      </c>
      <c r="I533" s="6" t="s">
        <v>189</v>
      </c>
      <c r="J533" s="7">
        <v>43931.916666666664</v>
      </c>
      <c r="K533" s="7">
        <v>43932.916655092595</v>
      </c>
      <c r="L533" s="6" t="s">
        <v>18</v>
      </c>
      <c r="M533" s="6" t="s">
        <v>18</v>
      </c>
      <c r="N533" s="6" t="s">
        <v>18</v>
      </c>
      <c r="O533" s="6" t="s">
        <v>18</v>
      </c>
      <c r="P533" s="13">
        <v>963.49599999999998</v>
      </c>
      <c r="Q533" s="6" t="s">
        <v>190</v>
      </c>
      <c r="R533" s="6" t="s">
        <v>172</v>
      </c>
      <c r="S533" s="8">
        <v>43932.949502314812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27</v>
      </c>
      <c r="F534" s="6" t="s">
        <v>18</v>
      </c>
      <c r="G534" s="6" t="s">
        <v>28</v>
      </c>
      <c r="H534" s="6" t="s">
        <v>29</v>
      </c>
      <c r="I534" s="6" t="s">
        <v>29</v>
      </c>
      <c r="J534" s="7">
        <v>43931.881944444445</v>
      </c>
      <c r="K534" s="7">
        <v>43931.916655092595</v>
      </c>
      <c r="L534" s="6" t="s">
        <v>18</v>
      </c>
      <c r="M534" s="6" t="s">
        <v>1742</v>
      </c>
      <c r="N534" s="6" t="s">
        <v>18</v>
      </c>
      <c r="O534" s="6" t="s">
        <v>2475</v>
      </c>
      <c r="P534" s="13">
        <v>26.946000000000002</v>
      </c>
      <c r="Q534" s="6" t="s">
        <v>32</v>
      </c>
      <c r="R534" s="6" t="s">
        <v>26</v>
      </c>
      <c r="S534" s="8">
        <v>43932.775150462963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62</v>
      </c>
      <c r="F535" s="6" t="s">
        <v>18</v>
      </c>
      <c r="G535" s="6" t="s">
        <v>346</v>
      </c>
      <c r="H535" s="6" t="s">
        <v>64</v>
      </c>
      <c r="I535" s="6" t="s">
        <v>64</v>
      </c>
      <c r="J535" s="7">
        <v>43931.795138888891</v>
      </c>
      <c r="K535" s="7">
        <v>43931.916655092595</v>
      </c>
      <c r="L535" s="6" t="s">
        <v>18</v>
      </c>
      <c r="M535" s="6" t="s">
        <v>281</v>
      </c>
      <c r="N535" s="6" t="s">
        <v>18</v>
      </c>
      <c r="O535" s="6" t="s">
        <v>882</v>
      </c>
      <c r="P535" s="13">
        <v>27.213000000000001</v>
      </c>
      <c r="Q535" s="6" t="s">
        <v>4149</v>
      </c>
      <c r="R535" s="6" t="s">
        <v>1284</v>
      </c>
      <c r="S535" s="8">
        <v>43933.128692129627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68</v>
      </c>
      <c r="F536" s="6" t="s">
        <v>18</v>
      </c>
      <c r="G536" s="6" t="s">
        <v>69</v>
      </c>
      <c r="H536" s="6" t="s">
        <v>70</v>
      </c>
      <c r="I536" s="6" t="s">
        <v>70</v>
      </c>
      <c r="J536" s="7">
        <v>43931.791666666664</v>
      </c>
      <c r="K536" s="7">
        <v>43931.916655092595</v>
      </c>
      <c r="L536" s="6" t="s">
        <v>18</v>
      </c>
      <c r="M536" s="6" t="s">
        <v>2586</v>
      </c>
      <c r="N536" s="6" t="s">
        <v>18</v>
      </c>
      <c r="O536" s="6" t="s">
        <v>4150</v>
      </c>
      <c r="P536" s="13">
        <v>535.98599999999999</v>
      </c>
      <c r="Q536" s="6" t="s">
        <v>2208</v>
      </c>
      <c r="R536" s="6" t="s">
        <v>37</v>
      </c>
      <c r="S536" s="8">
        <v>43935.444652777776</v>
      </c>
    </row>
    <row r="537" spans="2:19" x14ac:dyDescent="0.25">
      <c r="B537" s="5" t="s">
        <v>18</v>
      </c>
      <c r="C537" s="6" t="s">
        <v>112</v>
      </c>
      <c r="D537" s="6" t="s">
        <v>20</v>
      </c>
      <c r="E537" s="6" t="s">
        <v>96</v>
      </c>
      <c r="F537" s="6" t="s">
        <v>18</v>
      </c>
      <c r="G537" s="6">
        <v>436</v>
      </c>
      <c r="H537" s="6" t="s">
        <v>98</v>
      </c>
      <c r="I537" s="6" t="s">
        <v>98</v>
      </c>
      <c r="J537" s="7">
        <v>43931.604166666664</v>
      </c>
      <c r="K537" s="7">
        <v>43931.916655092595</v>
      </c>
      <c r="L537" s="6" t="s">
        <v>18</v>
      </c>
      <c r="M537" s="6" t="s">
        <v>4155</v>
      </c>
      <c r="N537" s="6" t="s">
        <v>18</v>
      </c>
      <c r="O537" s="6" t="s">
        <v>4156</v>
      </c>
      <c r="P537" s="13">
        <v>923.47199999999998</v>
      </c>
      <c r="Q537" s="6" t="s">
        <v>1611</v>
      </c>
      <c r="R537" s="6" t="s">
        <v>131</v>
      </c>
      <c r="S537" s="8">
        <v>43938.341145833336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4081</v>
      </c>
      <c r="F538" s="6" t="s">
        <v>18</v>
      </c>
      <c r="G538" s="6" t="s">
        <v>1242</v>
      </c>
      <c r="H538" s="6" t="s">
        <v>1204</v>
      </c>
      <c r="I538" s="6" t="s">
        <v>1204</v>
      </c>
      <c r="J538" s="7">
        <v>43931.40625</v>
      </c>
      <c r="K538" s="7">
        <v>43931.916655092595</v>
      </c>
      <c r="L538" s="6" t="s">
        <v>18</v>
      </c>
      <c r="M538" s="6" t="s">
        <v>4157</v>
      </c>
      <c r="N538" s="6" t="s">
        <v>18</v>
      </c>
      <c r="O538" s="6" t="s">
        <v>4147</v>
      </c>
      <c r="P538" s="13">
        <v>73.954999999999998</v>
      </c>
      <c r="Q538" s="6" t="s">
        <v>1245</v>
      </c>
      <c r="R538" s="6" t="s">
        <v>61</v>
      </c>
      <c r="S538" s="8">
        <v>43934.960682870369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96</v>
      </c>
      <c r="F539" s="6" t="s">
        <v>18</v>
      </c>
      <c r="G539" s="6">
        <v>435</v>
      </c>
      <c r="H539" s="6" t="s">
        <v>166</v>
      </c>
      <c r="I539" s="6" t="s">
        <v>166</v>
      </c>
      <c r="J539" s="7">
        <v>43931.208333333336</v>
      </c>
      <c r="K539" s="7">
        <v>43931.604166666664</v>
      </c>
      <c r="L539" s="6" t="s">
        <v>18</v>
      </c>
      <c r="M539" s="6" t="s">
        <v>4158</v>
      </c>
      <c r="N539" s="6" t="s">
        <v>18</v>
      </c>
      <c r="O539" s="6" t="s">
        <v>4159</v>
      </c>
      <c r="P539" s="13">
        <v>409.12</v>
      </c>
      <c r="Q539" s="6" t="s">
        <v>2746</v>
      </c>
      <c r="R539" s="6" t="s">
        <v>37</v>
      </c>
      <c r="S539" s="8">
        <v>43935.366157407407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678</v>
      </c>
      <c r="F540" s="6" t="s">
        <v>18</v>
      </c>
      <c r="G540" s="6">
        <v>339</v>
      </c>
      <c r="H540" s="6" t="s">
        <v>679</v>
      </c>
      <c r="I540" s="6" t="s">
        <v>679</v>
      </c>
      <c r="J540" s="7">
        <v>43931.201388888891</v>
      </c>
      <c r="K540" s="7">
        <v>43931.270833333336</v>
      </c>
      <c r="L540" s="6" t="s">
        <v>18</v>
      </c>
      <c r="M540" s="6" t="s">
        <v>4160</v>
      </c>
      <c r="N540" s="6" t="s">
        <v>18</v>
      </c>
      <c r="O540" s="6" t="s">
        <v>4161</v>
      </c>
      <c r="P540" s="13">
        <v>0</v>
      </c>
      <c r="Q540" s="6" t="s">
        <v>682</v>
      </c>
      <c r="R540" s="6" t="s">
        <v>37</v>
      </c>
      <c r="S540" s="8">
        <v>43934.359085648146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38</v>
      </c>
      <c r="F541" s="6" t="s">
        <v>18</v>
      </c>
      <c r="G541" s="6" t="s">
        <v>2249</v>
      </c>
      <c r="H541" s="6" t="s">
        <v>210</v>
      </c>
      <c r="I541" s="6" t="s">
        <v>210</v>
      </c>
      <c r="J541" s="7">
        <v>43930.916666666664</v>
      </c>
      <c r="K541" s="7">
        <v>43931.40625</v>
      </c>
      <c r="L541" s="6" t="s">
        <v>18</v>
      </c>
      <c r="M541" s="6" t="s">
        <v>4162</v>
      </c>
      <c r="N541" s="6" t="s">
        <v>18</v>
      </c>
      <c r="O541" s="6" t="s">
        <v>3697</v>
      </c>
      <c r="P541" s="13">
        <v>69.787000000000006</v>
      </c>
      <c r="Q541" s="6" t="s">
        <v>3302</v>
      </c>
      <c r="R541" s="6" t="s">
        <v>26</v>
      </c>
      <c r="S541" s="8">
        <v>43931.412083333336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40</v>
      </c>
      <c r="F542" s="6" t="s">
        <v>18</v>
      </c>
      <c r="G542" s="6" t="s">
        <v>41</v>
      </c>
      <c r="H542" s="6" t="s">
        <v>42</v>
      </c>
      <c r="I542" s="6" t="s">
        <v>42</v>
      </c>
      <c r="J542" s="7">
        <v>43930.916666666664</v>
      </c>
      <c r="K542" s="7">
        <v>43931.125</v>
      </c>
      <c r="L542" s="6" t="s">
        <v>18</v>
      </c>
      <c r="M542" s="6" t="s">
        <v>733</v>
      </c>
      <c r="N542" s="6" t="s">
        <v>18</v>
      </c>
      <c r="O542" s="6" t="s">
        <v>4163</v>
      </c>
      <c r="P542" s="13">
        <v>161.77600000000001</v>
      </c>
      <c r="Q542" s="6" t="s">
        <v>1290</v>
      </c>
      <c r="R542" s="6" t="s">
        <v>37</v>
      </c>
      <c r="S542" s="8">
        <v>43934.378032407411</v>
      </c>
    </row>
    <row r="543" spans="2:19" x14ac:dyDescent="0.25">
      <c r="B543" s="5" t="s">
        <v>18</v>
      </c>
      <c r="C543" s="6" t="s">
        <v>112</v>
      </c>
      <c r="D543" s="6" t="s">
        <v>20</v>
      </c>
      <c r="E543" s="6" t="s">
        <v>2722</v>
      </c>
      <c r="F543" s="6" t="s">
        <v>18</v>
      </c>
      <c r="G543" s="6" t="s">
        <v>543</v>
      </c>
      <c r="H543" s="6" t="s">
        <v>98</v>
      </c>
      <c r="I543" s="6" t="s">
        <v>98</v>
      </c>
      <c r="J543" s="7">
        <v>43930.916666666664</v>
      </c>
      <c r="K543" s="7">
        <v>43931.916655092595</v>
      </c>
      <c r="L543" s="6" t="s">
        <v>18</v>
      </c>
      <c r="M543" s="6" t="s">
        <v>3114</v>
      </c>
      <c r="N543" s="6" t="s">
        <v>18</v>
      </c>
      <c r="O543" s="6" t="s">
        <v>4153</v>
      </c>
      <c r="P543" s="13">
        <v>867.88300000000004</v>
      </c>
      <c r="Q543" s="6" t="s">
        <v>546</v>
      </c>
      <c r="R543" s="6" t="s">
        <v>37</v>
      </c>
      <c r="S543" s="8">
        <v>43934.380486111113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264</v>
      </c>
      <c r="F544" s="6" t="s">
        <v>18</v>
      </c>
      <c r="G544" s="6" t="s">
        <v>4164</v>
      </c>
      <c r="H544" s="6" t="s">
        <v>64</v>
      </c>
      <c r="I544" s="6" t="s">
        <v>64</v>
      </c>
      <c r="J544" s="7">
        <v>43930.916666666664</v>
      </c>
      <c r="K544" s="7">
        <v>43931.916655092595</v>
      </c>
      <c r="L544" s="6" t="s">
        <v>18</v>
      </c>
      <c r="M544" s="6" t="s">
        <v>2839</v>
      </c>
      <c r="N544" s="6" t="s">
        <v>18</v>
      </c>
      <c r="O544" s="6" t="s">
        <v>4165</v>
      </c>
      <c r="P544" s="13">
        <v>0.14699999999999999</v>
      </c>
      <c r="Q544" s="6" t="s">
        <v>1248</v>
      </c>
      <c r="R544" s="6" t="s">
        <v>37</v>
      </c>
      <c r="S544" s="8">
        <v>43935.364791666667</v>
      </c>
    </row>
    <row r="545" spans="2:19" x14ac:dyDescent="0.25">
      <c r="B545" s="5" t="s">
        <v>18</v>
      </c>
      <c r="C545" s="6" t="s">
        <v>112</v>
      </c>
      <c r="D545" s="6" t="s">
        <v>20</v>
      </c>
      <c r="E545" s="6" t="s">
        <v>1202</v>
      </c>
      <c r="F545" s="6" t="s">
        <v>18</v>
      </c>
      <c r="G545" s="6" t="s">
        <v>3855</v>
      </c>
      <c r="H545" s="6" t="s">
        <v>553</v>
      </c>
      <c r="I545" s="6" t="s">
        <v>553</v>
      </c>
      <c r="J545" s="7">
        <v>43930.916666666664</v>
      </c>
      <c r="K545" s="7">
        <v>43931.916655092595</v>
      </c>
      <c r="L545" s="6" t="s">
        <v>18</v>
      </c>
      <c r="M545" s="6" t="s">
        <v>204</v>
      </c>
      <c r="N545" s="6" t="s">
        <v>18</v>
      </c>
      <c r="O545" s="6" t="s">
        <v>3618</v>
      </c>
      <c r="P545" s="13">
        <v>32.426000000000002</v>
      </c>
      <c r="Q545" s="6" t="s">
        <v>1526</v>
      </c>
      <c r="R545" s="6" t="s">
        <v>131</v>
      </c>
      <c r="S545" s="8">
        <v>43935.636365740742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77</v>
      </c>
      <c r="F546" s="6" t="s">
        <v>18</v>
      </c>
      <c r="G546" s="6" t="s">
        <v>242</v>
      </c>
      <c r="H546" s="6" t="s">
        <v>79</v>
      </c>
      <c r="I546" s="6" t="s">
        <v>79</v>
      </c>
      <c r="J546" s="7">
        <v>43930.916666666664</v>
      </c>
      <c r="K546" s="7">
        <v>43931.916655092595</v>
      </c>
      <c r="L546" s="6" t="s">
        <v>18</v>
      </c>
      <c r="M546" s="6" t="s">
        <v>2401</v>
      </c>
      <c r="N546" s="6" t="s">
        <v>18</v>
      </c>
      <c r="O546" s="6" t="s">
        <v>4142</v>
      </c>
      <c r="P546" s="13">
        <v>66.447999999999993</v>
      </c>
      <c r="Q546" s="6" t="s">
        <v>372</v>
      </c>
      <c r="R546" s="6" t="s">
        <v>26</v>
      </c>
      <c r="S546" s="8">
        <v>43933.492604166669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2735</v>
      </c>
      <c r="F547" s="6" t="s">
        <v>18</v>
      </c>
      <c r="G547" s="6" t="s">
        <v>97</v>
      </c>
      <c r="H547" s="6" t="s">
        <v>98</v>
      </c>
      <c r="I547" s="6" t="s">
        <v>98</v>
      </c>
      <c r="J547" s="7">
        <v>43930.916666666664</v>
      </c>
      <c r="K547" s="7">
        <v>43931.75</v>
      </c>
      <c r="L547" s="6" t="s">
        <v>18</v>
      </c>
      <c r="M547" s="6" t="s">
        <v>4166</v>
      </c>
      <c r="N547" s="6" t="s">
        <v>18</v>
      </c>
      <c r="O547" s="6" t="s">
        <v>4151</v>
      </c>
      <c r="P547" s="13">
        <v>906.10299999999995</v>
      </c>
      <c r="Q547" s="6" t="s">
        <v>2768</v>
      </c>
      <c r="R547" s="6" t="s">
        <v>37</v>
      </c>
      <c r="S547" s="8">
        <v>43935.366550925923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62</v>
      </c>
      <c r="F548" s="6" t="s">
        <v>18</v>
      </c>
      <c r="G548" s="6" t="s">
        <v>238</v>
      </c>
      <c r="H548" s="6" t="s">
        <v>64</v>
      </c>
      <c r="I548" s="6" t="s">
        <v>64</v>
      </c>
      <c r="J548" s="7">
        <v>43930.916666666664</v>
      </c>
      <c r="K548" s="7">
        <v>43931.795138888891</v>
      </c>
      <c r="L548" s="6" t="s">
        <v>18</v>
      </c>
      <c r="M548" s="6" t="s">
        <v>4167</v>
      </c>
      <c r="N548" s="6" t="s">
        <v>18</v>
      </c>
      <c r="O548" s="6" t="s">
        <v>4168</v>
      </c>
      <c r="P548" s="13">
        <v>194.71799999999999</v>
      </c>
      <c r="Q548" s="6" t="s">
        <v>1478</v>
      </c>
      <c r="R548" s="6" t="s">
        <v>26</v>
      </c>
      <c r="S548" s="8">
        <v>43931.799537037034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68</v>
      </c>
      <c r="F549" s="6" t="s">
        <v>18</v>
      </c>
      <c r="G549" s="6" t="s">
        <v>136</v>
      </c>
      <c r="H549" s="6" t="s">
        <v>70</v>
      </c>
      <c r="I549" s="6" t="s">
        <v>70</v>
      </c>
      <c r="J549" s="7">
        <v>43930.916666666664</v>
      </c>
      <c r="K549" s="7">
        <v>43931.791666666664</v>
      </c>
      <c r="L549" s="6" t="s">
        <v>18</v>
      </c>
      <c r="M549" s="6" t="s">
        <v>2404</v>
      </c>
      <c r="N549" s="6" t="s">
        <v>18</v>
      </c>
      <c r="O549" s="6" t="s">
        <v>4169</v>
      </c>
      <c r="P549" s="13">
        <v>3857.395</v>
      </c>
      <c r="Q549" s="6" t="s">
        <v>413</v>
      </c>
      <c r="R549" s="6" t="s">
        <v>37</v>
      </c>
      <c r="S549" s="8">
        <v>43934.388055555559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40</v>
      </c>
      <c r="F550" s="6" t="s">
        <v>18</v>
      </c>
      <c r="G550" s="6" t="s">
        <v>84</v>
      </c>
      <c r="H550" s="6" t="s">
        <v>85</v>
      </c>
      <c r="I550" s="6" t="s">
        <v>85</v>
      </c>
      <c r="J550" s="7">
        <v>43930.916666666664</v>
      </c>
      <c r="K550" s="7">
        <v>43931.916655092595</v>
      </c>
      <c r="L550" s="6" t="s">
        <v>18</v>
      </c>
      <c r="M550" s="6" t="s">
        <v>4170</v>
      </c>
      <c r="N550" s="6" t="s">
        <v>18</v>
      </c>
      <c r="O550" s="6" t="s">
        <v>4145</v>
      </c>
      <c r="P550" s="13">
        <v>1652.5239999999999</v>
      </c>
      <c r="Q550" s="6" t="s">
        <v>2800</v>
      </c>
      <c r="R550" s="6" t="s">
        <v>131</v>
      </c>
      <c r="S550" s="8">
        <v>43938.567847222221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27</v>
      </c>
      <c r="F551" s="6" t="s">
        <v>18</v>
      </c>
      <c r="G551" s="6" t="s">
        <v>150</v>
      </c>
      <c r="H551" s="6" t="s">
        <v>29</v>
      </c>
      <c r="I551" s="6" t="s">
        <v>29</v>
      </c>
      <c r="J551" s="7">
        <v>43930.916666666664</v>
      </c>
      <c r="K551" s="7">
        <v>43931.881944444445</v>
      </c>
      <c r="L551" s="6" t="s">
        <v>18</v>
      </c>
      <c r="M551" s="6" t="s">
        <v>4171</v>
      </c>
      <c r="N551" s="6" t="s">
        <v>18</v>
      </c>
      <c r="O551" s="6" t="s">
        <v>4172</v>
      </c>
      <c r="P551" s="13">
        <v>902</v>
      </c>
      <c r="Q551" s="6" t="s">
        <v>4173</v>
      </c>
      <c r="R551" s="6" t="s">
        <v>83</v>
      </c>
      <c r="S551" s="8">
        <v>43931.89503472222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96</v>
      </c>
      <c r="F552" s="6" t="s">
        <v>18</v>
      </c>
      <c r="G552" s="6">
        <v>436</v>
      </c>
      <c r="H552" s="6" t="s">
        <v>98</v>
      </c>
      <c r="I552" s="6" t="s">
        <v>98</v>
      </c>
      <c r="J552" s="7">
        <v>43930.916666666664</v>
      </c>
      <c r="K552" s="7">
        <v>43931.208333333336</v>
      </c>
      <c r="L552" s="6" t="s">
        <v>18</v>
      </c>
      <c r="M552" s="6" t="s">
        <v>4174</v>
      </c>
      <c r="N552" s="6" t="s">
        <v>18</v>
      </c>
      <c r="O552" s="6" t="s">
        <v>4175</v>
      </c>
      <c r="P552" s="13">
        <v>870.17200000000003</v>
      </c>
      <c r="Q552" s="6" t="s">
        <v>4176</v>
      </c>
      <c r="R552" s="6" t="s">
        <v>131</v>
      </c>
      <c r="S552" s="8">
        <v>43938.340729166666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170</v>
      </c>
      <c r="F553" s="6" t="s">
        <v>18</v>
      </c>
      <c r="G553" s="6">
        <v>3350</v>
      </c>
      <c r="H553" s="6" t="s">
        <v>22</v>
      </c>
      <c r="I553" s="6" t="s">
        <v>22</v>
      </c>
      <c r="J553" s="7">
        <v>43930.916666666664</v>
      </c>
      <c r="K553" s="7">
        <v>43931.916655092595</v>
      </c>
      <c r="L553" s="6" t="s">
        <v>18</v>
      </c>
      <c r="M553" s="6" t="s">
        <v>18</v>
      </c>
      <c r="N553" s="6" t="s">
        <v>18</v>
      </c>
      <c r="O553" s="6" t="s">
        <v>18</v>
      </c>
      <c r="P553" s="13">
        <v>547.82600000000002</v>
      </c>
      <c r="Q553" s="6" t="s">
        <v>4177</v>
      </c>
      <c r="R553" s="6" t="s">
        <v>172</v>
      </c>
      <c r="S553" s="8">
        <v>43931.949386574073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173</v>
      </c>
      <c r="F554" s="6" t="s">
        <v>18</v>
      </c>
      <c r="G554" s="6" t="s">
        <v>174</v>
      </c>
      <c r="H554" s="6" t="s">
        <v>175</v>
      </c>
      <c r="I554" s="6" t="s">
        <v>175</v>
      </c>
      <c r="J554" s="7">
        <v>43930.916666666664</v>
      </c>
      <c r="K554" s="7">
        <v>43931.916655092595</v>
      </c>
      <c r="L554" s="6" t="s">
        <v>18</v>
      </c>
      <c r="M554" s="6" t="s">
        <v>18</v>
      </c>
      <c r="N554" s="6" t="s">
        <v>18</v>
      </c>
      <c r="O554" s="6" t="s">
        <v>18</v>
      </c>
      <c r="P554" s="13">
        <v>906.93499999999995</v>
      </c>
      <c r="Q554" s="6" t="s">
        <v>176</v>
      </c>
      <c r="R554" s="6" t="s">
        <v>172</v>
      </c>
      <c r="S554" s="8">
        <v>43931.949456018519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177</v>
      </c>
      <c r="F555" s="6" t="s">
        <v>18</v>
      </c>
      <c r="G555" s="6" t="s">
        <v>178</v>
      </c>
      <c r="H555" s="6" t="s">
        <v>179</v>
      </c>
      <c r="I555" s="6" t="s">
        <v>179</v>
      </c>
      <c r="J555" s="7">
        <v>43930.916666666664</v>
      </c>
      <c r="K555" s="7">
        <v>43931.916655092595</v>
      </c>
      <c r="L555" s="6" t="s">
        <v>18</v>
      </c>
      <c r="M555" s="6" t="s">
        <v>18</v>
      </c>
      <c r="N555" s="6" t="s">
        <v>18</v>
      </c>
      <c r="O555" s="6" t="s">
        <v>18</v>
      </c>
      <c r="P555" s="13">
        <v>987.74400000000003</v>
      </c>
      <c r="Q555" s="6" t="s">
        <v>180</v>
      </c>
      <c r="R555" s="6" t="s">
        <v>172</v>
      </c>
      <c r="S555" s="8">
        <v>43931.949479166666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177</v>
      </c>
      <c r="F556" s="6" t="s">
        <v>18</v>
      </c>
      <c r="G556" s="6" t="s">
        <v>181</v>
      </c>
      <c r="H556" s="6" t="s">
        <v>179</v>
      </c>
      <c r="I556" s="6" t="s">
        <v>179</v>
      </c>
      <c r="J556" s="7">
        <v>43930.916666666664</v>
      </c>
      <c r="K556" s="7">
        <v>43931.916655092595</v>
      </c>
      <c r="L556" s="6" t="s">
        <v>18</v>
      </c>
      <c r="M556" s="6" t="s">
        <v>18</v>
      </c>
      <c r="N556" s="6" t="s">
        <v>18</v>
      </c>
      <c r="O556" s="6" t="s">
        <v>18</v>
      </c>
      <c r="P556" s="13">
        <v>977.71100000000001</v>
      </c>
      <c r="Q556" s="6" t="s">
        <v>182</v>
      </c>
      <c r="R556" s="6" t="s">
        <v>172</v>
      </c>
      <c r="S556" s="8">
        <v>43931.949490740742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183</v>
      </c>
      <c r="F557" s="6" t="s">
        <v>18</v>
      </c>
      <c r="G557" s="6" t="s">
        <v>184</v>
      </c>
      <c r="H557" s="6" t="s">
        <v>185</v>
      </c>
      <c r="I557" s="6" t="s">
        <v>185</v>
      </c>
      <c r="J557" s="7">
        <v>43930.916666666664</v>
      </c>
      <c r="K557" s="7">
        <v>43931.916655092595</v>
      </c>
      <c r="L557" s="6" t="s">
        <v>18</v>
      </c>
      <c r="M557" s="6" t="s">
        <v>18</v>
      </c>
      <c r="N557" s="6" t="s">
        <v>18</v>
      </c>
      <c r="O557" s="6" t="s">
        <v>18</v>
      </c>
      <c r="P557" s="13">
        <v>768.90300000000002</v>
      </c>
      <c r="Q557" s="6" t="s">
        <v>186</v>
      </c>
      <c r="R557" s="6" t="s">
        <v>172</v>
      </c>
      <c r="S557" s="8">
        <v>43931.949502314812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187</v>
      </c>
      <c r="F558" s="6" t="s">
        <v>18</v>
      </c>
      <c r="G558" s="6" t="s">
        <v>188</v>
      </c>
      <c r="H558" s="6" t="s">
        <v>189</v>
      </c>
      <c r="I558" s="6" t="s">
        <v>189</v>
      </c>
      <c r="J558" s="7">
        <v>43930.916666666664</v>
      </c>
      <c r="K558" s="7">
        <v>43931.916655092595</v>
      </c>
      <c r="L558" s="6" t="s">
        <v>18</v>
      </c>
      <c r="M558" s="6" t="s">
        <v>18</v>
      </c>
      <c r="N558" s="6" t="s">
        <v>18</v>
      </c>
      <c r="O558" s="6" t="s">
        <v>18</v>
      </c>
      <c r="P558" s="13">
        <v>978.74199999999996</v>
      </c>
      <c r="Q558" s="6" t="s">
        <v>190</v>
      </c>
      <c r="R558" s="6" t="s">
        <v>172</v>
      </c>
      <c r="S558" s="8">
        <v>43931.949502314812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27</v>
      </c>
      <c r="F559" s="6" t="s">
        <v>18</v>
      </c>
      <c r="G559" s="6" t="s">
        <v>150</v>
      </c>
      <c r="H559" s="6" t="s">
        <v>29</v>
      </c>
      <c r="I559" s="6" t="s">
        <v>29</v>
      </c>
      <c r="J559" s="7">
        <v>43930.881944444445</v>
      </c>
      <c r="K559" s="7">
        <v>43930.916655092595</v>
      </c>
      <c r="L559" s="6" t="s">
        <v>18</v>
      </c>
      <c r="M559" s="6" t="s">
        <v>4178</v>
      </c>
      <c r="N559" s="6" t="s">
        <v>18</v>
      </c>
      <c r="O559" s="6" t="s">
        <v>4171</v>
      </c>
      <c r="P559" s="13">
        <v>31.504999999999999</v>
      </c>
      <c r="Q559" s="6" t="s">
        <v>644</v>
      </c>
      <c r="R559" s="6" t="s">
        <v>83</v>
      </c>
      <c r="S559" s="8">
        <v>43931.89503472222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68</v>
      </c>
      <c r="F560" s="6" t="s">
        <v>18</v>
      </c>
      <c r="G560" s="6" t="s">
        <v>136</v>
      </c>
      <c r="H560" s="6" t="s">
        <v>70</v>
      </c>
      <c r="I560" s="6" t="s">
        <v>70</v>
      </c>
      <c r="J560" s="7">
        <v>43930.802083333336</v>
      </c>
      <c r="K560" s="7">
        <v>43930.916655092595</v>
      </c>
      <c r="L560" s="6" t="s">
        <v>18</v>
      </c>
      <c r="M560" s="6" t="s">
        <v>4179</v>
      </c>
      <c r="N560" s="6" t="s">
        <v>18</v>
      </c>
      <c r="O560" s="6" t="s">
        <v>2404</v>
      </c>
      <c r="P560" s="13">
        <v>480.49</v>
      </c>
      <c r="Q560" s="6" t="s">
        <v>36</v>
      </c>
      <c r="R560" s="6" t="s">
        <v>37</v>
      </c>
      <c r="S560" s="8">
        <v>43934.388055555559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40</v>
      </c>
      <c r="F561" s="6" t="s">
        <v>18</v>
      </c>
      <c r="G561" s="6" t="s">
        <v>41</v>
      </c>
      <c r="H561" s="6" t="s">
        <v>42</v>
      </c>
      <c r="I561" s="6" t="s">
        <v>42</v>
      </c>
      <c r="J561" s="7">
        <v>43930.798611111109</v>
      </c>
      <c r="K561" s="7">
        <v>43930.916655092595</v>
      </c>
      <c r="L561" s="6" t="s">
        <v>18</v>
      </c>
      <c r="M561" s="6" t="s">
        <v>4180</v>
      </c>
      <c r="N561" s="6" t="s">
        <v>18</v>
      </c>
      <c r="O561" s="6" t="s">
        <v>4181</v>
      </c>
      <c r="P561" s="13">
        <v>91.628</v>
      </c>
      <c r="Q561" s="6" t="s">
        <v>1506</v>
      </c>
      <c r="R561" s="6" t="s">
        <v>37</v>
      </c>
      <c r="S561" s="8">
        <v>43934.378032407411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40</v>
      </c>
      <c r="F562" s="6" t="s">
        <v>18</v>
      </c>
      <c r="G562" s="6" t="s">
        <v>84</v>
      </c>
      <c r="H562" s="6" t="s">
        <v>85</v>
      </c>
      <c r="I562" s="6" t="s">
        <v>85</v>
      </c>
      <c r="J562" s="7">
        <v>43930.798611111109</v>
      </c>
      <c r="K562" s="7">
        <v>43930.916655092595</v>
      </c>
      <c r="L562" s="6" t="s">
        <v>18</v>
      </c>
      <c r="M562" s="6" t="s">
        <v>851</v>
      </c>
      <c r="N562" s="6" t="s">
        <v>18</v>
      </c>
      <c r="O562" s="6" t="s">
        <v>4170</v>
      </c>
      <c r="P562" s="13">
        <v>118.45699999999999</v>
      </c>
      <c r="Q562" s="6" t="s">
        <v>2841</v>
      </c>
      <c r="R562" s="6" t="s">
        <v>131</v>
      </c>
      <c r="S562" s="8">
        <v>43938.567847222221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62</v>
      </c>
      <c r="F563" s="6" t="s">
        <v>18</v>
      </c>
      <c r="G563" s="6" t="s">
        <v>238</v>
      </c>
      <c r="H563" s="6" t="s">
        <v>64</v>
      </c>
      <c r="I563" s="6" t="s">
        <v>64</v>
      </c>
      <c r="J563" s="7">
        <v>43930.791666666664</v>
      </c>
      <c r="K563" s="7">
        <v>43930.916655092595</v>
      </c>
      <c r="L563" s="6" t="s">
        <v>18</v>
      </c>
      <c r="M563" s="6" t="s">
        <v>4182</v>
      </c>
      <c r="N563" s="6" t="s">
        <v>18</v>
      </c>
      <c r="O563" s="6" t="s">
        <v>4167</v>
      </c>
      <c r="P563" s="13">
        <v>29.245999999999999</v>
      </c>
      <c r="Q563" s="6" t="s">
        <v>1478</v>
      </c>
      <c r="R563" s="6" t="s">
        <v>26</v>
      </c>
      <c r="S563" s="8">
        <v>43931.799537037034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38</v>
      </c>
      <c r="F564" s="6" t="s">
        <v>18</v>
      </c>
      <c r="G564" s="6" t="s">
        <v>2249</v>
      </c>
      <c r="H564" s="6" t="s">
        <v>210</v>
      </c>
      <c r="I564" s="6" t="s">
        <v>210</v>
      </c>
      <c r="J564" s="7">
        <v>43930.739583333336</v>
      </c>
      <c r="K564" s="7">
        <v>43930.916655092595</v>
      </c>
      <c r="L564" s="6" t="s">
        <v>18</v>
      </c>
      <c r="M564" s="6" t="s">
        <v>3433</v>
      </c>
      <c r="N564" s="6" t="s">
        <v>18</v>
      </c>
      <c r="O564" s="6" t="s">
        <v>4162</v>
      </c>
      <c r="P564" s="13">
        <v>24.731000000000002</v>
      </c>
      <c r="Q564" s="6" t="s">
        <v>3302</v>
      </c>
      <c r="R564" s="6" t="s">
        <v>26</v>
      </c>
      <c r="S564" s="8">
        <v>43931.412083333336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2735</v>
      </c>
      <c r="F565" s="6" t="s">
        <v>18</v>
      </c>
      <c r="G565" s="6" t="s">
        <v>97</v>
      </c>
      <c r="H565" s="6" t="s">
        <v>98</v>
      </c>
      <c r="I565" s="6" t="s">
        <v>98</v>
      </c>
      <c r="J565" s="7">
        <v>43930.545138888891</v>
      </c>
      <c r="K565" s="7">
        <v>43930.916655092595</v>
      </c>
      <c r="L565" s="6" t="s">
        <v>18</v>
      </c>
      <c r="M565" s="6" t="s">
        <v>4183</v>
      </c>
      <c r="N565" s="6" t="s">
        <v>18</v>
      </c>
      <c r="O565" s="6" t="s">
        <v>4166</v>
      </c>
      <c r="P565" s="13">
        <v>307.44799999999998</v>
      </c>
      <c r="Q565" s="6" t="s">
        <v>2768</v>
      </c>
      <c r="R565" s="6" t="s">
        <v>37</v>
      </c>
      <c r="S565" s="8">
        <v>43935.366550925923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40</v>
      </c>
      <c r="F566" s="6" t="s">
        <v>18</v>
      </c>
      <c r="G566" s="6" t="s">
        <v>41</v>
      </c>
      <c r="H566" s="6" t="s">
        <v>42</v>
      </c>
      <c r="I566" s="6" t="s">
        <v>42</v>
      </c>
      <c r="J566" s="7">
        <v>43930.434027777781</v>
      </c>
      <c r="K566" s="7">
        <v>43930.798611111109</v>
      </c>
      <c r="L566" s="6" t="s">
        <v>18</v>
      </c>
      <c r="M566" s="6" t="s">
        <v>2718</v>
      </c>
      <c r="N566" s="6" t="s">
        <v>18</v>
      </c>
      <c r="O566" s="6" t="s">
        <v>4180</v>
      </c>
      <c r="P566" s="13">
        <v>632.46299999999997</v>
      </c>
      <c r="Q566" s="6" t="s">
        <v>1506</v>
      </c>
      <c r="R566" s="6" t="s">
        <v>26</v>
      </c>
      <c r="S566" s="8">
        <v>43930.810370370367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77</v>
      </c>
      <c r="F567" s="6" t="s">
        <v>18</v>
      </c>
      <c r="G567" s="6" t="s">
        <v>242</v>
      </c>
      <c r="H567" s="6" t="s">
        <v>79</v>
      </c>
      <c r="I567" s="6" t="s">
        <v>79</v>
      </c>
      <c r="J567" s="7">
        <v>43930.394444444442</v>
      </c>
      <c r="K567" s="7">
        <v>43930.916655092595</v>
      </c>
      <c r="L567" s="6" t="s">
        <v>18</v>
      </c>
      <c r="M567" s="6" t="s">
        <v>2307</v>
      </c>
      <c r="N567" s="6" t="s">
        <v>18</v>
      </c>
      <c r="O567" s="6" t="s">
        <v>2401</v>
      </c>
      <c r="P567" s="13">
        <v>32.531999999999996</v>
      </c>
      <c r="Q567" s="6" t="s">
        <v>372</v>
      </c>
      <c r="R567" s="6" t="s">
        <v>26</v>
      </c>
      <c r="S567" s="8">
        <v>43933.492604166669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62</v>
      </c>
      <c r="F568" s="6" t="s">
        <v>18</v>
      </c>
      <c r="G568" s="6" t="s">
        <v>561</v>
      </c>
      <c r="H568" s="6" t="s">
        <v>64</v>
      </c>
      <c r="I568" s="6" t="s">
        <v>64</v>
      </c>
      <c r="J568" s="7">
        <v>43930.243055555555</v>
      </c>
      <c r="K568" s="7">
        <v>43930.791666666664</v>
      </c>
      <c r="L568" s="6" t="s">
        <v>18</v>
      </c>
      <c r="M568" s="6" t="s">
        <v>3651</v>
      </c>
      <c r="N568" s="6" t="s">
        <v>18</v>
      </c>
      <c r="O568" s="6" t="s">
        <v>4184</v>
      </c>
      <c r="P568" s="13">
        <v>132.90899999999999</v>
      </c>
      <c r="Q568" s="6" t="s">
        <v>4185</v>
      </c>
      <c r="R568" s="6" t="s">
        <v>26</v>
      </c>
      <c r="S568" s="8">
        <v>43930.805115740739</v>
      </c>
    </row>
    <row r="569" spans="2:19" x14ac:dyDescent="0.25">
      <c r="B569" s="5" t="s">
        <v>18</v>
      </c>
      <c r="C569" s="6" t="s">
        <v>112</v>
      </c>
      <c r="D569" s="6" t="s">
        <v>20</v>
      </c>
      <c r="E569" s="6" t="s">
        <v>96</v>
      </c>
      <c r="F569" s="6" t="s">
        <v>18</v>
      </c>
      <c r="G569" s="6">
        <v>436</v>
      </c>
      <c r="H569" s="6" t="s">
        <v>98</v>
      </c>
      <c r="I569" s="6" t="s">
        <v>98</v>
      </c>
      <c r="J569" s="7">
        <v>43930.197916666664</v>
      </c>
      <c r="K569" s="7">
        <v>43930.916655092595</v>
      </c>
      <c r="L569" s="6" t="s">
        <v>18</v>
      </c>
      <c r="M569" s="6" t="s">
        <v>2034</v>
      </c>
      <c r="N569" s="6" t="s">
        <v>18</v>
      </c>
      <c r="O569" s="6" t="s">
        <v>4174</v>
      </c>
      <c r="P569" s="13">
        <v>558.96600000000001</v>
      </c>
      <c r="Q569" s="6" t="s">
        <v>1611</v>
      </c>
      <c r="R569" s="6" t="s">
        <v>37</v>
      </c>
      <c r="S569" s="8">
        <v>43934.643391203703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68</v>
      </c>
      <c r="F570" s="6" t="s">
        <v>18</v>
      </c>
      <c r="G570" s="6" t="s">
        <v>319</v>
      </c>
      <c r="H570" s="6" t="s">
        <v>70</v>
      </c>
      <c r="I570" s="6" t="s">
        <v>70</v>
      </c>
      <c r="J570" s="7">
        <v>43930.177083333336</v>
      </c>
      <c r="K570" s="7">
        <v>43930.802083333336</v>
      </c>
      <c r="L570" s="6" t="s">
        <v>18</v>
      </c>
      <c r="M570" s="6" t="s">
        <v>4186</v>
      </c>
      <c r="N570" s="6" t="s">
        <v>18</v>
      </c>
      <c r="O570" s="6" t="s">
        <v>4187</v>
      </c>
      <c r="P570" s="13">
        <v>2525.797</v>
      </c>
      <c r="Q570" s="6" t="s">
        <v>36</v>
      </c>
      <c r="R570" s="6" t="s">
        <v>26</v>
      </c>
      <c r="S570" s="8">
        <v>43930.806944444441</v>
      </c>
    </row>
    <row r="571" spans="2:19" x14ac:dyDescent="0.25">
      <c r="B571" s="5" t="s">
        <v>18</v>
      </c>
      <c r="C571" s="6" t="s">
        <v>112</v>
      </c>
      <c r="D571" s="6" t="s">
        <v>20</v>
      </c>
      <c r="E571" s="6" t="s">
        <v>1202</v>
      </c>
      <c r="F571" s="6" t="s">
        <v>18</v>
      </c>
      <c r="G571" s="6" t="s">
        <v>3855</v>
      </c>
      <c r="H571" s="6" t="s">
        <v>553</v>
      </c>
      <c r="I571" s="6" t="s">
        <v>553</v>
      </c>
      <c r="J571" s="7">
        <v>43930.020833333336</v>
      </c>
      <c r="K571" s="7">
        <v>43930.916655092595</v>
      </c>
      <c r="L571" s="6" t="s">
        <v>18</v>
      </c>
      <c r="M571" s="6" t="s">
        <v>339</v>
      </c>
      <c r="N571" s="6" t="s">
        <v>18</v>
      </c>
      <c r="O571" s="6" t="s">
        <v>204</v>
      </c>
      <c r="P571" s="13">
        <v>76.968000000000004</v>
      </c>
      <c r="Q571" s="6" t="s">
        <v>1526</v>
      </c>
      <c r="R571" s="6" t="s">
        <v>131</v>
      </c>
      <c r="S571" s="8">
        <v>43935.636365740742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450</v>
      </c>
      <c r="F572" s="6" t="s">
        <v>18</v>
      </c>
      <c r="G572" s="6" t="s">
        <v>543</v>
      </c>
      <c r="H572" s="6" t="s">
        <v>98</v>
      </c>
      <c r="I572" s="6" t="s">
        <v>98</v>
      </c>
      <c r="J572" s="7">
        <v>43929.916666666664</v>
      </c>
      <c r="K572" s="7">
        <v>43930.916655092595</v>
      </c>
      <c r="L572" s="6" t="s">
        <v>18</v>
      </c>
      <c r="M572" s="6" t="s">
        <v>4188</v>
      </c>
      <c r="N572" s="6" t="s">
        <v>18</v>
      </c>
      <c r="O572" s="6" t="s">
        <v>3114</v>
      </c>
      <c r="P572" s="13">
        <v>2319.1930000000002</v>
      </c>
      <c r="Q572" s="6" t="s">
        <v>546</v>
      </c>
      <c r="R572" s="6" t="s">
        <v>37</v>
      </c>
      <c r="S572" s="8">
        <v>43934.456296296295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77</v>
      </c>
      <c r="F573" s="6" t="s">
        <v>18</v>
      </c>
      <c r="G573" s="6" t="s">
        <v>621</v>
      </c>
      <c r="H573" s="6" t="s">
        <v>79</v>
      </c>
      <c r="I573" s="6" t="s">
        <v>79</v>
      </c>
      <c r="J573" s="7">
        <v>43929.916666666664</v>
      </c>
      <c r="K573" s="7">
        <v>43930.394444444442</v>
      </c>
      <c r="L573" s="6" t="s">
        <v>18</v>
      </c>
      <c r="M573" s="6" t="s">
        <v>4189</v>
      </c>
      <c r="N573" s="6" t="s">
        <v>18</v>
      </c>
      <c r="O573" s="6" t="s">
        <v>4190</v>
      </c>
      <c r="P573" s="13">
        <v>31.335000000000001</v>
      </c>
      <c r="Q573" s="6" t="s">
        <v>135</v>
      </c>
      <c r="R573" s="6" t="s">
        <v>26</v>
      </c>
      <c r="S573" s="8">
        <v>43930.395416666666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4081</v>
      </c>
      <c r="F574" s="6" t="s">
        <v>18</v>
      </c>
      <c r="G574" s="6" t="s">
        <v>1242</v>
      </c>
      <c r="H574" s="6" t="s">
        <v>1204</v>
      </c>
      <c r="I574" s="6" t="s">
        <v>1204</v>
      </c>
      <c r="J574" s="7">
        <v>43929.916666666664</v>
      </c>
      <c r="K574" s="7">
        <v>43930.739583333336</v>
      </c>
      <c r="L574" s="6" t="s">
        <v>18</v>
      </c>
      <c r="M574" s="6" t="s">
        <v>3478</v>
      </c>
      <c r="N574" s="6" t="s">
        <v>18</v>
      </c>
      <c r="O574" s="6" t="s">
        <v>4191</v>
      </c>
      <c r="P574" s="13">
        <v>117.651</v>
      </c>
      <c r="Q574" s="6" t="s">
        <v>1245</v>
      </c>
      <c r="R574" s="6" t="s">
        <v>26</v>
      </c>
      <c r="S574" s="8">
        <v>43930.746030092596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1202</v>
      </c>
      <c r="F575" s="6" t="s">
        <v>18</v>
      </c>
      <c r="G575" s="6" t="s">
        <v>552</v>
      </c>
      <c r="H575" s="6" t="s">
        <v>553</v>
      </c>
      <c r="I575" s="6" t="s">
        <v>553</v>
      </c>
      <c r="J575" s="7">
        <v>43929.916666666664</v>
      </c>
      <c r="K575" s="7">
        <v>43930.020833333336</v>
      </c>
      <c r="L575" s="6" t="s">
        <v>18</v>
      </c>
      <c r="M575" s="6" t="s">
        <v>1415</v>
      </c>
      <c r="N575" s="6" t="s">
        <v>18</v>
      </c>
      <c r="O575" s="6" t="s">
        <v>4192</v>
      </c>
      <c r="P575" s="13">
        <v>28.850999999999999</v>
      </c>
      <c r="Q575" s="6" t="s">
        <v>752</v>
      </c>
      <c r="R575" s="6" t="s">
        <v>131</v>
      </c>
      <c r="S575" s="8">
        <v>43938.424328703702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264</v>
      </c>
      <c r="F576" s="6" t="s">
        <v>18</v>
      </c>
      <c r="G576" s="6" t="s">
        <v>4164</v>
      </c>
      <c r="H576" s="6" t="s">
        <v>64</v>
      </c>
      <c r="I576" s="6" t="s">
        <v>64</v>
      </c>
      <c r="J576" s="7">
        <v>43929.916666666664</v>
      </c>
      <c r="K576" s="7">
        <v>43930.916655092595</v>
      </c>
      <c r="L576" s="6" t="s">
        <v>18</v>
      </c>
      <c r="M576" s="6" t="s">
        <v>3219</v>
      </c>
      <c r="N576" s="6" t="s">
        <v>18</v>
      </c>
      <c r="O576" s="6" t="s">
        <v>2839</v>
      </c>
      <c r="P576" s="13">
        <v>0.69399999999999995</v>
      </c>
      <c r="Q576" s="6" t="s">
        <v>1248</v>
      </c>
      <c r="R576" s="6" t="s">
        <v>37</v>
      </c>
      <c r="S576" s="8">
        <v>43935.364791666667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62</v>
      </c>
      <c r="F577" s="6" t="s">
        <v>18</v>
      </c>
      <c r="G577" s="6">
        <v>409</v>
      </c>
      <c r="H577" s="6" t="s">
        <v>64</v>
      </c>
      <c r="I577" s="6" t="s">
        <v>64</v>
      </c>
      <c r="J577" s="7">
        <v>43929.916666666664</v>
      </c>
      <c r="K577" s="7">
        <v>43930.243055555555</v>
      </c>
      <c r="L577" s="6" t="s">
        <v>18</v>
      </c>
      <c r="M577" s="6" t="s">
        <v>1816</v>
      </c>
      <c r="N577" s="6" t="s">
        <v>18</v>
      </c>
      <c r="O577" s="6" t="s">
        <v>4193</v>
      </c>
      <c r="P577" s="13">
        <v>81.204999999999998</v>
      </c>
      <c r="Q577" s="6" t="s">
        <v>4027</v>
      </c>
      <c r="R577" s="6" t="s">
        <v>26</v>
      </c>
      <c r="S577" s="8">
        <v>43930.390497685185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40</v>
      </c>
      <c r="F578" s="6" t="s">
        <v>18</v>
      </c>
      <c r="G578" s="6" t="s">
        <v>89</v>
      </c>
      <c r="H578" s="6" t="s">
        <v>42</v>
      </c>
      <c r="I578" s="6" t="s">
        <v>42</v>
      </c>
      <c r="J578" s="7">
        <v>43929.916666666664</v>
      </c>
      <c r="K578" s="7">
        <v>43930.434027777781</v>
      </c>
      <c r="L578" s="6" t="s">
        <v>18</v>
      </c>
      <c r="M578" s="6" t="s">
        <v>3270</v>
      </c>
      <c r="N578" s="6" t="s">
        <v>18</v>
      </c>
      <c r="O578" s="6" t="s">
        <v>4194</v>
      </c>
      <c r="P578" s="13">
        <v>263.42200000000003</v>
      </c>
      <c r="Q578" s="6" t="s">
        <v>149</v>
      </c>
      <c r="R578" s="6" t="s">
        <v>37</v>
      </c>
      <c r="S578" s="8">
        <v>43935.375451388885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40</v>
      </c>
      <c r="F579" s="6" t="s">
        <v>18</v>
      </c>
      <c r="G579" s="6" t="s">
        <v>312</v>
      </c>
      <c r="H579" s="6" t="s">
        <v>144</v>
      </c>
      <c r="I579" s="6" t="s">
        <v>144</v>
      </c>
      <c r="J579" s="7">
        <v>43929.916666666664</v>
      </c>
      <c r="K579" s="7">
        <v>43930.444444444445</v>
      </c>
      <c r="L579" s="6" t="s">
        <v>18</v>
      </c>
      <c r="M579" s="6" t="s">
        <v>2985</v>
      </c>
      <c r="N579" s="6" t="s">
        <v>18</v>
      </c>
      <c r="O579" s="6" t="s">
        <v>4195</v>
      </c>
      <c r="P579" s="13">
        <v>622.23800000000006</v>
      </c>
      <c r="Q579" s="6" t="s">
        <v>4196</v>
      </c>
      <c r="R579" s="6" t="s">
        <v>37</v>
      </c>
      <c r="S579" s="8">
        <v>43934.444699074076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96</v>
      </c>
      <c r="F580" s="6" t="s">
        <v>18</v>
      </c>
      <c r="G580" s="6">
        <v>435</v>
      </c>
      <c r="H580" s="6" t="s">
        <v>166</v>
      </c>
      <c r="I580" s="6" t="s">
        <v>166</v>
      </c>
      <c r="J580" s="7">
        <v>43929.916666666664</v>
      </c>
      <c r="K580" s="7">
        <v>43930.197916666664</v>
      </c>
      <c r="L580" s="6" t="s">
        <v>18</v>
      </c>
      <c r="M580" s="6" t="s">
        <v>4197</v>
      </c>
      <c r="N580" s="6" t="s">
        <v>18</v>
      </c>
      <c r="O580" s="6" t="s">
        <v>4198</v>
      </c>
      <c r="P580" s="13">
        <v>256.85599999999999</v>
      </c>
      <c r="Q580" s="6" t="s">
        <v>2746</v>
      </c>
      <c r="R580" s="6" t="s">
        <v>37</v>
      </c>
      <c r="S580" s="8">
        <v>43930.363969907405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68</v>
      </c>
      <c r="F581" s="6" t="s">
        <v>18</v>
      </c>
      <c r="G581" s="6">
        <v>337</v>
      </c>
      <c r="H581" s="6" t="s">
        <v>70</v>
      </c>
      <c r="I581" s="6" t="s">
        <v>70</v>
      </c>
      <c r="J581" s="7">
        <v>43929.916666666664</v>
      </c>
      <c r="K581" s="7">
        <v>43930.177083333336</v>
      </c>
      <c r="L581" s="6" t="s">
        <v>18</v>
      </c>
      <c r="M581" s="6" t="s">
        <v>4199</v>
      </c>
      <c r="N581" s="6" t="s">
        <v>18</v>
      </c>
      <c r="O581" s="6" t="s">
        <v>4200</v>
      </c>
      <c r="P581" s="13">
        <v>994.12400000000002</v>
      </c>
      <c r="Q581" s="6" t="s">
        <v>36</v>
      </c>
      <c r="R581" s="6" t="s">
        <v>83</v>
      </c>
      <c r="S581" s="8">
        <v>43930.178680555553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27</v>
      </c>
      <c r="F582" s="6" t="s">
        <v>18</v>
      </c>
      <c r="G582" s="6" t="s">
        <v>28</v>
      </c>
      <c r="H582" s="6" t="s">
        <v>29</v>
      </c>
      <c r="I582" s="6" t="s">
        <v>29</v>
      </c>
      <c r="J582" s="7">
        <v>43929.916666666664</v>
      </c>
      <c r="K582" s="7">
        <v>43930.881944444445</v>
      </c>
      <c r="L582" s="6" t="s">
        <v>18</v>
      </c>
      <c r="M582" s="6" t="s">
        <v>4201</v>
      </c>
      <c r="N582" s="6" t="s">
        <v>18</v>
      </c>
      <c r="O582" s="6" t="s">
        <v>4202</v>
      </c>
      <c r="P582" s="13">
        <v>849.51499999999999</v>
      </c>
      <c r="Q582" s="6" t="s">
        <v>4203</v>
      </c>
      <c r="R582" s="6" t="s">
        <v>83</v>
      </c>
      <c r="S582" s="8">
        <v>43930.883645833332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170</v>
      </c>
      <c r="F583" s="6" t="s">
        <v>18</v>
      </c>
      <c r="G583" s="6">
        <v>3350</v>
      </c>
      <c r="H583" s="6" t="s">
        <v>22</v>
      </c>
      <c r="I583" s="6" t="s">
        <v>22</v>
      </c>
      <c r="J583" s="7">
        <v>43929.916666666664</v>
      </c>
      <c r="K583" s="7">
        <v>43930.916655092595</v>
      </c>
      <c r="L583" s="6" t="s">
        <v>18</v>
      </c>
      <c r="M583" s="6" t="s">
        <v>18</v>
      </c>
      <c r="N583" s="6" t="s">
        <v>18</v>
      </c>
      <c r="O583" s="6" t="s">
        <v>18</v>
      </c>
      <c r="P583" s="13">
        <v>475.339</v>
      </c>
      <c r="Q583" s="6" t="s">
        <v>2271</v>
      </c>
      <c r="R583" s="6" t="s">
        <v>172</v>
      </c>
      <c r="S583" s="8">
        <v>43930.94939814815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173</v>
      </c>
      <c r="F584" s="6" t="s">
        <v>18</v>
      </c>
      <c r="G584" s="6" t="s">
        <v>174</v>
      </c>
      <c r="H584" s="6" t="s">
        <v>175</v>
      </c>
      <c r="I584" s="6" t="s">
        <v>175</v>
      </c>
      <c r="J584" s="7">
        <v>43929.916666666664</v>
      </c>
      <c r="K584" s="7">
        <v>43930.916655092595</v>
      </c>
      <c r="L584" s="6" t="s">
        <v>18</v>
      </c>
      <c r="M584" s="6" t="s">
        <v>18</v>
      </c>
      <c r="N584" s="6" t="s">
        <v>18</v>
      </c>
      <c r="O584" s="6" t="s">
        <v>18</v>
      </c>
      <c r="P584" s="13">
        <v>897.47</v>
      </c>
      <c r="Q584" s="6" t="s">
        <v>176</v>
      </c>
      <c r="R584" s="6" t="s">
        <v>172</v>
      </c>
      <c r="S584" s="8">
        <v>43930.949467592596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177</v>
      </c>
      <c r="F585" s="6" t="s">
        <v>18</v>
      </c>
      <c r="G585" s="6" t="s">
        <v>178</v>
      </c>
      <c r="H585" s="6" t="s">
        <v>179</v>
      </c>
      <c r="I585" s="6" t="s">
        <v>179</v>
      </c>
      <c r="J585" s="7">
        <v>43929.916666666664</v>
      </c>
      <c r="K585" s="7">
        <v>43930.916655092595</v>
      </c>
      <c r="L585" s="6" t="s">
        <v>18</v>
      </c>
      <c r="M585" s="6" t="s">
        <v>18</v>
      </c>
      <c r="N585" s="6" t="s">
        <v>18</v>
      </c>
      <c r="O585" s="6" t="s">
        <v>18</v>
      </c>
      <c r="P585" s="13">
        <v>1013.206</v>
      </c>
      <c r="Q585" s="6" t="s">
        <v>180</v>
      </c>
      <c r="R585" s="6" t="s">
        <v>172</v>
      </c>
      <c r="S585" s="8">
        <v>43930.949490740742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177</v>
      </c>
      <c r="F586" s="6" t="s">
        <v>18</v>
      </c>
      <c r="G586" s="6" t="s">
        <v>181</v>
      </c>
      <c r="H586" s="6" t="s">
        <v>179</v>
      </c>
      <c r="I586" s="6" t="s">
        <v>179</v>
      </c>
      <c r="J586" s="7">
        <v>43929.916666666664</v>
      </c>
      <c r="K586" s="7">
        <v>43930.916655092595</v>
      </c>
      <c r="L586" s="6" t="s">
        <v>18</v>
      </c>
      <c r="M586" s="6" t="s">
        <v>18</v>
      </c>
      <c r="N586" s="6" t="s">
        <v>18</v>
      </c>
      <c r="O586" s="6" t="s">
        <v>18</v>
      </c>
      <c r="P586" s="13">
        <v>1016.2670000000001</v>
      </c>
      <c r="Q586" s="6" t="s">
        <v>182</v>
      </c>
      <c r="R586" s="6" t="s">
        <v>172</v>
      </c>
      <c r="S586" s="8">
        <v>43930.949490740742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183</v>
      </c>
      <c r="F587" s="6" t="s">
        <v>18</v>
      </c>
      <c r="G587" s="6" t="s">
        <v>184</v>
      </c>
      <c r="H587" s="6" t="s">
        <v>185</v>
      </c>
      <c r="I587" s="6" t="s">
        <v>185</v>
      </c>
      <c r="J587" s="7">
        <v>43929.916666666664</v>
      </c>
      <c r="K587" s="7">
        <v>43930.916655092595</v>
      </c>
      <c r="L587" s="6" t="s">
        <v>18</v>
      </c>
      <c r="M587" s="6" t="s">
        <v>18</v>
      </c>
      <c r="N587" s="6" t="s">
        <v>18</v>
      </c>
      <c r="O587" s="6" t="s">
        <v>18</v>
      </c>
      <c r="P587" s="13">
        <v>720.59100000000001</v>
      </c>
      <c r="Q587" s="6" t="s">
        <v>186</v>
      </c>
      <c r="R587" s="6" t="s">
        <v>172</v>
      </c>
      <c r="S587" s="8">
        <v>43930.949502314812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187</v>
      </c>
      <c r="F588" s="6" t="s">
        <v>18</v>
      </c>
      <c r="G588" s="6" t="s">
        <v>188</v>
      </c>
      <c r="H588" s="6" t="s">
        <v>189</v>
      </c>
      <c r="I588" s="6" t="s">
        <v>189</v>
      </c>
      <c r="J588" s="7">
        <v>43929.916666666664</v>
      </c>
      <c r="K588" s="7">
        <v>43930.916655092595</v>
      </c>
      <c r="L588" s="6" t="s">
        <v>18</v>
      </c>
      <c r="M588" s="6" t="s">
        <v>18</v>
      </c>
      <c r="N588" s="6" t="s">
        <v>18</v>
      </c>
      <c r="O588" s="6" t="s">
        <v>18</v>
      </c>
      <c r="P588" s="13">
        <v>957.28599999999994</v>
      </c>
      <c r="Q588" s="6" t="s">
        <v>190</v>
      </c>
      <c r="R588" s="6" t="s">
        <v>172</v>
      </c>
      <c r="S588" s="8">
        <v>43930.949513888889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68</v>
      </c>
      <c r="F589" s="6" t="s">
        <v>18</v>
      </c>
      <c r="G589" s="6">
        <v>337</v>
      </c>
      <c r="H589" s="6" t="s">
        <v>70</v>
      </c>
      <c r="I589" s="6" t="s">
        <v>70</v>
      </c>
      <c r="J589" s="7">
        <v>43929.875</v>
      </c>
      <c r="K589" s="7">
        <v>43929.916655092595</v>
      </c>
      <c r="L589" s="6" t="s">
        <v>18</v>
      </c>
      <c r="M589" s="6" t="s">
        <v>591</v>
      </c>
      <c r="N589" s="6" t="s">
        <v>18</v>
      </c>
      <c r="O589" s="6" t="s">
        <v>4199</v>
      </c>
      <c r="P589" s="13">
        <v>170.827</v>
      </c>
      <c r="Q589" s="6" t="s">
        <v>36</v>
      </c>
      <c r="R589" s="6" t="s">
        <v>83</v>
      </c>
      <c r="S589" s="8">
        <v>43930.178680555553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96</v>
      </c>
      <c r="F590" s="6" t="s">
        <v>18</v>
      </c>
      <c r="G590" s="6">
        <v>435</v>
      </c>
      <c r="H590" s="6" t="s">
        <v>166</v>
      </c>
      <c r="I590" s="6" t="s">
        <v>166</v>
      </c>
      <c r="J590" s="7">
        <v>43929.854166666664</v>
      </c>
      <c r="K590" s="7">
        <v>43929.916655092595</v>
      </c>
      <c r="L590" s="6" t="s">
        <v>18</v>
      </c>
      <c r="M590" s="6" t="s">
        <v>4204</v>
      </c>
      <c r="N590" s="6" t="s">
        <v>18</v>
      </c>
      <c r="O590" s="6" t="s">
        <v>4197</v>
      </c>
      <c r="P590" s="13">
        <v>56.09</v>
      </c>
      <c r="Q590" s="6" t="s">
        <v>2746</v>
      </c>
      <c r="R590" s="6" t="s">
        <v>37</v>
      </c>
      <c r="S590" s="8">
        <v>43930.363969907405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40</v>
      </c>
      <c r="F591" s="6" t="s">
        <v>18</v>
      </c>
      <c r="G591" s="6" t="s">
        <v>89</v>
      </c>
      <c r="H591" s="6" t="s">
        <v>42</v>
      </c>
      <c r="I591" s="6" t="s">
        <v>42</v>
      </c>
      <c r="J591" s="7">
        <v>43929.604166666664</v>
      </c>
      <c r="K591" s="7">
        <v>43929.916655092595</v>
      </c>
      <c r="L591" s="6" t="s">
        <v>18</v>
      </c>
      <c r="M591" s="6" t="s">
        <v>3659</v>
      </c>
      <c r="N591" s="6" t="s">
        <v>18</v>
      </c>
      <c r="O591" s="6" t="s">
        <v>3270</v>
      </c>
      <c r="P591" s="13">
        <v>167.31399999999999</v>
      </c>
      <c r="Q591" s="6" t="s">
        <v>4205</v>
      </c>
      <c r="R591" s="6" t="s">
        <v>37</v>
      </c>
      <c r="S591" s="8">
        <v>43935.375451388885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40</v>
      </c>
      <c r="F592" s="6" t="s">
        <v>18</v>
      </c>
      <c r="G592" s="6" t="s">
        <v>312</v>
      </c>
      <c r="H592" s="6" t="s">
        <v>144</v>
      </c>
      <c r="I592" s="6" t="s">
        <v>144</v>
      </c>
      <c r="J592" s="7">
        <v>43929.604166666664</v>
      </c>
      <c r="K592" s="7">
        <v>43929.916655092595</v>
      </c>
      <c r="L592" s="6" t="s">
        <v>18</v>
      </c>
      <c r="M592" s="6" t="s">
        <v>1979</v>
      </c>
      <c r="N592" s="6" t="s">
        <v>18</v>
      </c>
      <c r="O592" s="6" t="s">
        <v>2985</v>
      </c>
      <c r="P592" s="13">
        <v>389.14600000000002</v>
      </c>
      <c r="Q592" s="6" t="s">
        <v>54</v>
      </c>
      <c r="R592" s="6" t="s">
        <v>37</v>
      </c>
      <c r="S592" s="8">
        <v>43934.444699074076</v>
      </c>
    </row>
    <row r="593" spans="2:19" x14ac:dyDescent="0.25">
      <c r="B593" s="5" t="s">
        <v>18</v>
      </c>
      <c r="C593" s="6" t="s">
        <v>112</v>
      </c>
      <c r="D593" s="6" t="s">
        <v>20</v>
      </c>
      <c r="E593" s="6" t="s">
        <v>21</v>
      </c>
      <c r="F593" s="6" t="s">
        <v>18</v>
      </c>
      <c r="G593" s="6">
        <v>362</v>
      </c>
      <c r="H593" s="6" t="s">
        <v>22</v>
      </c>
      <c r="I593" s="6" t="s">
        <v>22</v>
      </c>
      <c r="J593" s="7">
        <v>43929.520833333336</v>
      </c>
      <c r="K593" s="7">
        <v>43929.916655092595</v>
      </c>
      <c r="L593" s="6" t="s">
        <v>18</v>
      </c>
      <c r="M593" s="6" t="s">
        <v>1752</v>
      </c>
      <c r="N593" s="6" t="s">
        <v>18</v>
      </c>
      <c r="O593" s="6" t="s">
        <v>3133</v>
      </c>
      <c r="P593" s="13">
        <v>150.214</v>
      </c>
      <c r="Q593" s="6" t="s">
        <v>25</v>
      </c>
      <c r="R593" s="6" t="s">
        <v>172</v>
      </c>
      <c r="S593" s="8">
        <v>43929.937800925924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40</v>
      </c>
      <c r="F594" s="6" t="s">
        <v>18</v>
      </c>
      <c r="G594" s="6" t="s">
        <v>89</v>
      </c>
      <c r="H594" s="6" t="s">
        <v>42</v>
      </c>
      <c r="I594" s="6" t="s">
        <v>42</v>
      </c>
      <c r="J594" s="7">
        <v>43929.493055555555</v>
      </c>
      <c r="K594" s="7">
        <v>43929.604166666664</v>
      </c>
      <c r="L594" s="6" t="s">
        <v>18</v>
      </c>
      <c r="M594" s="6" t="s">
        <v>4206</v>
      </c>
      <c r="N594" s="6" t="s">
        <v>18</v>
      </c>
      <c r="O594" s="6" t="s">
        <v>3659</v>
      </c>
      <c r="P594" s="13">
        <v>175.363</v>
      </c>
      <c r="Q594" s="6" t="s">
        <v>2073</v>
      </c>
      <c r="R594" s="6" t="s">
        <v>26</v>
      </c>
      <c r="S594" s="8">
        <v>43929.61041666667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27</v>
      </c>
      <c r="F595" s="6" t="s">
        <v>18</v>
      </c>
      <c r="G595" s="6" t="s">
        <v>28</v>
      </c>
      <c r="H595" s="6" t="s">
        <v>29</v>
      </c>
      <c r="I595" s="6" t="s">
        <v>29</v>
      </c>
      <c r="J595" s="7">
        <v>43929.239583333336</v>
      </c>
      <c r="K595" s="7">
        <v>43929.916655092595</v>
      </c>
      <c r="L595" s="6" t="s">
        <v>18</v>
      </c>
      <c r="M595" s="6" t="s">
        <v>4207</v>
      </c>
      <c r="N595" s="6" t="s">
        <v>18</v>
      </c>
      <c r="O595" s="6" t="s">
        <v>4201</v>
      </c>
      <c r="P595" s="13">
        <v>598.11500000000001</v>
      </c>
      <c r="Q595" s="6" t="s">
        <v>4208</v>
      </c>
      <c r="R595" s="6" t="s">
        <v>26</v>
      </c>
      <c r="S595" s="8">
        <v>43930.744120370371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62</v>
      </c>
      <c r="F596" s="6" t="s">
        <v>18</v>
      </c>
      <c r="G596" s="6">
        <v>409</v>
      </c>
      <c r="H596" s="6" t="s">
        <v>64</v>
      </c>
      <c r="I596" s="6" t="s">
        <v>64</v>
      </c>
      <c r="J596" s="7">
        <v>43929.006944444445</v>
      </c>
      <c r="K596" s="7">
        <v>43929.916655092595</v>
      </c>
      <c r="L596" s="6" t="s">
        <v>18</v>
      </c>
      <c r="M596" s="6" t="s">
        <v>2944</v>
      </c>
      <c r="N596" s="6" t="s">
        <v>18</v>
      </c>
      <c r="O596" s="6" t="s">
        <v>1816</v>
      </c>
      <c r="P596" s="13">
        <v>237.93700000000001</v>
      </c>
      <c r="Q596" s="6" t="s">
        <v>4027</v>
      </c>
      <c r="R596" s="6" t="s">
        <v>26</v>
      </c>
      <c r="S596" s="8">
        <v>43930.390497685185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450</v>
      </c>
      <c r="F597" s="6" t="s">
        <v>18</v>
      </c>
      <c r="G597" s="6" t="s">
        <v>543</v>
      </c>
      <c r="H597" s="6" t="s">
        <v>98</v>
      </c>
      <c r="I597" s="6" t="s">
        <v>98</v>
      </c>
      <c r="J597" s="7">
        <v>43928.916666666664</v>
      </c>
      <c r="K597" s="7">
        <v>43929.916655092595</v>
      </c>
      <c r="L597" s="6" t="s">
        <v>18</v>
      </c>
      <c r="M597" s="6" t="s">
        <v>4209</v>
      </c>
      <c r="N597" s="6" t="s">
        <v>18</v>
      </c>
      <c r="O597" s="6" t="s">
        <v>4188</v>
      </c>
      <c r="P597" s="13">
        <v>2807.585</v>
      </c>
      <c r="Q597" s="6" t="s">
        <v>546</v>
      </c>
      <c r="R597" s="6" t="s">
        <v>37</v>
      </c>
      <c r="S597" s="8">
        <v>43934.456296296295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77</v>
      </c>
      <c r="F598" s="6" t="s">
        <v>18</v>
      </c>
      <c r="G598" s="6" t="s">
        <v>621</v>
      </c>
      <c r="H598" s="6" t="s">
        <v>79</v>
      </c>
      <c r="I598" s="6" t="s">
        <v>79</v>
      </c>
      <c r="J598" s="7">
        <v>43928.916666666664</v>
      </c>
      <c r="K598" s="7">
        <v>43929.916655092595</v>
      </c>
      <c r="L598" s="6" t="s">
        <v>18</v>
      </c>
      <c r="M598" s="6" t="s">
        <v>2713</v>
      </c>
      <c r="N598" s="6" t="s">
        <v>18</v>
      </c>
      <c r="O598" s="6" t="s">
        <v>4189</v>
      </c>
      <c r="P598" s="13">
        <v>89.66</v>
      </c>
      <c r="Q598" s="6" t="s">
        <v>135</v>
      </c>
      <c r="R598" s="6" t="s">
        <v>26</v>
      </c>
      <c r="S598" s="8">
        <v>43930.395416666666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4081</v>
      </c>
      <c r="F599" s="6" t="s">
        <v>18</v>
      </c>
      <c r="G599" s="6" t="s">
        <v>1242</v>
      </c>
      <c r="H599" s="6" t="s">
        <v>1204</v>
      </c>
      <c r="I599" s="6" t="s">
        <v>1204</v>
      </c>
      <c r="J599" s="7">
        <v>43928.916666666664</v>
      </c>
      <c r="K599" s="7">
        <v>43929.916655092595</v>
      </c>
      <c r="L599" s="6" t="s">
        <v>18</v>
      </c>
      <c r="M599" s="6" t="s">
        <v>4210</v>
      </c>
      <c r="N599" s="6" t="s">
        <v>18</v>
      </c>
      <c r="O599" s="6" t="s">
        <v>3478</v>
      </c>
      <c r="P599" s="13">
        <v>150.185</v>
      </c>
      <c r="Q599" s="6" t="s">
        <v>1245</v>
      </c>
      <c r="R599" s="6" t="s">
        <v>26</v>
      </c>
      <c r="S599" s="8">
        <v>43930.746030092596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1202</v>
      </c>
      <c r="F600" s="6" t="s">
        <v>18</v>
      </c>
      <c r="G600" s="6" t="s">
        <v>552</v>
      </c>
      <c r="H600" s="6" t="s">
        <v>553</v>
      </c>
      <c r="I600" s="6" t="s">
        <v>553</v>
      </c>
      <c r="J600" s="7">
        <v>43928.916666666664</v>
      </c>
      <c r="K600" s="7">
        <v>43929.916655092595</v>
      </c>
      <c r="L600" s="6" t="s">
        <v>18</v>
      </c>
      <c r="M600" s="6" t="s">
        <v>4211</v>
      </c>
      <c r="N600" s="6" t="s">
        <v>18</v>
      </c>
      <c r="O600" s="6" t="s">
        <v>4212</v>
      </c>
      <c r="P600" s="13">
        <v>56.448999999999998</v>
      </c>
      <c r="Q600" s="6" t="s">
        <v>752</v>
      </c>
      <c r="R600" s="6" t="s">
        <v>131</v>
      </c>
      <c r="S600" s="8">
        <v>43938.424328703702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27</v>
      </c>
      <c r="F601" s="6" t="s">
        <v>18</v>
      </c>
      <c r="G601" s="6" t="s">
        <v>150</v>
      </c>
      <c r="H601" s="6" t="s">
        <v>29</v>
      </c>
      <c r="I601" s="6" t="s">
        <v>29</v>
      </c>
      <c r="J601" s="7">
        <v>43928.916666666664</v>
      </c>
      <c r="K601" s="7">
        <v>43929.239583333336</v>
      </c>
      <c r="L601" s="6" t="s">
        <v>18</v>
      </c>
      <c r="M601" s="6" t="s">
        <v>4213</v>
      </c>
      <c r="N601" s="6" t="s">
        <v>18</v>
      </c>
      <c r="O601" s="6" t="s">
        <v>4214</v>
      </c>
      <c r="P601" s="13">
        <v>274.14100000000002</v>
      </c>
      <c r="Q601" s="6" t="s">
        <v>4208</v>
      </c>
      <c r="R601" s="6" t="s">
        <v>83</v>
      </c>
      <c r="S601" s="8">
        <v>43929.254756944443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40</v>
      </c>
      <c r="F602" s="6" t="s">
        <v>18</v>
      </c>
      <c r="G602" s="6" t="s">
        <v>50</v>
      </c>
      <c r="H602" s="6" t="s">
        <v>51</v>
      </c>
      <c r="I602" s="6" t="s">
        <v>51</v>
      </c>
      <c r="J602" s="7">
        <v>43928.916666666664</v>
      </c>
      <c r="K602" s="7">
        <v>43929.492361111108</v>
      </c>
      <c r="L602" s="6" t="s">
        <v>18</v>
      </c>
      <c r="M602" s="6" t="s">
        <v>4215</v>
      </c>
      <c r="N602" s="6" t="s">
        <v>18</v>
      </c>
      <c r="O602" s="6" t="s">
        <v>4216</v>
      </c>
      <c r="P602" s="13">
        <v>311.15899999999999</v>
      </c>
      <c r="Q602" s="6" t="s">
        <v>4217</v>
      </c>
      <c r="R602" s="6" t="s">
        <v>26</v>
      </c>
      <c r="S602" s="8">
        <v>43929.500891203701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264</v>
      </c>
      <c r="F603" s="6" t="s">
        <v>18</v>
      </c>
      <c r="G603" s="6" t="s">
        <v>4164</v>
      </c>
      <c r="H603" s="6" t="s">
        <v>64</v>
      </c>
      <c r="I603" s="6" t="s">
        <v>64</v>
      </c>
      <c r="J603" s="7">
        <v>43928.916666666664</v>
      </c>
      <c r="K603" s="7">
        <v>43929.916655092595</v>
      </c>
      <c r="L603" s="6" t="s">
        <v>18</v>
      </c>
      <c r="M603" s="6" t="s">
        <v>1615</v>
      </c>
      <c r="N603" s="6" t="s">
        <v>18</v>
      </c>
      <c r="O603" s="6" t="s">
        <v>3219</v>
      </c>
      <c r="P603" s="13">
        <v>0.25900000000000001</v>
      </c>
      <c r="Q603" s="6" t="s">
        <v>1248</v>
      </c>
      <c r="R603" s="6" t="s">
        <v>37</v>
      </c>
      <c r="S603" s="8">
        <v>43935.364791666667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62</v>
      </c>
      <c r="F604" s="6" t="s">
        <v>18</v>
      </c>
      <c r="G604" s="6" t="s">
        <v>844</v>
      </c>
      <c r="H604" s="6" t="s">
        <v>64</v>
      </c>
      <c r="I604" s="6" t="s">
        <v>64</v>
      </c>
      <c r="J604" s="7">
        <v>43928.916666666664</v>
      </c>
      <c r="K604" s="7">
        <v>43929.006944444445</v>
      </c>
      <c r="L604" s="6" t="s">
        <v>18</v>
      </c>
      <c r="M604" s="6" t="s">
        <v>4218</v>
      </c>
      <c r="N604" s="6" t="s">
        <v>18</v>
      </c>
      <c r="O604" s="6" t="s">
        <v>4219</v>
      </c>
      <c r="P604" s="13">
        <v>22.879000000000001</v>
      </c>
      <c r="Q604" s="6" t="s">
        <v>419</v>
      </c>
      <c r="R604" s="6" t="s">
        <v>83</v>
      </c>
      <c r="S604" s="8">
        <v>43929.009826388887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68</v>
      </c>
      <c r="F605" s="6" t="s">
        <v>18</v>
      </c>
      <c r="G605" s="6" t="s">
        <v>319</v>
      </c>
      <c r="H605" s="6" t="s">
        <v>70</v>
      </c>
      <c r="I605" s="6" t="s">
        <v>70</v>
      </c>
      <c r="J605" s="7">
        <v>43928.916666666664</v>
      </c>
      <c r="K605" s="7">
        <v>43929.875</v>
      </c>
      <c r="L605" s="6" t="s">
        <v>18</v>
      </c>
      <c r="M605" s="6" t="s">
        <v>4220</v>
      </c>
      <c r="N605" s="6" t="s">
        <v>18</v>
      </c>
      <c r="O605" s="6" t="s">
        <v>4186</v>
      </c>
      <c r="P605" s="13">
        <v>3625.1570000000002</v>
      </c>
      <c r="Q605" s="6" t="s">
        <v>4221</v>
      </c>
      <c r="R605" s="6" t="s">
        <v>37</v>
      </c>
      <c r="S605" s="8">
        <v>43930.393449074072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40</v>
      </c>
      <c r="F606" s="6" t="s">
        <v>18</v>
      </c>
      <c r="G606" s="6" t="s">
        <v>89</v>
      </c>
      <c r="H606" s="6" t="s">
        <v>42</v>
      </c>
      <c r="I606" s="6" t="s">
        <v>42</v>
      </c>
      <c r="J606" s="7">
        <v>43928.916666666664</v>
      </c>
      <c r="K606" s="7">
        <v>43929.493055555555</v>
      </c>
      <c r="L606" s="6" t="s">
        <v>18</v>
      </c>
      <c r="M606" s="6" t="s">
        <v>4222</v>
      </c>
      <c r="N606" s="6" t="s">
        <v>18</v>
      </c>
      <c r="O606" s="6" t="s">
        <v>4206</v>
      </c>
      <c r="P606" s="13">
        <v>669.952</v>
      </c>
      <c r="Q606" s="6" t="s">
        <v>4223</v>
      </c>
      <c r="R606" s="6" t="s">
        <v>26</v>
      </c>
      <c r="S606" s="8">
        <v>43929.512025462966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96</v>
      </c>
      <c r="F607" s="6" t="s">
        <v>18</v>
      </c>
      <c r="G607" s="6">
        <v>436</v>
      </c>
      <c r="H607" s="6" t="s">
        <v>98</v>
      </c>
      <c r="I607" s="6" t="s">
        <v>98</v>
      </c>
      <c r="J607" s="7">
        <v>43928.916666666664</v>
      </c>
      <c r="K607" s="7">
        <v>43929.854166666664</v>
      </c>
      <c r="L607" s="6" t="s">
        <v>18</v>
      </c>
      <c r="M607" s="6" t="s">
        <v>1649</v>
      </c>
      <c r="N607" s="6" t="s">
        <v>18</v>
      </c>
      <c r="O607" s="6" t="s">
        <v>4224</v>
      </c>
      <c r="P607" s="13">
        <v>818.01800000000003</v>
      </c>
      <c r="Q607" s="6" t="s">
        <v>1611</v>
      </c>
      <c r="R607" s="6" t="s">
        <v>131</v>
      </c>
      <c r="S607" s="8">
        <v>43929.893819444442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170</v>
      </c>
      <c r="F608" s="6" t="s">
        <v>18</v>
      </c>
      <c r="G608" s="6">
        <v>3350</v>
      </c>
      <c r="H608" s="6" t="s">
        <v>22</v>
      </c>
      <c r="I608" s="6" t="s">
        <v>22</v>
      </c>
      <c r="J608" s="7">
        <v>43928.916666666664</v>
      </c>
      <c r="K608" s="7">
        <v>43929.916655092595</v>
      </c>
      <c r="L608" s="6" t="s">
        <v>18</v>
      </c>
      <c r="M608" s="6" t="s">
        <v>18</v>
      </c>
      <c r="N608" s="6" t="s">
        <v>18</v>
      </c>
      <c r="O608" s="6" t="s">
        <v>18</v>
      </c>
      <c r="P608" s="13">
        <v>458.45100000000002</v>
      </c>
      <c r="Q608" s="6" t="s">
        <v>2271</v>
      </c>
      <c r="R608" s="6" t="s">
        <v>172</v>
      </c>
      <c r="S608" s="8">
        <v>43929.949247685188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173</v>
      </c>
      <c r="F609" s="6" t="s">
        <v>18</v>
      </c>
      <c r="G609" s="6" t="s">
        <v>174</v>
      </c>
      <c r="H609" s="6" t="s">
        <v>175</v>
      </c>
      <c r="I609" s="6" t="s">
        <v>175</v>
      </c>
      <c r="J609" s="7">
        <v>43928.916666666664</v>
      </c>
      <c r="K609" s="7">
        <v>43929.916655092595</v>
      </c>
      <c r="L609" s="6" t="s">
        <v>18</v>
      </c>
      <c r="M609" s="6" t="s">
        <v>18</v>
      </c>
      <c r="N609" s="6" t="s">
        <v>18</v>
      </c>
      <c r="O609" s="6" t="s">
        <v>18</v>
      </c>
      <c r="P609" s="13">
        <v>897.58500000000004</v>
      </c>
      <c r="Q609" s="6" t="s">
        <v>176</v>
      </c>
      <c r="R609" s="6" t="s">
        <v>172</v>
      </c>
      <c r="S609" s="8">
        <v>43929.949317129627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177</v>
      </c>
      <c r="F610" s="6" t="s">
        <v>18</v>
      </c>
      <c r="G610" s="6" t="s">
        <v>178</v>
      </c>
      <c r="H610" s="6" t="s">
        <v>179</v>
      </c>
      <c r="I610" s="6" t="s">
        <v>179</v>
      </c>
      <c r="J610" s="7">
        <v>43928.916666666664</v>
      </c>
      <c r="K610" s="7">
        <v>43929.916655092595</v>
      </c>
      <c r="L610" s="6" t="s">
        <v>18</v>
      </c>
      <c r="M610" s="6" t="s">
        <v>18</v>
      </c>
      <c r="N610" s="6" t="s">
        <v>18</v>
      </c>
      <c r="O610" s="6" t="s">
        <v>18</v>
      </c>
      <c r="P610" s="13">
        <v>1052.9639999999999</v>
      </c>
      <c r="Q610" s="6" t="s">
        <v>180</v>
      </c>
      <c r="R610" s="6" t="s">
        <v>172</v>
      </c>
      <c r="S610" s="8">
        <v>43929.949340277781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177</v>
      </c>
      <c r="F611" s="6" t="s">
        <v>18</v>
      </c>
      <c r="G611" s="6" t="s">
        <v>181</v>
      </c>
      <c r="H611" s="6" t="s">
        <v>179</v>
      </c>
      <c r="I611" s="6" t="s">
        <v>179</v>
      </c>
      <c r="J611" s="7">
        <v>43928.916666666664</v>
      </c>
      <c r="K611" s="7">
        <v>43929.916655092595</v>
      </c>
      <c r="L611" s="6" t="s">
        <v>18</v>
      </c>
      <c r="M611" s="6" t="s">
        <v>18</v>
      </c>
      <c r="N611" s="6" t="s">
        <v>18</v>
      </c>
      <c r="O611" s="6" t="s">
        <v>18</v>
      </c>
      <c r="P611" s="13">
        <v>1061.029</v>
      </c>
      <c r="Q611" s="6" t="s">
        <v>182</v>
      </c>
      <c r="R611" s="6" t="s">
        <v>172</v>
      </c>
      <c r="S611" s="8">
        <v>43929.949340277781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183</v>
      </c>
      <c r="F612" s="6" t="s">
        <v>18</v>
      </c>
      <c r="G612" s="6" t="s">
        <v>184</v>
      </c>
      <c r="H612" s="6" t="s">
        <v>185</v>
      </c>
      <c r="I612" s="6" t="s">
        <v>185</v>
      </c>
      <c r="J612" s="7">
        <v>43928.916666666664</v>
      </c>
      <c r="K612" s="7">
        <v>43929.916655092595</v>
      </c>
      <c r="L612" s="6" t="s">
        <v>18</v>
      </c>
      <c r="M612" s="6" t="s">
        <v>18</v>
      </c>
      <c r="N612" s="6" t="s">
        <v>18</v>
      </c>
      <c r="O612" s="6" t="s">
        <v>18</v>
      </c>
      <c r="P612" s="13">
        <v>638.86099999999999</v>
      </c>
      <c r="Q612" s="6" t="s">
        <v>186</v>
      </c>
      <c r="R612" s="6" t="s">
        <v>172</v>
      </c>
      <c r="S612" s="8">
        <v>43929.94935185185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187</v>
      </c>
      <c r="F613" s="6" t="s">
        <v>18</v>
      </c>
      <c r="G613" s="6" t="s">
        <v>188</v>
      </c>
      <c r="H613" s="6" t="s">
        <v>189</v>
      </c>
      <c r="I613" s="6" t="s">
        <v>189</v>
      </c>
      <c r="J613" s="7">
        <v>43928.916666666664</v>
      </c>
      <c r="K613" s="7">
        <v>43929.916655092595</v>
      </c>
      <c r="L613" s="6" t="s">
        <v>18</v>
      </c>
      <c r="M613" s="6" t="s">
        <v>18</v>
      </c>
      <c r="N613" s="6" t="s">
        <v>18</v>
      </c>
      <c r="O613" s="6" t="s">
        <v>18</v>
      </c>
      <c r="P613" s="13">
        <v>889.92600000000004</v>
      </c>
      <c r="Q613" s="6" t="s">
        <v>190</v>
      </c>
      <c r="R613" s="6" t="s">
        <v>172</v>
      </c>
      <c r="S613" s="8">
        <v>43929.94935185185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68</v>
      </c>
      <c r="F614" s="6" t="s">
        <v>18</v>
      </c>
      <c r="G614" s="6" t="s">
        <v>319</v>
      </c>
      <c r="H614" s="6" t="s">
        <v>70</v>
      </c>
      <c r="I614" s="6" t="s">
        <v>70</v>
      </c>
      <c r="J614" s="7">
        <v>43928.797222222223</v>
      </c>
      <c r="K614" s="7">
        <v>43928.916655092595</v>
      </c>
      <c r="L614" s="6" t="s">
        <v>18</v>
      </c>
      <c r="M614" s="6" t="s">
        <v>4225</v>
      </c>
      <c r="N614" s="6" t="s">
        <v>18</v>
      </c>
      <c r="O614" s="6" t="s">
        <v>4220</v>
      </c>
      <c r="P614" s="13">
        <v>458.44900000000001</v>
      </c>
      <c r="Q614" s="6" t="s">
        <v>36</v>
      </c>
      <c r="R614" s="6" t="s">
        <v>37</v>
      </c>
      <c r="S614" s="8">
        <v>43930.393449074072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264</v>
      </c>
      <c r="F615" s="6" t="s">
        <v>18</v>
      </c>
      <c r="G615" s="6" t="s">
        <v>4164</v>
      </c>
      <c r="H615" s="6" t="s">
        <v>64</v>
      </c>
      <c r="I615" s="6" t="s">
        <v>64</v>
      </c>
      <c r="J615" s="7">
        <v>43928.583333333336</v>
      </c>
      <c r="K615" s="7">
        <v>43928.916655092595</v>
      </c>
      <c r="L615" s="6" t="s">
        <v>18</v>
      </c>
      <c r="M615" s="6" t="s">
        <v>4226</v>
      </c>
      <c r="N615" s="6" t="s">
        <v>18</v>
      </c>
      <c r="O615" s="6" t="s">
        <v>1615</v>
      </c>
      <c r="P615" s="13">
        <v>0.29399999999999998</v>
      </c>
      <c r="Q615" s="6" t="s">
        <v>1248</v>
      </c>
      <c r="R615" s="6" t="s">
        <v>37</v>
      </c>
      <c r="S615" s="8">
        <v>43935.364791666667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62</v>
      </c>
      <c r="F616" s="6" t="s">
        <v>18</v>
      </c>
      <c r="G616" s="6" t="s">
        <v>844</v>
      </c>
      <c r="H616" s="6" t="s">
        <v>64</v>
      </c>
      <c r="I616" s="6" t="s">
        <v>64</v>
      </c>
      <c r="J616" s="7">
        <v>43928.583333333336</v>
      </c>
      <c r="K616" s="7">
        <v>43928.916655092595</v>
      </c>
      <c r="L616" s="6" t="s">
        <v>18</v>
      </c>
      <c r="M616" s="6" t="s">
        <v>4227</v>
      </c>
      <c r="N616" s="6" t="s">
        <v>18</v>
      </c>
      <c r="O616" s="6" t="s">
        <v>4218</v>
      </c>
      <c r="P616" s="13">
        <v>76.424999999999997</v>
      </c>
      <c r="Q616" s="6" t="s">
        <v>419</v>
      </c>
      <c r="R616" s="6" t="s">
        <v>83</v>
      </c>
      <c r="S616" s="8">
        <v>43929.009826388887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62</v>
      </c>
      <c r="F617" s="6" t="s">
        <v>18</v>
      </c>
      <c r="G617" s="6">
        <v>409</v>
      </c>
      <c r="H617" s="6" t="s">
        <v>64</v>
      </c>
      <c r="I617" s="6" t="s">
        <v>64</v>
      </c>
      <c r="J617" s="7">
        <v>43928.493055555555</v>
      </c>
      <c r="K617" s="7">
        <v>43928.583333333336</v>
      </c>
      <c r="L617" s="6" t="s">
        <v>18</v>
      </c>
      <c r="M617" s="6" t="s">
        <v>4228</v>
      </c>
      <c r="N617" s="6" t="s">
        <v>18</v>
      </c>
      <c r="O617" s="6" t="s">
        <v>4229</v>
      </c>
      <c r="P617" s="13">
        <v>27.696999999999999</v>
      </c>
      <c r="Q617" s="6" t="s">
        <v>4027</v>
      </c>
      <c r="R617" s="6" t="s">
        <v>26</v>
      </c>
      <c r="S617" s="8">
        <v>43928.586747685185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40</v>
      </c>
      <c r="F618" s="6" t="s">
        <v>18</v>
      </c>
      <c r="G618" s="6" t="s">
        <v>89</v>
      </c>
      <c r="H618" s="6" t="s">
        <v>42</v>
      </c>
      <c r="I618" s="6" t="s">
        <v>42</v>
      </c>
      <c r="J618" s="7">
        <v>43928.479166666664</v>
      </c>
      <c r="K618" s="7">
        <v>43928.916655092595</v>
      </c>
      <c r="L618" s="6" t="s">
        <v>18</v>
      </c>
      <c r="M618" s="6" t="s">
        <v>1623</v>
      </c>
      <c r="N618" s="6" t="s">
        <v>18</v>
      </c>
      <c r="O618" s="6" t="s">
        <v>4222</v>
      </c>
      <c r="P618" s="13">
        <v>511.64100000000002</v>
      </c>
      <c r="Q618" s="6" t="s">
        <v>4230</v>
      </c>
      <c r="R618" s="6" t="s">
        <v>26</v>
      </c>
      <c r="S618" s="8">
        <v>43929.512025462966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40</v>
      </c>
      <c r="F619" s="6" t="s">
        <v>18</v>
      </c>
      <c r="G619" s="6" t="s">
        <v>50</v>
      </c>
      <c r="H619" s="6" t="s">
        <v>51</v>
      </c>
      <c r="I619" s="6" t="s">
        <v>51</v>
      </c>
      <c r="J619" s="7">
        <v>43928.472222222219</v>
      </c>
      <c r="K619" s="7">
        <v>43928.916655092595</v>
      </c>
      <c r="L619" s="6" t="s">
        <v>18</v>
      </c>
      <c r="M619" s="6" t="s">
        <v>4015</v>
      </c>
      <c r="N619" s="6" t="s">
        <v>18</v>
      </c>
      <c r="O619" s="6" t="s">
        <v>4215</v>
      </c>
      <c r="P619" s="13">
        <v>245.93</v>
      </c>
      <c r="Q619" s="6" t="s">
        <v>1128</v>
      </c>
      <c r="R619" s="6" t="s">
        <v>26</v>
      </c>
      <c r="S619" s="8">
        <v>43929.500891203701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68</v>
      </c>
      <c r="F620" s="6" t="s">
        <v>18</v>
      </c>
      <c r="G620" s="6" t="s">
        <v>69</v>
      </c>
      <c r="H620" s="6" t="s">
        <v>70</v>
      </c>
      <c r="I620" s="6" t="s">
        <v>70</v>
      </c>
      <c r="J620" s="7">
        <v>43928.375</v>
      </c>
      <c r="K620" s="7">
        <v>43928.797222222223</v>
      </c>
      <c r="L620" s="6" t="s">
        <v>18</v>
      </c>
      <c r="M620" s="6" t="s">
        <v>4231</v>
      </c>
      <c r="N620" s="6" t="s">
        <v>18</v>
      </c>
      <c r="O620" s="6" t="s">
        <v>1933</v>
      </c>
      <c r="P620" s="13">
        <v>1667.2470000000001</v>
      </c>
      <c r="Q620" s="6" t="s">
        <v>139</v>
      </c>
      <c r="R620" s="6" t="s">
        <v>37</v>
      </c>
      <c r="S620" s="8">
        <v>43929.437418981484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27</v>
      </c>
      <c r="F621" s="6" t="s">
        <v>18</v>
      </c>
      <c r="G621" s="6" t="s">
        <v>150</v>
      </c>
      <c r="H621" s="6" t="s">
        <v>29</v>
      </c>
      <c r="I621" s="6" t="s">
        <v>29</v>
      </c>
      <c r="J621" s="7">
        <v>43928.173611111109</v>
      </c>
      <c r="K621" s="7">
        <v>43928.916655092595</v>
      </c>
      <c r="L621" s="6" t="s">
        <v>18</v>
      </c>
      <c r="M621" s="6" t="s">
        <v>4232</v>
      </c>
      <c r="N621" s="6" t="s">
        <v>18</v>
      </c>
      <c r="O621" s="6" t="s">
        <v>4213</v>
      </c>
      <c r="P621" s="13">
        <v>582.36099999999999</v>
      </c>
      <c r="Q621" s="6" t="s">
        <v>4208</v>
      </c>
      <c r="R621" s="6" t="s">
        <v>83</v>
      </c>
      <c r="S621" s="8">
        <v>43929.254756944443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1202</v>
      </c>
      <c r="F622" s="6" t="s">
        <v>18</v>
      </c>
      <c r="G622" s="6" t="s">
        <v>552</v>
      </c>
      <c r="H622" s="6" t="s">
        <v>553</v>
      </c>
      <c r="I622" s="6" t="s">
        <v>553</v>
      </c>
      <c r="J622" s="7">
        <v>43928.128472222219</v>
      </c>
      <c r="K622" s="7">
        <v>43928.916655092595</v>
      </c>
      <c r="L622" s="6" t="s">
        <v>18</v>
      </c>
      <c r="M622" s="6" t="s">
        <v>1853</v>
      </c>
      <c r="N622" s="6" t="s">
        <v>18</v>
      </c>
      <c r="O622" s="6" t="s">
        <v>4211</v>
      </c>
      <c r="P622" s="13">
        <v>36.93</v>
      </c>
      <c r="Q622" s="6" t="s">
        <v>556</v>
      </c>
      <c r="R622" s="6" t="s">
        <v>131</v>
      </c>
      <c r="S622" s="8">
        <v>43938.424328703702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4081</v>
      </c>
      <c r="F623" s="6" t="s">
        <v>18</v>
      </c>
      <c r="G623" s="6" t="s">
        <v>1242</v>
      </c>
      <c r="H623" s="6" t="s">
        <v>1204</v>
      </c>
      <c r="I623" s="6" t="s">
        <v>1204</v>
      </c>
      <c r="J623" s="7">
        <v>43928.048611111109</v>
      </c>
      <c r="K623" s="7">
        <v>43928.916655092595</v>
      </c>
      <c r="L623" s="6" t="s">
        <v>18</v>
      </c>
      <c r="M623" s="6" t="s">
        <v>4233</v>
      </c>
      <c r="N623" s="6" t="s">
        <v>18</v>
      </c>
      <c r="O623" s="6" t="s">
        <v>4210</v>
      </c>
      <c r="P623" s="13">
        <v>125.033</v>
      </c>
      <c r="Q623" s="6" t="s">
        <v>1245</v>
      </c>
      <c r="R623" s="6" t="s">
        <v>26</v>
      </c>
      <c r="S623" s="8">
        <v>43930.746030092596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450</v>
      </c>
      <c r="F624" s="6" t="s">
        <v>18</v>
      </c>
      <c r="G624" s="6" t="s">
        <v>543</v>
      </c>
      <c r="H624" s="6" t="s">
        <v>98</v>
      </c>
      <c r="I624" s="6" t="s">
        <v>98</v>
      </c>
      <c r="J624" s="7">
        <v>43927.916666666664</v>
      </c>
      <c r="K624" s="7">
        <v>43928.916655092595</v>
      </c>
      <c r="L624" s="6" t="s">
        <v>18</v>
      </c>
      <c r="M624" s="6" t="s">
        <v>4234</v>
      </c>
      <c r="N624" s="6" t="s">
        <v>18</v>
      </c>
      <c r="O624" s="6" t="s">
        <v>4209</v>
      </c>
      <c r="P624" s="13">
        <v>2920.223</v>
      </c>
      <c r="Q624" s="6" t="s">
        <v>546</v>
      </c>
      <c r="R624" s="6" t="s">
        <v>37</v>
      </c>
      <c r="S624" s="8">
        <v>43934.456296296295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264</v>
      </c>
      <c r="F625" s="6" t="s">
        <v>18</v>
      </c>
      <c r="G625" s="6" t="s">
        <v>844</v>
      </c>
      <c r="H625" s="6" t="s">
        <v>64</v>
      </c>
      <c r="I625" s="6" t="s">
        <v>64</v>
      </c>
      <c r="J625" s="7">
        <v>43927.916666666664</v>
      </c>
      <c r="K625" s="7">
        <v>43928.583333333336</v>
      </c>
      <c r="L625" s="6" t="s">
        <v>18</v>
      </c>
      <c r="M625" s="6" t="s">
        <v>4235</v>
      </c>
      <c r="N625" s="6" t="s">
        <v>18</v>
      </c>
      <c r="O625" s="6" t="s">
        <v>4227</v>
      </c>
      <c r="P625" s="13">
        <v>0.60099999999999998</v>
      </c>
      <c r="Q625" s="6" t="s">
        <v>419</v>
      </c>
      <c r="R625" s="6" t="s">
        <v>26</v>
      </c>
      <c r="S625" s="8">
        <v>43928.587847222225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38</v>
      </c>
      <c r="F626" s="6" t="s">
        <v>18</v>
      </c>
      <c r="G626" s="6">
        <v>363</v>
      </c>
      <c r="H626" s="6" t="s">
        <v>210</v>
      </c>
      <c r="I626" s="6" t="s">
        <v>210</v>
      </c>
      <c r="J626" s="7">
        <v>43927.916666666664</v>
      </c>
      <c r="K626" s="7">
        <v>43928.048611111109</v>
      </c>
      <c r="L626" s="6" t="s">
        <v>18</v>
      </c>
      <c r="M626" s="6" t="s">
        <v>4236</v>
      </c>
      <c r="N626" s="6" t="s">
        <v>18</v>
      </c>
      <c r="O626" s="6" t="s">
        <v>4237</v>
      </c>
      <c r="P626" s="13">
        <v>17.475999999999999</v>
      </c>
      <c r="Q626" s="6" t="s">
        <v>2605</v>
      </c>
      <c r="R626" s="6" t="s">
        <v>83</v>
      </c>
      <c r="S626" s="8">
        <v>43928.182650462964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27</v>
      </c>
      <c r="F627" s="6" t="s">
        <v>18</v>
      </c>
      <c r="G627" s="6" t="s">
        <v>28</v>
      </c>
      <c r="H627" s="6" t="s">
        <v>29</v>
      </c>
      <c r="I627" s="6" t="s">
        <v>29</v>
      </c>
      <c r="J627" s="7">
        <v>43927.916666666664</v>
      </c>
      <c r="K627" s="7">
        <v>43928.173611111109</v>
      </c>
      <c r="L627" s="6" t="s">
        <v>18</v>
      </c>
      <c r="M627" s="6" t="s">
        <v>4238</v>
      </c>
      <c r="N627" s="6" t="s">
        <v>18</v>
      </c>
      <c r="O627" s="6" t="s">
        <v>4239</v>
      </c>
      <c r="P627" s="13">
        <v>182.32499999999999</v>
      </c>
      <c r="Q627" s="6" t="s">
        <v>4240</v>
      </c>
      <c r="R627" s="6" t="s">
        <v>83</v>
      </c>
      <c r="S627" s="8">
        <v>43928.183055555557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77</v>
      </c>
      <c r="F628" s="6" t="s">
        <v>18</v>
      </c>
      <c r="G628" s="6" t="s">
        <v>621</v>
      </c>
      <c r="H628" s="6" t="s">
        <v>79</v>
      </c>
      <c r="I628" s="6" t="s">
        <v>79</v>
      </c>
      <c r="J628" s="7">
        <v>43927.916666666664</v>
      </c>
      <c r="K628" s="7">
        <v>43928.916655092595</v>
      </c>
      <c r="L628" s="6" t="s">
        <v>18</v>
      </c>
      <c r="M628" s="6" t="s">
        <v>4241</v>
      </c>
      <c r="N628" s="6" t="s">
        <v>18</v>
      </c>
      <c r="O628" s="6" t="s">
        <v>2713</v>
      </c>
      <c r="P628" s="13">
        <v>71.811000000000007</v>
      </c>
      <c r="Q628" s="6" t="s">
        <v>135</v>
      </c>
      <c r="R628" s="6" t="s">
        <v>26</v>
      </c>
      <c r="S628" s="8">
        <v>43930.395416666666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40</v>
      </c>
      <c r="F629" s="6" t="s">
        <v>18</v>
      </c>
      <c r="G629" s="6" t="s">
        <v>50</v>
      </c>
      <c r="H629" s="6" t="s">
        <v>51</v>
      </c>
      <c r="I629" s="6" t="s">
        <v>51</v>
      </c>
      <c r="J629" s="7">
        <v>43927.916666666664</v>
      </c>
      <c r="K629" s="7">
        <v>43928.472222222219</v>
      </c>
      <c r="L629" s="6" t="s">
        <v>18</v>
      </c>
      <c r="M629" s="6" t="s">
        <v>4242</v>
      </c>
      <c r="N629" s="6" t="s">
        <v>18</v>
      </c>
      <c r="O629" s="6" t="s">
        <v>4015</v>
      </c>
      <c r="P629" s="13">
        <v>954.39200000000005</v>
      </c>
      <c r="Q629" s="6" t="s">
        <v>4243</v>
      </c>
      <c r="R629" s="6" t="s">
        <v>26</v>
      </c>
      <c r="S629" s="8">
        <v>43928.472824074073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68</v>
      </c>
      <c r="F630" s="6" t="s">
        <v>18</v>
      </c>
      <c r="G630" s="6" t="s">
        <v>234</v>
      </c>
      <c r="H630" s="6" t="s">
        <v>70</v>
      </c>
      <c r="I630" s="6" t="s">
        <v>70</v>
      </c>
      <c r="J630" s="7">
        <v>43927.916666666664</v>
      </c>
      <c r="K630" s="7">
        <v>43928.375</v>
      </c>
      <c r="L630" s="6" t="s">
        <v>18</v>
      </c>
      <c r="M630" s="6" t="s">
        <v>1960</v>
      </c>
      <c r="N630" s="6" t="s">
        <v>18</v>
      </c>
      <c r="O630" s="6" t="s">
        <v>3443</v>
      </c>
      <c r="P630" s="13">
        <v>1782.356</v>
      </c>
      <c r="Q630" s="6" t="s">
        <v>332</v>
      </c>
      <c r="R630" s="6" t="s">
        <v>37</v>
      </c>
      <c r="S630" s="8">
        <v>43929.361562500002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62</v>
      </c>
      <c r="F631" s="6" t="s">
        <v>18</v>
      </c>
      <c r="G631" s="6" t="s">
        <v>102</v>
      </c>
      <c r="H631" s="6" t="s">
        <v>64</v>
      </c>
      <c r="I631" s="6" t="s">
        <v>64</v>
      </c>
      <c r="J631" s="7">
        <v>43927.916666666664</v>
      </c>
      <c r="K631" s="7">
        <v>43928.493738425925</v>
      </c>
      <c r="L631" s="6" t="s">
        <v>18</v>
      </c>
      <c r="M631" s="6" t="s">
        <v>2052</v>
      </c>
      <c r="N631" s="6" t="s">
        <v>18</v>
      </c>
      <c r="O631" s="6" t="s">
        <v>3691</v>
      </c>
      <c r="P631" s="13">
        <v>134.977</v>
      </c>
      <c r="Q631" s="6" t="s">
        <v>105</v>
      </c>
      <c r="R631" s="6" t="s">
        <v>26</v>
      </c>
      <c r="S631" s="8">
        <v>43928.511064814818</v>
      </c>
    </row>
    <row r="632" spans="2:19" x14ac:dyDescent="0.25">
      <c r="B632" s="5" t="s">
        <v>18</v>
      </c>
      <c r="C632" s="6" t="s">
        <v>112</v>
      </c>
      <c r="D632" s="6" t="s">
        <v>20</v>
      </c>
      <c r="E632" s="6" t="s">
        <v>96</v>
      </c>
      <c r="F632" s="6" t="s">
        <v>18</v>
      </c>
      <c r="G632" s="6">
        <v>436</v>
      </c>
      <c r="H632" s="6" t="s">
        <v>98</v>
      </c>
      <c r="I632" s="6" t="s">
        <v>98</v>
      </c>
      <c r="J632" s="7">
        <v>43927.916666666664</v>
      </c>
      <c r="K632" s="7">
        <v>43928.916655092595</v>
      </c>
      <c r="L632" s="6" t="s">
        <v>18</v>
      </c>
      <c r="M632" s="6" t="s">
        <v>4244</v>
      </c>
      <c r="N632" s="6" t="s">
        <v>18</v>
      </c>
      <c r="O632" s="6" t="s">
        <v>1649</v>
      </c>
      <c r="P632" s="13">
        <v>829.87599999999998</v>
      </c>
      <c r="Q632" s="6" t="s">
        <v>1611</v>
      </c>
      <c r="R632" s="6" t="s">
        <v>37</v>
      </c>
      <c r="S632" s="8">
        <v>43929.438576388886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170</v>
      </c>
      <c r="F633" s="6" t="s">
        <v>18</v>
      </c>
      <c r="G633" s="6">
        <v>3350</v>
      </c>
      <c r="H633" s="6" t="s">
        <v>22</v>
      </c>
      <c r="I633" s="6" t="s">
        <v>22</v>
      </c>
      <c r="J633" s="7">
        <v>43927.916666666664</v>
      </c>
      <c r="K633" s="7">
        <v>43928.916655092595</v>
      </c>
      <c r="L633" s="6" t="s">
        <v>18</v>
      </c>
      <c r="M633" s="6" t="s">
        <v>4032</v>
      </c>
      <c r="N633" s="6" t="s">
        <v>18</v>
      </c>
      <c r="O633" s="6" t="s">
        <v>4245</v>
      </c>
      <c r="P633" s="13">
        <v>507.79599999999999</v>
      </c>
      <c r="Q633" s="6" t="s">
        <v>2271</v>
      </c>
      <c r="R633" s="6" t="s">
        <v>37</v>
      </c>
      <c r="S633" s="8">
        <v>43929.35527777778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173</v>
      </c>
      <c r="F634" s="6" t="s">
        <v>18</v>
      </c>
      <c r="G634" s="6" t="s">
        <v>174</v>
      </c>
      <c r="H634" s="6" t="s">
        <v>175</v>
      </c>
      <c r="I634" s="6" t="s">
        <v>175</v>
      </c>
      <c r="J634" s="7">
        <v>43927.916666666664</v>
      </c>
      <c r="K634" s="7">
        <v>43928.916655092595</v>
      </c>
      <c r="L634" s="6" t="s">
        <v>18</v>
      </c>
      <c r="M634" s="6" t="s">
        <v>18</v>
      </c>
      <c r="N634" s="6" t="s">
        <v>18</v>
      </c>
      <c r="O634" s="6" t="s">
        <v>18</v>
      </c>
      <c r="P634" s="13">
        <v>893.88199999999995</v>
      </c>
      <c r="Q634" s="6" t="s">
        <v>176</v>
      </c>
      <c r="R634" s="6" t="s">
        <v>172</v>
      </c>
      <c r="S634" s="8">
        <v>43928.949317129627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177</v>
      </c>
      <c r="F635" s="6" t="s">
        <v>18</v>
      </c>
      <c r="G635" s="6" t="s">
        <v>178</v>
      </c>
      <c r="H635" s="6" t="s">
        <v>179</v>
      </c>
      <c r="I635" s="6" t="s">
        <v>179</v>
      </c>
      <c r="J635" s="7">
        <v>43927.916666666664</v>
      </c>
      <c r="K635" s="7">
        <v>43928.916655092595</v>
      </c>
      <c r="L635" s="6" t="s">
        <v>18</v>
      </c>
      <c r="M635" s="6" t="s">
        <v>18</v>
      </c>
      <c r="N635" s="6" t="s">
        <v>18</v>
      </c>
      <c r="O635" s="6" t="s">
        <v>18</v>
      </c>
      <c r="P635" s="13">
        <v>1070.7090000000001</v>
      </c>
      <c r="Q635" s="6" t="s">
        <v>180</v>
      </c>
      <c r="R635" s="6" t="s">
        <v>172</v>
      </c>
      <c r="S635" s="8">
        <v>43928.949340277781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177</v>
      </c>
      <c r="F636" s="6" t="s">
        <v>18</v>
      </c>
      <c r="G636" s="6" t="s">
        <v>181</v>
      </c>
      <c r="H636" s="6" t="s">
        <v>179</v>
      </c>
      <c r="I636" s="6" t="s">
        <v>179</v>
      </c>
      <c r="J636" s="7">
        <v>43927.916666666664</v>
      </c>
      <c r="K636" s="7">
        <v>43928.916655092595</v>
      </c>
      <c r="L636" s="6" t="s">
        <v>18</v>
      </c>
      <c r="M636" s="6" t="s">
        <v>18</v>
      </c>
      <c r="N636" s="6" t="s">
        <v>18</v>
      </c>
      <c r="O636" s="6" t="s">
        <v>18</v>
      </c>
      <c r="P636" s="13">
        <v>1070.933</v>
      </c>
      <c r="Q636" s="6" t="s">
        <v>182</v>
      </c>
      <c r="R636" s="6" t="s">
        <v>172</v>
      </c>
      <c r="S636" s="8">
        <v>43928.949340277781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183</v>
      </c>
      <c r="F637" s="6" t="s">
        <v>18</v>
      </c>
      <c r="G637" s="6" t="s">
        <v>184</v>
      </c>
      <c r="H637" s="6" t="s">
        <v>185</v>
      </c>
      <c r="I637" s="6" t="s">
        <v>185</v>
      </c>
      <c r="J637" s="7">
        <v>43927.916666666664</v>
      </c>
      <c r="K637" s="7">
        <v>43928.916655092595</v>
      </c>
      <c r="L637" s="6" t="s">
        <v>18</v>
      </c>
      <c r="M637" s="6" t="s">
        <v>18</v>
      </c>
      <c r="N637" s="6" t="s">
        <v>18</v>
      </c>
      <c r="O637" s="6" t="s">
        <v>18</v>
      </c>
      <c r="P637" s="13">
        <v>608.57100000000003</v>
      </c>
      <c r="Q637" s="6" t="s">
        <v>186</v>
      </c>
      <c r="R637" s="6" t="s">
        <v>172</v>
      </c>
      <c r="S637" s="8">
        <v>43928.94935185185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187</v>
      </c>
      <c r="F638" s="6" t="s">
        <v>18</v>
      </c>
      <c r="G638" s="6" t="s">
        <v>188</v>
      </c>
      <c r="H638" s="6" t="s">
        <v>189</v>
      </c>
      <c r="I638" s="6" t="s">
        <v>189</v>
      </c>
      <c r="J638" s="7">
        <v>43927.916666666664</v>
      </c>
      <c r="K638" s="7">
        <v>43928.916655092595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894.09699999999998</v>
      </c>
      <c r="Q638" s="6" t="s">
        <v>190</v>
      </c>
      <c r="R638" s="6" t="s">
        <v>172</v>
      </c>
      <c r="S638" s="8">
        <v>43928.949363425927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68</v>
      </c>
      <c r="F639" s="6" t="s">
        <v>18</v>
      </c>
      <c r="G639" s="6" t="s">
        <v>234</v>
      </c>
      <c r="H639" s="6" t="s">
        <v>70</v>
      </c>
      <c r="I639" s="6" t="s">
        <v>70</v>
      </c>
      <c r="J639" s="7">
        <v>43927.732638888891</v>
      </c>
      <c r="K639" s="7">
        <v>43927.916655092595</v>
      </c>
      <c r="L639" s="6" t="s">
        <v>18</v>
      </c>
      <c r="M639" s="6" t="s">
        <v>4246</v>
      </c>
      <c r="N639" s="6" t="s">
        <v>18</v>
      </c>
      <c r="O639" s="6" t="s">
        <v>1960</v>
      </c>
      <c r="P639" s="13">
        <v>715.52200000000005</v>
      </c>
      <c r="Q639" s="6" t="s">
        <v>332</v>
      </c>
      <c r="R639" s="6" t="s">
        <v>37</v>
      </c>
      <c r="S639" s="8">
        <v>43929.361562500002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40</v>
      </c>
      <c r="F640" s="6" t="s">
        <v>18</v>
      </c>
      <c r="G640" s="6" t="s">
        <v>50</v>
      </c>
      <c r="H640" s="6" t="s">
        <v>51</v>
      </c>
      <c r="I640" s="6" t="s">
        <v>51</v>
      </c>
      <c r="J640" s="7">
        <v>43927.60833333333</v>
      </c>
      <c r="K640" s="7">
        <v>43927.916655092595</v>
      </c>
      <c r="L640" s="6" t="s">
        <v>18</v>
      </c>
      <c r="M640" s="6" t="s">
        <v>4247</v>
      </c>
      <c r="N640" s="6" t="s">
        <v>18</v>
      </c>
      <c r="O640" s="6" t="s">
        <v>4242</v>
      </c>
      <c r="P640" s="13">
        <v>534.71199999999999</v>
      </c>
      <c r="Q640" s="6" t="s">
        <v>2027</v>
      </c>
      <c r="R640" s="6" t="s">
        <v>26</v>
      </c>
      <c r="S640" s="8">
        <v>43928.472824074073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68</v>
      </c>
      <c r="F641" s="6" t="s">
        <v>18</v>
      </c>
      <c r="G641" s="6" t="s">
        <v>69</v>
      </c>
      <c r="H641" s="6" t="s">
        <v>70</v>
      </c>
      <c r="I641" s="6" t="s">
        <v>70</v>
      </c>
      <c r="J641" s="7">
        <v>43927.552083333336</v>
      </c>
      <c r="K641" s="7">
        <v>43927.732638888891</v>
      </c>
      <c r="L641" s="6" t="s">
        <v>18</v>
      </c>
      <c r="M641" s="6" t="s">
        <v>4248</v>
      </c>
      <c r="N641" s="6" t="s">
        <v>18</v>
      </c>
      <c r="O641" s="6" t="s">
        <v>2892</v>
      </c>
      <c r="P641" s="13">
        <v>692.54300000000001</v>
      </c>
      <c r="Q641" s="6" t="s">
        <v>139</v>
      </c>
      <c r="R641" s="6" t="s">
        <v>26</v>
      </c>
      <c r="S641" s="8">
        <v>43927.733275462961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637</v>
      </c>
      <c r="F642" s="6" t="s">
        <v>18</v>
      </c>
      <c r="G642" s="6" t="s">
        <v>126</v>
      </c>
      <c r="H642" s="6" t="s">
        <v>127</v>
      </c>
      <c r="I642" s="6" t="s">
        <v>127</v>
      </c>
      <c r="J642" s="7">
        <v>43927.5</v>
      </c>
      <c r="K642" s="7">
        <v>43927.916655092595</v>
      </c>
      <c r="L642" s="6" t="s">
        <v>18</v>
      </c>
      <c r="M642" s="6" t="s">
        <v>4249</v>
      </c>
      <c r="N642" s="6" t="s">
        <v>18</v>
      </c>
      <c r="O642" s="6" t="s">
        <v>4250</v>
      </c>
      <c r="P642" s="13">
        <v>7.6</v>
      </c>
      <c r="Q642" s="6" t="s">
        <v>130</v>
      </c>
      <c r="R642" s="6" t="s">
        <v>37</v>
      </c>
      <c r="S642" s="8">
        <v>43928.415358796294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77</v>
      </c>
      <c r="F643" s="6" t="s">
        <v>18</v>
      </c>
      <c r="G643" s="6" t="s">
        <v>621</v>
      </c>
      <c r="H643" s="6" t="s">
        <v>79</v>
      </c>
      <c r="I643" s="6" t="s">
        <v>79</v>
      </c>
      <c r="J643" s="7">
        <v>43927.456250000003</v>
      </c>
      <c r="K643" s="7">
        <v>43927.916655092595</v>
      </c>
      <c r="L643" s="6" t="s">
        <v>18</v>
      </c>
      <c r="M643" s="6" t="s">
        <v>4251</v>
      </c>
      <c r="N643" s="6" t="s">
        <v>18</v>
      </c>
      <c r="O643" s="6" t="s">
        <v>4241</v>
      </c>
      <c r="P643" s="13">
        <v>25.456</v>
      </c>
      <c r="Q643" s="6" t="s">
        <v>135</v>
      </c>
      <c r="R643" s="6" t="s">
        <v>26</v>
      </c>
      <c r="S643" s="8">
        <v>43930.395416666666</v>
      </c>
    </row>
    <row r="644" spans="2:19" x14ac:dyDescent="0.25">
      <c r="B644" s="5" t="s">
        <v>18</v>
      </c>
      <c r="C644" s="6" t="s">
        <v>112</v>
      </c>
      <c r="D644" s="6" t="s">
        <v>20</v>
      </c>
      <c r="E644" s="6" t="s">
        <v>62</v>
      </c>
      <c r="F644" s="6" t="s">
        <v>18</v>
      </c>
      <c r="G644" s="6" t="s">
        <v>63</v>
      </c>
      <c r="H644" s="6" t="s">
        <v>64</v>
      </c>
      <c r="I644" s="6" t="s">
        <v>64</v>
      </c>
      <c r="J644" s="7">
        <v>43927.455555555556</v>
      </c>
      <c r="K644" s="7">
        <v>43927.916655092595</v>
      </c>
      <c r="L644" s="6" t="s">
        <v>18</v>
      </c>
      <c r="M644" s="6" t="s">
        <v>4252</v>
      </c>
      <c r="N644" s="6" t="s">
        <v>18</v>
      </c>
      <c r="O644" s="6" t="s">
        <v>1673</v>
      </c>
      <c r="P644" s="13">
        <v>110.91</v>
      </c>
      <c r="Q644" s="6" t="s">
        <v>4253</v>
      </c>
      <c r="R644" s="6" t="s">
        <v>172</v>
      </c>
      <c r="S644" s="8">
        <v>43927.9377662037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68</v>
      </c>
      <c r="F645" s="6" t="s">
        <v>18</v>
      </c>
      <c r="G645" s="6" t="s">
        <v>234</v>
      </c>
      <c r="H645" s="6" t="s">
        <v>70</v>
      </c>
      <c r="I645" s="6" t="s">
        <v>70</v>
      </c>
      <c r="J645" s="7">
        <v>43926.979166666664</v>
      </c>
      <c r="K645" s="7">
        <v>43927.552083333336</v>
      </c>
      <c r="L645" s="6" t="s">
        <v>18</v>
      </c>
      <c r="M645" s="6" t="s">
        <v>4254</v>
      </c>
      <c r="N645" s="6" t="s">
        <v>18</v>
      </c>
      <c r="O645" s="6" t="s">
        <v>257</v>
      </c>
      <c r="P645" s="13">
        <v>2205.402</v>
      </c>
      <c r="Q645" s="6" t="s">
        <v>194</v>
      </c>
      <c r="R645" s="6" t="s">
        <v>26</v>
      </c>
      <c r="S645" s="8">
        <v>43927.555532407408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38</v>
      </c>
      <c r="F646" s="6" t="s">
        <v>18</v>
      </c>
      <c r="G646" s="6">
        <v>363</v>
      </c>
      <c r="H646" s="6" t="s">
        <v>210</v>
      </c>
      <c r="I646" s="6" t="s">
        <v>210</v>
      </c>
      <c r="J646" s="7">
        <v>43926.949305555558</v>
      </c>
      <c r="K646" s="7">
        <v>43927.916655092595</v>
      </c>
      <c r="L646" s="6" t="s">
        <v>18</v>
      </c>
      <c r="M646" s="6" t="s">
        <v>4255</v>
      </c>
      <c r="N646" s="6" t="s">
        <v>18</v>
      </c>
      <c r="O646" s="6" t="s">
        <v>4236</v>
      </c>
      <c r="P646" s="13">
        <v>251.26599999999999</v>
      </c>
      <c r="Q646" s="6" t="s">
        <v>2605</v>
      </c>
      <c r="R646" s="6" t="s">
        <v>83</v>
      </c>
      <c r="S646" s="8">
        <v>43928.182650462964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27</v>
      </c>
      <c r="F647" s="6" t="s">
        <v>18</v>
      </c>
      <c r="G647" s="6" t="s">
        <v>28</v>
      </c>
      <c r="H647" s="6" t="s">
        <v>29</v>
      </c>
      <c r="I647" s="6" t="s">
        <v>29</v>
      </c>
      <c r="J647" s="7">
        <v>43926.949305555558</v>
      </c>
      <c r="K647" s="7">
        <v>43927.916655092595</v>
      </c>
      <c r="L647" s="6" t="s">
        <v>18</v>
      </c>
      <c r="M647" s="6" t="s">
        <v>4256</v>
      </c>
      <c r="N647" s="6" t="s">
        <v>18</v>
      </c>
      <c r="O647" s="6" t="s">
        <v>4238</v>
      </c>
      <c r="P647" s="13">
        <v>716.61300000000006</v>
      </c>
      <c r="Q647" s="6" t="s">
        <v>277</v>
      </c>
      <c r="R647" s="6" t="s">
        <v>83</v>
      </c>
      <c r="S647" s="8">
        <v>43928.183055555557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62</v>
      </c>
      <c r="F648" s="6" t="s">
        <v>18</v>
      </c>
      <c r="G648" s="6" t="s">
        <v>346</v>
      </c>
      <c r="H648" s="6" t="s">
        <v>64</v>
      </c>
      <c r="I648" s="6" t="s">
        <v>64</v>
      </c>
      <c r="J648" s="7">
        <v>43926.916666666664</v>
      </c>
      <c r="K648" s="7">
        <v>43927.455555555556</v>
      </c>
      <c r="L648" s="6" t="s">
        <v>18</v>
      </c>
      <c r="M648" s="6" t="s">
        <v>235</v>
      </c>
      <c r="N648" s="6" t="s">
        <v>18</v>
      </c>
      <c r="O648" s="6" t="s">
        <v>4257</v>
      </c>
      <c r="P648" s="13">
        <v>129.58099999999999</v>
      </c>
      <c r="Q648" s="6" t="s">
        <v>349</v>
      </c>
      <c r="R648" s="6" t="s">
        <v>37</v>
      </c>
      <c r="S648" s="8">
        <v>43927.664039351854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77</v>
      </c>
      <c r="F649" s="6" t="s">
        <v>18</v>
      </c>
      <c r="G649" s="6" t="s">
        <v>683</v>
      </c>
      <c r="H649" s="6" t="s">
        <v>79</v>
      </c>
      <c r="I649" s="6" t="s">
        <v>79</v>
      </c>
      <c r="J649" s="7">
        <v>43926.916666666664</v>
      </c>
      <c r="K649" s="7">
        <v>43927.456250000003</v>
      </c>
      <c r="L649" s="6" t="s">
        <v>18</v>
      </c>
      <c r="M649" s="6" t="s">
        <v>746</v>
      </c>
      <c r="N649" s="6" t="s">
        <v>18</v>
      </c>
      <c r="O649" s="6" t="s">
        <v>1658</v>
      </c>
      <c r="P649" s="13">
        <v>43.04</v>
      </c>
      <c r="Q649" s="6" t="s">
        <v>135</v>
      </c>
      <c r="R649" s="6" t="s">
        <v>26</v>
      </c>
      <c r="S649" s="8">
        <v>43927.467534722222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450</v>
      </c>
      <c r="F650" s="6" t="s">
        <v>18</v>
      </c>
      <c r="G650" s="6" t="s">
        <v>543</v>
      </c>
      <c r="H650" s="6" t="s">
        <v>98</v>
      </c>
      <c r="I650" s="6" t="s">
        <v>98</v>
      </c>
      <c r="J650" s="7">
        <v>43926.916666666664</v>
      </c>
      <c r="K650" s="7">
        <v>43927.916655092595</v>
      </c>
      <c r="L650" s="6" t="s">
        <v>18</v>
      </c>
      <c r="M650" s="6" t="s">
        <v>3983</v>
      </c>
      <c r="N650" s="6" t="s">
        <v>18</v>
      </c>
      <c r="O650" s="6" t="s">
        <v>4234</v>
      </c>
      <c r="P650" s="13">
        <v>2781.6379999999999</v>
      </c>
      <c r="Q650" s="6" t="s">
        <v>546</v>
      </c>
      <c r="R650" s="6" t="s">
        <v>37</v>
      </c>
      <c r="S650" s="8">
        <v>43934.456296296295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40</v>
      </c>
      <c r="F651" s="6" t="s">
        <v>18</v>
      </c>
      <c r="G651" s="6" t="s">
        <v>84</v>
      </c>
      <c r="H651" s="6" t="s">
        <v>85</v>
      </c>
      <c r="I651" s="6" t="s">
        <v>85</v>
      </c>
      <c r="J651" s="7">
        <v>43926.916666666664</v>
      </c>
      <c r="K651" s="7">
        <v>43927.60833333333</v>
      </c>
      <c r="L651" s="6" t="s">
        <v>18</v>
      </c>
      <c r="M651" s="6" t="s">
        <v>4258</v>
      </c>
      <c r="N651" s="6" t="s">
        <v>18</v>
      </c>
      <c r="O651" s="6" t="s">
        <v>4259</v>
      </c>
      <c r="P651" s="13">
        <v>1217.4359999999999</v>
      </c>
      <c r="Q651" s="6" t="s">
        <v>2283</v>
      </c>
      <c r="R651" s="6" t="s">
        <v>26</v>
      </c>
      <c r="S651" s="8">
        <v>43927.612708333334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264</v>
      </c>
      <c r="F652" s="6" t="s">
        <v>18</v>
      </c>
      <c r="G652" s="6" t="s">
        <v>844</v>
      </c>
      <c r="H652" s="6" t="s">
        <v>64</v>
      </c>
      <c r="I652" s="6" t="s">
        <v>64</v>
      </c>
      <c r="J652" s="7">
        <v>43926.916666666664</v>
      </c>
      <c r="K652" s="7">
        <v>43927.916655092595</v>
      </c>
      <c r="L652" s="6" t="s">
        <v>18</v>
      </c>
      <c r="M652" s="6" t="s">
        <v>4260</v>
      </c>
      <c r="N652" s="6" t="s">
        <v>18</v>
      </c>
      <c r="O652" s="6" t="s">
        <v>4235</v>
      </c>
      <c r="P652" s="13">
        <v>1.0169999999999999</v>
      </c>
      <c r="Q652" s="6" t="s">
        <v>419</v>
      </c>
      <c r="R652" s="6" t="s">
        <v>26</v>
      </c>
      <c r="S652" s="8">
        <v>43928.587847222225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68</v>
      </c>
      <c r="F653" s="6" t="s">
        <v>18</v>
      </c>
      <c r="G653" s="6">
        <v>337</v>
      </c>
      <c r="H653" s="6" t="s">
        <v>70</v>
      </c>
      <c r="I653" s="6" t="s">
        <v>70</v>
      </c>
      <c r="J653" s="7">
        <v>43926.916666666664</v>
      </c>
      <c r="K653" s="7">
        <v>43926.979166666664</v>
      </c>
      <c r="L653" s="6" t="s">
        <v>18</v>
      </c>
      <c r="M653" s="6" t="s">
        <v>1454</v>
      </c>
      <c r="N653" s="6" t="s">
        <v>18</v>
      </c>
      <c r="O653" s="6" t="s">
        <v>4261</v>
      </c>
      <c r="P653" s="13">
        <v>241.065</v>
      </c>
      <c r="Q653" s="6" t="s">
        <v>194</v>
      </c>
      <c r="R653" s="6" t="s">
        <v>61</v>
      </c>
      <c r="S653" s="8">
        <v>43926.98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27</v>
      </c>
      <c r="F654" s="6" t="s">
        <v>18</v>
      </c>
      <c r="G654" s="6" t="s">
        <v>28</v>
      </c>
      <c r="H654" s="6" t="s">
        <v>29</v>
      </c>
      <c r="I654" s="6" t="s">
        <v>29</v>
      </c>
      <c r="J654" s="7">
        <v>43926.916666666664</v>
      </c>
      <c r="K654" s="7">
        <v>43926.949305555558</v>
      </c>
      <c r="L654" s="6" t="s">
        <v>18</v>
      </c>
      <c r="M654" s="6" t="s">
        <v>4262</v>
      </c>
      <c r="N654" s="6" t="s">
        <v>18</v>
      </c>
      <c r="O654" s="6" t="s">
        <v>4256</v>
      </c>
      <c r="P654" s="13">
        <v>25.149000000000001</v>
      </c>
      <c r="Q654" s="6" t="s">
        <v>277</v>
      </c>
      <c r="R654" s="6" t="s">
        <v>37</v>
      </c>
      <c r="S654" s="8">
        <v>43928.376967592594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38</v>
      </c>
      <c r="F655" s="6" t="s">
        <v>18</v>
      </c>
      <c r="G655" s="6" t="s">
        <v>28</v>
      </c>
      <c r="H655" s="6" t="s">
        <v>29</v>
      </c>
      <c r="I655" s="6" t="s">
        <v>29</v>
      </c>
      <c r="J655" s="7">
        <v>43926.916666666664</v>
      </c>
      <c r="K655" s="7">
        <v>43926.949305555558</v>
      </c>
      <c r="L655" s="6" t="s">
        <v>18</v>
      </c>
      <c r="M655" s="6" t="s">
        <v>4262</v>
      </c>
      <c r="N655" s="6" t="s">
        <v>18</v>
      </c>
      <c r="O655" s="6" t="s">
        <v>4256</v>
      </c>
      <c r="P655" s="13">
        <v>4.9530000000000003</v>
      </c>
      <c r="Q655" s="6" t="s">
        <v>2732</v>
      </c>
      <c r="R655" s="6" t="s">
        <v>37</v>
      </c>
      <c r="S655" s="8">
        <v>43928.376388888886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170</v>
      </c>
      <c r="F656" s="6" t="s">
        <v>18</v>
      </c>
      <c r="G656" s="6">
        <v>3350</v>
      </c>
      <c r="H656" s="6" t="s">
        <v>22</v>
      </c>
      <c r="I656" s="6" t="s">
        <v>22</v>
      </c>
      <c r="J656" s="7">
        <v>43926.916666666664</v>
      </c>
      <c r="K656" s="7">
        <v>43927.916655092595</v>
      </c>
      <c r="L656" s="6" t="s">
        <v>18</v>
      </c>
      <c r="M656" s="6" t="s">
        <v>18</v>
      </c>
      <c r="N656" s="6" t="s">
        <v>18</v>
      </c>
      <c r="O656" s="6" t="s">
        <v>18</v>
      </c>
      <c r="P656" s="13">
        <v>439.44499999999999</v>
      </c>
      <c r="Q656" s="6" t="s">
        <v>4263</v>
      </c>
      <c r="R656" s="6" t="s">
        <v>172</v>
      </c>
      <c r="S656" s="8">
        <v>43927.949259259258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173</v>
      </c>
      <c r="F657" s="6" t="s">
        <v>18</v>
      </c>
      <c r="G657" s="6" t="s">
        <v>174</v>
      </c>
      <c r="H657" s="6" t="s">
        <v>175</v>
      </c>
      <c r="I657" s="6" t="s">
        <v>175</v>
      </c>
      <c r="J657" s="7">
        <v>43926.916666666664</v>
      </c>
      <c r="K657" s="7">
        <v>43927.916655092595</v>
      </c>
      <c r="L657" s="6" t="s">
        <v>18</v>
      </c>
      <c r="M657" s="6" t="s">
        <v>18</v>
      </c>
      <c r="N657" s="6" t="s">
        <v>18</v>
      </c>
      <c r="O657" s="6" t="s">
        <v>18</v>
      </c>
      <c r="P657" s="13">
        <v>954.93299999999999</v>
      </c>
      <c r="Q657" s="6" t="s">
        <v>176</v>
      </c>
      <c r="R657" s="6" t="s">
        <v>172</v>
      </c>
      <c r="S657" s="8">
        <v>43927.949328703704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177</v>
      </c>
      <c r="F658" s="6" t="s">
        <v>18</v>
      </c>
      <c r="G658" s="6" t="s">
        <v>178</v>
      </c>
      <c r="H658" s="6" t="s">
        <v>179</v>
      </c>
      <c r="I658" s="6" t="s">
        <v>179</v>
      </c>
      <c r="J658" s="7">
        <v>43926.916666666664</v>
      </c>
      <c r="K658" s="7">
        <v>43927.916655092595</v>
      </c>
      <c r="L658" s="6" t="s">
        <v>18</v>
      </c>
      <c r="M658" s="6" t="s">
        <v>18</v>
      </c>
      <c r="N658" s="6" t="s">
        <v>18</v>
      </c>
      <c r="O658" s="6" t="s">
        <v>18</v>
      </c>
      <c r="P658" s="13">
        <v>1038.566</v>
      </c>
      <c r="Q658" s="6" t="s">
        <v>180</v>
      </c>
      <c r="R658" s="6" t="s">
        <v>172</v>
      </c>
      <c r="S658" s="8">
        <v>43927.94935185185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177</v>
      </c>
      <c r="F659" s="6" t="s">
        <v>18</v>
      </c>
      <c r="G659" s="6" t="s">
        <v>181</v>
      </c>
      <c r="H659" s="6" t="s">
        <v>179</v>
      </c>
      <c r="I659" s="6" t="s">
        <v>179</v>
      </c>
      <c r="J659" s="7">
        <v>43926.916666666664</v>
      </c>
      <c r="K659" s="7">
        <v>43927.916655092595</v>
      </c>
      <c r="L659" s="6" t="s">
        <v>18</v>
      </c>
      <c r="M659" s="6" t="s">
        <v>18</v>
      </c>
      <c r="N659" s="6" t="s">
        <v>18</v>
      </c>
      <c r="O659" s="6" t="s">
        <v>18</v>
      </c>
      <c r="P659" s="13">
        <v>1024.0519999999999</v>
      </c>
      <c r="Q659" s="6" t="s">
        <v>182</v>
      </c>
      <c r="R659" s="6" t="s">
        <v>172</v>
      </c>
      <c r="S659" s="8">
        <v>43927.94935185185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183</v>
      </c>
      <c r="F660" s="6" t="s">
        <v>18</v>
      </c>
      <c r="G660" s="6" t="s">
        <v>184</v>
      </c>
      <c r="H660" s="6" t="s">
        <v>185</v>
      </c>
      <c r="I660" s="6" t="s">
        <v>185</v>
      </c>
      <c r="J660" s="7">
        <v>43926.916666666664</v>
      </c>
      <c r="K660" s="7">
        <v>43927.916655092595</v>
      </c>
      <c r="L660" s="6" t="s">
        <v>18</v>
      </c>
      <c r="M660" s="6" t="s">
        <v>18</v>
      </c>
      <c r="N660" s="6" t="s">
        <v>18</v>
      </c>
      <c r="O660" s="6" t="s">
        <v>18</v>
      </c>
      <c r="P660" s="13">
        <v>661.57100000000003</v>
      </c>
      <c r="Q660" s="6" t="s">
        <v>186</v>
      </c>
      <c r="R660" s="6" t="s">
        <v>172</v>
      </c>
      <c r="S660" s="8">
        <v>43927.949363425927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187</v>
      </c>
      <c r="F661" s="6" t="s">
        <v>18</v>
      </c>
      <c r="G661" s="6" t="s">
        <v>188</v>
      </c>
      <c r="H661" s="6" t="s">
        <v>189</v>
      </c>
      <c r="I661" s="6" t="s">
        <v>189</v>
      </c>
      <c r="J661" s="7">
        <v>43926.916666666664</v>
      </c>
      <c r="K661" s="7">
        <v>43927.916655092595</v>
      </c>
      <c r="L661" s="6" t="s">
        <v>18</v>
      </c>
      <c r="M661" s="6" t="s">
        <v>18</v>
      </c>
      <c r="N661" s="6" t="s">
        <v>18</v>
      </c>
      <c r="O661" s="6" t="s">
        <v>18</v>
      </c>
      <c r="P661" s="13">
        <v>951.02700000000004</v>
      </c>
      <c r="Q661" s="6" t="s">
        <v>190</v>
      </c>
      <c r="R661" s="6" t="s">
        <v>172</v>
      </c>
      <c r="S661" s="8">
        <v>43927.949374999997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96</v>
      </c>
      <c r="F662" s="6" t="s">
        <v>18</v>
      </c>
      <c r="G662" s="6">
        <v>436</v>
      </c>
      <c r="H662" s="6" t="s">
        <v>98</v>
      </c>
      <c r="I662" s="6" t="s">
        <v>98</v>
      </c>
      <c r="J662" s="7">
        <v>43926.916666666664</v>
      </c>
      <c r="K662" s="7">
        <v>43927.916655092595</v>
      </c>
      <c r="L662" s="6" t="s">
        <v>18</v>
      </c>
      <c r="M662" s="6" t="s">
        <v>4264</v>
      </c>
      <c r="N662" s="6" t="s">
        <v>18</v>
      </c>
      <c r="O662" s="6" t="s">
        <v>4265</v>
      </c>
      <c r="P662" s="13">
        <v>1019.169</v>
      </c>
      <c r="Q662" s="6" t="s">
        <v>1611</v>
      </c>
      <c r="R662" s="6" t="s">
        <v>83</v>
      </c>
      <c r="S662" s="8">
        <v>43928.003553240742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27</v>
      </c>
      <c r="F663" s="6" t="s">
        <v>18</v>
      </c>
      <c r="G663" s="6" t="s">
        <v>28</v>
      </c>
      <c r="H663" s="6" t="s">
        <v>29</v>
      </c>
      <c r="I663" s="6" t="s">
        <v>29</v>
      </c>
      <c r="J663" s="7">
        <v>43926.772916666669</v>
      </c>
      <c r="K663" s="7">
        <v>43926.916655092595</v>
      </c>
      <c r="L663" s="6" t="s">
        <v>18</v>
      </c>
      <c r="M663" s="6" t="s">
        <v>1066</v>
      </c>
      <c r="N663" s="6" t="s">
        <v>18</v>
      </c>
      <c r="O663" s="6" t="s">
        <v>4262</v>
      </c>
      <c r="P663" s="13">
        <v>62.051000000000002</v>
      </c>
      <c r="Q663" s="6" t="s">
        <v>277</v>
      </c>
      <c r="R663" s="6" t="s">
        <v>37</v>
      </c>
      <c r="S663" s="8">
        <v>43927.54483796296</v>
      </c>
    </row>
    <row r="664" spans="2:19" x14ac:dyDescent="0.25">
      <c r="B664" s="5" t="s">
        <v>18</v>
      </c>
      <c r="C664" s="6" t="s">
        <v>112</v>
      </c>
      <c r="D664" s="6" t="s">
        <v>20</v>
      </c>
      <c r="E664" s="6" t="s">
        <v>38</v>
      </c>
      <c r="F664" s="6" t="s">
        <v>18</v>
      </c>
      <c r="G664" s="6" t="s">
        <v>28</v>
      </c>
      <c r="H664" s="6" t="s">
        <v>29</v>
      </c>
      <c r="I664" s="6" t="s">
        <v>29</v>
      </c>
      <c r="J664" s="7">
        <v>43926.772916666669</v>
      </c>
      <c r="K664" s="7">
        <v>43926.916655092595</v>
      </c>
      <c r="L664" s="6" t="s">
        <v>18</v>
      </c>
      <c r="M664" s="6" t="s">
        <v>1066</v>
      </c>
      <c r="N664" s="6" t="s">
        <v>18</v>
      </c>
      <c r="O664" s="6" t="s">
        <v>4262</v>
      </c>
      <c r="P664" s="13">
        <v>22.32</v>
      </c>
      <c r="Q664" s="6" t="s">
        <v>2732</v>
      </c>
      <c r="R664" s="6" t="s">
        <v>37</v>
      </c>
      <c r="S664" s="8">
        <v>43927.536493055559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38</v>
      </c>
      <c r="F665" s="6" t="s">
        <v>18</v>
      </c>
      <c r="G665" s="6" t="s">
        <v>150</v>
      </c>
      <c r="H665" s="6" t="s">
        <v>29</v>
      </c>
      <c r="I665" s="6" t="s">
        <v>29</v>
      </c>
      <c r="J665" s="7">
        <v>43926.649305555555</v>
      </c>
      <c r="K665" s="7">
        <v>43926.772916666669</v>
      </c>
      <c r="L665" s="6" t="s">
        <v>18</v>
      </c>
      <c r="M665" s="6" t="s">
        <v>2912</v>
      </c>
      <c r="N665" s="6" t="s">
        <v>18</v>
      </c>
      <c r="O665" s="6" t="s">
        <v>4266</v>
      </c>
      <c r="P665" s="13">
        <v>18.896999999999998</v>
      </c>
      <c r="Q665" s="6" t="s">
        <v>1286</v>
      </c>
      <c r="R665" s="6" t="s">
        <v>37</v>
      </c>
      <c r="S665" s="8">
        <v>43927.556030092594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38</v>
      </c>
      <c r="F666" s="6" t="s">
        <v>18</v>
      </c>
      <c r="G666" s="6" t="s">
        <v>2249</v>
      </c>
      <c r="H666" s="6" t="s">
        <v>210</v>
      </c>
      <c r="I666" s="6" t="s">
        <v>210</v>
      </c>
      <c r="J666" s="7">
        <v>43926.479166666664</v>
      </c>
      <c r="K666" s="7">
        <v>43926.649305555555</v>
      </c>
      <c r="L666" s="6" t="s">
        <v>18</v>
      </c>
      <c r="M666" s="6" t="s">
        <v>2998</v>
      </c>
      <c r="N666" s="6" t="s">
        <v>18</v>
      </c>
      <c r="O666" s="6" t="s">
        <v>4267</v>
      </c>
      <c r="P666" s="13">
        <v>50.866</v>
      </c>
      <c r="Q666" s="6" t="s">
        <v>3302</v>
      </c>
      <c r="R666" s="6" t="s">
        <v>498</v>
      </c>
      <c r="S666" s="8">
        <v>43926.688391203701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68</v>
      </c>
      <c r="F667" s="6" t="s">
        <v>18</v>
      </c>
      <c r="G667" s="6">
        <v>337</v>
      </c>
      <c r="H667" s="6" t="s">
        <v>70</v>
      </c>
      <c r="I667" s="6" t="s">
        <v>70</v>
      </c>
      <c r="J667" s="7">
        <v>43926.387499999997</v>
      </c>
      <c r="K667" s="7">
        <v>43926.916655092595</v>
      </c>
      <c r="L667" s="6" t="s">
        <v>18</v>
      </c>
      <c r="M667" s="6" t="s">
        <v>4268</v>
      </c>
      <c r="N667" s="6" t="s">
        <v>18</v>
      </c>
      <c r="O667" s="6" t="s">
        <v>1454</v>
      </c>
      <c r="P667" s="13">
        <v>2049.4659999999999</v>
      </c>
      <c r="Q667" s="6" t="s">
        <v>194</v>
      </c>
      <c r="R667" s="6" t="s">
        <v>61</v>
      </c>
      <c r="S667" s="8">
        <v>43926.98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62</v>
      </c>
      <c r="F668" s="6" t="s">
        <v>18</v>
      </c>
      <c r="G668" s="6" t="s">
        <v>346</v>
      </c>
      <c r="H668" s="6" t="s">
        <v>64</v>
      </c>
      <c r="I668" s="6" t="s">
        <v>64</v>
      </c>
      <c r="J668" s="7">
        <v>43925.916666666664</v>
      </c>
      <c r="K668" s="7">
        <v>43926.916655092595</v>
      </c>
      <c r="L668" s="6" t="s">
        <v>18</v>
      </c>
      <c r="M668" s="6" t="s">
        <v>4269</v>
      </c>
      <c r="N668" s="6" t="s">
        <v>18</v>
      </c>
      <c r="O668" s="6" t="s">
        <v>235</v>
      </c>
      <c r="P668" s="13">
        <v>243.30099999999999</v>
      </c>
      <c r="Q668" s="6" t="s">
        <v>349</v>
      </c>
      <c r="R668" s="6" t="s">
        <v>37</v>
      </c>
      <c r="S668" s="8">
        <v>43927.664039351854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77</v>
      </c>
      <c r="F669" s="6" t="s">
        <v>18</v>
      </c>
      <c r="G669" s="6" t="s">
        <v>683</v>
      </c>
      <c r="H669" s="6" t="s">
        <v>79</v>
      </c>
      <c r="I669" s="6" t="s">
        <v>79</v>
      </c>
      <c r="J669" s="7">
        <v>43925.916666666664</v>
      </c>
      <c r="K669" s="7">
        <v>43926.916655092595</v>
      </c>
      <c r="L669" s="6" t="s">
        <v>18</v>
      </c>
      <c r="M669" s="6" t="s">
        <v>1987</v>
      </c>
      <c r="N669" s="6" t="s">
        <v>18</v>
      </c>
      <c r="O669" s="6" t="s">
        <v>746</v>
      </c>
      <c r="P669" s="13">
        <v>91.188000000000002</v>
      </c>
      <c r="Q669" s="6" t="s">
        <v>135</v>
      </c>
      <c r="R669" s="6" t="s">
        <v>26</v>
      </c>
      <c r="S669" s="8">
        <v>43927.467534722222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450</v>
      </c>
      <c r="F670" s="6" t="s">
        <v>18</v>
      </c>
      <c r="G670" s="6" t="s">
        <v>543</v>
      </c>
      <c r="H670" s="6" t="s">
        <v>98</v>
      </c>
      <c r="I670" s="6" t="s">
        <v>98</v>
      </c>
      <c r="J670" s="7">
        <v>43925.916666666664</v>
      </c>
      <c r="K670" s="7">
        <v>43926.916655092595</v>
      </c>
      <c r="L670" s="6" t="s">
        <v>18</v>
      </c>
      <c r="M670" s="6" t="s">
        <v>262</v>
      </c>
      <c r="N670" s="6" t="s">
        <v>18</v>
      </c>
      <c r="O670" s="6" t="s">
        <v>3983</v>
      </c>
      <c r="P670" s="13">
        <v>3102.1529999999998</v>
      </c>
      <c r="Q670" s="6" t="s">
        <v>546</v>
      </c>
      <c r="R670" s="6" t="s">
        <v>37</v>
      </c>
      <c r="S670" s="8">
        <v>43934.456296296295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68</v>
      </c>
      <c r="F671" s="6" t="s">
        <v>18</v>
      </c>
      <c r="G671" s="6" t="s">
        <v>234</v>
      </c>
      <c r="H671" s="6" t="s">
        <v>70</v>
      </c>
      <c r="I671" s="6" t="s">
        <v>70</v>
      </c>
      <c r="J671" s="7">
        <v>43925.916666666664</v>
      </c>
      <c r="K671" s="7">
        <v>43926.387499999997</v>
      </c>
      <c r="L671" s="6" t="s">
        <v>18</v>
      </c>
      <c r="M671" s="6" t="s">
        <v>4270</v>
      </c>
      <c r="N671" s="6" t="s">
        <v>18</v>
      </c>
      <c r="O671" s="6" t="s">
        <v>4271</v>
      </c>
      <c r="P671" s="13">
        <v>1978.6320000000001</v>
      </c>
      <c r="Q671" s="6" t="s">
        <v>490</v>
      </c>
      <c r="R671" s="6" t="s">
        <v>37</v>
      </c>
      <c r="S671" s="8">
        <v>43927.594189814816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40</v>
      </c>
      <c r="F672" s="6" t="s">
        <v>18</v>
      </c>
      <c r="G672" s="6" t="s">
        <v>84</v>
      </c>
      <c r="H672" s="6" t="s">
        <v>85</v>
      </c>
      <c r="I672" s="6" t="s">
        <v>85</v>
      </c>
      <c r="J672" s="7">
        <v>43925.916666666664</v>
      </c>
      <c r="K672" s="7">
        <v>43926.916655092595</v>
      </c>
      <c r="L672" s="6" t="s">
        <v>18</v>
      </c>
      <c r="M672" s="6" t="s">
        <v>4272</v>
      </c>
      <c r="N672" s="6" t="s">
        <v>18</v>
      </c>
      <c r="O672" s="6" t="s">
        <v>4258</v>
      </c>
      <c r="P672" s="13">
        <v>1932.87</v>
      </c>
      <c r="Q672" s="6" t="s">
        <v>4273</v>
      </c>
      <c r="R672" s="6" t="s">
        <v>26</v>
      </c>
      <c r="S672" s="8">
        <v>43927.612708333334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264</v>
      </c>
      <c r="F673" s="6" t="s">
        <v>18</v>
      </c>
      <c r="G673" s="6" t="s">
        <v>844</v>
      </c>
      <c r="H673" s="6" t="s">
        <v>64</v>
      </c>
      <c r="I673" s="6" t="s">
        <v>64</v>
      </c>
      <c r="J673" s="7">
        <v>43925.916666666664</v>
      </c>
      <c r="K673" s="7">
        <v>43926.916655092595</v>
      </c>
      <c r="L673" s="6" t="s">
        <v>18</v>
      </c>
      <c r="M673" s="6" t="s">
        <v>4241</v>
      </c>
      <c r="N673" s="6" t="s">
        <v>18</v>
      </c>
      <c r="O673" s="6" t="s">
        <v>4260</v>
      </c>
      <c r="P673" s="13">
        <v>21.202000000000002</v>
      </c>
      <c r="Q673" s="6" t="s">
        <v>419</v>
      </c>
      <c r="R673" s="6" t="s">
        <v>26</v>
      </c>
      <c r="S673" s="8">
        <v>43928.587847222225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27</v>
      </c>
      <c r="F674" s="6" t="s">
        <v>18</v>
      </c>
      <c r="G674" s="6" t="s">
        <v>150</v>
      </c>
      <c r="H674" s="6" t="s">
        <v>29</v>
      </c>
      <c r="I674" s="6" t="s">
        <v>29</v>
      </c>
      <c r="J674" s="7">
        <v>43925.916666666664</v>
      </c>
      <c r="K674" s="7">
        <v>43926.772916666669</v>
      </c>
      <c r="L674" s="6" t="s">
        <v>18</v>
      </c>
      <c r="M674" s="6" t="s">
        <v>3942</v>
      </c>
      <c r="N674" s="6" t="s">
        <v>18</v>
      </c>
      <c r="O674" s="6" t="s">
        <v>4266</v>
      </c>
      <c r="P674" s="13">
        <v>806.44600000000003</v>
      </c>
      <c r="Q674" s="6" t="s">
        <v>4274</v>
      </c>
      <c r="R674" s="6" t="s">
        <v>37</v>
      </c>
      <c r="S674" s="8">
        <v>43927.532534722224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38</v>
      </c>
      <c r="F675" s="6" t="s">
        <v>18</v>
      </c>
      <c r="G675" s="6" t="s">
        <v>150</v>
      </c>
      <c r="H675" s="6" t="s">
        <v>29</v>
      </c>
      <c r="I675" s="6" t="s">
        <v>29</v>
      </c>
      <c r="J675" s="7">
        <v>43925.916666666664</v>
      </c>
      <c r="K675" s="7">
        <v>43926.479166666664</v>
      </c>
      <c r="L675" s="6" t="s">
        <v>18</v>
      </c>
      <c r="M675" s="6" t="s">
        <v>3942</v>
      </c>
      <c r="N675" s="6" t="s">
        <v>18</v>
      </c>
      <c r="O675" s="6" t="s">
        <v>4275</v>
      </c>
      <c r="P675" s="13">
        <v>90.01</v>
      </c>
      <c r="Q675" s="6" t="s">
        <v>644</v>
      </c>
      <c r="R675" s="6" t="s">
        <v>37</v>
      </c>
      <c r="S675" s="8">
        <v>43927.556875000002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170</v>
      </c>
      <c r="F676" s="6" t="s">
        <v>18</v>
      </c>
      <c r="G676" s="6">
        <v>3350</v>
      </c>
      <c r="H676" s="6" t="s">
        <v>22</v>
      </c>
      <c r="I676" s="6" t="s">
        <v>22</v>
      </c>
      <c r="J676" s="7">
        <v>43925.916666666664</v>
      </c>
      <c r="K676" s="7">
        <v>43926.916655092595</v>
      </c>
      <c r="L676" s="6" t="s">
        <v>18</v>
      </c>
      <c r="M676" s="6" t="s">
        <v>18</v>
      </c>
      <c r="N676" s="6" t="s">
        <v>18</v>
      </c>
      <c r="O676" s="6" t="s">
        <v>18</v>
      </c>
      <c r="P676" s="13">
        <v>571.36400000000003</v>
      </c>
      <c r="Q676" s="6" t="s">
        <v>1764</v>
      </c>
      <c r="R676" s="6" t="s">
        <v>172</v>
      </c>
      <c r="S676" s="8">
        <v>43926.94939814815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173</v>
      </c>
      <c r="F677" s="6" t="s">
        <v>18</v>
      </c>
      <c r="G677" s="6" t="s">
        <v>174</v>
      </c>
      <c r="H677" s="6" t="s">
        <v>175</v>
      </c>
      <c r="I677" s="6" t="s">
        <v>175</v>
      </c>
      <c r="J677" s="7">
        <v>43925.916666666664</v>
      </c>
      <c r="K677" s="7">
        <v>43926.916655092595</v>
      </c>
      <c r="L677" s="6" t="s">
        <v>18</v>
      </c>
      <c r="M677" s="6" t="s">
        <v>18</v>
      </c>
      <c r="N677" s="6" t="s">
        <v>18</v>
      </c>
      <c r="O677" s="6" t="s">
        <v>18</v>
      </c>
      <c r="P677" s="13">
        <v>957.92100000000005</v>
      </c>
      <c r="Q677" s="6" t="s">
        <v>176</v>
      </c>
      <c r="R677" s="6" t="s">
        <v>172</v>
      </c>
      <c r="S677" s="8">
        <v>43926.949467592596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177</v>
      </c>
      <c r="F678" s="6" t="s">
        <v>18</v>
      </c>
      <c r="G678" s="6" t="s">
        <v>178</v>
      </c>
      <c r="H678" s="6" t="s">
        <v>179</v>
      </c>
      <c r="I678" s="6" t="s">
        <v>179</v>
      </c>
      <c r="J678" s="7">
        <v>43925.916666666664</v>
      </c>
      <c r="K678" s="7">
        <v>43926.916655092595</v>
      </c>
      <c r="L678" s="6" t="s">
        <v>18</v>
      </c>
      <c r="M678" s="6" t="s">
        <v>18</v>
      </c>
      <c r="N678" s="6" t="s">
        <v>18</v>
      </c>
      <c r="O678" s="6" t="s">
        <v>18</v>
      </c>
      <c r="P678" s="13">
        <v>981.33600000000001</v>
      </c>
      <c r="Q678" s="6" t="s">
        <v>180</v>
      </c>
      <c r="R678" s="6" t="s">
        <v>172</v>
      </c>
      <c r="S678" s="8">
        <v>43926.949490740742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177</v>
      </c>
      <c r="F679" s="6" t="s">
        <v>18</v>
      </c>
      <c r="G679" s="6" t="s">
        <v>181</v>
      </c>
      <c r="H679" s="6" t="s">
        <v>179</v>
      </c>
      <c r="I679" s="6" t="s">
        <v>179</v>
      </c>
      <c r="J679" s="7">
        <v>43925.916666666664</v>
      </c>
      <c r="K679" s="7">
        <v>43926.916655092595</v>
      </c>
      <c r="L679" s="6" t="s">
        <v>18</v>
      </c>
      <c r="M679" s="6" t="s">
        <v>18</v>
      </c>
      <c r="N679" s="6" t="s">
        <v>18</v>
      </c>
      <c r="O679" s="6" t="s">
        <v>18</v>
      </c>
      <c r="P679" s="13">
        <v>977.42</v>
      </c>
      <c r="Q679" s="6" t="s">
        <v>182</v>
      </c>
      <c r="R679" s="6" t="s">
        <v>172</v>
      </c>
      <c r="S679" s="8">
        <v>43926.949490740742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183</v>
      </c>
      <c r="F680" s="6" t="s">
        <v>18</v>
      </c>
      <c r="G680" s="6" t="s">
        <v>184</v>
      </c>
      <c r="H680" s="6" t="s">
        <v>185</v>
      </c>
      <c r="I680" s="6" t="s">
        <v>185</v>
      </c>
      <c r="J680" s="7">
        <v>43925.916666666664</v>
      </c>
      <c r="K680" s="7">
        <v>43926.916655092595</v>
      </c>
      <c r="L680" s="6" t="s">
        <v>18</v>
      </c>
      <c r="M680" s="6" t="s">
        <v>18</v>
      </c>
      <c r="N680" s="6" t="s">
        <v>18</v>
      </c>
      <c r="O680" s="6" t="s">
        <v>18</v>
      </c>
      <c r="P680" s="13">
        <v>759.61400000000003</v>
      </c>
      <c r="Q680" s="6" t="s">
        <v>186</v>
      </c>
      <c r="R680" s="6" t="s">
        <v>172</v>
      </c>
      <c r="S680" s="8">
        <v>43926.949502314812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187</v>
      </c>
      <c r="F681" s="6" t="s">
        <v>18</v>
      </c>
      <c r="G681" s="6" t="s">
        <v>188</v>
      </c>
      <c r="H681" s="6" t="s">
        <v>189</v>
      </c>
      <c r="I681" s="6" t="s">
        <v>189</v>
      </c>
      <c r="J681" s="7">
        <v>43925.916666666664</v>
      </c>
      <c r="K681" s="7">
        <v>43926.916655092595</v>
      </c>
      <c r="L681" s="6" t="s">
        <v>18</v>
      </c>
      <c r="M681" s="6" t="s">
        <v>18</v>
      </c>
      <c r="N681" s="6" t="s">
        <v>18</v>
      </c>
      <c r="O681" s="6" t="s">
        <v>18</v>
      </c>
      <c r="P681" s="13">
        <v>1150.508</v>
      </c>
      <c r="Q681" s="6" t="s">
        <v>190</v>
      </c>
      <c r="R681" s="6" t="s">
        <v>172</v>
      </c>
      <c r="S681" s="8">
        <v>43926.949513888889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96</v>
      </c>
      <c r="F682" s="6" t="s">
        <v>18</v>
      </c>
      <c r="G682" s="6">
        <v>436</v>
      </c>
      <c r="H682" s="6" t="s">
        <v>98</v>
      </c>
      <c r="I682" s="6" t="s">
        <v>98</v>
      </c>
      <c r="J682" s="7">
        <v>43925.916666666664</v>
      </c>
      <c r="K682" s="7">
        <v>43926.916655092595</v>
      </c>
      <c r="L682" s="6" t="s">
        <v>18</v>
      </c>
      <c r="M682" s="6" t="s">
        <v>4276</v>
      </c>
      <c r="N682" s="6" t="s">
        <v>18</v>
      </c>
      <c r="O682" s="6" t="s">
        <v>4264</v>
      </c>
      <c r="P682" s="13">
        <v>908.66800000000001</v>
      </c>
      <c r="Q682" s="6" t="s">
        <v>1611</v>
      </c>
      <c r="R682" s="6" t="s">
        <v>37</v>
      </c>
      <c r="S682" s="8">
        <v>43927.669444444444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27</v>
      </c>
      <c r="F683" s="6" t="s">
        <v>18</v>
      </c>
      <c r="G683" s="6" t="s">
        <v>150</v>
      </c>
      <c r="H683" s="6" t="s">
        <v>29</v>
      </c>
      <c r="I683" s="6" t="s">
        <v>29</v>
      </c>
      <c r="J683" s="7">
        <v>43925.800694444442</v>
      </c>
      <c r="K683" s="7">
        <v>43925.916655092595</v>
      </c>
      <c r="L683" s="6" t="s">
        <v>18</v>
      </c>
      <c r="M683" s="6" t="s">
        <v>4277</v>
      </c>
      <c r="N683" s="6" t="s">
        <v>18</v>
      </c>
      <c r="O683" s="6" t="s">
        <v>3942</v>
      </c>
      <c r="P683" s="13">
        <v>109.711</v>
      </c>
      <c r="Q683" s="6" t="s">
        <v>644</v>
      </c>
      <c r="R683" s="6" t="s">
        <v>37</v>
      </c>
      <c r="S683" s="8">
        <v>43927.532534722224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38</v>
      </c>
      <c r="F684" s="6" t="s">
        <v>18</v>
      </c>
      <c r="G684" s="6" t="s">
        <v>150</v>
      </c>
      <c r="H684" s="6" t="s">
        <v>29</v>
      </c>
      <c r="I684" s="6" t="s">
        <v>29</v>
      </c>
      <c r="J684" s="7">
        <v>43925.800694444442</v>
      </c>
      <c r="K684" s="7">
        <v>43925.916655092595</v>
      </c>
      <c r="L684" s="6" t="s">
        <v>18</v>
      </c>
      <c r="M684" s="6" t="s">
        <v>4277</v>
      </c>
      <c r="N684" s="6" t="s">
        <v>18</v>
      </c>
      <c r="O684" s="6" t="s">
        <v>3942</v>
      </c>
      <c r="P684" s="13">
        <v>16.962</v>
      </c>
      <c r="Q684" s="6" t="s">
        <v>644</v>
      </c>
      <c r="R684" s="6" t="s">
        <v>37</v>
      </c>
      <c r="S684" s="8">
        <v>43927.556875000002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264</v>
      </c>
      <c r="F685" s="6" t="s">
        <v>18</v>
      </c>
      <c r="G685" s="6" t="s">
        <v>844</v>
      </c>
      <c r="H685" s="6" t="s">
        <v>64</v>
      </c>
      <c r="I685" s="6" t="s">
        <v>64</v>
      </c>
      <c r="J685" s="7">
        <v>43925.708333333336</v>
      </c>
      <c r="K685" s="7">
        <v>43925.916655092595</v>
      </c>
      <c r="L685" s="6" t="s">
        <v>18</v>
      </c>
      <c r="M685" s="6" t="s">
        <v>4278</v>
      </c>
      <c r="N685" s="6" t="s">
        <v>18</v>
      </c>
      <c r="O685" s="6" t="s">
        <v>4241</v>
      </c>
      <c r="P685" s="13">
        <v>18.209</v>
      </c>
      <c r="Q685" s="6" t="s">
        <v>419</v>
      </c>
      <c r="R685" s="6" t="s">
        <v>26</v>
      </c>
      <c r="S685" s="8">
        <v>43928.587847222225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40</v>
      </c>
      <c r="F686" s="6" t="s">
        <v>18</v>
      </c>
      <c r="G686" s="6" t="s">
        <v>84</v>
      </c>
      <c r="H686" s="6" t="s">
        <v>85</v>
      </c>
      <c r="I686" s="6" t="s">
        <v>85</v>
      </c>
      <c r="J686" s="7">
        <v>43925.604166666664</v>
      </c>
      <c r="K686" s="7">
        <v>43925.916655092595</v>
      </c>
      <c r="L686" s="6" t="s">
        <v>18</v>
      </c>
      <c r="M686" s="6" t="s">
        <v>4279</v>
      </c>
      <c r="N686" s="6" t="s">
        <v>18</v>
      </c>
      <c r="O686" s="6" t="s">
        <v>4272</v>
      </c>
      <c r="P686" s="13">
        <v>1155.6489999999999</v>
      </c>
      <c r="Q686" s="6" t="s">
        <v>4280</v>
      </c>
      <c r="R686" s="6" t="s">
        <v>26</v>
      </c>
      <c r="S686" s="8">
        <v>43927.612708333334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40</v>
      </c>
      <c r="F687" s="6" t="s">
        <v>18</v>
      </c>
      <c r="G687" s="6" t="s">
        <v>1667</v>
      </c>
      <c r="H687" s="6" t="s">
        <v>1668</v>
      </c>
      <c r="I687" s="6" t="s">
        <v>1668</v>
      </c>
      <c r="J687" s="7">
        <v>43925.590277777781</v>
      </c>
      <c r="K687" s="7">
        <v>43925.652777777781</v>
      </c>
      <c r="L687" s="6" t="s">
        <v>18</v>
      </c>
      <c r="M687" s="6" t="s">
        <v>2727</v>
      </c>
      <c r="N687" s="6" t="s">
        <v>18</v>
      </c>
      <c r="O687" s="6" t="s">
        <v>2203</v>
      </c>
      <c r="P687" s="13">
        <v>17.686</v>
      </c>
      <c r="Q687" s="6" t="s">
        <v>2927</v>
      </c>
      <c r="R687" s="6" t="s">
        <v>37</v>
      </c>
      <c r="S687" s="8">
        <v>43927.55568287037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68</v>
      </c>
      <c r="F688" s="6" t="s">
        <v>18</v>
      </c>
      <c r="G688" s="6" t="s">
        <v>234</v>
      </c>
      <c r="H688" s="6" t="s">
        <v>70</v>
      </c>
      <c r="I688" s="6" t="s">
        <v>70</v>
      </c>
      <c r="J688" s="7">
        <v>43925.263888888891</v>
      </c>
      <c r="K688" s="7">
        <v>43925.916655092595</v>
      </c>
      <c r="L688" s="6" t="s">
        <v>18</v>
      </c>
      <c r="M688" s="6" t="s">
        <v>2164</v>
      </c>
      <c r="N688" s="6" t="s">
        <v>18</v>
      </c>
      <c r="O688" s="6" t="s">
        <v>4270</v>
      </c>
      <c r="P688" s="13">
        <v>2575.4749999999999</v>
      </c>
      <c r="Q688" s="6" t="s">
        <v>490</v>
      </c>
      <c r="R688" s="6" t="s">
        <v>37</v>
      </c>
      <c r="S688" s="8">
        <v>43927.594189814816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40</v>
      </c>
      <c r="F689" s="6" t="s">
        <v>18</v>
      </c>
      <c r="G689" s="6" t="s">
        <v>89</v>
      </c>
      <c r="H689" s="6" t="s">
        <v>42</v>
      </c>
      <c r="I689" s="6" t="s">
        <v>42</v>
      </c>
      <c r="J689" s="7">
        <v>43925.222222222219</v>
      </c>
      <c r="K689" s="7">
        <v>43925.604166666664</v>
      </c>
      <c r="L689" s="6" t="s">
        <v>18</v>
      </c>
      <c r="M689" s="6" t="s">
        <v>4281</v>
      </c>
      <c r="N689" s="6" t="s">
        <v>18</v>
      </c>
      <c r="O689" s="6" t="s">
        <v>1593</v>
      </c>
      <c r="P689" s="13">
        <v>421.83300000000003</v>
      </c>
      <c r="Q689" s="6" t="s">
        <v>4282</v>
      </c>
      <c r="R689" s="6" t="s">
        <v>498</v>
      </c>
      <c r="S689" s="8">
        <v>43925.667025462964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40</v>
      </c>
      <c r="F690" s="6" t="s">
        <v>18</v>
      </c>
      <c r="G690" s="6" t="s">
        <v>1667</v>
      </c>
      <c r="H690" s="6" t="s">
        <v>1668</v>
      </c>
      <c r="I690" s="6" t="s">
        <v>1668</v>
      </c>
      <c r="J690" s="7">
        <v>43925.128472222219</v>
      </c>
      <c r="K690" s="7">
        <v>43925.75</v>
      </c>
      <c r="L690" s="6" t="s">
        <v>18</v>
      </c>
      <c r="M690" s="6" t="s">
        <v>4283</v>
      </c>
      <c r="N690" s="6" t="s">
        <v>18</v>
      </c>
      <c r="O690" s="6" t="s">
        <v>4004</v>
      </c>
      <c r="P690" s="13">
        <v>58.534999999999997</v>
      </c>
      <c r="Q690" s="6" t="s">
        <v>2927</v>
      </c>
      <c r="R690" s="6" t="s">
        <v>131</v>
      </c>
      <c r="S690" s="8">
        <v>43927.671134259261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77</v>
      </c>
      <c r="F691" s="6" t="s">
        <v>18</v>
      </c>
      <c r="G691" s="6" t="s">
        <v>683</v>
      </c>
      <c r="H691" s="6" t="s">
        <v>79</v>
      </c>
      <c r="I691" s="6" t="s">
        <v>79</v>
      </c>
      <c r="J691" s="7">
        <v>43925.045138888891</v>
      </c>
      <c r="K691" s="7">
        <v>43925.916655092595</v>
      </c>
      <c r="L691" s="6" t="s">
        <v>18</v>
      </c>
      <c r="M691" s="6" t="s">
        <v>4284</v>
      </c>
      <c r="N691" s="6" t="s">
        <v>18</v>
      </c>
      <c r="O691" s="6" t="s">
        <v>1987</v>
      </c>
      <c r="P691" s="13">
        <v>137.905</v>
      </c>
      <c r="Q691" s="6" t="s">
        <v>135</v>
      </c>
      <c r="R691" s="6" t="s">
        <v>26</v>
      </c>
      <c r="S691" s="8">
        <v>43927.467534722222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40</v>
      </c>
      <c r="F692" s="6" t="s">
        <v>18</v>
      </c>
      <c r="G692" s="6" t="s">
        <v>41</v>
      </c>
      <c r="H692" s="6" t="s">
        <v>42</v>
      </c>
      <c r="I692" s="6" t="s">
        <v>42</v>
      </c>
      <c r="J692" s="7">
        <v>43925.000694444447</v>
      </c>
      <c r="K692" s="7">
        <v>43925.222222222219</v>
      </c>
      <c r="L692" s="6" t="s">
        <v>18</v>
      </c>
      <c r="M692" s="6" t="s">
        <v>4285</v>
      </c>
      <c r="N692" s="6" t="s">
        <v>18</v>
      </c>
      <c r="O692" s="6" t="s">
        <v>2762</v>
      </c>
      <c r="P692" s="13">
        <v>239.67599999999999</v>
      </c>
      <c r="Q692" s="6" t="s">
        <v>938</v>
      </c>
      <c r="R692" s="6" t="s">
        <v>37</v>
      </c>
      <c r="S692" s="8">
        <v>43927.476006944446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68</v>
      </c>
      <c r="F693" s="6" t="s">
        <v>18</v>
      </c>
      <c r="G693" s="6" t="s">
        <v>136</v>
      </c>
      <c r="H693" s="6" t="s">
        <v>70</v>
      </c>
      <c r="I693" s="6" t="s">
        <v>70</v>
      </c>
      <c r="J693" s="7">
        <v>43924.916666666664</v>
      </c>
      <c r="K693" s="7">
        <v>43925.260416666664</v>
      </c>
      <c r="L693" s="6" t="s">
        <v>18</v>
      </c>
      <c r="M693" s="6" t="s">
        <v>4286</v>
      </c>
      <c r="N693" s="6" t="s">
        <v>18</v>
      </c>
      <c r="O693" s="6" t="s">
        <v>146</v>
      </c>
      <c r="P693" s="13">
        <v>1402.4359999999999</v>
      </c>
      <c r="Q693" s="6" t="s">
        <v>36</v>
      </c>
      <c r="R693" s="6" t="s">
        <v>37</v>
      </c>
      <c r="S693" s="8">
        <v>43927.469571759262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62</v>
      </c>
      <c r="F694" s="6" t="s">
        <v>18</v>
      </c>
      <c r="G694" s="6" t="s">
        <v>346</v>
      </c>
      <c r="H694" s="6" t="s">
        <v>64</v>
      </c>
      <c r="I694" s="6" t="s">
        <v>64</v>
      </c>
      <c r="J694" s="7">
        <v>43924.916666666664</v>
      </c>
      <c r="K694" s="7">
        <v>43925.916655092595</v>
      </c>
      <c r="L694" s="6" t="s">
        <v>18</v>
      </c>
      <c r="M694" s="6" t="s">
        <v>4287</v>
      </c>
      <c r="N694" s="6" t="s">
        <v>18</v>
      </c>
      <c r="O694" s="6" t="s">
        <v>4269</v>
      </c>
      <c r="P694" s="13">
        <v>129.215</v>
      </c>
      <c r="Q694" s="6" t="s">
        <v>349</v>
      </c>
      <c r="R694" s="6" t="s">
        <v>37</v>
      </c>
      <c r="S694" s="8">
        <v>43927.664039351854</v>
      </c>
    </row>
    <row r="695" spans="2:19" x14ac:dyDescent="0.25">
      <c r="B695" s="5" t="s">
        <v>18</v>
      </c>
      <c r="C695" s="6" t="s">
        <v>112</v>
      </c>
      <c r="D695" s="6" t="s">
        <v>20</v>
      </c>
      <c r="E695" s="6" t="s">
        <v>125</v>
      </c>
      <c r="F695" s="6" t="s">
        <v>18</v>
      </c>
      <c r="G695" s="6" t="s">
        <v>1891</v>
      </c>
      <c r="H695" s="6" t="s">
        <v>127</v>
      </c>
      <c r="I695" s="6" t="s">
        <v>127</v>
      </c>
      <c r="J695" s="7">
        <v>43924.916666666664</v>
      </c>
      <c r="K695" s="7">
        <v>43925.916655092595</v>
      </c>
      <c r="L695" s="6" t="s">
        <v>18</v>
      </c>
      <c r="M695" s="6" t="s">
        <v>4288</v>
      </c>
      <c r="N695" s="6" t="s">
        <v>18</v>
      </c>
      <c r="O695" s="6" t="s">
        <v>4288</v>
      </c>
      <c r="P695" s="13">
        <v>0.56499999999999995</v>
      </c>
      <c r="Q695" s="6" t="s">
        <v>1894</v>
      </c>
      <c r="R695" s="6" t="s">
        <v>172</v>
      </c>
      <c r="S695" s="8">
        <v>43925.937743055554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450</v>
      </c>
      <c r="F696" s="6" t="s">
        <v>18</v>
      </c>
      <c r="G696" s="6" t="s">
        <v>97</v>
      </c>
      <c r="H696" s="6" t="s">
        <v>98</v>
      </c>
      <c r="I696" s="6" t="s">
        <v>98</v>
      </c>
      <c r="J696" s="7">
        <v>43924.916666666664</v>
      </c>
      <c r="K696" s="7">
        <v>43925.15625</v>
      </c>
      <c r="L696" s="6" t="s">
        <v>18</v>
      </c>
      <c r="M696" s="6" t="s">
        <v>4289</v>
      </c>
      <c r="N696" s="6" t="s">
        <v>18</v>
      </c>
      <c r="O696" s="6" t="s">
        <v>4290</v>
      </c>
      <c r="P696" s="13">
        <v>55.012</v>
      </c>
      <c r="Q696" s="6" t="s">
        <v>2768</v>
      </c>
      <c r="R696" s="6" t="s">
        <v>61</v>
      </c>
      <c r="S696" s="8">
        <v>43925.168333333335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77</v>
      </c>
      <c r="F697" s="6" t="s">
        <v>18</v>
      </c>
      <c r="G697" s="6" t="s">
        <v>457</v>
      </c>
      <c r="H697" s="6" t="s">
        <v>79</v>
      </c>
      <c r="I697" s="6" t="s">
        <v>79</v>
      </c>
      <c r="J697" s="7">
        <v>43924.916666666664</v>
      </c>
      <c r="K697" s="7">
        <v>43925.045138888891</v>
      </c>
      <c r="L697" s="6" t="s">
        <v>18</v>
      </c>
      <c r="M697" s="6" t="s">
        <v>4291</v>
      </c>
      <c r="N697" s="6" t="s">
        <v>18</v>
      </c>
      <c r="O697" s="6" t="s">
        <v>279</v>
      </c>
      <c r="P697" s="13">
        <v>61.417000000000002</v>
      </c>
      <c r="Q697" s="6" t="s">
        <v>569</v>
      </c>
      <c r="R697" s="6" t="s">
        <v>61</v>
      </c>
      <c r="S697" s="8">
        <v>43925.077951388892</v>
      </c>
    </row>
    <row r="698" spans="2:19" x14ac:dyDescent="0.25">
      <c r="B698" s="5" t="s">
        <v>18</v>
      </c>
      <c r="C698" s="6" t="s">
        <v>112</v>
      </c>
      <c r="D698" s="6" t="s">
        <v>20</v>
      </c>
      <c r="E698" s="6" t="s">
        <v>2722</v>
      </c>
      <c r="F698" s="6" t="s">
        <v>18</v>
      </c>
      <c r="G698" s="6" t="s">
        <v>543</v>
      </c>
      <c r="H698" s="6" t="s">
        <v>98</v>
      </c>
      <c r="I698" s="6" t="s">
        <v>98</v>
      </c>
      <c r="J698" s="7">
        <v>43924.916666666664</v>
      </c>
      <c r="K698" s="7">
        <v>43925.916655092595</v>
      </c>
      <c r="L698" s="6" t="s">
        <v>18</v>
      </c>
      <c r="M698" s="6" t="s">
        <v>4292</v>
      </c>
      <c r="N698" s="6" t="s">
        <v>18</v>
      </c>
      <c r="O698" s="6" t="s">
        <v>262</v>
      </c>
      <c r="P698" s="13">
        <v>2367.8989999999999</v>
      </c>
      <c r="Q698" s="6" t="s">
        <v>4293</v>
      </c>
      <c r="R698" s="6" t="s">
        <v>37</v>
      </c>
      <c r="S698" s="8">
        <v>43934.380486111113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40</v>
      </c>
      <c r="F699" s="6" t="s">
        <v>18</v>
      </c>
      <c r="G699" s="6" t="s">
        <v>84</v>
      </c>
      <c r="H699" s="6" t="s">
        <v>85</v>
      </c>
      <c r="I699" s="6" t="s">
        <v>85</v>
      </c>
      <c r="J699" s="7">
        <v>43924.916666666664</v>
      </c>
      <c r="K699" s="7">
        <v>43925.604166666664</v>
      </c>
      <c r="L699" s="6" t="s">
        <v>18</v>
      </c>
      <c r="M699" s="6" t="s">
        <v>4294</v>
      </c>
      <c r="N699" s="6" t="s">
        <v>18</v>
      </c>
      <c r="O699" s="6" t="s">
        <v>4279</v>
      </c>
      <c r="P699" s="13">
        <v>573.74800000000005</v>
      </c>
      <c r="Q699" s="6" t="s">
        <v>4280</v>
      </c>
      <c r="R699" s="6" t="s">
        <v>37</v>
      </c>
      <c r="S699" s="8">
        <v>43927.564189814817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40</v>
      </c>
      <c r="F700" s="6" t="s">
        <v>18</v>
      </c>
      <c r="G700" s="6" t="s">
        <v>89</v>
      </c>
      <c r="H700" s="6" t="s">
        <v>42</v>
      </c>
      <c r="I700" s="6" t="s">
        <v>42</v>
      </c>
      <c r="J700" s="7">
        <v>43924.916666666664</v>
      </c>
      <c r="K700" s="7">
        <v>43925.000694444447</v>
      </c>
      <c r="L700" s="6" t="s">
        <v>18</v>
      </c>
      <c r="M700" s="6" t="s">
        <v>4295</v>
      </c>
      <c r="N700" s="6" t="s">
        <v>18</v>
      </c>
      <c r="O700" s="6" t="s">
        <v>4296</v>
      </c>
      <c r="P700" s="13">
        <v>115.851</v>
      </c>
      <c r="Q700" s="6" t="s">
        <v>3667</v>
      </c>
      <c r="R700" s="6" t="s">
        <v>37</v>
      </c>
      <c r="S700" s="8">
        <v>43927.38857638889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38</v>
      </c>
      <c r="F701" s="6" t="s">
        <v>18</v>
      </c>
      <c r="G701" s="6" t="s">
        <v>28</v>
      </c>
      <c r="H701" s="6" t="s">
        <v>29</v>
      </c>
      <c r="I701" s="6" t="s">
        <v>29</v>
      </c>
      <c r="J701" s="7">
        <v>43924.916666666664</v>
      </c>
      <c r="K701" s="7">
        <v>43925.800694444442</v>
      </c>
      <c r="L701" s="6" t="s">
        <v>18</v>
      </c>
      <c r="M701" s="6" t="s">
        <v>4297</v>
      </c>
      <c r="N701" s="6" t="s">
        <v>18</v>
      </c>
      <c r="O701" s="6" t="s">
        <v>4298</v>
      </c>
      <c r="P701" s="13">
        <v>128.90700000000001</v>
      </c>
      <c r="Q701" s="6" t="s">
        <v>2732</v>
      </c>
      <c r="R701" s="6" t="s">
        <v>37</v>
      </c>
      <c r="S701" s="8">
        <v>43927.502256944441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27</v>
      </c>
      <c r="F702" s="6" t="s">
        <v>18</v>
      </c>
      <c r="G702" s="6" t="s">
        <v>28</v>
      </c>
      <c r="H702" s="6" t="s">
        <v>29</v>
      </c>
      <c r="I702" s="6" t="s">
        <v>29</v>
      </c>
      <c r="J702" s="7">
        <v>43924.916666666664</v>
      </c>
      <c r="K702" s="7">
        <v>43925.800694444442</v>
      </c>
      <c r="L702" s="6" t="s">
        <v>18</v>
      </c>
      <c r="M702" s="6" t="s">
        <v>4297</v>
      </c>
      <c r="N702" s="6" t="s">
        <v>18</v>
      </c>
      <c r="O702" s="6" t="s">
        <v>4298</v>
      </c>
      <c r="P702" s="13">
        <v>988.04499999999996</v>
      </c>
      <c r="Q702" s="6" t="s">
        <v>2819</v>
      </c>
      <c r="R702" s="6" t="s">
        <v>37</v>
      </c>
      <c r="S702" s="8">
        <v>43927.515127314815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55</v>
      </c>
      <c r="F703" s="6" t="s">
        <v>18</v>
      </c>
      <c r="G703" s="6" t="s">
        <v>369</v>
      </c>
      <c r="H703" s="6" t="s">
        <v>57</v>
      </c>
      <c r="I703" s="6" t="s">
        <v>57</v>
      </c>
      <c r="J703" s="7">
        <v>43924.916666666664</v>
      </c>
      <c r="K703" s="7">
        <v>43925.416666666664</v>
      </c>
      <c r="L703" s="6" t="s">
        <v>18</v>
      </c>
      <c r="M703" s="6" t="s">
        <v>4299</v>
      </c>
      <c r="N703" s="6" t="s">
        <v>18</v>
      </c>
      <c r="O703" s="6" t="s">
        <v>212</v>
      </c>
      <c r="P703" s="13">
        <v>0.89700000000000002</v>
      </c>
      <c r="Q703" s="6" t="s">
        <v>60</v>
      </c>
      <c r="R703" s="6" t="s">
        <v>498</v>
      </c>
      <c r="S703" s="8">
        <v>43925.499421296299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264</v>
      </c>
      <c r="F704" s="6" t="s">
        <v>18</v>
      </c>
      <c r="G704" s="6" t="s">
        <v>561</v>
      </c>
      <c r="H704" s="6" t="s">
        <v>64</v>
      </c>
      <c r="I704" s="6" t="s">
        <v>64</v>
      </c>
      <c r="J704" s="7">
        <v>43924.916666666664</v>
      </c>
      <c r="K704" s="7">
        <v>43925.708333333336</v>
      </c>
      <c r="L704" s="6" t="s">
        <v>18</v>
      </c>
      <c r="M704" s="6" t="s">
        <v>4300</v>
      </c>
      <c r="N704" s="6" t="s">
        <v>18</v>
      </c>
      <c r="O704" s="6" t="s">
        <v>4301</v>
      </c>
      <c r="P704" s="13">
        <v>23.402999999999999</v>
      </c>
      <c r="Q704" s="6" t="s">
        <v>1596</v>
      </c>
      <c r="R704" s="6" t="s">
        <v>131</v>
      </c>
      <c r="S704" s="8">
        <v>43927.670752314814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170</v>
      </c>
      <c r="F705" s="6" t="s">
        <v>18</v>
      </c>
      <c r="G705" s="6">
        <v>3350</v>
      </c>
      <c r="H705" s="6" t="s">
        <v>22</v>
      </c>
      <c r="I705" s="6" t="s">
        <v>22</v>
      </c>
      <c r="J705" s="7">
        <v>43924.916666666664</v>
      </c>
      <c r="K705" s="7">
        <v>43925.916655092595</v>
      </c>
      <c r="L705" s="6" t="s">
        <v>18</v>
      </c>
      <c r="M705" s="6" t="s">
        <v>18</v>
      </c>
      <c r="N705" s="6" t="s">
        <v>18</v>
      </c>
      <c r="O705" s="6" t="s">
        <v>18</v>
      </c>
      <c r="P705" s="13">
        <v>353.214</v>
      </c>
      <c r="Q705" s="6" t="s">
        <v>1764</v>
      </c>
      <c r="R705" s="6" t="s">
        <v>172</v>
      </c>
      <c r="S705" s="8">
        <v>43925.94940972222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173</v>
      </c>
      <c r="F706" s="6" t="s">
        <v>18</v>
      </c>
      <c r="G706" s="6" t="s">
        <v>174</v>
      </c>
      <c r="H706" s="6" t="s">
        <v>175</v>
      </c>
      <c r="I706" s="6" t="s">
        <v>175</v>
      </c>
      <c r="J706" s="7">
        <v>43924.916666666664</v>
      </c>
      <c r="K706" s="7">
        <v>43925.916655092595</v>
      </c>
      <c r="L706" s="6" t="s">
        <v>18</v>
      </c>
      <c r="M706" s="6" t="s">
        <v>18</v>
      </c>
      <c r="N706" s="6" t="s">
        <v>18</v>
      </c>
      <c r="O706" s="6" t="s">
        <v>18</v>
      </c>
      <c r="P706" s="13">
        <v>926.24599999999998</v>
      </c>
      <c r="Q706" s="6" t="s">
        <v>176</v>
      </c>
      <c r="R706" s="6" t="s">
        <v>172</v>
      </c>
      <c r="S706" s="8">
        <v>43925.949479166666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177</v>
      </c>
      <c r="F707" s="6" t="s">
        <v>18</v>
      </c>
      <c r="G707" s="6" t="s">
        <v>178</v>
      </c>
      <c r="H707" s="6" t="s">
        <v>179</v>
      </c>
      <c r="I707" s="6" t="s">
        <v>179</v>
      </c>
      <c r="J707" s="7">
        <v>43924.916666666664</v>
      </c>
      <c r="K707" s="7">
        <v>43925.916655092595</v>
      </c>
      <c r="L707" s="6" t="s">
        <v>18</v>
      </c>
      <c r="M707" s="6" t="s">
        <v>18</v>
      </c>
      <c r="N707" s="6" t="s">
        <v>18</v>
      </c>
      <c r="O707" s="6" t="s">
        <v>18</v>
      </c>
      <c r="P707" s="13">
        <v>998.38</v>
      </c>
      <c r="Q707" s="6" t="s">
        <v>180</v>
      </c>
      <c r="R707" s="6" t="s">
        <v>172</v>
      </c>
      <c r="S707" s="8">
        <v>43925.949502314812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177</v>
      </c>
      <c r="F708" s="6" t="s">
        <v>18</v>
      </c>
      <c r="G708" s="6" t="s">
        <v>181</v>
      </c>
      <c r="H708" s="6" t="s">
        <v>179</v>
      </c>
      <c r="I708" s="6" t="s">
        <v>179</v>
      </c>
      <c r="J708" s="7">
        <v>43924.916666666664</v>
      </c>
      <c r="K708" s="7">
        <v>43925.916655092595</v>
      </c>
      <c r="L708" s="6" t="s">
        <v>18</v>
      </c>
      <c r="M708" s="6" t="s">
        <v>18</v>
      </c>
      <c r="N708" s="6" t="s">
        <v>18</v>
      </c>
      <c r="O708" s="6" t="s">
        <v>18</v>
      </c>
      <c r="P708" s="13">
        <v>958.63499999999999</v>
      </c>
      <c r="Q708" s="6" t="s">
        <v>182</v>
      </c>
      <c r="R708" s="6" t="s">
        <v>172</v>
      </c>
      <c r="S708" s="8">
        <v>43925.949502314812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183</v>
      </c>
      <c r="F709" s="6" t="s">
        <v>18</v>
      </c>
      <c r="G709" s="6" t="s">
        <v>184</v>
      </c>
      <c r="H709" s="6" t="s">
        <v>185</v>
      </c>
      <c r="I709" s="6" t="s">
        <v>185</v>
      </c>
      <c r="J709" s="7">
        <v>43924.916666666664</v>
      </c>
      <c r="K709" s="7">
        <v>43925.916655092595</v>
      </c>
      <c r="L709" s="6" t="s">
        <v>18</v>
      </c>
      <c r="M709" s="6" t="s">
        <v>18</v>
      </c>
      <c r="N709" s="6" t="s">
        <v>18</v>
      </c>
      <c r="O709" s="6" t="s">
        <v>18</v>
      </c>
      <c r="P709" s="13">
        <v>827.25</v>
      </c>
      <c r="Q709" s="6" t="s">
        <v>186</v>
      </c>
      <c r="R709" s="6" t="s">
        <v>172</v>
      </c>
      <c r="S709" s="8">
        <v>43925.949525462966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187</v>
      </c>
      <c r="F710" s="6" t="s">
        <v>18</v>
      </c>
      <c r="G710" s="6" t="s">
        <v>188</v>
      </c>
      <c r="H710" s="6" t="s">
        <v>189</v>
      </c>
      <c r="I710" s="6" t="s">
        <v>189</v>
      </c>
      <c r="J710" s="7">
        <v>43924.916666666664</v>
      </c>
      <c r="K710" s="7">
        <v>43925.916655092595</v>
      </c>
      <c r="L710" s="6" t="s">
        <v>18</v>
      </c>
      <c r="M710" s="6" t="s">
        <v>18</v>
      </c>
      <c r="N710" s="6" t="s">
        <v>18</v>
      </c>
      <c r="O710" s="6" t="s">
        <v>18</v>
      </c>
      <c r="P710" s="13">
        <v>1263.461</v>
      </c>
      <c r="Q710" s="6" t="s">
        <v>190</v>
      </c>
      <c r="R710" s="6" t="s">
        <v>172</v>
      </c>
      <c r="S710" s="8">
        <v>43925.949525462966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164</v>
      </c>
      <c r="F711" s="6" t="s">
        <v>18</v>
      </c>
      <c r="G711" s="6" t="s">
        <v>165</v>
      </c>
      <c r="H711" s="6" t="s">
        <v>166</v>
      </c>
      <c r="I711" s="6" t="s">
        <v>166</v>
      </c>
      <c r="J711" s="7">
        <v>43924.916666666664</v>
      </c>
      <c r="K711" s="7">
        <v>43925.916655092595</v>
      </c>
      <c r="L711" s="6" t="s">
        <v>18</v>
      </c>
      <c r="M711" s="6" t="s">
        <v>4302</v>
      </c>
      <c r="N711" s="6" t="s">
        <v>18</v>
      </c>
      <c r="O711" s="6" t="s">
        <v>4303</v>
      </c>
      <c r="P711" s="13">
        <v>179.68700000000001</v>
      </c>
      <c r="Q711" s="6" t="s">
        <v>169</v>
      </c>
      <c r="R711" s="6" t="s">
        <v>37</v>
      </c>
      <c r="S711" s="8">
        <v>43927.402766203704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96</v>
      </c>
      <c r="F712" s="6" t="s">
        <v>18</v>
      </c>
      <c r="G712" s="6">
        <v>436</v>
      </c>
      <c r="H712" s="6" t="s">
        <v>98</v>
      </c>
      <c r="I712" s="6" t="s">
        <v>98</v>
      </c>
      <c r="J712" s="7">
        <v>43924.916666666664</v>
      </c>
      <c r="K712" s="7">
        <v>43925.916655092595</v>
      </c>
      <c r="L712" s="6" t="s">
        <v>18</v>
      </c>
      <c r="M712" s="6" t="s">
        <v>4304</v>
      </c>
      <c r="N712" s="6" t="s">
        <v>18</v>
      </c>
      <c r="O712" s="6" t="s">
        <v>4276</v>
      </c>
      <c r="P712" s="13">
        <v>971.40800000000002</v>
      </c>
      <c r="Q712" s="6" t="s">
        <v>1611</v>
      </c>
      <c r="R712" s="6" t="s">
        <v>37</v>
      </c>
      <c r="S712" s="8">
        <v>43927.569490740738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55</v>
      </c>
      <c r="F713" s="6" t="s">
        <v>18</v>
      </c>
      <c r="G713" s="6" t="s">
        <v>369</v>
      </c>
      <c r="H713" s="6" t="s">
        <v>57</v>
      </c>
      <c r="I713" s="6" t="s">
        <v>57</v>
      </c>
      <c r="J713" s="7">
        <v>43924.791666666664</v>
      </c>
      <c r="K713" s="7">
        <v>43924.916655092595</v>
      </c>
      <c r="L713" s="6" t="s">
        <v>18</v>
      </c>
      <c r="M713" s="6" t="s">
        <v>4305</v>
      </c>
      <c r="N713" s="6" t="s">
        <v>18</v>
      </c>
      <c r="O713" s="6" t="s">
        <v>4299</v>
      </c>
      <c r="P713" s="13">
        <v>12.46</v>
      </c>
      <c r="Q713" s="6" t="s">
        <v>60</v>
      </c>
      <c r="R713" s="6" t="s">
        <v>498</v>
      </c>
      <c r="S713" s="8">
        <v>43925.499421296299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38</v>
      </c>
      <c r="F714" s="6" t="s">
        <v>18</v>
      </c>
      <c r="G714" s="6" t="s">
        <v>28</v>
      </c>
      <c r="H714" s="6" t="s">
        <v>29</v>
      </c>
      <c r="I714" s="6" t="s">
        <v>29</v>
      </c>
      <c r="J714" s="7">
        <v>43924.736111111109</v>
      </c>
      <c r="K714" s="7">
        <v>43924.916655092595</v>
      </c>
      <c r="L714" s="6" t="s">
        <v>18</v>
      </c>
      <c r="M714" s="6" t="s">
        <v>2638</v>
      </c>
      <c r="N714" s="6" t="s">
        <v>18</v>
      </c>
      <c r="O714" s="6" t="s">
        <v>4306</v>
      </c>
      <c r="P714" s="13">
        <v>23.024000000000001</v>
      </c>
      <c r="Q714" s="6" t="s">
        <v>2732</v>
      </c>
      <c r="R714" s="6" t="s">
        <v>37</v>
      </c>
      <c r="S714" s="8">
        <v>43927.502256944441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27</v>
      </c>
      <c r="F715" s="6" t="s">
        <v>18</v>
      </c>
      <c r="G715" s="6" t="s">
        <v>28</v>
      </c>
      <c r="H715" s="6" t="s">
        <v>29</v>
      </c>
      <c r="I715" s="6" t="s">
        <v>29</v>
      </c>
      <c r="J715" s="7">
        <v>43924.736111111109</v>
      </c>
      <c r="K715" s="7">
        <v>43924.916655092595</v>
      </c>
      <c r="L715" s="6" t="s">
        <v>18</v>
      </c>
      <c r="M715" s="6" t="s">
        <v>2638</v>
      </c>
      <c r="N715" s="6" t="s">
        <v>18</v>
      </c>
      <c r="O715" s="6" t="s">
        <v>4306</v>
      </c>
      <c r="P715" s="13">
        <v>192.518</v>
      </c>
      <c r="Q715" s="6" t="s">
        <v>627</v>
      </c>
      <c r="R715" s="6" t="s">
        <v>37</v>
      </c>
      <c r="S715" s="8">
        <v>43927.515127314815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40</v>
      </c>
      <c r="F716" s="6" t="s">
        <v>18</v>
      </c>
      <c r="G716" s="6" t="s">
        <v>84</v>
      </c>
      <c r="H716" s="6" t="s">
        <v>85</v>
      </c>
      <c r="I716" s="6" t="s">
        <v>85</v>
      </c>
      <c r="J716" s="7">
        <v>43924.545138888891</v>
      </c>
      <c r="K716" s="7">
        <v>43924.916655092595</v>
      </c>
      <c r="L716" s="6" t="s">
        <v>18</v>
      </c>
      <c r="M716" s="6" t="s">
        <v>2320</v>
      </c>
      <c r="N716" s="6" t="s">
        <v>18</v>
      </c>
      <c r="O716" s="6" t="s">
        <v>4294</v>
      </c>
      <c r="P716" s="13">
        <v>904.51199999999994</v>
      </c>
      <c r="Q716" s="6" t="s">
        <v>1758</v>
      </c>
      <c r="R716" s="6" t="s">
        <v>37</v>
      </c>
      <c r="S716" s="8">
        <v>43927.564189814817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40</v>
      </c>
      <c r="F717" s="6" t="s">
        <v>18</v>
      </c>
      <c r="G717" s="6" t="s">
        <v>89</v>
      </c>
      <c r="H717" s="6" t="s">
        <v>42</v>
      </c>
      <c r="I717" s="6" t="s">
        <v>42</v>
      </c>
      <c r="J717" s="7">
        <v>43924.545138888891</v>
      </c>
      <c r="K717" s="7">
        <v>43924.916655092595</v>
      </c>
      <c r="L717" s="6" t="s">
        <v>18</v>
      </c>
      <c r="M717" s="6" t="s">
        <v>4307</v>
      </c>
      <c r="N717" s="6" t="s">
        <v>18</v>
      </c>
      <c r="O717" s="6" t="s">
        <v>1373</v>
      </c>
      <c r="P717" s="13">
        <v>514.73900000000003</v>
      </c>
      <c r="Q717" s="6" t="s">
        <v>4308</v>
      </c>
      <c r="R717" s="6" t="s">
        <v>37</v>
      </c>
      <c r="S717" s="8">
        <v>43927.38857638889</v>
      </c>
    </row>
    <row r="718" spans="2:19" x14ac:dyDescent="0.25">
      <c r="B718" s="5" t="s">
        <v>18</v>
      </c>
      <c r="C718" s="6" t="s">
        <v>112</v>
      </c>
      <c r="D718" s="6" t="s">
        <v>20</v>
      </c>
      <c r="E718" s="6" t="s">
        <v>264</v>
      </c>
      <c r="F718" s="6" t="s">
        <v>18</v>
      </c>
      <c r="G718" s="6" t="s">
        <v>561</v>
      </c>
      <c r="H718" s="6" t="s">
        <v>64</v>
      </c>
      <c r="I718" s="6" t="s">
        <v>64</v>
      </c>
      <c r="J718" s="7">
        <v>43924.388888888891</v>
      </c>
      <c r="K718" s="7">
        <v>43924.916655092595</v>
      </c>
      <c r="L718" s="6" t="s">
        <v>18</v>
      </c>
      <c r="M718" s="6" t="s">
        <v>4309</v>
      </c>
      <c r="N718" s="6" t="s">
        <v>18</v>
      </c>
      <c r="O718" s="6" t="s">
        <v>4300</v>
      </c>
      <c r="P718" s="13">
        <v>102.267</v>
      </c>
      <c r="Q718" s="6" t="s">
        <v>1547</v>
      </c>
      <c r="R718" s="6" t="s">
        <v>37</v>
      </c>
      <c r="S718" s="8">
        <v>43927.554918981485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38</v>
      </c>
      <c r="F719" s="6" t="s">
        <v>18</v>
      </c>
      <c r="G719" s="6" t="s">
        <v>150</v>
      </c>
      <c r="H719" s="6" t="s">
        <v>29</v>
      </c>
      <c r="I719" s="6" t="s">
        <v>29</v>
      </c>
      <c r="J719" s="7">
        <v>43923.979166666664</v>
      </c>
      <c r="K719" s="7">
        <v>43924.736111111109</v>
      </c>
      <c r="L719" s="6" t="s">
        <v>18</v>
      </c>
      <c r="M719" s="6" t="s">
        <v>4310</v>
      </c>
      <c r="N719" s="6" t="s">
        <v>18</v>
      </c>
      <c r="O719" s="6" t="s">
        <v>4311</v>
      </c>
      <c r="P719" s="13">
        <v>91.090999999999994</v>
      </c>
      <c r="Q719" s="6" t="s">
        <v>507</v>
      </c>
      <c r="R719" s="6" t="s">
        <v>37</v>
      </c>
      <c r="S719" s="8">
        <v>43927.391701388886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27</v>
      </c>
      <c r="F720" s="6" t="s">
        <v>18</v>
      </c>
      <c r="G720" s="6" t="s">
        <v>150</v>
      </c>
      <c r="H720" s="6" t="s">
        <v>29</v>
      </c>
      <c r="I720" s="6" t="s">
        <v>29</v>
      </c>
      <c r="J720" s="7">
        <v>43923.979166666664</v>
      </c>
      <c r="K720" s="7">
        <v>43924.736111111109</v>
      </c>
      <c r="L720" s="6" t="s">
        <v>18</v>
      </c>
      <c r="M720" s="6" t="s">
        <v>4310</v>
      </c>
      <c r="N720" s="6" t="s">
        <v>18</v>
      </c>
      <c r="O720" s="6" t="s">
        <v>4311</v>
      </c>
      <c r="P720" s="13">
        <v>793.65800000000002</v>
      </c>
      <c r="Q720" s="6" t="s">
        <v>507</v>
      </c>
      <c r="R720" s="6" t="s">
        <v>37</v>
      </c>
      <c r="S720" s="8">
        <v>43927.393101851849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38</v>
      </c>
      <c r="F721" s="6" t="s">
        <v>18</v>
      </c>
      <c r="G721" s="6" t="s">
        <v>2249</v>
      </c>
      <c r="H721" s="6" t="s">
        <v>210</v>
      </c>
      <c r="I721" s="6" t="s">
        <v>210</v>
      </c>
      <c r="J721" s="7">
        <v>43923.916666666664</v>
      </c>
      <c r="K721" s="7">
        <v>43923.979166666664</v>
      </c>
      <c r="L721" s="6" t="s">
        <v>18</v>
      </c>
      <c r="M721" s="6" t="s">
        <v>4312</v>
      </c>
      <c r="N721" s="6" t="s">
        <v>18</v>
      </c>
      <c r="O721" s="6" t="s">
        <v>4313</v>
      </c>
      <c r="P721" s="13">
        <v>17.001999999999999</v>
      </c>
      <c r="Q721" s="6" t="s">
        <v>3302</v>
      </c>
      <c r="R721" s="6" t="s">
        <v>61</v>
      </c>
      <c r="S721" s="8">
        <v>43923.988935185182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68</v>
      </c>
      <c r="F722" s="6" t="s">
        <v>18</v>
      </c>
      <c r="G722" s="6" t="s">
        <v>136</v>
      </c>
      <c r="H722" s="6" t="s">
        <v>70</v>
      </c>
      <c r="I722" s="6" t="s">
        <v>70</v>
      </c>
      <c r="J722" s="7">
        <v>43923.916666666664</v>
      </c>
      <c r="K722" s="7">
        <v>43924.916655092595</v>
      </c>
      <c r="L722" s="6" t="s">
        <v>18</v>
      </c>
      <c r="M722" s="6" t="s">
        <v>4314</v>
      </c>
      <c r="N722" s="6" t="s">
        <v>18</v>
      </c>
      <c r="O722" s="6" t="s">
        <v>4286</v>
      </c>
      <c r="P722" s="13">
        <v>4402.3530000000001</v>
      </c>
      <c r="Q722" s="6" t="s">
        <v>4315</v>
      </c>
      <c r="R722" s="6" t="s">
        <v>37</v>
      </c>
      <c r="S722" s="8">
        <v>43927.469571759262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264</v>
      </c>
      <c r="F723" s="6" t="s">
        <v>18</v>
      </c>
      <c r="G723" s="6" t="s">
        <v>63</v>
      </c>
      <c r="H723" s="6" t="s">
        <v>64</v>
      </c>
      <c r="I723" s="6" t="s">
        <v>64</v>
      </c>
      <c r="J723" s="7">
        <v>43923.916666666664</v>
      </c>
      <c r="K723" s="7">
        <v>43924.388888888891</v>
      </c>
      <c r="L723" s="6" t="s">
        <v>18</v>
      </c>
      <c r="M723" s="6" t="s">
        <v>4316</v>
      </c>
      <c r="N723" s="6" t="s">
        <v>18</v>
      </c>
      <c r="O723" s="6" t="s">
        <v>137</v>
      </c>
      <c r="P723" s="13">
        <v>89.281999999999996</v>
      </c>
      <c r="Q723" s="6" t="s">
        <v>368</v>
      </c>
      <c r="R723" s="6" t="s">
        <v>106</v>
      </c>
      <c r="S723" s="8">
        <v>43924.420601851853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62</v>
      </c>
      <c r="F724" s="6" t="s">
        <v>18</v>
      </c>
      <c r="G724" s="6" t="s">
        <v>346</v>
      </c>
      <c r="H724" s="6" t="s">
        <v>64</v>
      </c>
      <c r="I724" s="6" t="s">
        <v>64</v>
      </c>
      <c r="J724" s="7">
        <v>43923.916666666664</v>
      </c>
      <c r="K724" s="7">
        <v>43924.916655092595</v>
      </c>
      <c r="L724" s="6" t="s">
        <v>18</v>
      </c>
      <c r="M724" s="6" t="s">
        <v>4317</v>
      </c>
      <c r="N724" s="6" t="s">
        <v>18</v>
      </c>
      <c r="O724" s="6" t="s">
        <v>4287</v>
      </c>
      <c r="P724" s="13">
        <v>51.152000000000001</v>
      </c>
      <c r="Q724" s="6" t="s">
        <v>349</v>
      </c>
      <c r="R724" s="6" t="s">
        <v>37</v>
      </c>
      <c r="S724" s="8">
        <v>43927.664039351854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40</v>
      </c>
      <c r="F725" s="6" t="s">
        <v>18</v>
      </c>
      <c r="G725" s="6" t="s">
        <v>89</v>
      </c>
      <c r="H725" s="6" t="s">
        <v>42</v>
      </c>
      <c r="I725" s="6" t="s">
        <v>42</v>
      </c>
      <c r="J725" s="7">
        <v>43923.916666666664</v>
      </c>
      <c r="K725" s="7">
        <v>43924.545138888891</v>
      </c>
      <c r="L725" s="6" t="s">
        <v>18</v>
      </c>
      <c r="M725" s="6" t="s">
        <v>4318</v>
      </c>
      <c r="N725" s="6" t="s">
        <v>18</v>
      </c>
      <c r="O725" s="6" t="s">
        <v>4307</v>
      </c>
      <c r="P725" s="13">
        <v>1374.93</v>
      </c>
      <c r="Q725" s="6" t="s">
        <v>762</v>
      </c>
      <c r="R725" s="6" t="s">
        <v>37</v>
      </c>
      <c r="S725" s="8">
        <v>43927.389270833337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40</v>
      </c>
      <c r="F726" s="6" t="s">
        <v>18</v>
      </c>
      <c r="G726" s="6" t="s">
        <v>325</v>
      </c>
      <c r="H726" s="6" t="s">
        <v>51</v>
      </c>
      <c r="I726" s="6" t="s">
        <v>51</v>
      </c>
      <c r="J726" s="7">
        <v>43923.916666666664</v>
      </c>
      <c r="K726" s="7">
        <v>43924.545138888891</v>
      </c>
      <c r="L726" s="6" t="s">
        <v>18</v>
      </c>
      <c r="M726" s="6" t="s">
        <v>4319</v>
      </c>
      <c r="N726" s="6" t="s">
        <v>18</v>
      </c>
      <c r="O726" s="6" t="s">
        <v>4320</v>
      </c>
      <c r="P726" s="13">
        <v>1095.4369999999999</v>
      </c>
      <c r="Q726" s="6" t="s">
        <v>4321</v>
      </c>
      <c r="R726" s="6" t="s">
        <v>37</v>
      </c>
      <c r="S726" s="8">
        <v>43927.38789351852</v>
      </c>
    </row>
    <row r="727" spans="2:19" x14ac:dyDescent="0.25">
      <c r="B727" s="5" t="s">
        <v>18</v>
      </c>
      <c r="C727" s="6" t="s">
        <v>112</v>
      </c>
      <c r="D727" s="6" t="s">
        <v>20</v>
      </c>
      <c r="E727" s="6" t="s">
        <v>125</v>
      </c>
      <c r="F727" s="6" t="s">
        <v>18</v>
      </c>
      <c r="G727" s="6" t="s">
        <v>1891</v>
      </c>
      <c r="H727" s="6" t="s">
        <v>127</v>
      </c>
      <c r="I727" s="6" t="s">
        <v>127</v>
      </c>
      <c r="J727" s="7">
        <v>43923.916666666664</v>
      </c>
      <c r="K727" s="7">
        <v>43924.916655092595</v>
      </c>
      <c r="L727" s="6" t="s">
        <v>18</v>
      </c>
      <c r="M727" s="6" t="s">
        <v>4322</v>
      </c>
      <c r="N727" s="6" t="s">
        <v>18</v>
      </c>
      <c r="O727" s="6" t="s">
        <v>4288</v>
      </c>
      <c r="P727" s="13">
        <v>7.7009999999999996</v>
      </c>
      <c r="Q727" s="6" t="s">
        <v>1894</v>
      </c>
      <c r="R727" s="6" t="s">
        <v>172</v>
      </c>
      <c r="S727" s="8">
        <v>43925.937743055554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450</v>
      </c>
      <c r="F728" s="6" t="s">
        <v>18</v>
      </c>
      <c r="G728" s="6" t="s">
        <v>97</v>
      </c>
      <c r="H728" s="6" t="s">
        <v>98</v>
      </c>
      <c r="I728" s="6" t="s">
        <v>98</v>
      </c>
      <c r="J728" s="7">
        <v>43923.916666666664</v>
      </c>
      <c r="K728" s="7">
        <v>43924.916655092595</v>
      </c>
      <c r="L728" s="6" t="s">
        <v>18</v>
      </c>
      <c r="M728" s="6" t="s">
        <v>4323</v>
      </c>
      <c r="N728" s="6" t="s">
        <v>18</v>
      </c>
      <c r="O728" s="6" t="s">
        <v>4289</v>
      </c>
      <c r="P728" s="13">
        <v>139.465</v>
      </c>
      <c r="Q728" s="6" t="s">
        <v>2768</v>
      </c>
      <c r="R728" s="6" t="s">
        <v>61</v>
      </c>
      <c r="S728" s="8">
        <v>43925.168333333335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55</v>
      </c>
      <c r="F729" s="6" t="s">
        <v>18</v>
      </c>
      <c r="G729" s="6" t="s">
        <v>226</v>
      </c>
      <c r="H729" s="6" t="s">
        <v>57</v>
      </c>
      <c r="I729" s="6" t="s">
        <v>57</v>
      </c>
      <c r="J729" s="7">
        <v>43923.916666666664</v>
      </c>
      <c r="K729" s="7">
        <v>43924.791666666664</v>
      </c>
      <c r="L729" s="6" t="s">
        <v>18</v>
      </c>
      <c r="M729" s="6" t="s">
        <v>4324</v>
      </c>
      <c r="N729" s="6" t="s">
        <v>18</v>
      </c>
      <c r="O729" s="6" t="s">
        <v>1807</v>
      </c>
      <c r="P729" s="13">
        <v>132.989</v>
      </c>
      <c r="Q729" s="6" t="s">
        <v>158</v>
      </c>
      <c r="R729" s="6" t="s">
        <v>106</v>
      </c>
      <c r="S729" s="8">
        <v>43924.794907407406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27</v>
      </c>
      <c r="F730" s="6" t="s">
        <v>18</v>
      </c>
      <c r="G730" s="6" t="s">
        <v>150</v>
      </c>
      <c r="H730" s="6" t="s">
        <v>29</v>
      </c>
      <c r="I730" s="6" t="s">
        <v>29</v>
      </c>
      <c r="J730" s="7">
        <v>43923.916666666664</v>
      </c>
      <c r="K730" s="7">
        <v>43923.979166666664</v>
      </c>
      <c r="L730" s="6" t="s">
        <v>18</v>
      </c>
      <c r="M730" s="6" t="s">
        <v>3292</v>
      </c>
      <c r="N730" s="6" t="s">
        <v>18</v>
      </c>
      <c r="O730" s="6" t="s">
        <v>4310</v>
      </c>
      <c r="P730" s="13">
        <v>56.838000000000001</v>
      </c>
      <c r="Q730" s="6" t="s">
        <v>507</v>
      </c>
      <c r="R730" s="6" t="s">
        <v>61</v>
      </c>
      <c r="S730" s="8">
        <v>43923.990624999999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77</v>
      </c>
      <c r="F731" s="6" t="s">
        <v>18</v>
      </c>
      <c r="G731" s="6" t="s">
        <v>457</v>
      </c>
      <c r="H731" s="6" t="s">
        <v>79</v>
      </c>
      <c r="I731" s="6" t="s">
        <v>79</v>
      </c>
      <c r="J731" s="7">
        <v>43923.916666666664</v>
      </c>
      <c r="K731" s="7">
        <v>43924.916655092595</v>
      </c>
      <c r="L731" s="6" t="s">
        <v>18</v>
      </c>
      <c r="M731" s="6" t="s">
        <v>4325</v>
      </c>
      <c r="N731" s="6" t="s">
        <v>18</v>
      </c>
      <c r="O731" s="6" t="s">
        <v>4291</v>
      </c>
      <c r="P731" s="13">
        <v>190.976</v>
      </c>
      <c r="Q731" s="6" t="s">
        <v>4326</v>
      </c>
      <c r="R731" s="6" t="s">
        <v>61</v>
      </c>
      <c r="S731" s="8">
        <v>43925.077951388892</v>
      </c>
    </row>
    <row r="732" spans="2:19" x14ac:dyDescent="0.25">
      <c r="B732" s="5" t="s">
        <v>18</v>
      </c>
      <c r="C732" s="6" t="s">
        <v>112</v>
      </c>
      <c r="D732" s="6" t="s">
        <v>20</v>
      </c>
      <c r="E732" s="6" t="s">
        <v>164</v>
      </c>
      <c r="F732" s="6" t="s">
        <v>18</v>
      </c>
      <c r="G732" s="6" t="s">
        <v>165</v>
      </c>
      <c r="H732" s="6" t="s">
        <v>166</v>
      </c>
      <c r="I732" s="6" t="s">
        <v>166</v>
      </c>
      <c r="J732" s="7">
        <v>43923.916666666664</v>
      </c>
      <c r="K732" s="7">
        <v>43924.916655092595</v>
      </c>
      <c r="L732" s="6" t="s">
        <v>18</v>
      </c>
      <c r="M732" s="6" t="s">
        <v>3608</v>
      </c>
      <c r="N732" s="6" t="s">
        <v>18</v>
      </c>
      <c r="O732" s="6" t="s">
        <v>4302</v>
      </c>
      <c r="P732" s="13">
        <v>373.08600000000001</v>
      </c>
      <c r="Q732" s="6" t="s">
        <v>1611</v>
      </c>
      <c r="R732" s="6" t="s">
        <v>37</v>
      </c>
      <c r="S732" s="8">
        <v>43927.381504629629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170</v>
      </c>
      <c r="F733" s="6" t="s">
        <v>18</v>
      </c>
      <c r="G733" s="6">
        <v>3350</v>
      </c>
      <c r="H733" s="6" t="s">
        <v>22</v>
      </c>
      <c r="I733" s="6" t="s">
        <v>22</v>
      </c>
      <c r="J733" s="7">
        <v>43923.916666666664</v>
      </c>
      <c r="K733" s="7">
        <v>43924.916655092595</v>
      </c>
      <c r="L733" s="6" t="s">
        <v>18</v>
      </c>
      <c r="M733" s="6" t="s">
        <v>18</v>
      </c>
      <c r="N733" s="6" t="s">
        <v>18</v>
      </c>
      <c r="O733" s="6" t="s">
        <v>18</v>
      </c>
      <c r="P733" s="13">
        <v>436.33100000000002</v>
      </c>
      <c r="Q733" s="6" t="s">
        <v>1764</v>
      </c>
      <c r="R733" s="6" t="s">
        <v>172</v>
      </c>
      <c r="S733" s="8">
        <v>43924.949340277781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173</v>
      </c>
      <c r="F734" s="6" t="s">
        <v>18</v>
      </c>
      <c r="G734" s="6" t="s">
        <v>174</v>
      </c>
      <c r="H734" s="6" t="s">
        <v>175</v>
      </c>
      <c r="I734" s="6" t="s">
        <v>175</v>
      </c>
      <c r="J734" s="7">
        <v>43923.916666666664</v>
      </c>
      <c r="K734" s="7">
        <v>43924.916655092595</v>
      </c>
      <c r="L734" s="6" t="s">
        <v>18</v>
      </c>
      <c r="M734" s="6" t="s">
        <v>18</v>
      </c>
      <c r="N734" s="6" t="s">
        <v>18</v>
      </c>
      <c r="O734" s="6" t="s">
        <v>18</v>
      </c>
      <c r="P734" s="13">
        <v>912.88300000000004</v>
      </c>
      <c r="Q734" s="6" t="s">
        <v>176</v>
      </c>
      <c r="R734" s="6" t="s">
        <v>172</v>
      </c>
      <c r="S734" s="8">
        <v>43924.94940972222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177</v>
      </c>
      <c r="F735" s="6" t="s">
        <v>18</v>
      </c>
      <c r="G735" s="6" t="s">
        <v>178</v>
      </c>
      <c r="H735" s="6" t="s">
        <v>179</v>
      </c>
      <c r="I735" s="6" t="s">
        <v>179</v>
      </c>
      <c r="J735" s="7">
        <v>43923.916666666664</v>
      </c>
      <c r="K735" s="7">
        <v>43924.916655092595</v>
      </c>
      <c r="L735" s="6" t="s">
        <v>18</v>
      </c>
      <c r="M735" s="6" t="s">
        <v>18</v>
      </c>
      <c r="N735" s="6" t="s">
        <v>18</v>
      </c>
      <c r="O735" s="6" t="s">
        <v>18</v>
      </c>
      <c r="P735" s="13">
        <v>950.21799999999996</v>
      </c>
      <c r="Q735" s="6" t="s">
        <v>180</v>
      </c>
      <c r="R735" s="6" t="s">
        <v>172</v>
      </c>
      <c r="S735" s="8">
        <v>43924.949432870373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177</v>
      </c>
      <c r="F736" s="6" t="s">
        <v>18</v>
      </c>
      <c r="G736" s="6" t="s">
        <v>181</v>
      </c>
      <c r="H736" s="6" t="s">
        <v>179</v>
      </c>
      <c r="I736" s="6" t="s">
        <v>179</v>
      </c>
      <c r="J736" s="7">
        <v>43923.916666666664</v>
      </c>
      <c r="K736" s="7">
        <v>43924.916655092595</v>
      </c>
      <c r="L736" s="6" t="s">
        <v>18</v>
      </c>
      <c r="M736" s="6" t="s">
        <v>18</v>
      </c>
      <c r="N736" s="6" t="s">
        <v>18</v>
      </c>
      <c r="O736" s="6" t="s">
        <v>18</v>
      </c>
      <c r="P736" s="13">
        <v>949.61199999999997</v>
      </c>
      <c r="Q736" s="6" t="s">
        <v>182</v>
      </c>
      <c r="R736" s="6" t="s">
        <v>172</v>
      </c>
      <c r="S736" s="8">
        <v>43924.949432870373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183</v>
      </c>
      <c r="F737" s="6" t="s">
        <v>18</v>
      </c>
      <c r="G737" s="6" t="s">
        <v>184</v>
      </c>
      <c r="H737" s="6" t="s">
        <v>185</v>
      </c>
      <c r="I737" s="6" t="s">
        <v>185</v>
      </c>
      <c r="J737" s="7">
        <v>43923.916666666664</v>
      </c>
      <c r="K737" s="7">
        <v>43924.916655092595</v>
      </c>
      <c r="L737" s="6" t="s">
        <v>18</v>
      </c>
      <c r="M737" s="6" t="s">
        <v>18</v>
      </c>
      <c r="N737" s="6" t="s">
        <v>18</v>
      </c>
      <c r="O737" s="6" t="s">
        <v>18</v>
      </c>
      <c r="P737" s="13">
        <v>983.26800000000003</v>
      </c>
      <c r="Q737" s="6" t="s">
        <v>186</v>
      </c>
      <c r="R737" s="6" t="s">
        <v>172</v>
      </c>
      <c r="S737" s="8">
        <v>43924.949444444443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187</v>
      </c>
      <c r="F738" s="6" t="s">
        <v>18</v>
      </c>
      <c r="G738" s="6" t="s">
        <v>188</v>
      </c>
      <c r="H738" s="6" t="s">
        <v>189</v>
      </c>
      <c r="I738" s="6" t="s">
        <v>189</v>
      </c>
      <c r="J738" s="7">
        <v>43923.916666666664</v>
      </c>
      <c r="K738" s="7">
        <v>43924.916655092595</v>
      </c>
      <c r="L738" s="6" t="s">
        <v>18</v>
      </c>
      <c r="M738" s="6" t="s">
        <v>18</v>
      </c>
      <c r="N738" s="6" t="s">
        <v>18</v>
      </c>
      <c r="O738" s="6" t="s">
        <v>18</v>
      </c>
      <c r="P738" s="13">
        <v>1499.47</v>
      </c>
      <c r="Q738" s="6" t="s">
        <v>190</v>
      </c>
      <c r="R738" s="6" t="s">
        <v>172</v>
      </c>
      <c r="S738" s="8">
        <v>43924.949456018519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4327</v>
      </c>
      <c r="F739" s="6" t="s">
        <v>18</v>
      </c>
      <c r="G739" s="6" t="s">
        <v>543</v>
      </c>
      <c r="H739" s="6" t="s">
        <v>98</v>
      </c>
      <c r="I739" s="6" t="s">
        <v>98</v>
      </c>
      <c r="J739" s="7">
        <v>43923.916666666664</v>
      </c>
      <c r="K739" s="7">
        <v>43924.916655092595</v>
      </c>
      <c r="L739" s="6" t="s">
        <v>18</v>
      </c>
      <c r="M739" s="6" t="s">
        <v>4328</v>
      </c>
      <c r="N739" s="6" t="s">
        <v>18</v>
      </c>
      <c r="O739" s="6" t="s">
        <v>4292</v>
      </c>
      <c r="P739" s="13">
        <v>1505.6959999999999</v>
      </c>
      <c r="Q739" s="6" t="s">
        <v>546</v>
      </c>
      <c r="R739" s="6" t="s">
        <v>37</v>
      </c>
      <c r="S739" s="8">
        <v>43927.560289351852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96</v>
      </c>
      <c r="F740" s="6" t="s">
        <v>18</v>
      </c>
      <c r="G740" s="6">
        <v>436</v>
      </c>
      <c r="H740" s="6" t="s">
        <v>98</v>
      </c>
      <c r="I740" s="6" t="s">
        <v>98</v>
      </c>
      <c r="J740" s="7">
        <v>43923.916666666664</v>
      </c>
      <c r="K740" s="7">
        <v>43924.916655092595</v>
      </c>
      <c r="L740" s="6" t="s">
        <v>18</v>
      </c>
      <c r="M740" s="6" t="s">
        <v>4329</v>
      </c>
      <c r="N740" s="6" t="s">
        <v>18</v>
      </c>
      <c r="O740" s="6" t="s">
        <v>4304</v>
      </c>
      <c r="P740" s="13">
        <v>88.805000000000007</v>
      </c>
      <c r="Q740" s="6" t="s">
        <v>1611</v>
      </c>
      <c r="R740" s="6" t="s">
        <v>37</v>
      </c>
      <c r="S740" s="8">
        <v>43927.56826388889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77</v>
      </c>
      <c r="F741" s="6" t="s">
        <v>18</v>
      </c>
      <c r="G741" s="6" t="s">
        <v>457</v>
      </c>
      <c r="H741" s="6" t="s">
        <v>79</v>
      </c>
      <c r="I741" s="6" t="s">
        <v>79</v>
      </c>
      <c r="J741" s="7">
        <v>43923.875</v>
      </c>
      <c r="K741" s="7">
        <v>43923.916655092595</v>
      </c>
      <c r="L741" s="6" t="s">
        <v>18</v>
      </c>
      <c r="M741" s="6" t="s">
        <v>4330</v>
      </c>
      <c r="N741" s="6" t="s">
        <v>18</v>
      </c>
      <c r="O741" s="6" t="s">
        <v>4325</v>
      </c>
      <c r="P741" s="13">
        <v>9.2810000000000006</v>
      </c>
      <c r="Q741" s="6" t="s">
        <v>82</v>
      </c>
      <c r="R741" s="6" t="s">
        <v>61</v>
      </c>
      <c r="S741" s="8">
        <v>43925.077951388892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27</v>
      </c>
      <c r="F742" s="6" t="s">
        <v>18</v>
      </c>
      <c r="G742" s="6" t="s">
        <v>150</v>
      </c>
      <c r="H742" s="6" t="s">
        <v>29</v>
      </c>
      <c r="I742" s="6" t="s">
        <v>29</v>
      </c>
      <c r="J742" s="7">
        <v>43923.798611111109</v>
      </c>
      <c r="K742" s="7">
        <v>43923.916655092595</v>
      </c>
      <c r="L742" s="6" t="s">
        <v>18</v>
      </c>
      <c r="M742" s="6" t="s">
        <v>3730</v>
      </c>
      <c r="N742" s="6" t="s">
        <v>18</v>
      </c>
      <c r="O742" s="6" t="s">
        <v>3986</v>
      </c>
      <c r="P742" s="13">
        <v>105.357</v>
      </c>
      <c r="Q742" s="6" t="s">
        <v>507</v>
      </c>
      <c r="R742" s="6" t="s">
        <v>61</v>
      </c>
      <c r="S742" s="8">
        <v>43923.990624999999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55</v>
      </c>
      <c r="F743" s="6" t="s">
        <v>18</v>
      </c>
      <c r="G743" s="6" t="s">
        <v>226</v>
      </c>
      <c r="H743" s="6" t="s">
        <v>57</v>
      </c>
      <c r="I743" s="6" t="s">
        <v>57</v>
      </c>
      <c r="J743" s="7">
        <v>43923.791666666664</v>
      </c>
      <c r="K743" s="7">
        <v>43923.916655092595</v>
      </c>
      <c r="L743" s="6" t="s">
        <v>18</v>
      </c>
      <c r="M743" s="6" t="s">
        <v>4331</v>
      </c>
      <c r="N743" s="6" t="s">
        <v>18</v>
      </c>
      <c r="O743" s="6" t="s">
        <v>4324</v>
      </c>
      <c r="P743" s="13">
        <v>20.620999999999999</v>
      </c>
      <c r="Q743" s="6" t="s">
        <v>158</v>
      </c>
      <c r="R743" s="6" t="s">
        <v>106</v>
      </c>
      <c r="S743" s="8">
        <v>43924.794907407406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450</v>
      </c>
      <c r="F744" s="6" t="s">
        <v>18</v>
      </c>
      <c r="G744" s="6" t="s">
        <v>97</v>
      </c>
      <c r="H744" s="6" t="s">
        <v>98</v>
      </c>
      <c r="I744" s="6" t="s">
        <v>98</v>
      </c>
      <c r="J744" s="7">
        <v>43923.673611111109</v>
      </c>
      <c r="K744" s="7">
        <v>43923.916655092595</v>
      </c>
      <c r="L744" s="6" t="s">
        <v>18</v>
      </c>
      <c r="M744" s="6" t="s">
        <v>4332</v>
      </c>
      <c r="N744" s="6" t="s">
        <v>18</v>
      </c>
      <c r="O744" s="6" t="s">
        <v>4323</v>
      </c>
      <c r="P744" s="13">
        <v>20.289000000000001</v>
      </c>
      <c r="Q744" s="6" t="s">
        <v>2768</v>
      </c>
      <c r="R744" s="6" t="s">
        <v>61</v>
      </c>
      <c r="S744" s="8">
        <v>43925.168333333335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40</v>
      </c>
      <c r="F745" s="6" t="s">
        <v>18</v>
      </c>
      <c r="G745" s="6" t="s">
        <v>89</v>
      </c>
      <c r="H745" s="6" t="s">
        <v>42</v>
      </c>
      <c r="I745" s="6" t="s">
        <v>42</v>
      </c>
      <c r="J745" s="7">
        <v>43923.614583333336</v>
      </c>
      <c r="K745" s="7">
        <v>43923.916655092595</v>
      </c>
      <c r="L745" s="6" t="s">
        <v>18</v>
      </c>
      <c r="M745" s="6" t="s">
        <v>4333</v>
      </c>
      <c r="N745" s="6" t="s">
        <v>18</v>
      </c>
      <c r="O745" s="6" t="s">
        <v>4318</v>
      </c>
      <c r="P745" s="13">
        <v>618.38300000000004</v>
      </c>
      <c r="Q745" s="6" t="s">
        <v>1222</v>
      </c>
      <c r="R745" s="6" t="s">
        <v>37</v>
      </c>
      <c r="S745" s="8">
        <v>43927.389270833337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40</v>
      </c>
      <c r="F746" s="6" t="s">
        <v>18</v>
      </c>
      <c r="G746" s="6" t="s">
        <v>325</v>
      </c>
      <c r="H746" s="6" t="s">
        <v>51</v>
      </c>
      <c r="I746" s="6" t="s">
        <v>51</v>
      </c>
      <c r="J746" s="7">
        <v>43923.614583333336</v>
      </c>
      <c r="K746" s="7">
        <v>43923.916655092595</v>
      </c>
      <c r="L746" s="6" t="s">
        <v>18</v>
      </c>
      <c r="M746" s="6" t="s">
        <v>4334</v>
      </c>
      <c r="N746" s="6" t="s">
        <v>18</v>
      </c>
      <c r="O746" s="6" t="s">
        <v>4319</v>
      </c>
      <c r="P746" s="13">
        <v>517.95299999999997</v>
      </c>
      <c r="Q746" s="6" t="s">
        <v>4335</v>
      </c>
      <c r="R746" s="6" t="s">
        <v>37</v>
      </c>
      <c r="S746" s="8">
        <v>43927.38789351852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40</v>
      </c>
      <c r="F747" s="6" t="s">
        <v>18</v>
      </c>
      <c r="G747" s="6" t="s">
        <v>84</v>
      </c>
      <c r="H747" s="6" t="s">
        <v>85</v>
      </c>
      <c r="I747" s="6" t="s">
        <v>85</v>
      </c>
      <c r="J747" s="7">
        <v>43923.541666666664</v>
      </c>
      <c r="K747" s="7">
        <v>43923.614583333336</v>
      </c>
      <c r="L747" s="6" t="s">
        <v>18</v>
      </c>
      <c r="M747" s="6" t="s">
        <v>4336</v>
      </c>
      <c r="N747" s="6" t="s">
        <v>18</v>
      </c>
      <c r="O747" s="6" t="s">
        <v>4337</v>
      </c>
      <c r="P747" s="13">
        <v>272.80900000000003</v>
      </c>
      <c r="Q747" s="6" t="s">
        <v>1758</v>
      </c>
      <c r="R747" s="6" t="s">
        <v>106</v>
      </c>
      <c r="S747" s="8">
        <v>43923.659861111111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264</v>
      </c>
      <c r="F748" s="6" t="s">
        <v>18</v>
      </c>
      <c r="G748" s="6" t="s">
        <v>63</v>
      </c>
      <c r="H748" s="6" t="s">
        <v>64</v>
      </c>
      <c r="I748" s="6" t="s">
        <v>64</v>
      </c>
      <c r="J748" s="7">
        <v>43923.541666666664</v>
      </c>
      <c r="K748" s="7">
        <v>43923.916655092595</v>
      </c>
      <c r="L748" s="6" t="s">
        <v>18</v>
      </c>
      <c r="M748" s="6" t="s">
        <v>3011</v>
      </c>
      <c r="N748" s="6" t="s">
        <v>18</v>
      </c>
      <c r="O748" s="6" t="s">
        <v>4316</v>
      </c>
      <c r="P748" s="13">
        <v>52.613999999999997</v>
      </c>
      <c r="Q748" s="6" t="s">
        <v>368</v>
      </c>
      <c r="R748" s="6" t="s">
        <v>106</v>
      </c>
      <c r="S748" s="8">
        <v>43924.420601851853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62</v>
      </c>
      <c r="F749" s="6" t="s">
        <v>18</v>
      </c>
      <c r="G749" s="6" t="s">
        <v>346</v>
      </c>
      <c r="H749" s="6" t="s">
        <v>64</v>
      </c>
      <c r="I749" s="6" t="s">
        <v>64</v>
      </c>
      <c r="J749" s="7">
        <v>43923.541666666664</v>
      </c>
      <c r="K749" s="7">
        <v>43923.916655092595</v>
      </c>
      <c r="L749" s="6" t="s">
        <v>18</v>
      </c>
      <c r="M749" s="6" t="s">
        <v>953</v>
      </c>
      <c r="N749" s="6" t="s">
        <v>18</v>
      </c>
      <c r="O749" s="6" t="s">
        <v>4317</v>
      </c>
      <c r="P749" s="13">
        <v>10.845000000000001</v>
      </c>
      <c r="Q749" s="6" t="s">
        <v>349</v>
      </c>
      <c r="R749" s="6" t="s">
        <v>37</v>
      </c>
      <c r="S749" s="8">
        <v>43927.664039351854</v>
      </c>
    </row>
    <row r="750" spans="2:19" x14ac:dyDescent="0.25">
      <c r="B750" s="5" t="s">
        <v>18</v>
      </c>
      <c r="C750" s="6" t="s">
        <v>112</v>
      </c>
      <c r="D750" s="6" t="s">
        <v>20</v>
      </c>
      <c r="E750" s="6" t="s">
        <v>2722</v>
      </c>
      <c r="F750" s="6" t="s">
        <v>18</v>
      </c>
      <c r="G750" s="6">
        <v>333</v>
      </c>
      <c r="H750" s="6" t="s">
        <v>98</v>
      </c>
      <c r="I750" s="6" t="s">
        <v>98</v>
      </c>
      <c r="J750" s="7">
        <v>43922.916666666664</v>
      </c>
      <c r="K750" s="7">
        <v>43923.916655092595</v>
      </c>
      <c r="L750" s="6" t="s">
        <v>18</v>
      </c>
      <c r="M750" s="6" t="s">
        <v>4338</v>
      </c>
      <c r="N750" s="6" t="s">
        <v>18</v>
      </c>
      <c r="O750" s="6" t="s">
        <v>4339</v>
      </c>
      <c r="P750" s="13">
        <v>5.4790000000000001</v>
      </c>
      <c r="Q750" s="6" t="s">
        <v>110</v>
      </c>
      <c r="R750" s="6" t="s">
        <v>172</v>
      </c>
      <c r="S750" s="8">
        <v>43923.938368055555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2735</v>
      </c>
      <c r="F751" s="6" t="s">
        <v>18</v>
      </c>
      <c r="G751" s="6">
        <v>423</v>
      </c>
      <c r="H751" s="6" t="s">
        <v>98</v>
      </c>
      <c r="I751" s="6" t="s">
        <v>98</v>
      </c>
      <c r="J751" s="7">
        <v>43922.916666666664</v>
      </c>
      <c r="K751" s="7">
        <v>43923.673611111109</v>
      </c>
      <c r="L751" s="6" t="s">
        <v>18</v>
      </c>
      <c r="M751" s="6" t="s">
        <v>4340</v>
      </c>
      <c r="N751" s="6" t="s">
        <v>18</v>
      </c>
      <c r="O751" s="6" t="s">
        <v>4341</v>
      </c>
      <c r="P751" s="13">
        <v>47.762999999999998</v>
      </c>
      <c r="Q751" s="6" t="s">
        <v>2738</v>
      </c>
      <c r="R751" s="6" t="s">
        <v>106</v>
      </c>
      <c r="S751" s="8">
        <v>43923.678912037038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264</v>
      </c>
      <c r="F752" s="6" t="s">
        <v>18</v>
      </c>
      <c r="G752" s="6" t="s">
        <v>844</v>
      </c>
      <c r="H752" s="6" t="s">
        <v>64</v>
      </c>
      <c r="I752" s="6" t="s">
        <v>64</v>
      </c>
      <c r="J752" s="7">
        <v>43922.916666666664</v>
      </c>
      <c r="K752" s="7">
        <v>43923.541666666664</v>
      </c>
      <c r="L752" s="6" t="s">
        <v>18</v>
      </c>
      <c r="M752" s="6" t="s">
        <v>1167</v>
      </c>
      <c r="N752" s="6" t="s">
        <v>18</v>
      </c>
      <c r="O752" s="6" t="s">
        <v>2540</v>
      </c>
      <c r="P752" s="13">
        <v>26.509</v>
      </c>
      <c r="Q752" s="6" t="s">
        <v>162</v>
      </c>
      <c r="R752" s="6" t="s">
        <v>131</v>
      </c>
      <c r="S752" s="8">
        <v>43924.323437500003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62</v>
      </c>
      <c r="F753" s="6" t="s">
        <v>18</v>
      </c>
      <c r="G753" s="6" t="s">
        <v>238</v>
      </c>
      <c r="H753" s="6" t="s">
        <v>64</v>
      </c>
      <c r="I753" s="6" t="s">
        <v>64</v>
      </c>
      <c r="J753" s="7">
        <v>43922.916666666664</v>
      </c>
      <c r="K753" s="7">
        <v>43923.541666666664</v>
      </c>
      <c r="L753" s="6" t="s">
        <v>18</v>
      </c>
      <c r="M753" s="6" t="s">
        <v>4342</v>
      </c>
      <c r="N753" s="6" t="s">
        <v>18</v>
      </c>
      <c r="O753" s="6" t="s">
        <v>1379</v>
      </c>
      <c r="P753" s="13">
        <v>110.74299999999999</v>
      </c>
      <c r="Q753" s="6" t="s">
        <v>1072</v>
      </c>
      <c r="R753" s="6" t="s">
        <v>106</v>
      </c>
      <c r="S753" s="8">
        <v>43923.598946759259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55</v>
      </c>
      <c r="F754" s="6" t="s">
        <v>18</v>
      </c>
      <c r="G754" s="6" t="s">
        <v>211</v>
      </c>
      <c r="H754" s="6" t="s">
        <v>57</v>
      </c>
      <c r="I754" s="6" t="s">
        <v>57</v>
      </c>
      <c r="J754" s="7">
        <v>43922.916666666664</v>
      </c>
      <c r="K754" s="7">
        <v>43923.791666666664</v>
      </c>
      <c r="L754" s="6" t="s">
        <v>18</v>
      </c>
      <c r="M754" s="6" t="s">
        <v>2557</v>
      </c>
      <c r="N754" s="6" t="s">
        <v>18</v>
      </c>
      <c r="O754" s="6" t="s">
        <v>2740</v>
      </c>
      <c r="P754" s="13">
        <v>132.416</v>
      </c>
      <c r="Q754" s="6" t="s">
        <v>4343</v>
      </c>
      <c r="R754" s="6" t="s">
        <v>106</v>
      </c>
      <c r="S754" s="8">
        <v>43923.797129629631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38</v>
      </c>
      <c r="F755" s="6" t="s">
        <v>18</v>
      </c>
      <c r="G755" s="6" t="s">
        <v>2249</v>
      </c>
      <c r="H755" s="6" t="s">
        <v>210</v>
      </c>
      <c r="I755" s="6" t="s">
        <v>210</v>
      </c>
      <c r="J755" s="7">
        <v>43922.916666666664</v>
      </c>
      <c r="K755" s="7">
        <v>43923.916655092595</v>
      </c>
      <c r="L755" s="6" t="s">
        <v>18</v>
      </c>
      <c r="M755" s="6" t="s">
        <v>859</v>
      </c>
      <c r="N755" s="6" t="s">
        <v>18</v>
      </c>
      <c r="O755" s="6" t="s">
        <v>4344</v>
      </c>
      <c r="P755" s="13">
        <v>275.52999999999997</v>
      </c>
      <c r="Q755" s="6" t="s">
        <v>3302</v>
      </c>
      <c r="R755" s="6" t="s">
        <v>61</v>
      </c>
      <c r="S755" s="8">
        <v>43923.988935185182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40</v>
      </c>
      <c r="F756" s="6" t="s">
        <v>18</v>
      </c>
      <c r="G756" s="6" t="s">
        <v>143</v>
      </c>
      <c r="H756" s="6" t="s">
        <v>85</v>
      </c>
      <c r="I756" s="6" t="s">
        <v>85</v>
      </c>
      <c r="J756" s="7">
        <v>43922.916666666664</v>
      </c>
      <c r="K756" s="7">
        <v>43923.541666666664</v>
      </c>
      <c r="L756" s="6" t="s">
        <v>18</v>
      </c>
      <c r="M756" s="6" t="s">
        <v>4345</v>
      </c>
      <c r="N756" s="6" t="s">
        <v>18</v>
      </c>
      <c r="O756" s="6" t="s">
        <v>4346</v>
      </c>
      <c r="P756" s="13">
        <v>2412.1239999999998</v>
      </c>
      <c r="Q756" s="6" t="s">
        <v>3826</v>
      </c>
      <c r="R756" s="6" t="s">
        <v>131</v>
      </c>
      <c r="S756" s="8">
        <v>43924.299571759257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40</v>
      </c>
      <c r="F757" s="6" t="s">
        <v>18</v>
      </c>
      <c r="G757" s="6" t="s">
        <v>325</v>
      </c>
      <c r="H757" s="6" t="s">
        <v>51</v>
      </c>
      <c r="I757" s="6" t="s">
        <v>51</v>
      </c>
      <c r="J757" s="7">
        <v>43922.916666666664</v>
      </c>
      <c r="K757" s="7">
        <v>43923.614583333336</v>
      </c>
      <c r="L757" s="6" t="s">
        <v>18</v>
      </c>
      <c r="M757" s="6" t="s">
        <v>4347</v>
      </c>
      <c r="N757" s="6" t="s">
        <v>18</v>
      </c>
      <c r="O757" s="6" t="s">
        <v>4334</v>
      </c>
      <c r="P757" s="13">
        <v>414.74299999999999</v>
      </c>
      <c r="Q757" s="6" t="s">
        <v>4348</v>
      </c>
      <c r="R757" s="6" t="s">
        <v>131</v>
      </c>
      <c r="S757" s="8">
        <v>43924.29278935185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27</v>
      </c>
      <c r="F758" s="6" t="s">
        <v>18</v>
      </c>
      <c r="G758" s="6" t="s">
        <v>28</v>
      </c>
      <c r="H758" s="6" t="s">
        <v>29</v>
      </c>
      <c r="I758" s="6" t="s">
        <v>29</v>
      </c>
      <c r="J758" s="7">
        <v>43922.916666666664</v>
      </c>
      <c r="K758" s="7">
        <v>43923.798611111109</v>
      </c>
      <c r="L758" s="6" t="s">
        <v>18</v>
      </c>
      <c r="M758" s="6" t="s">
        <v>514</v>
      </c>
      <c r="N758" s="6" t="s">
        <v>18</v>
      </c>
      <c r="O758" s="6" t="s">
        <v>4349</v>
      </c>
      <c r="P758" s="13">
        <v>790.36800000000005</v>
      </c>
      <c r="Q758" s="6" t="s">
        <v>4350</v>
      </c>
      <c r="R758" s="6" t="s">
        <v>106</v>
      </c>
      <c r="S758" s="8">
        <v>43923.798796296294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77</v>
      </c>
      <c r="F759" s="6" t="s">
        <v>18</v>
      </c>
      <c r="G759" s="6" t="s">
        <v>78</v>
      </c>
      <c r="H759" s="6" t="s">
        <v>79</v>
      </c>
      <c r="I759" s="6" t="s">
        <v>79</v>
      </c>
      <c r="J759" s="7">
        <v>43922.916666666664</v>
      </c>
      <c r="K759" s="7">
        <v>43923.875</v>
      </c>
      <c r="L759" s="6" t="s">
        <v>18</v>
      </c>
      <c r="M759" s="6" t="s">
        <v>4351</v>
      </c>
      <c r="N759" s="6" t="s">
        <v>18</v>
      </c>
      <c r="O759" s="6" t="s">
        <v>4352</v>
      </c>
      <c r="P759" s="13">
        <v>184.18100000000001</v>
      </c>
      <c r="Q759" s="6" t="s">
        <v>3644</v>
      </c>
      <c r="R759" s="6" t="s">
        <v>61</v>
      </c>
      <c r="S759" s="8">
        <v>43923.877870370372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68</v>
      </c>
      <c r="F760" s="6" t="s">
        <v>18</v>
      </c>
      <c r="G760" s="6" t="s">
        <v>136</v>
      </c>
      <c r="H760" s="6" t="s">
        <v>70</v>
      </c>
      <c r="I760" s="6" t="s">
        <v>70</v>
      </c>
      <c r="J760" s="7">
        <v>43922.916666666664</v>
      </c>
      <c r="K760" s="7">
        <v>43923.916655092595</v>
      </c>
      <c r="L760" s="6" t="s">
        <v>18</v>
      </c>
      <c r="M760" s="6" t="s">
        <v>3607</v>
      </c>
      <c r="N760" s="6" t="s">
        <v>18</v>
      </c>
      <c r="O760" s="6" t="s">
        <v>4314</v>
      </c>
      <c r="P760" s="13">
        <v>4528.4110000000001</v>
      </c>
      <c r="Q760" s="6" t="s">
        <v>2275</v>
      </c>
      <c r="R760" s="6" t="s">
        <v>37</v>
      </c>
      <c r="S760" s="8">
        <v>43927.469571759262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125</v>
      </c>
      <c r="F761" s="6" t="s">
        <v>18</v>
      </c>
      <c r="G761" s="6" t="s">
        <v>2749</v>
      </c>
      <c r="H761" s="6" t="s">
        <v>127</v>
      </c>
      <c r="I761" s="6" t="s">
        <v>537</v>
      </c>
      <c r="J761" s="7">
        <v>43922.916666666664</v>
      </c>
      <c r="K761" s="7">
        <v>43923.666666666664</v>
      </c>
      <c r="L761" s="6" t="s">
        <v>18</v>
      </c>
      <c r="M761" s="6" t="s">
        <v>2536</v>
      </c>
      <c r="N761" s="6" t="s">
        <v>18</v>
      </c>
      <c r="O761" s="6" t="s">
        <v>2765</v>
      </c>
      <c r="P761" s="13">
        <v>16.904</v>
      </c>
      <c r="Q761" s="6" t="s">
        <v>4353</v>
      </c>
      <c r="R761" s="6" t="s">
        <v>106</v>
      </c>
      <c r="S761" s="8">
        <v>43923.667812500003</v>
      </c>
    </row>
    <row r="762" spans="2:19" x14ac:dyDescent="0.25">
      <c r="B762" s="5" t="s">
        <v>18</v>
      </c>
      <c r="C762" s="6" t="s">
        <v>112</v>
      </c>
      <c r="D762" s="6" t="s">
        <v>20</v>
      </c>
      <c r="E762" s="6" t="s">
        <v>96</v>
      </c>
      <c r="F762" s="6" t="s">
        <v>18</v>
      </c>
      <c r="G762" s="6">
        <v>436</v>
      </c>
      <c r="H762" s="6" t="s">
        <v>98</v>
      </c>
      <c r="I762" s="6" t="s">
        <v>98</v>
      </c>
      <c r="J762" s="7">
        <v>43922.916666666664</v>
      </c>
      <c r="K762" s="7">
        <v>43923.916655092595</v>
      </c>
      <c r="L762" s="6" t="s">
        <v>18</v>
      </c>
      <c r="M762" s="6" t="s">
        <v>4354</v>
      </c>
      <c r="N762" s="6" t="s">
        <v>18</v>
      </c>
      <c r="O762" s="6" t="s">
        <v>4329</v>
      </c>
      <c r="P762" s="13">
        <v>434.709</v>
      </c>
      <c r="Q762" s="6" t="s">
        <v>1611</v>
      </c>
      <c r="R762" s="6" t="s">
        <v>131</v>
      </c>
      <c r="S762" s="8">
        <v>43924.284085648149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170</v>
      </c>
      <c r="F763" s="6" t="s">
        <v>18</v>
      </c>
      <c r="G763" s="6">
        <v>3350</v>
      </c>
      <c r="H763" s="6" t="s">
        <v>22</v>
      </c>
      <c r="I763" s="6" t="s">
        <v>22</v>
      </c>
      <c r="J763" s="7">
        <v>43922.916666666664</v>
      </c>
      <c r="K763" s="7">
        <v>43923.916655092595</v>
      </c>
      <c r="L763" s="6" t="s">
        <v>18</v>
      </c>
      <c r="M763" s="6" t="s">
        <v>18</v>
      </c>
      <c r="N763" s="6" t="s">
        <v>18</v>
      </c>
      <c r="O763" s="6" t="s">
        <v>18</v>
      </c>
      <c r="P763" s="13">
        <v>465.53399999999999</v>
      </c>
      <c r="Q763" s="6" t="s">
        <v>998</v>
      </c>
      <c r="R763" s="6" t="s">
        <v>131</v>
      </c>
      <c r="S763" s="8">
        <v>43924.300173611111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173</v>
      </c>
      <c r="F764" s="6" t="s">
        <v>18</v>
      </c>
      <c r="G764" s="6" t="s">
        <v>174</v>
      </c>
      <c r="H764" s="6" t="s">
        <v>175</v>
      </c>
      <c r="I764" s="6" t="s">
        <v>175</v>
      </c>
      <c r="J764" s="7">
        <v>43922.916666666664</v>
      </c>
      <c r="K764" s="7">
        <v>43923.916655092595</v>
      </c>
      <c r="L764" s="6" t="s">
        <v>18</v>
      </c>
      <c r="M764" s="6" t="s">
        <v>18</v>
      </c>
      <c r="N764" s="6" t="s">
        <v>18</v>
      </c>
      <c r="O764" s="6" t="s">
        <v>18</v>
      </c>
      <c r="P764" s="13">
        <v>910.11900000000003</v>
      </c>
      <c r="Q764" s="6" t="s">
        <v>176</v>
      </c>
      <c r="R764" s="6" t="s">
        <v>172</v>
      </c>
      <c r="S764" s="8">
        <v>43923.950370370374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177</v>
      </c>
      <c r="F765" s="6" t="s">
        <v>18</v>
      </c>
      <c r="G765" s="6" t="s">
        <v>178</v>
      </c>
      <c r="H765" s="6" t="s">
        <v>179</v>
      </c>
      <c r="I765" s="6" t="s">
        <v>179</v>
      </c>
      <c r="J765" s="7">
        <v>43922.916666666664</v>
      </c>
      <c r="K765" s="7">
        <v>43923.916655092595</v>
      </c>
      <c r="L765" s="6" t="s">
        <v>18</v>
      </c>
      <c r="M765" s="6" t="s">
        <v>18</v>
      </c>
      <c r="N765" s="6" t="s">
        <v>18</v>
      </c>
      <c r="O765" s="6" t="s">
        <v>18</v>
      </c>
      <c r="P765" s="13">
        <v>964.05</v>
      </c>
      <c r="Q765" s="6" t="s">
        <v>180</v>
      </c>
      <c r="R765" s="6" t="s">
        <v>172</v>
      </c>
      <c r="S765" s="8">
        <v>43923.95040509259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177</v>
      </c>
      <c r="F766" s="6" t="s">
        <v>18</v>
      </c>
      <c r="G766" s="6" t="s">
        <v>181</v>
      </c>
      <c r="H766" s="6" t="s">
        <v>179</v>
      </c>
      <c r="I766" s="6" t="s">
        <v>179</v>
      </c>
      <c r="J766" s="7">
        <v>43922.916666666664</v>
      </c>
      <c r="K766" s="7">
        <v>43923.916655092595</v>
      </c>
      <c r="L766" s="6" t="s">
        <v>18</v>
      </c>
      <c r="M766" s="6" t="s">
        <v>18</v>
      </c>
      <c r="N766" s="6" t="s">
        <v>18</v>
      </c>
      <c r="O766" s="6" t="s">
        <v>18</v>
      </c>
      <c r="P766" s="13">
        <v>968.779</v>
      </c>
      <c r="Q766" s="6" t="s">
        <v>182</v>
      </c>
      <c r="R766" s="6" t="s">
        <v>172</v>
      </c>
      <c r="S766" s="8">
        <v>43923.95040509259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183</v>
      </c>
      <c r="F767" s="6" t="s">
        <v>18</v>
      </c>
      <c r="G767" s="6" t="s">
        <v>184</v>
      </c>
      <c r="H767" s="6" t="s">
        <v>185</v>
      </c>
      <c r="I767" s="6" t="s">
        <v>185</v>
      </c>
      <c r="J767" s="7">
        <v>43922.916666666664</v>
      </c>
      <c r="K767" s="7">
        <v>43923.916655092595</v>
      </c>
      <c r="L767" s="6" t="s">
        <v>18</v>
      </c>
      <c r="M767" s="6" t="s">
        <v>18</v>
      </c>
      <c r="N767" s="6" t="s">
        <v>18</v>
      </c>
      <c r="O767" s="6" t="s">
        <v>18</v>
      </c>
      <c r="P767" s="13">
        <v>952.05499999999995</v>
      </c>
      <c r="Q767" s="6" t="s">
        <v>186</v>
      </c>
      <c r="R767" s="6" t="s">
        <v>172</v>
      </c>
      <c r="S767" s="8">
        <v>43923.950428240743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187</v>
      </c>
      <c r="F768" s="6" t="s">
        <v>18</v>
      </c>
      <c r="G768" s="6" t="s">
        <v>188</v>
      </c>
      <c r="H768" s="6" t="s">
        <v>189</v>
      </c>
      <c r="I768" s="6" t="s">
        <v>189</v>
      </c>
      <c r="J768" s="7">
        <v>43922.916666666664</v>
      </c>
      <c r="K768" s="7">
        <v>43923.916655092595</v>
      </c>
      <c r="L768" s="6" t="s">
        <v>18</v>
      </c>
      <c r="M768" s="6" t="s">
        <v>18</v>
      </c>
      <c r="N768" s="6" t="s">
        <v>18</v>
      </c>
      <c r="O768" s="6" t="s">
        <v>18</v>
      </c>
      <c r="P768" s="13">
        <v>1562.4760000000001</v>
      </c>
      <c r="Q768" s="6" t="s">
        <v>190</v>
      </c>
      <c r="R768" s="6" t="s">
        <v>172</v>
      </c>
      <c r="S768" s="8">
        <v>43923.950439814813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164</v>
      </c>
      <c r="F769" s="6" t="s">
        <v>18</v>
      </c>
      <c r="G769" s="6" t="s">
        <v>165</v>
      </c>
      <c r="H769" s="6" t="s">
        <v>166</v>
      </c>
      <c r="I769" s="6" t="s">
        <v>166</v>
      </c>
      <c r="J769" s="7">
        <v>43922.916666666664</v>
      </c>
      <c r="K769" s="7">
        <v>43923.916655092595</v>
      </c>
      <c r="L769" s="6" t="s">
        <v>18</v>
      </c>
      <c r="M769" s="6" t="s">
        <v>4355</v>
      </c>
      <c r="N769" s="6" t="s">
        <v>18</v>
      </c>
      <c r="O769" s="6" t="s">
        <v>4356</v>
      </c>
      <c r="P769" s="13">
        <v>344.548</v>
      </c>
      <c r="Q769" s="6" t="s">
        <v>169</v>
      </c>
      <c r="R769" s="6" t="s">
        <v>131</v>
      </c>
      <c r="S769" s="8">
        <v>43924.287546296298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2722</v>
      </c>
      <c r="F770" s="6" t="s">
        <v>18</v>
      </c>
      <c r="G770" s="6" t="s">
        <v>543</v>
      </c>
      <c r="H770" s="6" t="s">
        <v>98</v>
      </c>
      <c r="I770" s="6" t="s">
        <v>98</v>
      </c>
      <c r="J770" s="7">
        <v>43922.916666666664</v>
      </c>
      <c r="K770" s="7">
        <v>43923.916655092595</v>
      </c>
      <c r="L770" s="6" t="s">
        <v>18</v>
      </c>
      <c r="M770" s="6" t="s">
        <v>4357</v>
      </c>
      <c r="N770" s="6" t="s">
        <v>18</v>
      </c>
      <c r="O770" s="6" t="s">
        <v>4328</v>
      </c>
      <c r="P770" s="13">
        <v>1245.8510000000001</v>
      </c>
      <c r="Q770" s="6" t="s">
        <v>546</v>
      </c>
      <c r="R770" s="6" t="s">
        <v>131</v>
      </c>
      <c r="S770" s="8">
        <v>43924.301134259258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68</v>
      </c>
      <c r="F771" s="6" t="s">
        <v>18</v>
      </c>
      <c r="G771" s="6" t="s">
        <v>136</v>
      </c>
      <c r="H771" s="6" t="s">
        <v>70</v>
      </c>
      <c r="I771" s="6" t="s">
        <v>70</v>
      </c>
      <c r="J771" s="7">
        <v>43922.878472222219</v>
      </c>
      <c r="K771" s="7">
        <v>43922.916655092595</v>
      </c>
      <c r="L771" s="6" t="s">
        <v>18</v>
      </c>
      <c r="M771" s="6" t="s">
        <v>838</v>
      </c>
      <c r="N771" s="6" t="s">
        <v>18</v>
      </c>
      <c r="O771" s="6" t="s">
        <v>3607</v>
      </c>
      <c r="P771" s="13">
        <v>71.283000000000001</v>
      </c>
      <c r="Q771" s="6" t="s">
        <v>2275</v>
      </c>
      <c r="R771" s="6" t="s">
        <v>37</v>
      </c>
      <c r="S771" s="8">
        <v>43927.469571759262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77</v>
      </c>
      <c r="F772" s="6" t="s">
        <v>18</v>
      </c>
      <c r="G772" s="6" t="s">
        <v>78</v>
      </c>
      <c r="H772" s="6" t="s">
        <v>79</v>
      </c>
      <c r="I772" s="6" t="s">
        <v>79</v>
      </c>
      <c r="J772" s="7">
        <v>43922.798611111109</v>
      </c>
      <c r="K772" s="7">
        <v>43922.916655092595</v>
      </c>
      <c r="L772" s="6" t="s">
        <v>18</v>
      </c>
      <c r="M772" s="6" t="s">
        <v>3548</v>
      </c>
      <c r="N772" s="6" t="s">
        <v>18</v>
      </c>
      <c r="O772" s="6" t="s">
        <v>4351</v>
      </c>
      <c r="P772" s="13">
        <v>16.774999999999999</v>
      </c>
      <c r="Q772" s="6" t="s">
        <v>2644</v>
      </c>
      <c r="R772" s="6" t="s">
        <v>61</v>
      </c>
      <c r="S772" s="8">
        <v>43923.877870370372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27</v>
      </c>
      <c r="F773" s="6" t="s">
        <v>18</v>
      </c>
      <c r="G773" s="6" t="s">
        <v>28</v>
      </c>
      <c r="H773" s="6" t="s">
        <v>29</v>
      </c>
      <c r="I773" s="6" t="s">
        <v>29</v>
      </c>
      <c r="J773" s="7">
        <v>43922.790277777778</v>
      </c>
      <c r="K773" s="7">
        <v>43922.916655092595</v>
      </c>
      <c r="L773" s="6" t="s">
        <v>18</v>
      </c>
      <c r="M773" s="6" t="s">
        <v>2763</v>
      </c>
      <c r="N773" s="6" t="s">
        <v>18</v>
      </c>
      <c r="O773" s="6" t="s">
        <v>1465</v>
      </c>
      <c r="P773" s="13">
        <v>108.979</v>
      </c>
      <c r="Q773" s="6" t="s">
        <v>32</v>
      </c>
      <c r="R773" s="6" t="s">
        <v>106</v>
      </c>
      <c r="S773" s="8">
        <v>43923.798796296294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40</v>
      </c>
      <c r="F774" s="6" t="s">
        <v>18</v>
      </c>
      <c r="G774" s="6" t="s">
        <v>143</v>
      </c>
      <c r="H774" s="6" t="s">
        <v>85</v>
      </c>
      <c r="I774" s="6" t="s">
        <v>85</v>
      </c>
      <c r="J774" s="7">
        <v>43922.604166666664</v>
      </c>
      <c r="K774" s="7">
        <v>43922.916655092595</v>
      </c>
      <c r="L774" s="6" t="s">
        <v>18</v>
      </c>
      <c r="M774" s="6" t="s">
        <v>239</v>
      </c>
      <c r="N774" s="6" t="s">
        <v>18</v>
      </c>
      <c r="O774" s="6" t="s">
        <v>4345</v>
      </c>
      <c r="P774" s="13">
        <v>1209.605</v>
      </c>
      <c r="Q774" s="6" t="s">
        <v>959</v>
      </c>
      <c r="R774" s="6" t="s">
        <v>131</v>
      </c>
      <c r="S774" s="8">
        <v>43924.299571759257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40</v>
      </c>
      <c r="F775" s="6" t="s">
        <v>18</v>
      </c>
      <c r="G775" s="6" t="s">
        <v>325</v>
      </c>
      <c r="H775" s="6" t="s">
        <v>51</v>
      </c>
      <c r="I775" s="6" t="s">
        <v>51</v>
      </c>
      <c r="J775" s="7">
        <v>43922.604166666664</v>
      </c>
      <c r="K775" s="7">
        <v>43922.916655092595</v>
      </c>
      <c r="L775" s="6" t="s">
        <v>18</v>
      </c>
      <c r="M775" s="6" t="s">
        <v>4358</v>
      </c>
      <c r="N775" s="6" t="s">
        <v>18</v>
      </c>
      <c r="O775" s="6" t="s">
        <v>4347</v>
      </c>
      <c r="P775" s="13">
        <v>217.476</v>
      </c>
      <c r="Q775" s="6" t="s">
        <v>4359</v>
      </c>
      <c r="R775" s="6" t="s">
        <v>131</v>
      </c>
      <c r="S775" s="8">
        <v>43924.29278935185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40</v>
      </c>
      <c r="F776" s="6" t="s">
        <v>18</v>
      </c>
      <c r="G776" s="6" t="s">
        <v>325</v>
      </c>
      <c r="H776" s="6" t="s">
        <v>51</v>
      </c>
      <c r="I776" s="6" t="s">
        <v>51</v>
      </c>
      <c r="J776" s="7">
        <v>43922.4375</v>
      </c>
      <c r="K776" s="7">
        <v>43922.604166666664</v>
      </c>
      <c r="L776" s="6" t="s">
        <v>18</v>
      </c>
      <c r="M776" s="6" t="s">
        <v>4360</v>
      </c>
      <c r="N776" s="6" t="s">
        <v>18</v>
      </c>
      <c r="O776" s="6" t="s">
        <v>4358</v>
      </c>
      <c r="P776" s="13">
        <v>286.50799999999998</v>
      </c>
      <c r="Q776" s="6" t="s">
        <v>4359</v>
      </c>
      <c r="R776" s="6" t="s">
        <v>106</v>
      </c>
      <c r="S776" s="8">
        <v>43922.606944444444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38</v>
      </c>
      <c r="F777" s="6" t="s">
        <v>18</v>
      </c>
      <c r="G777" s="6" t="s">
        <v>2249</v>
      </c>
      <c r="H777" s="6" t="s">
        <v>210</v>
      </c>
      <c r="I777" s="6" t="s">
        <v>210</v>
      </c>
      <c r="J777" s="7">
        <v>43922.375</v>
      </c>
      <c r="K777" s="7">
        <v>43922.916655092595</v>
      </c>
      <c r="L777" s="6" t="s">
        <v>18</v>
      </c>
      <c r="M777" s="6" t="s">
        <v>717</v>
      </c>
      <c r="N777" s="6" t="s">
        <v>18</v>
      </c>
      <c r="O777" s="6" t="s">
        <v>859</v>
      </c>
      <c r="P777" s="13">
        <v>158.596</v>
      </c>
      <c r="Q777" s="6" t="s">
        <v>3302</v>
      </c>
      <c r="R777" s="6" t="s">
        <v>61</v>
      </c>
      <c r="S777" s="8">
        <v>43923.988935185182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55</v>
      </c>
      <c r="F778" s="6" t="s">
        <v>18</v>
      </c>
      <c r="G778" s="6" t="s">
        <v>211</v>
      </c>
      <c r="H778" s="6" t="s">
        <v>57</v>
      </c>
      <c r="I778" s="6" t="s">
        <v>57</v>
      </c>
      <c r="J778" s="7">
        <v>43922.307638888888</v>
      </c>
      <c r="K778" s="7">
        <v>43922.916655092595</v>
      </c>
      <c r="L778" s="6" t="s">
        <v>18</v>
      </c>
      <c r="M778" s="6" t="s">
        <v>1042</v>
      </c>
      <c r="N778" s="6" t="s">
        <v>18</v>
      </c>
      <c r="O778" s="6" t="s">
        <v>2557</v>
      </c>
      <c r="P778" s="13">
        <v>96.128</v>
      </c>
      <c r="Q778" s="6" t="s">
        <v>323</v>
      </c>
      <c r="R778" s="6" t="s">
        <v>106</v>
      </c>
      <c r="S778" s="8">
        <v>43923.797129629631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40</v>
      </c>
      <c r="F779" s="6" t="s">
        <v>18</v>
      </c>
      <c r="G779" s="6" t="s">
        <v>50</v>
      </c>
      <c r="H779" s="6" t="s">
        <v>51</v>
      </c>
      <c r="I779" s="6" t="s">
        <v>51</v>
      </c>
      <c r="J779" s="7">
        <v>43921.916666666664</v>
      </c>
      <c r="K779" s="7">
        <v>43922.4375</v>
      </c>
      <c r="L779" s="6" t="s">
        <v>18</v>
      </c>
      <c r="M779" s="6" t="s">
        <v>2743</v>
      </c>
      <c r="N779" s="6" t="s">
        <v>18</v>
      </c>
      <c r="O779" s="6" t="s">
        <v>4361</v>
      </c>
      <c r="P779" s="13">
        <v>933.65700000000004</v>
      </c>
      <c r="Q779" s="6" t="s">
        <v>596</v>
      </c>
      <c r="R779" s="6" t="s">
        <v>37</v>
      </c>
      <c r="S779" s="8">
        <v>43923.426712962966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55</v>
      </c>
      <c r="F780" s="6" t="s">
        <v>18</v>
      </c>
      <c r="G780" s="6" t="s">
        <v>155</v>
      </c>
      <c r="H780" s="6" t="s">
        <v>57</v>
      </c>
      <c r="I780" s="6" t="s">
        <v>57</v>
      </c>
      <c r="J780" s="7">
        <v>43921.916666666664</v>
      </c>
      <c r="K780" s="7">
        <v>43922.307638888888</v>
      </c>
      <c r="L780" s="6" t="s">
        <v>18</v>
      </c>
      <c r="M780" s="6" t="s">
        <v>549</v>
      </c>
      <c r="N780" s="6" t="s">
        <v>18</v>
      </c>
      <c r="O780" s="6" t="s">
        <v>4362</v>
      </c>
      <c r="P780" s="13">
        <v>73.28</v>
      </c>
      <c r="Q780" s="6" t="s">
        <v>2644</v>
      </c>
      <c r="R780" s="6" t="s">
        <v>61</v>
      </c>
      <c r="S780" s="8">
        <v>43922.308275462965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38</v>
      </c>
      <c r="F781" s="6" t="s">
        <v>18</v>
      </c>
      <c r="G781" s="6" t="s">
        <v>150</v>
      </c>
      <c r="H781" s="6" t="s">
        <v>29</v>
      </c>
      <c r="I781" s="6" t="s">
        <v>29</v>
      </c>
      <c r="J781" s="7">
        <v>43921.916666666664</v>
      </c>
      <c r="K781" s="7">
        <v>43922.375</v>
      </c>
      <c r="L781" s="6" t="s">
        <v>18</v>
      </c>
      <c r="M781" s="6" t="s">
        <v>2717</v>
      </c>
      <c r="N781" s="6" t="s">
        <v>18</v>
      </c>
      <c r="O781" s="6" t="s">
        <v>4363</v>
      </c>
      <c r="P781" s="13">
        <v>64.168000000000006</v>
      </c>
      <c r="Q781" s="6" t="s">
        <v>627</v>
      </c>
      <c r="R781" s="6" t="s">
        <v>37</v>
      </c>
      <c r="S781" s="8">
        <v>43923.431400462963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40</v>
      </c>
      <c r="F782" s="6" t="s">
        <v>18</v>
      </c>
      <c r="G782" s="6" t="s">
        <v>143</v>
      </c>
      <c r="H782" s="6" t="s">
        <v>85</v>
      </c>
      <c r="I782" s="6" t="s">
        <v>85</v>
      </c>
      <c r="J782" s="7">
        <v>43921.916666666664</v>
      </c>
      <c r="K782" s="7">
        <v>43922.604166666664</v>
      </c>
      <c r="L782" s="6" t="s">
        <v>18</v>
      </c>
      <c r="M782" s="6" t="s">
        <v>2740</v>
      </c>
      <c r="N782" s="6" t="s">
        <v>18</v>
      </c>
      <c r="O782" s="6" t="s">
        <v>239</v>
      </c>
      <c r="P782" s="13">
        <v>1461.7850000000001</v>
      </c>
      <c r="Q782" s="6" t="s">
        <v>4364</v>
      </c>
      <c r="R782" s="6" t="s">
        <v>37</v>
      </c>
      <c r="S782" s="8">
        <v>43923.428206018521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40</v>
      </c>
      <c r="F783" s="6" t="s">
        <v>18</v>
      </c>
      <c r="G783" s="6" t="s">
        <v>46</v>
      </c>
      <c r="H783" s="6" t="s">
        <v>42</v>
      </c>
      <c r="I783" s="6" t="s">
        <v>42</v>
      </c>
      <c r="J783" s="7">
        <v>43921.916666666664</v>
      </c>
      <c r="K783" s="7">
        <v>43922.604166666664</v>
      </c>
      <c r="L783" s="6" t="s">
        <v>18</v>
      </c>
      <c r="M783" s="6" t="s">
        <v>2742</v>
      </c>
      <c r="N783" s="6" t="s">
        <v>18</v>
      </c>
      <c r="O783" s="6" t="s">
        <v>4365</v>
      </c>
      <c r="P783" s="13">
        <v>541.101</v>
      </c>
      <c r="Q783" s="6" t="s">
        <v>3911</v>
      </c>
      <c r="R783" s="6" t="s">
        <v>37</v>
      </c>
      <c r="S783" s="8">
        <v>43923.429826388892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27</v>
      </c>
      <c r="F784" s="6" t="s">
        <v>18</v>
      </c>
      <c r="G784" s="6" t="s">
        <v>150</v>
      </c>
      <c r="H784" s="6" t="s">
        <v>29</v>
      </c>
      <c r="I784" s="6" t="s">
        <v>29</v>
      </c>
      <c r="J784" s="7">
        <v>43921.916666666664</v>
      </c>
      <c r="K784" s="7">
        <v>43922.790277777778</v>
      </c>
      <c r="L784" s="6" t="s">
        <v>18</v>
      </c>
      <c r="M784" s="6" t="s">
        <v>2717</v>
      </c>
      <c r="N784" s="6" t="s">
        <v>18</v>
      </c>
      <c r="O784" s="6" t="s">
        <v>2013</v>
      </c>
      <c r="P784" s="13">
        <v>783.34400000000005</v>
      </c>
      <c r="Q784" s="6" t="s">
        <v>209</v>
      </c>
      <c r="R784" s="6" t="s">
        <v>37</v>
      </c>
      <c r="S784" s="8">
        <v>43923.436030092591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77</v>
      </c>
      <c r="F785" s="6" t="s">
        <v>18</v>
      </c>
      <c r="G785" s="6" t="s">
        <v>350</v>
      </c>
      <c r="H785" s="6" t="s">
        <v>79</v>
      </c>
      <c r="I785" s="6" t="s">
        <v>79</v>
      </c>
      <c r="J785" s="7">
        <v>43921.916666666664</v>
      </c>
      <c r="K785" s="7">
        <v>43922.798611111109</v>
      </c>
      <c r="L785" s="6" t="s">
        <v>18</v>
      </c>
      <c r="M785" s="6" t="s">
        <v>2716</v>
      </c>
      <c r="N785" s="6" t="s">
        <v>18</v>
      </c>
      <c r="O785" s="6" t="s">
        <v>2529</v>
      </c>
      <c r="P785" s="13">
        <v>180.059</v>
      </c>
      <c r="Q785" s="6" t="s">
        <v>4366</v>
      </c>
      <c r="R785" s="6" t="s">
        <v>106</v>
      </c>
      <c r="S785" s="8">
        <v>43922.814212962963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68</v>
      </c>
      <c r="F786" s="6" t="s">
        <v>18</v>
      </c>
      <c r="G786" s="6" t="s">
        <v>69</v>
      </c>
      <c r="H786" s="6" t="s">
        <v>70</v>
      </c>
      <c r="I786" s="6" t="s">
        <v>70</v>
      </c>
      <c r="J786" s="7">
        <v>43921.916666666664</v>
      </c>
      <c r="K786" s="7">
        <v>43922.878472222219</v>
      </c>
      <c r="L786" s="6" t="s">
        <v>18</v>
      </c>
      <c r="M786" s="6" t="s">
        <v>2712</v>
      </c>
      <c r="N786" s="6" t="s">
        <v>18</v>
      </c>
      <c r="O786" s="6" t="s">
        <v>3787</v>
      </c>
      <c r="P786" s="13">
        <v>4236.2120000000004</v>
      </c>
      <c r="Q786" s="6" t="s">
        <v>413</v>
      </c>
      <c r="R786" s="6" t="s">
        <v>37</v>
      </c>
      <c r="S786" s="8">
        <v>43923.425520833334</v>
      </c>
    </row>
    <row r="787" spans="2:19" x14ac:dyDescent="0.25">
      <c r="B787" s="5" t="s">
        <v>18</v>
      </c>
      <c r="C787" s="6" t="s">
        <v>112</v>
      </c>
      <c r="D787" s="6" t="s">
        <v>20</v>
      </c>
      <c r="E787" s="6" t="s">
        <v>113</v>
      </c>
      <c r="F787" s="6" t="s">
        <v>18</v>
      </c>
      <c r="G787" s="6" t="s">
        <v>114</v>
      </c>
      <c r="H787" s="6" t="s">
        <v>115</v>
      </c>
      <c r="I787" s="6" t="s">
        <v>115</v>
      </c>
      <c r="J787" s="7">
        <v>43921.916666666664</v>
      </c>
      <c r="K787" s="7">
        <v>43922.916655092595</v>
      </c>
      <c r="L787" s="6" t="s">
        <v>18</v>
      </c>
      <c r="M787" s="6" t="s">
        <v>2721</v>
      </c>
      <c r="N787" s="6" t="s">
        <v>18</v>
      </c>
      <c r="O787" s="6" t="s">
        <v>4367</v>
      </c>
      <c r="P787" s="13">
        <v>26.443000000000001</v>
      </c>
      <c r="Q787" s="6" t="s">
        <v>118</v>
      </c>
      <c r="R787" s="6" t="s">
        <v>172</v>
      </c>
      <c r="S787" s="8">
        <v>43926.937592592592</v>
      </c>
    </row>
    <row r="788" spans="2:19" x14ac:dyDescent="0.25">
      <c r="B788" s="5" t="s">
        <v>18</v>
      </c>
      <c r="C788" s="6" t="s">
        <v>112</v>
      </c>
      <c r="D788" s="6" t="s">
        <v>20</v>
      </c>
      <c r="E788" s="6" t="s">
        <v>2722</v>
      </c>
      <c r="F788" s="6" t="s">
        <v>18</v>
      </c>
      <c r="G788" s="6">
        <v>333</v>
      </c>
      <c r="H788" s="6" t="s">
        <v>98</v>
      </c>
      <c r="I788" s="6" t="s">
        <v>98</v>
      </c>
      <c r="J788" s="7">
        <v>43921.916666666664</v>
      </c>
      <c r="K788" s="7">
        <v>43922.916655092595</v>
      </c>
      <c r="L788" s="6" t="s">
        <v>18</v>
      </c>
      <c r="M788" s="6" t="s">
        <v>2724</v>
      </c>
      <c r="N788" s="6" t="s">
        <v>18</v>
      </c>
      <c r="O788" s="6" t="s">
        <v>4338</v>
      </c>
      <c r="P788" s="13">
        <v>6.44</v>
      </c>
      <c r="Q788" s="6" t="s">
        <v>110</v>
      </c>
      <c r="R788" s="6" t="s">
        <v>172</v>
      </c>
      <c r="S788" s="8">
        <v>43923.938368055555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2735</v>
      </c>
      <c r="F789" s="6" t="s">
        <v>18</v>
      </c>
      <c r="G789" s="6">
        <v>423</v>
      </c>
      <c r="H789" s="6" t="s">
        <v>98</v>
      </c>
      <c r="I789" s="6" t="s">
        <v>98</v>
      </c>
      <c r="J789" s="7">
        <v>43921.916666666664</v>
      </c>
      <c r="K789" s="7">
        <v>43922.916655092595</v>
      </c>
      <c r="L789" s="6" t="s">
        <v>18</v>
      </c>
      <c r="M789" s="6" t="s">
        <v>2737</v>
      </c>
      <c r="N789" s="6" t="s">
        <v>18</v>
      </c>
      <c r="O789" s="6" t="s">
        <v>4340</v>
      </c>
      <c r="P789" s="13">
        <v>202.92699999999999</v>
      </c>
      <c r="Q789" s="6" t="s">
        <v>2738</v>
      </c>
      <c r="R789" s="6" t="s">
        <v>106</v>
      </c>
      <c r="S789" s="8">
        <v>43923.678912037038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264</v>
      </c>
      <c r="F790" s="6" t="s">
        <v>18</v>
      </c>
      <c r="G790" s="6" t="s">
        <v>844</v>
      </c>
      <c r="H790" s="6" t="s">
        <v>64</v>
      </c>
      <c r="I790" s="6" t="s">
        <v>64</v>
      </c>
      <c r="J790" s="7">
        <v>43921.916666666664</v>
      </c>
      <c r="K790" s="7">
        <v>43922.916655092595</v>
      </c>
      <c r="L790" s="6" t="s">
        <v>18</v>
      </c>
      <c r="M790" s="6" t="s">
        <v>2715</v>
      </c>
      <c r="N790" s="6" t="s">
        <v>18</v>
      </c>
      <c r="O790" s="6" t="s">
        <v>1167</v>
      </c>
      <c r="P790" s="13">
        <v>49.96</v>
      </c>
      <c r="Q790" s="6" t="s">
        <v>162</v>
      </c>
      <c r="R790" s="6" t="s">
        <v>131</v>
      </c>
      <c r="S790" s="8">
        <v>43924.323437500003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62</v>
      </c>
      <c r="F791" s="6" t="s">
        <v>18</v>
      </c>
      <c r="G791" s="6" t="s">
        <v>238</v>
      </c>
      <c r="H791" s="6" t="s">
        <v>64</v>
      </c>
      <c r="I791" s="6" t="s">
        <v>64</v>
      </c>
      <c r="J791" s="7">
        <v>43921.916666666664</v>
      </c>
      <c r="K791" s="7">
        <v>43922.916655092595</v>
      </c>
      <c r="L791" s="6" t="s">
        <v>18</v>
      </c>
      <c r="M791" s="6" t="s">
        <v>2033</v>
      </c>
      <c r="N791" s="6" t="s">
        <v>18</v>
      </c>
      <c r="O791" s="6" t="s">
        <v>4342</v>
      </c>
      <c r="P791" s="13">
        <v>103.289</v>
      </c>
      <c r="Q791" s="6" t="s">
        <v>1072</v>
      </c>
      <c r="R791" s="6" t="s">
        <v>106</v>
      </c>
      <c r="S791" s="8">
        <v>43923.598946759259</v>
      </c>
    </row>
    <row r="792" spans="2:19" x14ac:dyDescent="0.25">
      <c r="B792" s="5" t="s">
        <v>18</v>
      </c>
      <c r="C792" s="6" t="s">
        <v>112</v>
      </c>
      <c r="D792" s="6" t="s">
        <v>20</v>
      </c>
      <c r="E792" s="6" t="s">
        <v>164</v>
      </c>
      <c r="F792" s="6" t="s">
        <v>18</v>
      </c>
      <c r="G792" s="6" t="s">
        <v>165</v>
      </c>
      <c r="H792" s="6" t="s">
        <v>166</v>
      </c>
      <c r="I792" s="6" t="s">
        <v>166</v>
      </c>
      <c r="J792" s="7">
        <v>43921.916666666664</v>
      </c>
      <c r="K792" s="7">
        <v>43922.916655092595</v>
      </c>
      <c r="L792" s="6" t="s">
        <v>18</v>
      </c>
      <c r="M792" s="6" t="s">
        <v>1704</v>
      </c>
      <c r="N792" s="6" t="s">
        <v>18</v>
      </c>
      <c r="O792" s="6" t="s">
        <v>789</v>
      </c>
      <c r="P792" s="13">
        <v>394.40699999999998</v>
      </c>
      <c r="Q792" s="6" t="s">
        <v>169</v>
      </c>
      <c r="R792" s="6" t="s">
        <v>37</v>
      </c>
      <c r="S792" s="8">
        <v>43923.44326388889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170</v>
      </c>
      <c r="F793" s="6" t="s">
        <v>18</v>
      </c>
      <c r="G793" s="6">
        <v>3350</v>
      </c>
      <c r="H793" s="6" t="s">
        <v>22</v>
      </c>
      <c r="I793" s="6" t="s">
        <v>22</v>
      </c>
      <c r="J793" s="7">
        <v>43921.916666666664</v>
      </c>
      <c r="K793" s="7">
        <v>43922.916655092595</v>
      </c>
      <c r="L793" s="6" t="s">
        <v>18</v>
      </c>
      <c r="M793" s="6" t="s">
        <v>18</v>
      </c>
      <c r="N793" s="6" t="s">
        <v>18</v>
      </c>
      <c r="O793" s="6" t="s">
        <v>18</v>
      </c>
      <c r="P793" s="13">
        <v>552.13</v>
      </c>
      <c r="Q793" s="6" t="s">
        <v>1764</v>
      </c>
      <c r="R793" s="6" t="s">
        <v>172</v>
      </c>
      <c r="S793" s="8">
        <v>43922.949328703704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173</v>
      </c>
      <c r="F794" s="6" t="s">
        <v>18</v>
      </c>
      <c r="G794" s="6" t="s">
        <v>174</v>
      </c>
      <c r="H794" s="6" t="s">
        <v>175</v>
      </c>
      <c r="I794" s="6" t="s">
        <v>175</v>
      </c>
      <c r="J794" s="7">
        <v>43921.916666666664</v>
      </c>
      <c r="K794" s="7">
        <v>43922.916655092595</v>
      </c>
      <c r="L794" s="6" t="s">
        <v>18</v>
      </c>
      <c r="M794" s="6" t="s">
        <v>18</v>
      </c>
      <c r="N794" s="6" t="s">
        <v>18</v>
      </c>
      <c r="O794" s="6" t="s">
        <v>18</v>
      </c>
      <c r="P794" s="13">
        <v>984.70500000000004</v>
      </c>
      <c r="Q794" s="6" t="s">
        <v>176</v>
      </c>
      <c r="R794" s="6" t="s">
        <v>172</v>
      </c>
      <c r="S794" s="8">
        <v>43922.949386574073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177</v>
      </c>
      <c r="F795" s="6" t="s">
        <v>18</v>
      </c>
      <c r="G795" s="6" t="s">
        <v>178</v>
      </c>
      <c r="H795" s="6" t="s">
        <v>179</v>
      </c>
      <c r="I795" s="6" t="s">
        <v>179</v>
      </c>
      <c r="J795" s="7">
        <v>43921.916666666664</v>
      </c>
      <c r="K795" s="7">
        <v>43922.916655092595</v>
      </c>
      <c r="L795" s="6" t="s">
        <v>18</v>
      </c>
      <c r="M795" s="6" t="s">
        <v>18</v>
      </c>
      <c r="N795" s="6" t="s">
        <v>18</v>
      </c>
      <c r="O795" s="6" t="s">
        <v>18</v>
      </c>
      <c r="P795" s="13">
        <v>964.15700000000004</v>
      </c>
      <c r="Q795" s="6" t="s">
        <v>180</v>
      </c>
      <c r="R795" s="6" t="s">
        <v>172</v>
      </c>
      <c r="S795" s="8">
        <v>43922.94940972222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177</v>
      </c>
      <c r="F796" s="6" t="s">
        <v>18</v>
      </c>
      <c r="G796" s="6" t="s">
        <v>181</v>
      </c>
      <c r="H796" s="6" t="s">
        <v>179</v>
      </c>
      <c r="I796" s="6" t="s">
        <v>179</v>
      </c>
      <c r="J796" s="7">
        <v>43921.916666666664</v>
      </c>
      <c r="K796" s="7">
        <v>43922.916655092595</v>
      </c>
      <c r="L796" s="6" t="s">
        <v>18</v>
      </c>
      <c r="M796" s="6" t="s">
        <v>18</v>
      </c>
      <c r="N796" s="6" t="s">
        <v>18</v>
      </c>
      <c r="O796" s="6" t="s">
        <v>18</v>
      </c>
      <c r="P796" s="13">
        <v>955.44100000000003</v>
      </c>
      <c r="Q796" s="6" t="s">
        <v>182</v>
      </c>
      <c r="R796" s="6" t="s">
        <v>172</v>
      </c>
      <c r="S796" s="8">
        <v>43922.949421296296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183</v>
      </c>
      <c r="F797" s="6" t="s">
        <v>18</v>
      </c>
      <c r="G797" s="6" t="s">
        <v>184</v>
      </c>
      <c r="H797" s="6" t="s">
        <v>185</v>
      </c>
      <c r="I797" s="6" t="s">
        <v>185</v>
      </c>
      <c r="J797" s="7">
        <v>43921.916666666664</v>
      </c>
      <c r="K797" s="7">
        <v>43922.916655092595</v>
      </c>
      <c r="L797" s="6" t="s">
        <v>18</v>
      </c>
      <c r="M797" s="6" t="s">
        <v>18</v>
      </c>
      <c r="N797" s="6" t="s">
        <v>18</v>
      </c>
      <c r="O797" s="6" t="s">
        <v>18</v>
      </c>
      <c r="P797" s="13">
        <v>875.65599999999995</v>
      </c>
      <c r="Q797" s="6" t="s">
        <v>186</v>
      </c>
      <c r="R797" s="6" t="s">
        <v>172</v>
      </c>
      <c r="S797" s="8">
        <v>43922.949432870373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187</v>
      </c>
      <c r="F798" s="6" t="s">
        <v>18</v>
      </c>
      <c r="G798" s="6" t="s">
        <v>188</v>
      </c>
      <c r="H798" s="6" t="s">
        <v>189</v>
      </c>
      <c r="I798" s="6" t="s">
        <v>189</v>
      </c>
      <c r="J798" s="7">
        <v>43921.916666666664</v>
      </c>
      <c r="K798" s="7">
        <v>43922.916655092595</v>
      </c>
      <c r="L798" s="6" t="s">
        <v>18</v>
      </c>
      <c r="M798" s="6" t="s">
        <v>18</v>
      </c>
      <c r="N798" s="6" t="s">
        <v>18</v>
      </c>
      <c r="O798" s="6" t="s">
        <v>18</v>
      </c>
      <c r="P798" s="13">
        <v>1554.278</v>
      </c>
      <c r="Q798" s="6" t="s">
        <v>190</v>
      </c>
      <c r="R798" s="6" t="s">
        <v>172</v>
      </c>
      <c r="S798" s="8">
        <v>43922.949432870373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535</v>
      </c>
      <c r="F799" s="6" t="s">
        <v>18</v>
      </c>
      <c r="G799" s="6" t="s">
        <v>543</v>
      </c>
      <c r="H799" s="6" t="s">
        <v>98</v>
      </c>
      <c r="I799" s="6" t="s">
        <v>98</v>
      </c>
      <c r="J799" s="7">
        <v>43921.916666666664</v>
      </c>
      <c r="K799" s="7">
        <v>43922.916655092595</v>
      </c>
      <c r="L799" s="6" t="s">
        <v>18</v>
      </c>
      <c r="M799" s="6" t="s">
        <v>2748</v>
      </c>
      <c r="N799" s="6" t="s">
        <v>18</v>
      </c>
      <c r="O799" s="6" t="s">
        <v>4357</v>
      </c>
      <c r="P799" s="13">
        <v>1519.7629999999999</v>
      </c>
      <c r="Q799" s="6" t="s">
        <v>546</v>
      </c>
      <c r="R799" s="6" t="s">
        <v>37</v>
      </c>
      <c r="S799" s="8">
        <v>43923.493784722225</v>
      </c>
    </row>
    <row r="800" spans="2:19" ht="15.75" thickBot="1" x14ac:dyDescent="0.3">
      <c r="B800" s="9" t="s">
        <v>18</v>
      </c>
      <c r="C800" s="10" t="s">
        <v>19</v>
      </c>
      <c r="D800" s="10" t="s">
        <v>20</v>
      </c>
      <c r="E800" s="10" t="s">
        <v>96</v>
      </c>
      <c r="F800" s="10" t="s">
        <v>18</v>
      </c>
      <c r="G800" s="10">
        <v>436</v>
      </c>
      <c r="H800" s="10" t="s">
        <v>98</v>
      </c>
      <c r="I800" s="10" t="s">
        <v>98</v>
      </c>
      <c r="J800" s="11">
        <v>43921.916666666664</v>
      </c>
      <c r="K800" s="11">
        <v>43922.916655092595</v>
      </c>
      <c r="L800" s="10" t="s">
        <v>18</v>
      </c>
      <c r="M800" s="10" t="s">
        <v>4368</v>
      </c>
      <c r="N800" s="10" t="s">
        <v>18</v>
      </c>
      <c r="O800" s="10" t="s">
        <v>4354</v>
      </c>
      <c r="P800" s="14">
        <v>508.59</v>
      </c>
      <c r="Q800" s="10" t="s">
        <v>1611</v>
      </c>
      <c r="R800" s="10" t="s">
        <v>37</v>
      </c>
      <c r="S800" s="12">
        <v>43923.521064814813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37D8-3F34-4751-802F-31901A661962}">
  <sheetPr>
    <tabColor rgb="FF00B050"/>
  </sheetPr>
  <dimension ref="B1:S825"/>
  <sheetViews>
    <sheetView workbookViewId="0">
      <pane ySplit="2" topLeftCell="A790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.28515625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9.5703125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112</v>
      </c>
      <c r="D3" s="6" t="s">
        <v>20</v>
      </c>
      <c r="E3" s="6" t="s">
        <v>551</v>
      </c>
      <c r="F3" s="6" t="s">
        <v>18</v>
      </c>
      <c r="G3" s="6" t="s">
        <v>3855</v>
      </c>
      <c r="H3" s="6" t="s">
        <v>553</v>
      </c>
      <c r="I3" s="6" t="s">
        <v>553</v>
      </c>
      <c r="J3" s="7">
        <v>43982.708333333336</v>
      </c>
      <c r="K3" s="7">
        <v>43982.916655092595</v>
      </c>
      <c r="L3" s="6" t="s">
        <v>18</v>
      </c>
      <c r="M3" s="6" t="s">
        <v>4369</v>
      </c>
      <c r="N3" s="6" t="s">
        <v>18</v>
      </c>
      <c r="O3" s="6" t="s">
        <v>3378</v>
      </c>
      <c r="P3" s="13">
        <v>9.4670000000000005</v>
      </c>
      <c r="Q3" s="6" t="s">
        <v>1526</v>
      </c>
      <c r="R3" s="6" t="s">
        <v>172</v>
      </c>
      <c r="S3" s="8">
        <v>43984.938101851854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77</v>
      </c>
      <c r="F4" s="6" t="s">
        <v>18</v>
      </c>
      <c r="G4" s="6" t="s">
        <v>242</v>
      </c>
      <c r="H4" s="6" t="s">
        <v>79</v>
      </c>
      <c r="I4" s="6" t="s">
        <v>79</v>
      </c>
      <c r="J4" s="7">
        <v>43982.6875</v>
      </c>
      <c r="K4" s="7">
        <v>43982.916655092595</v>
      </c>
      <c r="L4" s="6" t="s">
        <v>18</v>
      </c>
      <c r="M4" s="6" t="s">
        <v>338</v>
      </c>
      <c r="N4" s="6" t="s">
        <v>18</v>
      </c>
      <c r="O4" s="6" t="s">
        <v>4370</v>
      </c>
      <c r="P4" s="13">
        <v>52.024000000000001</v>
      </c>
      <c r="Q4" s="6" t="s">
        <v>82</v>
      </c>
      <c r="R4" s="6" t="s">
        <v>106</v>
      </c>
      <c r="S4" s="8">
        <v>43983.563275462962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678</v>
      </c>
      <c r="F5" s="6" t="s">
        <v>18</v>
      </c>
      <c r="G5" s="6">
        <v>339</v>
      </c>
      <c r="H5" s="6" t="s">
        <v>679</v>
      </c>
      <c r="I5" s="6" t="s">
        <v>679</v>
      </c>
      <c r="J5" s="7">
        <v>43982.583333333336</v>
      </c>
      <c r="K5" s="7">
        <v>43982.638888888891</v>
      </c>
      <c r="L5" s="6" t="s">
        <v>18</v>
      </c>
      <c r="M5" s="6" t="s">
        <v>339</v>
      </c>
      <c r="N5" s="6" t="s">
        <v>18</v>
      </c>
      <c r="O5" s="6" t="s">
        <v>1494</v>
      </c>
      <c r="P5" s="13">
        <v>0</v>
      </c>
      <c r="Q5" s="6" t="s">
        <v>682</v>
      </c>
      <c r="R5" s="6" t="s">
        <v>37</v>
      </c>
      <c r="S5" s="8">
        <v>43983.34302083333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55</v>
      </c>
      <c r="F6" s="6" t="s">
        <v>18</v>
      </c>
      <c r="G6" s="6" t="s">
        <v>582</v>
      </c>
      <c r="H6" s="6" t="s">
        <v>57</v>
      </c>
      <c r="I6" s="6" t="s">
        <v>57</v>
      </c>
      <c r="J6" s="7">
        <v>43982.40625</v>
      </c>
      <c r="K6" s="7">
        <v>43982.916655092595</v>
      </c>
      <c r="L6" s="6" t="s">
        <v>18</v>
      </c>
      <c r="M6" s="6" t="s">
        <v>4371</v>
      </c>
      <c r="N6" s="6" t="s">
        <v>18</v>
      </c>
      <c r="O6" s="6" t="s">
        <v>1003</v>
      </c>
      <c r="P6" s="13">
        <v>101.745</v>
      </c>
      <c r="Q6" s="6" t="s">
        <v>82</v>
      </c>
      <c r="R6" s="6" t="s">
        <v>106</v>
      </c>
      <c r="S6" s="8">
        <v>43983.563634259262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68</v>
      </c>
      <c r="F7" s="6" t="s">
        <v>18</v>
      </c>
      <c r="G7" s="6" t="s">
        <v>69</v>
      </c>
      <c r="H7" s="6" t="s">
        <v>70</v>
      </c>
      <c r="I7" s="6" t="s">
        <v>70</v>
      </c>
      <c r="J7" s="7">
        <v>43982.395138888889</v>
      </c>
      <c r="K7" s="7">
        <v>43982.916655092595</v>
      </c>
      <c r="L7" s="6" t="s">
        <v>18</v>
      </c>
      <c r="M7" s="6" t="s">
        <v>2643</v>
      </c>
      <c r="N7" s="6" t="s">
        <v>18</v>
      </c>
      <c r="O7" s="6" t="s">
        <v>4372</v>
      </c>
      <c r="P7" s="13">
        <v>2589.2689999999998</v>
      </c>
      <c r="Q7" s="6" t="s">
        <v>4373</v>
      </c>
      <c r="R7" s="6" t="s">
        <v>3694</v>
      </c>
      <c r="S7" s="8">
        <v>43983.278703703705</v>
      </c>
    </row>
    <row r="8" spans="2:19" x14ac:dyDescent="0.25">
      <c r="B8" s="5" t="s">
        <v>18</v>
      </c>
      <c r="C8" s="6" t="s">
        <v>112</v>
      </c>
      <c r="D8" s="6" t="s">
        <v>20</v>
      </c>
      <c r="E8" s="6" t="s">
        <v>27</v>
      </c>
      <c r="F8" s="6" t="s">
        <v>18</v>
      </c>
      <c r="G8" s="6" t="s">
        <v>28</v>
      </c>
      <c r="H8" s="6" t="s">
        <v>29</v>
      </c>
      <c r="I8" s="6" t="s">
        <v>29</v>
      </c>
      <c r="J8" s="7">
        <v>43982.152777777781</v>
      </c>
      <c r="K8" s="7">
        <v>43982.916655092595</v>
      </c>
      <c r="L8" s="6" t="s">
        <v>18</v>
      </c>
      <c r="M8" s="6" t="s">
        <v>4374</v>
      </c>
      <c r="N8" s="6" t="s">
        <v>18</v>
      </c>
      <c r="O8" s="6" t="s">
        <v>4375</v>
      </c>
      <c r="P8" s="13">
        <v>304.86500000000001</v>
      </c>
      <c r="Q8" s="6" t="s">
        <v>4376</v>
      </c>
      <c r="R8" s="6" t="s">
        <v>172</v>
      </c>
      <c r="S8" s="8">
        <v>43983.938078703701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62</v>
      </c>
      <c r="F9" s="6" t="s">
        <v>18</v>
      </c>
      <c r="G9" s="6" t="s">
        <v>346</v>
      </c>
      <c r="H9" s="6" t="s">
        <v>64</v>
      </c>
      <c r="I9" s="6" t="s">
        <v>64</v>
      </c>
      <c r="J9" s="7">
        <v>43981.916666666664</v>
      </c>
      <c r="K9" s="7">
        <v>43982.916655092595</v>
      </c>
      <c r="L9" s="6" t="s">
        <v>18</v>
      </c>
      <c r="M9" s="6" t="s">
        <v>4377</v>
      </c>
      <c r="N9" s="6" t="s">
        <v>18</v>
      </c>
      <c r="O9" s="6" t="s">
        <v>4378</v>
      </c>
      <c r="P9" s="13">
        <v>37.856000000000002</v>
      </c>
      <c r="Q9" s="6" t="s">
        <v>1569</v>
      </c>
      <c r="R9" s="6" t="s">
        <v>1284</v>
      </c>
      <c r="S9" s="8">
        <v>43983.985127314816</v>
      </c>
    </row>
    <row r="10" spans="2:19" x14ac:dyDescent="0.25">
      <c r="B10" s="5" t="s">
        <v>18</v>
      </c>
      <c r="C10" s="6" t="s">
        <v>112</v>
      </c>
      <c r="D10" s="6" t="s">
        <v>20</v>
      </c>
      <c r="E10" s="6" t="s">
        <v>40</v>
      </c>
      <c r="F10" s="6" t="s">
        <v>18</v>
      </c>
      <c r="G10" s="6" t="s">
        <v>84</v>
      </c>
      <c r="H10" s="6" t="s">
        <v>85</v>
      </c>
      <c r="I10" s="6" t="s">
        <v>85</v>
      </c>
      <c r="J10" s="7">
        <v>43981.916666666664</v>
      </c>
      <c r="K10" s="7">
        <v>43982.916655092595</v>
      </c>
      <c r="L10" s="6" t="s">
        <v>18</v>
      </c>
      <c r="M10" s="6" t="s">
        <v>4180</v>
      </c>
      <c r="N10" s="6" t="s">
        <v>18</v>
      </c>
      <c r="O10" s="6" t="s">
        <v>4379</v>
      </c>
      <c r="P10" s="13">
        <v>3805.9369999999999</v>
      </c>
      <c r="Q10" s="6" t="s">
        <v>4380</v>
      </c>
      <c r="R10" s="6" t="s">
        <v>37</v>
      </c>
      <c r="S10" s="8">
        <v>43983.350914351853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1997</v>
      </c>
      <c r="F11" s="6" t="s">
        <v>18</v>
      </c>
      <c r="G11" s="6" t="s">
        <v>1788</v>
      </c>
      <c r="H11" s="6" t="s">
        <v>397</v>
      </c>
      <c r="I11" s="6" t="s">
        <v>397</v>
      </c>
      <c r="J11" s="7">
        <v>43981.916666666664</v>
      </c>
      <c r="K11" s="7">
        <v>43982.916655092595</v>
      </c>
      <c r="L11" s="6" t="s">
        <v>18</v>
      </c>
      <c r="M11" s="6" t="s">
        <v>4381</v>
      </c>
      <c r="N11" s="6" t="s">
        <v>18</v>
      </c>
      <c r="O11" s="6" t="s">
        <v>4382</v>
      </c>
      <c r="P11" s="13">
        <v>146.334</v>
      </c>
      <c r="Q11" s="6" t="s">
        <v>1791</v>
      </c>
      <c r="R11" s="6" t="s">
        <v>4383</v>
      </c>
      <c r="S11" s="8">
        <v>43992.183912037035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4081</v>
      </c>
      <c r="F12" s="6" t="s">
        <v>18</v>
      </c>
      <c r="G12" s="6" t="s">
        <v>1203</v>
      </c>
      <c r="H12" s="6" t="s">
        <v>1204</v>
      </c>
      <c r="I12" s="6" t="s">
        <v>1204</v>
      </c>
      <c r="J12" s="7">
        <v>43981.916666666664</v>
      </c>
      <c r="K12" s="7">
        <v>43982.916655092595</v>
      </c>
      <c r="L12" s="6" t="s">
        <v>18</v>
      </c>
      <c r="M12" s="6" t="s">
        <v>4384</v>
      </c>
      <c r="N12" s="6" t="s">
        <v>18</v>
      </c>
      <c r="O12" s="6" t="s">
        <v>3872</v>
      </c>
      <c r="P12" s="13">
        <v>296.65100000000001</v>
      </c>
      <c r="Q12" s="6" t="s">
        <v>1207</v>
      </c>
      <c r="R12" s="6" t="s">
        <v>37</v>
      </c>
      <c r="S12" s="8">
        <v>43984.427002314813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77</v>
      </c>
      <c r="F13" s="6" t="s">
        <v>18</v>
      </c>
      <c r="G13" s="6" t="s">
        <v>316</v>
      </c>
      <c r="H13" s="6" t="s">
        <v>79</v>
      </c>
      <c r="I13" s="6" t="s">
        <v>79</v>
      </c>
      <c r="J13" s="7">
        <v>43981.916666666664</v>
      </c>
      <c r="K13" s="7">
        <v>43982.6875</v>
      </c>
      <c r="L13" s="6" t="s">
        <v>18</v>
      </c>
      <c r="M13" s="6" t="s">
        <v>4385</v>
      </c>
      <c r="N13" s="6" t="s">
        <v>18</v>
      </c>
      <c r="O13" s="6" t="s">
        <v>1086</v>
      </c>
      <c r="P13" s="13">
        <v>182.96600000000001</v>
      </c>
      <c r="Q13" s="6" t="s">
        <v>624</v>
      </c>
      <c r="R13" s="6" t="s">
        <v>106</v>
      </c>
      <c r="S13" s="8">
        <v>43982.711226851854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264</v>
      </c>
      <c r="F14" s="6" t="s">
        <v>18</v>
      </c>
      <c r="G14" s="6" t="s">
        <v>63</v>
      </c>
      <c r="H14" s="6" t="s">
        <v>64</v>
      </c>
      <c r="I14" s="6" t="s">
        <v>64</v>
      </c>
      <c r="J14" s="7">
        <v>43981.916666666664</v>
      </c>
      <c r="K14" s="7">
        <v>43982.916655092595</v>
      </c>
      <c r="L14" s="6" t="s">
        <v>18</v>
      </c>
      <c r="M14" s="6" t="s">
        <v>4386</v>
      </c>
      <c r="N14" s="6" t="s">
        <v>18</v>
      </c>
      <c r="O14" s="6" t="s">
        <v>4387</v>
      </c>
      <c r="P14" s="13">
        <v>98.418000000000006</v>
      </c>
      <c r="Q14" s="6" t="s">
        <v>205</v>
      </c>
      <c r="R14" s="6" t="s">
        <v>4388</v>
      </c>
      <c r="S14" s="8">
        <v>43983.125648148147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27</v>
      </c>
      <c r="F15" s="6" t="s">
        <v>18</v>
      </c>
      <c r="G15" s="6" t="s">
        <v>2249</v>
      </c>
      <c r="H15" s="6" t="s">
        <v>210</v>
      </c>
      <c r="I15" s="6" t="s">
        <v>210</v>
      </c>
      <c r="J15" s="7">
        <v>43981.916666666664</v>
      </c>
      <c r="K15" s="7">
        <v>43982.152777777781</v>
      </c>
      <c r="L15" s="6" t="s">
        <v>18</v>
      </c>
      <c r="M15" s="6" t="s">
        <v>4389</v>
      </c>
      <c r="N15" s="6" t="s">
        <v>18</v>
      </c>
      <c r="O15" s="6" t="s">
        <v>4390</v>
      </c>
      <c r="P15" s="13">
        <v>102.154</v>
      </c>
      <c r="Q15" s="6" t="s">
        <v>3302</v>
      </c>
      <c r="R15" s="6" t="s">
        <v>4388</v>
      </c>
      <c r="S15" s="8">
        <v>43982.159386574072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55</v>
      </c>
      <c r="F16" s="6" t="s">
        <v>18</v>
      </c>
      <c r="G16" s="6" t="s">
        <v>493</v>
      </c>
      <c r="H16" s="6" t="s">
        <v>57</v>
      </c>
      <c r="I16" s="6" t="s">
        <v>57</v>
      </c>
      <c r="J16" s="7">
        <v>43981.916666666664</v>
      </c>
      <c r="K16" s="7">
        <v>43982.40625</v>
      </c>
      <c r="L16" s="6" t="s">
        <v>18</v>
      </c>
      <c r="M16" s="6" t="s">
        <v>2947</v>
      </c>
      <c r="N16" s="6" t="s">
        <v>18</v>
      </c>
      <c r="O16" s="6" t="s">
        <v>4391</v>
      </c>
      <c r="P16" s="13">
        <v>116.854</v>
      </c>
      <c r="Q16" s="6" t="s">
        <v>585</v>
      </c>
      <c r="R16" s="6" t="s">
        <v>106</v>
      </c>
      <c r="S16" s="8">
        <v>43982.407569444447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68</v>
      </c>
      <c r="F17" s="6" t="s">
        <v>18</v>
      </c>
      <c r="G17" s="6">
        <v>336</v>
      </c>
      <c r="H17" s="6" t="s">
        <v>70</v>
      </c>
      <c r="I17" s="6" t="s">
        <v>70</v>
      </c>
      <c r="J17" s="7">
        <v>43981.916666666664</v>
      </c>
      <c r="K17" s="7">
        <v>43982.395138888889</v>
      </c>
      <c r="L17" s="6" t="s">
        <v>18</v>
      </c>
      <c r="M17" s="6" t="s">
        <v>4392</v>
      </c>
      <c r="N17" s="6" t="s">
        <v>18</v>
      </c>
      <c r="O17" s="6" t="s">
        <v>4200</v>
      </c>
      <c r="P17" s="13">
        <v>2306.1390000000001</v>
      </c>
      <c r="Q17" s="6" t="s">
        <v>73</v>
      </c>
      <c r="R17" s="6" t="s">
        <v>106</v>
      </c>
      <c r="S17" s="8">
        <v>43982.395914351851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551</v>
      </c>
      <c r="F18" s="6" t="s">
        <v>18</v>
      </c>
      <c r="G18" s="6" t="s">
        <v>552</v>
      </c>
      <c r="H18" s="6" t="s">
        <v>553</v>
      </c>
      <c r="I18" s="6" t="s">
        <v>553</v>
      </c>
      <c r="J18" s="7">
        <v>43981.916666666664</v>
      </c>
      <c r="K18" s="7">
        <v>43982.708333333336</v>
      </c>
      <c r="L18" s="6" t="s">
        <v>18</v>
      </c>
      <c r="M18" s="6" t="s">
        <v>4393</v>
      </c>
      <c r="N18" s="6" t="s">
        <v>18</v>
      </c>
      <c r="O18" s="6" t="s">
        <v>4394</v>
      </c>
      <c r="P18" s="13">
        <v>36.856000000000002</v>
      </c>
      <c r="Q18" s="6" t="s">
        <v>556</v>
      </c>
      <c r="R18" s="6" t="s">
        <v>37</v>
      </c>
      <c r="S18" s="8">
        <v>43983.343692129631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170</v>
      </c>
      <c r="F19" s="6" t="s">
        <v>18</v>
      </c>
      <c r="G19" s="6">
        <v>3350</v>
      </c>
      <c r="H19" s="6" t="s">
        <v>22</v>
      </c>
      <c r="I19" s="6" t="s">
        <v>22</v>
      </c>
      <c r="J19" s="7">
        <v>43981.916666666664</v>
      </c>
      <c r="K19" s="7">
        <v>43982.916655092595</v>
      </c>
      <c r="L19" s="6" t="s">
        <v>18</v>
      </c>
      <c r="M19" s="6" t="s">
        <v>18</v>
      </c>
      <c r="N19" s="6" t="s">
        <v>18</v>
      </c>
      <c r="O19" s="6" t="s">
        <v>18</v>
      </c>
      <c r="P19" s="13">
        <v>617.02</v>
      </c>
      <c r="Q19" s="6" t="s">
        <v>952</v>
      </c>
      <c r="R19" s="6" t="s">
        <v>172</v>
      </c>
      <c r="S19" s="8">
        <v>43982.949502314812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173</v>
      </c>
      <c r="F20" s="6" t="s">
        <v>18</v>
      </c>
      <c r="G20" s="6" t="s">
        <v>174</v>
      </c>
      <c r="H20" s="6" t="s">
        <v>175</v>
      </c>
      <c r="I20" s="6" t="s">
        <v>175</v>
      </c>
      <c r="J20" s="7">
        <v>43981.916666666664</v>
      </c>
      <c r="K20" s="7">
        <v>43982.916655092595</v>
      </c>
      <c r="L20" s="6" t="s">
        <v>18</v>
      </c>
      <c r="M20" s="6" t="s">
        <v>18</v>
      </c>
      <c r="N20" s="6" t="s">
        <v>18</v>
      </c>
      <c r="O20" s="6" t="s">
        <v>18</v>
      </c>
      <c r="P20" s="13">
        <v>863.86900000000003</v>
      </c>
      <c r="Q20" s="6" t="s">
        <v>176</v>
      </c>
      <c r="R20" s="6" t="s">
        <v>172</v>
      </c>
      <c r="S20" s="8">
        <v>43982.949583333335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177</v>
      </c>
      <c r="F21" s="6" t="s">
        <v>18</v>
      </c>
      <c r="G21" s="6" t="s">
        <v>178</v>
      </c>
      <c r="H21" s="6" t="s">
        <v>179</v>
      </c>
      <c r="I21" s="6" t="s">
        <v>179</v>
      </c>
      <c r="J21" s="7">
        <v>43981.916666666664</v>
      </c>
      <c r="K21" s="7">
        <v>43982.916655092595</v>
      </c>
      <c r="L21" s="6" t="s">
        <v>18</v>
      </c>
      <c r="M21" s="6" t="s">
        <v>18</v>
      </c>
      <c r="N21" s="6" t="s">
        <v>18</v>
      </c>
      <c r="O21" s="6" t="s">
        <v>18</v>
      </c>
      <c r="P21" s="13">
        <v>972.69</v>
      </c>
      <c r="Q21" s="6" t="s">
        <v>180</v>
      </c>
      <c r="R21" s="6" t="s">
        <v>172</v>
      </c>
      <c r="S21" s="8">
        <v>43982.949606481481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177</v>
      </c>
      <c r="F22" s="6" t="s">
        <v>18</v>
      </c>
      <c r="G22" s="6" t="s">
        <v>181</v>
      </c>
      <c r="H22" s="6" t="s">
        <v>179</v>
      </c>
      <c r="I22" s="6" t="s">
        <v>179</v>
      </c>
      <c r="J22" s="7">
        <v>43981.916666666664</v>
      </c>
      <c r="K22" s="7">
        <v>43982.916655092595</v>
      </c>
      <c r="L22" s="6" t="s">
        <v>18</v>
      </c>
      <c r="M22" s="6" t="s">
        <v>18</v>
      </c>
      <c r="N22" s="6" t="s">
        <v>18</v>
      </c>
      <c r="O22" s="6" t="s">
        <v>18</v>
      </c>
      <c r="P22" s="13">
        <v>846.20600000000002</v>
      </c>
      <c r="Q22" s="6" t="s">
        <v>182</v>
      </c>
      <c r="R22" s="6" t="s">
        <v>172</v>
      </c>
      <c r="S22" s="8">
        <v>43982.949606481481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183</v>
      </c>
      <c r="F23" s="6" t="s">
        <v>18</v>
      </c>
      <c r="G23" s="6" t="s">
        <v>184</v>
      </c>
      <c r="H23" s="6" t="s">
        <v>185</v>
      </c>
      <c r="I23" s="6" t="s">
        <v>185</v>
      </c>
      <c r="J23" s="7">
        <v>43981.916666666664</v>
      </c>
      <c r="K23" s="7">
        <v>43982.916655092595</v>
      </c>
      <c r="L23" s="6" t="s">
        <v>18</v>
      </c>
      <c r="M23" s="6" t="s">
        <v>18</v>
      </c>
      <c r="N23" s="6" t="s">
        <v>18</v>
      </c>
      <c r="O23" s="6" t="s">
        <v>18</v>
      </c>
      <c r="P23" s="13">
        <v>704.197</v>
      </c>
      <c r="Q23" s="6" t="s">
        <v>186</v>
      </c>
      <c r="R23" s="6" t="s">
        <v>172</v>
      </c>
      <c r="S23" s="8">
        <v>43982.949618055558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187</v>
      </c>
      <c r="F24" s="6" t="s">
        <v>18</v>
      </c>
      <c r="G24" s="6" t="s">
        <v>188</v>
      </c>
      <c r="H24" s="6" t="s">
        <v>189</v>
      </c>
      <c r="I24" s="6" t="s">
        <v>189</v>
      </c>
      <c r="J24" s="7">
        <v>43981.916666666664</v>
      </c>
      <c r="K24" s="7">
        <v>43982.916655092595</v>
      </c>
      <c r="L24" s="6" t="s">
        <v>18</v>
      </c>
      <c r="M24" s="6" t="s">
        <v>18</v>
      </c>
      <c r="N24" s="6" t="s">
        <v>18</v>
      </c>
      <c r="O24" s="6" t="s">
        <v>18</v>
      </c>
      <c r="P24" s="13">
        <v>1028.9870000000001</v>
      </c>
      <c r="Q24" s="6" t="s">
        <v>190</v>
      </c>
      <c r="R24" s="6" t="s">
        <v>172</v>
      </c>
      <c r="S24" s="8">
        <v>43982.949629629627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535</v>
      </c>
      <c r="F25" s="6" t="s">
        <v>18</v>
      </c>
      <c r="G25" s="6" t="s">
        <v>543</v>
      </c>
      <c r="H25" s="6" t="s">
        <v>98</v>
      </c>
      <c r="I25" s="6" t="s">
        <v>98</v>
      </c>
      <c r="J25" s="7">
        <v>43981.916666666664</v>
      </c>
      <c r="K25" s="7">
        <v>43982.916655092595</v>
      </c>
      <c r="L25" s="6" t="s">
        <v>18</v>
      </c>
      <c r="M25" s="6" t="s">
        <v>4395</v>
      </c>
      <c r="N25" s="6" t="s">
        <v>18</v>
      </c>
      <c r="O25" s="6" t="s">
        <v>1705</v>
      </c>
      <c r="P25" s="13">
        <v>165.41300000000001</v>
      </c>
      <c r="Q25" s="6" t="s">
        <v>2768</v>
      </c>
      <c r="R25" s="6" t="s">
        <v>37</v>
      </c>
      <c r="S25" s="8">
        <v>43983.345902777779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113</v>
      </c>
      <c r="F26" s="6" t="s">
        <v>18</v>
      </c>
      <c r="G26" s="6" t="s">
        <v>114</v>
      </c>
      <c r="H26" s="6" t="s">
        <v>115</v>
      </c>
      <c r="I26" s="6" t="s">
        <v>115</v>
      </c>
      <c r="J26" s="7">
        <v>43981.916666666664</v>
      </c>
      <c r="K26" s="7">
        <v>43982.916655092595</v>
      </c>
      <c r="L26" s="6" t="s">
        <v>18</v>
      </c>
      <c r="M26" s="6" t="s">
        <v>4125</v>
      </c>
      <c r="N26" s="6" t="s">
        <v>18</v>
      </c>
      <c r="O26" s="6" t="s">
        <v>4396</v>
      </c>
      <c r="P26" s="13">
        <v>129.49600000000001</v>
      </c>
      <c r="Q26" s="6" t="s">
        <v>4397</v>
      </c>
      <c r="R26" s="6" t="s">
        <v>131</v>
      </c>
      <c r="S26" s="8">
        <v>44213.490324074075</v>
      </c>
    </row>
    <row r="27" spans="2:19" x14ac:dyDescent="0.25">
      <c r="B27" s="5" t="s">
        <v>18</v>
      </c>
      <c r="C27" s="6" t="s">
        <v>112</v>
      </c>
      <c r="D27" s="6" t="s">
        <v>20</v>
      </c>
      <c r="E27" s="6" t="s">
        <v>164</v>
      </c>
      <c r="F27" s="6" t="s">
        <v>18</v>
      </c>
      <c r="G27" s="6" t="s">
        <v>165</v>
      </c>
      <c r="H27" s="6" t="s">
        <v>166</v>
      </c>
      <c r="I27" s="6" t="s">
        <v>166</v>
      </c>
      <c r="J27" s="7">
        <v>43981.916666666664</v>
      </c>
      <c r="K27" s="7">
        <v>43982.916655092595</v>
      </c>
      <c r="L27" s="6" t="s">
        <v>18</v>
      </c>
      <c r="M27" s="6" t="s">
        <v>4398</v>
      </c>
      <c r="N27" s="6" t="s">
        <v>18</v>
      </c>
      <c r="O27" s="6" t="s">
        <v>4399</v>
      </c>
      <c r="P27" s="13">
        <v>220.69300000000001</v>
      </c>
      <c r="Q27" s="6" t="s">
        <v>169</v>
      </c>
      <c r="R27" s="6" t="s">
        <v>172</v>
      </c>
      <c r="S27" s="8">
        <v>44006.939108796294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68</v>
      </c>
      <c r="F28" s="6" t="s">
        <v>18</v>
      </c>
      <c r="G28" s="6">
        <v>336</v>
      </c>
      <c r="H28" s="6" t="s">
        <v>70</v>
      </c>
      <c r="I28" s="6" t="s">
        <v>70</v>
      </c>
      <c r="J28" s="7">
        <v>43981.913194444445</v>
      </c>
      <c r="K28" s="7">
        <v>43981.916655092595</v>
      </c>
      <c r="L28" s="6" t="s">
        <v>18</v>
      </c>
      <c r="M28" s="6" t="s">
        <v>906</v>
      </c>
      <c r="N28" s="6" t="s">
        <v>18</v>
      </c>
      <c r="O28" s="6" t="s">
        <v>4392</v>
      </c>
      <c r="P28" s="13">
        <v>13.051</v>
      </c>
      <c r="Q28" s="6" t="s">
        <v>73</v>
      </c>
      <c r="R28" s="6" t="s">
        <v>106</v>
      </c>
      <c r="S28" s="8">
        <v>43982.395914351851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55</v>
      </c>
      <c r="F29" s="6" t="s">
        <v>18</v>
      </c>
      <c r="G29" s="6" t="s">
        <v>493</v>
      </c>
      <c r="H29" s="6" t="s">
        <v>57</v>
      </c>
      <c r="I29" s="6" t="s">
        <v>57</v>
      </c>
      <c r="J29" s="7">
        <v>43981.714583333334</v>
      </c>
      <c r="K29" s="7">
        <v>43981.916655092595</v>
      </c>
      <c r="L29" s="6" t="s">
        <v>18</v>
      </c>
      <c r="M29" s="6" t="s">
        <v>338</v>
      </c>
      <c r="N29" s="6" t="s">
        <v>18</v>
      </c>
      <c r="O29" s="6" t="s">
        <v>2947</v>
      </c>
      <c r="P29" s="13">
        <v>74.346000000000004</v>
      </c>
      <c r="Q29" s="6" t="s">
        <v>585</v>
      </c>
      <c r="R29" s="6" t="s">
        <v>106</v>
      </c>
      <c r="S29" s="8">
        <v>43982.407569444447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27</v>
      </c>
      <c r="F30" s="6" t="s">
        <v>18</v>
      </c>
      <c r="G30" s="6" t="s">
        <v>2249</v>
      </c>
      <c r="H30" s="6" t="s">
        <v>210</v>
      </c>
      <c r="I30" s="6" t="s">
        <v>210</v>
      </c>
      <c r="J30" s="7">
        <v>43981.604166666664</v>
      </c>
      <c r="K30" s="7">
        <v>43981.916655092595</v>
      </c>
      <c r="L30" s="6" t="s">
        <v>18</v>
      </c>
      <c r="M30" s="6" t="s">
        <v>4400</v>
      </c>
      <c r="N30" s="6" t="s">
        <v>18</v>
      </c>
      <c r="O30" s="6" t="s">
        <v>4389</v>
      </c>
      <c r="P30" s="13">
        <v>132.631</v>
      </c>
      <c r="Q30" s="6" t="s">
        <v>3302</v>
      </c>
      <c r="R30" s="6" t="s">
        <v>4388</v>
      </c>
      <c r="S30" s="8">
        <v>43982.159386574072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264</v>
      </c>
      <c r="F31" s="6" t="s">
        <v>18</v>
      </c>
      <c r="G31" s="6" t="s">
        <v>63</v>
      </c>
      <c r="H31" s="6" t="s">
        <v>64</v>
      </c>
      <c r="I31" s="6" t="s">
        <v>64</v>
      </c>
      <c r="J31" s="7">
        <v>43981.5</v>
      </c>
      <c r="K31" s="7">
        <v>43981.916655092595</v>
      </c>
      <c r="L31" s="6" t="s">
        <v>18</v>
      </c>
      <c r="M31" s="6" t="s">
        <v>2840</v>
      </c>
      <c r="N31" s="6" t="s">
        <v>18</v>
      </c>
      <c r="O31" s="6" t="s">
        <v>4386</v>
      </c>
      <c r="P31" s="13">
        <v>30.448</v>
      </c>
      <c r="Q31" s="6" t="s">
        <v>205</v>
      </c>
      <c r="R31" s="6" t="s">
        <v>4388</v>
      </c>
      <c r="S31" s="8">
        <v>43983.125648148147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77</v>
      </c>
      <c r="F32" s="6" t="s">
        <v>18</v>
      </c>
      <c r="G32" s="6" t="s">
        <v>316</v>
      </c>
      <c r="H32" s="6" t="s">
        <v>79</v>
      </c>
      <c r="I32" s="6" t="s">
        <v>79</v>
      </c>
      <c r="J32" s="7">
        <v>43981.472222222219</v>
      </c>
      <c r="K32" s="7">
        <v>43981.916655092595</v>
      </c>
      <c r="L32" s="6" t="s">
        <v>18</v>
      </c>
      <c r="M32" s="6" t="s">
        <v>4401</v>
      </c>
      <c r="N32" s="6" t="s">
        <v>18</v>
      </c>
      <c r="O32" s="6" t="s">
        <v>4385</v>
      </c>
      <c r="P32" s="13">
        <v>59.491999999999997</v>
      </c>
      <c r="Q32" s="6" t="s">
        <v>624</v>
      </c>
      <c r="R32" s="6" t="s">
        <v>106</v>
      </c>
      <c r="S32" s="8">
        <v>43982.711226851854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55</v>
      </c>
      <c r="F33" s="6" t="s">
        <v>18</v>
      </c>
      <c r="G33" s="6" t="s">
        <v>510</v>
      </c>
      <c r="H33" s="6" t="s">
        <v>57</v>
      </c>
      <c r="I33" s="6" t="s">
        <v>57</v>
      </c>
      <c r="J33" s="7">
        <v>43981.065972222219</v>
      </c>
      <c r="K33" s="7">
        <v>43981.714583333334</v>
      </c>
      <c r="L33" s="6" t="s">
        <v>18</v>
      </c>
      <c r="M33" s="6" t="s">
        <v>4402</v>
      </c>
      <c r="N33" s="6" t="s">
        <v>18</v>
      </c>
      <c r="O33" s="6" t="s">
        <v>1425</v>
      </c>
      <c r="P33" s="13">
        <v>252.202</v>
      </c>
      <c r="Q33" s="6" t="s">
        <v>372</v>
      </c>
      <c r="R33" s="6" t="s">
        <v>83</v>
      </c>
      <c r="S33" s="8">
        <v>43981.71601851852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27</v>
      </c>
      <c r="F34" s="6" t="s">
        <v>18</v>
      </c>
      <c r="G34" s="6">
        <v>363</v>
      </c>
      <c r="H34" s="6" t="s">
        <v>210</v>
      </c>
      <c r="I34" s="6" t="s">
        <v>210</v>
      </c>
      <c r="J34" s="7">
        <v>43980.958333333336</v>
      </c>
      <c r="K34" s="7">
        <v>43981.604166666664</v>
      </c>
      <c r="L34" s="6" t="s">
        <v>18</v>
      </c>
      <c r="M34" s="6" t="s">
        <v>4403</v>
      </c>
      <c r="N34" s="6" t="s">
        <v>18</v>
      </c>
      <c r="O34" s="6" t="s">
        <v>4404</v>
      </c>
      <c r="P34" s="13">
        <v>267.70600000000002</v>
      </c>
      <c r="Q34" s="6" t="s">
        <v>1095</v>
      </c>
      <c r="R34" s="6" t="s">
        <v>37</v>
      </c>
      <c r="S34" s="8">
        <v>43982.748414351852</v>
      </c>
    </row>
    <row r="35" spans="2:19" x14ac:dyDescent="0.25">
      <c r="B35" s="5" t="s">
        <v>18</v>
      </c>
      <c r="C35" s="6" t="s">
        <v>112</v>
      </c>
      <c r="D35" s="6" t="s">
        <v>20</v>
      </c>
      <c r="E35" s="6" t="s">
        <v>551</v>
      </c>
      <c r="F35" s="6" t="s">
        <v>18</v>
      </c>
      <c r="G35" s="6" t="s">
        <v>552</v>
      </c>
      <c r="H35" s="6" t="s">
        <v>553</v>
      </c>
      <c r="I35" s="6" t="s">
        <v>553</v>
      </c>
      <c r="J35" s="7">
        <v>43980.916666666664</v>
      </c>
      <c r="K35" s="7">
        <v>43981.916655092595</v>
      </c>
      <c r="L35" s="6" t="s">
        <v>18</v>
      </c>
      <c r="M35" s="6" t="s">
        <v>4405</v>
      </c>
      <c r="N35" s="6" t="s">
        <v>18</v>
      </c>
      <c r="O35" s="6" t="s">
        <v>4393</v>
      </c>
      <c r="P35" s="13">
        <v>45.701000000000001</v>
      </c>
      <c r="Q35" s="6" t="s">
        <v>556</v>
      </c>
      <c r="R35" s="6" t="s">
        <v>172</v>
      </c>
      <c r="S35" s="8">
        <v>43981.937893518516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27</v>
      </c>
      <c r="F36" s="6" t="s">
        <v>18</v>
      </c>
      <c r="G36" s="6" t="s">
        <v>229</v>
      </c>
      <c r="H36" s="6" t="s">
        <v>210</v>
      </c>
      <c r="I36" s="6" t="s">
        <v>210</v>
      </c>
      <c r="J36" s="7">
        <v>43980.916666666664</v>
      </c>
      <c r="K36" s="7">
        <v>43980.958333333336</v>
      </c>
      <c r="L36" s="6" t="s">
        <v>18</v>
      </c>
      <c r="M36" s="6" t="s">
        <v>4406</v>
      </c>
      <c r="N36" s="6" t="s">
        <v>18</v>
      </c>
      <c r="O36" s="6" t="s">
        <v>4407</v>
      </c>
      <c r="P36" s="13">
        <v>16.202999999999999</v>
      </c>
      <c r="Q36" s="6" t="s">
        <v>3125</v>
      </c>
      <c r="R36" s="6" t="s">
        <v>61</v>
      </c>
      <c r="S36" s="8">
        <v>43980.969629629632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62</v>
      </c>
      <c r="F37" s="6" t="s">
        <v>18</v>
      </c>
      <c r="G37" s="6" t="s">
        <v>346</v>
      </c>
      <c r="H37" s="6" t="s">
        <v>64</v>
      </c>
      <c r="I37" s="6" t="s">
        <v>64</v>
      </c>
      <c r="J37" s="7">
        <v>43980.916666666664</v>
      </c>
      <c r="K37" s="7">
        <v>43981.916655092595</v>
      </c>
      <c r="L37" s="6" t="s">
        <v>18</v>
      </c>
      <c r="M37" s="6" t="s">
        <v>4408</v>
      </c>
      <c r="N37" s="6" t="s">
        <v>18</v>
      </c>
      <c r="O37" s="6" t="s">
        <v>4377</v>
      </c>
      <c r="P37" s="13">
        <v>46.98</v>
      </c>
      <c r="Q37" s="6" t="s">
        <v>1569</v>
      </c>
      <c r="R37" s="6" t="s">
        <v>1284</v>
      </c>
      <c r="S37" s="8">
        <v>43983.985127314816</v>
      </c>
    </row>
    <row r="38" spans="2:19" x14ac:dyDescent="0.25">
      <c r="B38" s="5" t="s">
        <v>18</v>
      </c>
      <c r="C38" s="6" t="s">
        <v>112</v>
      </c>
      <c r="D38" s="6" t="s">
        <v>20</v>
      </c>
      <c r="E38" s="6" t="s">
        <v>40</v>
      </c>
      <c r="F38" s="6" t="s">
        <v>18</v>
      </c>
      <c r="G38" s="6" t="s">
        <v>84</v>
      </c>
      <c r="H38" s="6" t="s">
        <v>85</v>
      </c>
      <c r="I38" s="6" t="s">
        <v>85</v>
      </c>
      <c r="J38" s="7">
        <v>43980.916666666664</v>
      </c>
      <c r="K38" s="7">
        <v>43981.916655092595</v>
      </c>
      <c r="L38" s="6" t="s">
        <v>18</v>
      </c>
      <c r="M38" s="6" t="s">
        <v>4409</v>
      </c>
      <c r="N38" s="6" t="s">
        <v>18</v>
      </c>
      <c r="O38" s="6" t="s">
        <v>4180</v>
      </c>
      <c r="P38" s="13">
        <v>4227.0649999999996</v>
      </c>
      <c r="Q38" s="6" t="s">
        <v>4380</v>
      </c>
      <c r="R38" s="6" t="s">
        <v>37</v>
      </c>
      <c r="S38" s="8">
        <v>43983.350914351853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77</v>
      </c>
      <c r="F39" s="6" t="s">
        <v>18</v>
      </c>
      <c r="G39" s="6" t="s">
        <v>457</v>
      </c>
      <c r="H39" s="6" t="s">
        <v>79</v>
      </c>
      <c r="I39" s="6" t="s">
        <v>79</v>
      </c>
      <c r="J39" s="7">
        <v>43980.916666666664</v>
      </c>
      <c r="K39" s="7">
        <v>43981.472222222219</v>
      </c>
      <c r="L39" s="6" t="s">
        <v>18</v>
      </c>
      <c r="M39" s="6" t="s">
        <v>1462</v>
      </c>
      <c r="N39" s="6" t="s">
        <v>18</v>
      </c>
      <c r="O39" s="6" t="s">
        <v>1565</v>
      </c>
      <c r="P39" s="13">
        <v>122.084</v>
      </c>
      <c r="Q39" s="6" t="s">
        <v>4366</v>
      </c>
      <c r="R39" s="6" t="s">
        <v>83</v>
      </c>
      <c r="S39" s="8">
        <v>43981.473796296297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1997</v>
      </c>
      <c r="F40" s="6" t="s">
        <v>18</v>
      </c>
      <c r="G40" s="6" t="s">
        <v>1788</v>
      </c>
      <c r="H40" s="6" t="s">
        <v>397</v>
      </c>
      <c r="I40" s="6" t="s">
        <v>397</v>
      </c>
      <c r="J40" s="7">
        <v>43980.916666666664</v>
      </c>
      <c r="K40" s="7">
        <v>43981.916655092595</v>
      </c>
      <c r="L40" s="6" t="s">
        <v>18</v>
      </c>
      <c r="M40" s="6" t="s">
        <v>2611</v>
      </c>
      <c r="N40" s="6" t="s">
        <v>18</v>
      </c>
      <c r="O40" s="6" t="s">
        <v>4381</v>
      </c>
      <c r="P40" s="13">
        <v>147.60400000000001</v>
      </c>
      <c r="Q40" s="6" t="s">
        <v>1791</v>
      </c>
      <c r="R40" s="6" t="s">
        <v>4383</v>
      </c>
      <c r="S40" s="8">
        <v>43992.183912037035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55</v>
      </c>
      <c r="F41" s="6" t="s">
        <v>18</v>
      </c>
      <c r="G41" s="6" t="s">
        <v>607</v>
      </c>
      <c r="H41" s="6" t="s">
        <v>57</v>
      </c>
      <c r="I41" s="6" t="s">
        <v>57</v>
      </c>
      <c r="J41" s="7">
        <v>43980.916666666664</v>
      </c>
      <c r="K41" s="7">
        <v>43981.065972222219</v>
      </c>
      <c r="L41" s="6" t="s">
        <v>18</v>
      </c>
      <c r="M41" s="6" t="s">
        <v>4410</v>
      </c>
      <c r="N41" s="6" t="s">
        <v>18</v>
      </c>
      <c r="O41" s="6" t="s">
        <v>2889</v>
      </c>
      <c r="P41" s="13">
        <v>60.966000000000001</v>
      </c>
      <c r="Q41" s="6" t="s">
        <v>585</v>
      </c>
      <c r="R41" s="6" t="s">
        <v>61</v>
      </c>
      <c r="S41" s="8">
        <v>43981.067118055558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68</v>
      </c>
      <c r="F42" s="6" t="s">
        <v>18</v>
      </c>
      <c r="G42" s="6" t="s">
        <v>319</v>
      </c>
      <c r="H42" s="6" t="s">
        <v>70</v>
      </c>
      <c r="I42" s="6" t="s">
        <v>70</v>
      </c>
      <c r="J42" s="7">
        <v>43980.916666666664</v>
      </c>
      <c r="K42" s="7">
        <v>43981.913194444445</v>
      </c>
      <c r="L42" s="6" t="s">
        <v>18</v>
      </c>
      <c r="M42" s="6" t="s">
        <v>4411</v>
      </c>
      <c r="N42" s="6" t="s">
        <v>18</v>
      </c>
      <c r="O42" s="6" t="s">
        <v>4412</v>
      </c>
      <c r="P42" s="13">
        <v>4762.4690000000001</v>
      </c>
      <c r="Q42" s="6" t="s">
        <v>73</v>
      </c>
      <c r="R42" s="6" t="s">
        <v>4388</v>
      </c>
      <c r="S42" s="8">
        <v>43981.915138888886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4081</v>
      </c>
      <c r="F43" s="6" t="s">
        <v>18</v>
      </c>
      <c r="G43" s="6" t="s">
        <v>1203</v>
      </c>
      <c r="H43" s="6" t="s">
        <v>1204</v>
      </c>
      <c r="I43" s="6" t="s">
        <v>1204</v>
      </c>
      <c r="J43" s="7">
        <v>43980.916666666664</v>
      </c>
      <c r="K43" s="7">
        <v>43981.916655092595</v>
      </c>
      <c r="L43" s="6" t="s">
        <v>18</v>
      </c>
      <c r="M43" s="6" t="s">
        <v>351</v>
      </c>
      <c r="N43" s="6" t="s">
        <v>18</v>
      </c>
      <c r="O43" s="6" t="s">
        <v>4384</v>
      </c>
      <c r="P43" s="13">
        <v>321.31</v>
      </c>
      <c r="Q43" s="6" t="s">
        <v>1207</v>
      </c>
      <c r="R43" s="6" t="s">
        <v>37</v>
      </c>
      <c r="S43" s="8">
        <v>43984.427002314813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264</v>
      </c>
      <c r="F44" s="6" t="s">
        <v>18</v>
      </c>
      <c r="G44" s="6" t="s">
        <v>102</v>
      </c>
      <c r="H44" s="6" t="s">
        <v>64</v>
      </c>
      <c r="I44" s="6" t="s">
        <v>64</v>
      </c>
      <c r="J44" s="7">
        <v>43980.916666666664</v>
      </c>
      <c r="K44" s="7">
        <v>43981.5</v>
      </c>
      <c r="L44" s="6" t="s">
        <v>18</v>
      </c>
      <c r="M44" s="6" t="s">
        <v>458</v>
      </c>
      <c r="N44" s="6" t="s">
        <v>18</v>
      </c>
      <c r="O44" s="6" t="s">
        <v>793</v>
      </c>
      <c r="P44" s="13">
        <v>58.773000000000003</v>
      </c>
      <c r="Q44" s="6" t="s">
        <v>105</v>
      </c>
      <c r="R44" s="6" t="s">
        <v>83</v>
      </c>
      <c r="S44" s="8">
        <v>43981.596203703702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170</v>
      </c>
      <c r="F45" s="6" t="s">
        <v>18</v>
      </c>
      <c r="G45" s="6">
        <v>3350</v>
      </c>
      <c r="H45" s="6" t="s">
        <v>22</v>
      </c>
      <c r="I45" s="6" t="s">
        <v>22</v>
      </c>
      <c r="J45" s="7">
        <v>43980.916666666664</v>
      </c>
      <c r="K45" s="7">
        <v>43981.916655092595</v>
      </c>
      <c r="L45" s="6" t="s">
        <v>18</v>
      </c>
      <c r="M45" s="6" t="s">
        <v>18</v>
      </c>
      <c r="N45" s="6" t="s">
        <v>18</v>
      </c>
      <c r="O45" s="6" t="s">
        <v>18</v>
      </c>
      <c r="P45" s="13">
        <v>568.52599999999995</v>
      </c>
      <c r="Q45" s="6" t="s">
        <v>952</v>
      </c>
      <c r="R45" s="6" t="s">
        <v>172</v>
      </c>
      <c r="S45" s="8">
        <v>43981.949467592596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173</v>
      </c>
      <c r="F46" s="6" t="s">
        <v>18</v>
      </c>
      <c r="G46" s="6" t="s">
        <v>174</v>
      </c>
      <c r="H46" s="6" t="s">
        <v>175</v>
      </c>
      <c r="I46" s="6" t="s">
        <v>175</v>
      </c>
      <c r="J46" s="7">
        <v>43980.916666666664</v>
      </c>
      <c r="K46" s="7">
        <v>43981.916655092595</v>
      </c>
      <c r="L46" s="6" t="s">
        <v>18</v>
      </c>
      <c r="M46" s="6" t="s">
        <v>18</v>
      </c>
      <c r="N46" s="6" t="s">
        <v>18</v>
      </c>
      <c r="O46" s="6" t="s">
        <v>18</v>
      </c>
      <c r="P46" s="13">
        <v>773.09</v>
      </c>
      <c r="Q46" s="6" t="s">
        <v>176</v>
      </c>
      <c r="R46" s="6" t="s">
        <v>172</v>
      </c>
      <c r="S46" s="8">
        <v>43981.949548611112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177</v>
      </c>
      <c r="F47" s="6" t="s">
        <v>18</v>
      </c>
      <c r="G47" s="6" t="s">
        <v>178</v>
      </c>
      <c r="H47" s="6" t="s">
        <v>179</v>
      </c>
      <c r="I47" s="6" t="s">
        <v>179</v>
      </c>
      <c r="J47" s="7">
        <v>43980.916666666664</v>
      </c>
      <c r="K47" s="7">
        <v>43981.916655092595</v>
      </c>
      <c r="L47" s="6" t="s">
        <v>18</v>
      </c>
      <c r="M47" s="6" t="s">
        <v>18</v>
      </c>
      <c r="N47" s="6" t="s">
        <v>18</v>
      </c>
      <c r="O47" s="6" t="s">
        <v>18</v>
      </c>
      <c r="P47" s="13">
        <v>888.24800000000005</v>
      </c>
      <c r="Q47" s="6" t="s">
        <v>180</v>
      </c>
      <c r="R47" s="6" t="s">
        <v>172</v>
      </c>
      <c r="S47" s="8">
        <v>43981.949571759258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177</v>
      </c>
      <c r="F48" s="6" t="s">
        <v>18</v>
      </c>
      <c r="G48" s="6" t="s">
        <v>181</v>
      </c>
      <c r="H48" s="6" t="s">
        <v>179</v>
      </c>
      <c r="I48" s="6" t="s">
        <v>179</v>
      </c>
      <c r="J48" s="7">
        <v>43980.916666666664</v>
      </c>
      <c r="K48" s="7">
        <v>43981.916655092595</v>
      </c>
      <c r="L48" s="6" t="s">
        <v>18</v>
      </c>
      <c r="M48" s="6" t="s">
        <v>18</v>
      </c>
      <c r="N48" s="6" t="s">
        <v>18</v>
      </c>
      <c r="O48" s="6" t="s">
        <v>18</v>
      </c>
      <c r="P48" s="13">
        <v>884.14599999999996</v>
      </c>
      <c r="Q48" s="6" t="s">
        <v>182</v>
      </c>
      <c r="R48" s="6" t="s">
        <v>172</v>
      </c>
      <c r="S48" s="8">
        <v>43981.949571759258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183</v>
      </c>
      <c r="F49" s="6" t="s">
        <v>18</v>
      </c>
      <c r="G49" s="6" t="s">
        <v>184</v>
      </c>
      <c r="H49" s="6" t="s">
        <v>185</v>
      </c>
      <c r="I49" s="6" t="s">
        <v>185</v>
      </c>
      <c r="J49" s="7">
        <v>43980.916666666664</v>
      </c>
      <c r="K49" s="7">
        <v>43981.916655092595</v>
      </c>
      <c r="L49" s="6" t="s">
        <v>18</v>
      </c>
      <c r="M49" s="6" t="s">
        <v>18</v>
      </c>
      <c r="N49" s="6" t="s">
        <v>18</v>
      </c>
      <c r="O49" s="6" t="s">
        <v>18</v>
      </c>
      <c r="P49" s="13">
        <v>690.03499999999997</v>
      </c>
      <c r="Q49" s="6" t="s">
        <v>186</v>
      </c>
      <c r="R49" s="6" t="s">
        <v>172</v>
      </c>
      <c r="S49" s="8">
        <v>43981.949583333335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187</v>
      </c>
      <c r="F50" s="6" t="s">
        <v>18</v>
      </c>
      <c r="G50" s="6" t="s">
        <v>188</v>
      </c>
      <c r="H50" s="6" t="s">
        <v>189</v>
      </c>
      <c r="I50" s="6" t="s">
        <v>189</v>
      </c>
      <c r="J50" s="7">
        <v>43980.916666666664</v>
      </c>
      <c r="K50" s="7">
        <v>43981.916655092595</v>
      </c>
      <c r="L50" s="6" t="s">
        <v>18</v>
      </c>
      <c r="M50" s="6" t="s">
        <v>18</v>
      </c>
      <c r="N50" s="6" t="s">
        <v>18</v>
      </c>
      <c r="O50" s="6" t="s">
        <v>18</v>
      </c>
      <c r="P50" s="13">
        <v>1039.348</v>
      </c>
      <c r="Q50" s="6" t="s">
        <v>190</v>
      </c>
      <c r="R50" s="6" t="s">
        <v>172</v>
      </c>
      <c r="S50" s="8">
        <v>43981.949594907404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535</v>
      </c>
      <c r="F51" s="6" t="s">
        <v>18</v>
      </c>
      <c r="G51" s="6" t="s">
        <v>543</v>
      </c>
      <c r="H51" s="6" t="s">
        <v>98</v>
      </c>
      <c r="I51" s="6" t="s">
        <v>98</v>
      </c>
      <c r="J51" s="7">
        <v>43980.916666666664</v>
      </c>
      <c r="K51" s="7">
        <v>43981.916655092595</v>
      </c>
      <c r="L51" s="6" t="s">
        <v>18</v>
      </c>
      <c r="M51" s="6" t="s">
        <v>1898</v>
      </c>
      <c r="N51" s="6" t="s">
        <v>18</v>
      </c>
      <c r="O51" s="6" t="s">
        <v>4395</v>
      </c>
      <c r="P51" s="13">
        <v>204.29300000000001</v>
      </c>
      <c r="Q51" s="6" t="s">
        <v>2768</v>
      </c>
      <c r="R51" s="6" t="s">
        <v>37</v>
      </c>
      <c r="S51" s="8">
        <v>43982.839236111111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113</v>
      </c>
      <c r="F52" s="6" t="s">
        <v>18</v>
      </c>
      <c r="G52" s="6" t="s">
        <v>114</v>
      </c>
      <c r="H52" s="6" t="s">
        <v>115</v>
      </c>
      <c r="I52" s="6" t="s">
        <v>115</v>
      </c>
      <c r="J52" s="7">
        <v>43980.916666666664</v>
      </c>
      <c r="K52" s="7">
        <v>43981.916655092595</v>
      </c>
      <c r="L52" s="6" t="s">
        <v>18</v>
      </c>
      <c r="M52" s="6" t="s">
        <v>4413</v>
      </c>
      <c r="N52" s="6" t="s">
        <v>18</v>
      </c>
      <c r="O52" s="6" t="s">
        <v>4125</v>
      </c>
      <c r="P52" s="13">
        <v>304.89499999999998</v>
      </c>
      <c r="Q52" s="6" t="s">
        <v>4397</v>
      </c>
      <c r="R52" s="6" t="s">
        <v>131</v>
      </c>
      <c r="S52" s="8">
        <v>44213.490324074075</v>
      </c>
    </row>
    <row r="53" spans="2:19" x14ac:dyDescent="0.25">
      <c r="B53" s="5" t="s">
        <v>18</v>
      </c>
      <c r="C53" s="6" t="s">
        <v>112</v>
      </c>
      <c r="D53" s="6" t="s">
        <v>20</v>
      </c>
      <c r="E53" s="6" t="s">
        <v>164</v>
      </c>
      <c r="F53" s="6" t="s">
        <v>18</v>
      </c>
      <c r="G53" s="6" t="s">
        <v>165</v>
      </c>
      <c r="H53" s="6" t="s">
        <v>166</v>
      </c>
      <c r="I53" s="6" t="s">
        <v>166</v>
      </c>
      <c r="J53" s="7">
        <v>43980.916666666664</v>
      </c>
      <c r="K53" s="7">
        <v>43981.916655092595</v>
      </c>
      <c r="L53" s="6" t="s">
        <v>18</v>
      </c>
      <c r="M53" s="6" t="s">
        <v>4414</v>
      </c>
      <c r="N53" s="6" t="s">
        <v>18</v>
      </c>
      <c r="O53" s="6" t="s">
        <v>4398</v>
      </c>
      <c r="P53" s="13">
        <v>151.63800000000001</v>
      </c>
      <c r="Q53" s="6" t="s">
        <v>169</v>
      </c>
      <c r="R53" s="6" t="s">
        <v>172</v>
      </c>
      <c r="S53" s="8">
        <v>44006.939108796294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4081</v>
      </c>
      <c r="F54" s="6" t="s">
        <v>18</v>
      </c>
      <c r="G54" s="6" t="s">
        <v>1203</v>
      </c>
      <c r="H54" s="6" t="s">
        <v>1204</v>
      </c>
      <c r="I54" s="6" t="s">
        <v>1204</v>
      </c>
      <c r="J54" s="7">
        <v>43980.666666666664</v>
      </c>
      <c r="K54" s="7">
        <v>43980.916655092595</v>
      </c>
      <c r="L54" s="6" t="s">
        <v>18</v>
      </c>
      <c r="M54" s="6" t="s">
        <v>2368</v>
      </c>
      <c r="N54" s="6" t="s">
        <v>18</v>
      </c>
      <c r="O54" s="6" t="s">
        <v>351</v>
      </c>
      <c r="P54" s="13">
        <v>78.058000000000007</v>
      </c>
      <c r="Q54" s="6" t="s">
        <v>1207</v>
      </c>
      <c r="R54" s="6" t="s">
        <v>37</v>
      </c>
      <c r="S54" s="8">
        <v>43984.427002314813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55</v>
      </c>
      <c r="F55" s="6" t="s">
        <v>18</v>
      </c>
      <c r="G55" s="6" t="s">
        <v>607</v>
      </c>
      <c r="H55" s="6" t="s">
        <v>57</v>
      </c>
      <c r="I55" s="6" t="s">
        <v>57</v>
      </c>
      <c r="J55" s="7">
        <v>43980.359027777777</v>
      </c>
      <c r="K55" s="7">
        <v>43980.916655092595</v>
      </c>
      <c r="L55" s="6" t="s">
        <v>18</v>
      </c>
      <c r="M55" s="6" t="s">
        <v>4415</v>
      </c>
      <c r="N55" s="6" t="s">
        <v>18</v>
      </c>
      <c r="O55" s="6" t="s">
        <v>4410</v>
      </c>
      <c r="P55" s="13">
        <v>196.5</v>
      </c>
      <c r="Q55" s="6" t="s">
        <v>585</v>
      </c>
      <c r="R55" s="6" t="s">
        <v>61</v>
      </c>
      <c r="S55" s="8">
        <v>43981.067118055558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1997</v>
      </c>
      <c r="F56" s="6" t="s">
        <v>18</v>
      </c>
      <c r="G56" s="6" t="s">
        <v>1788</v>
      </c>
      <c r="H56" s="6" t="s">
        <v>397</v>
      </c>
      <c r="I56" s="6" t="s">
        <v>397</v>
      </c>
      <c r="J56" s="7">
        <v>43980.208333333336</v>
      </c>
      <c r="K56" s="7">
        <v>43980.916655092595</v>
      </c>
      <c r="L56" s="6" t="s">
        <v>18</v>
      </c>
      <c r="M56" s="6" t="s">
        <v>4416</v>
      </c>
      <c r="N56" s="6" t="s">
        <v>18</v>
      </c>
      <c r="O56" s="6" t="s">
        <v>2611</v>
      </c>
      <c r="P56" s="13">
        <v>81.870999999999995</v>
      </c>
      <c r="Q56" s="6" t="s">
        <v>1791</v>
      </c>
      <c r="R56" s="6" t="s">
        <v>4383</v>
      </c>
      <c r="S56" s="8">
        <v>43992.183912037035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77</v>
      </c>
      <c r="F57" s="6" t="s">
        <v>18</v>
      </c>
      <c r="G57" s="6" t="s">
        <v>457</v>
      </c>
      <c r="H57" s="6" t="s">
        <v>79</v>
      </c>
      <c r="I57" s="6" t="s">
        <v>79</v>
      </c>
      <c r="J57" s="7">
        <v>43980.079861111109</v>
      </c>
      <c r="K57" s="7">
        <v>43980.916655092595</v>
      </c>
      <c r="L57" s="6" t="s">
        <v>18</v>
      </c>
      <c r="M57" s="6" t="s">
        <v>4417</v>
      </c>
      <c r="N57" s="6" t="s">
        <v>18</v>
      </c>
      <c r="O57" s="6" t="s">
        <v>1462</v>
      </c>
      <c r="P57" s="13">
        <v>160.72300000000001</v>
      </c>
      <c r="Q57" s="6" t="s">
        <v>569</v>
      </c>
      <c r="R57" s="6" t="s">
        <v>83</v>
      </c>
      <c r="S57" s="8">
        <v>43981.473796296297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68</v>
      </c>
      <c r="F58" s="6" t="s">
        <v>18</v>
      </c>
      <c r="G58" s="6" t="s">
        <v>234</v>
      </c>
      <c r="H58" s="6" t="s">
        <v>70</v>
      </c>
      <c r="I58" s="6" t="s">
        <v>70</v>
      </c>
      <c r="J58" s="7">
        <v>43980.027777777781</v>
      </c>
      <c r="K58" s="7">
        <v>43980.603472222225</v>
      </c>
      <c r="L58" s="6" t="s">
        <v>18</v>
      </c>
      <c r="M58" s="6" t="s">
        <v>4418</v>
      </c>
      <c r="N58" s="6" t="s">
        <v>18</v>
      </c>
      <c r="O58" s="6" t="s">
        <v>4419</v>
      </c>
      <c r="P58" s="13">
        <v>2735.7649999999999</v>
      </c>
      <c r="Q58" s="6" t="s">
        <v>73</v>
      </c>
      <c r="R58" s="6" t="s">
        <v>83</v>
      </c>
      <c r="S58" s="8">
        <v>43980.603854166664</v>
      </c>
    </row>
    <row r="59" spans="2:19" x14ac:dyDescent="0.25">
      <c r="B59" s="5" t="s">
        <v>18</v>
      </c>
      <c r="C59" s="6" t="s">
        <v>112</v>
      </c>
      <c r="D59" s="6" t="s">
        <v>20</v>
      </c>
      <c r="E59" s="6" t="s">
        <v>551</v>
      </c>
      <c r="F59" s="6" t="s">
        <v>18</v>
      </c>
      <c r="G59" s="6" t="s">
        <v>552</v>
      </c>
      <c r="H59" s="6" t="s">
        <v>553</v>
      </c>
      <c r="I59" s="6" t="s">
        <v>553</v>
      </c>
      <c r="J59" s="7">
        <v>43979.916666666664</v>
      </c>
      <c r="K59" s="7">
        <v>43980.916655092595</v>
      </c>
      <c r="L59" s="6" t="s">
        <v>18</v>
      </c>
      <c r="M59" s="6" t="s">
        <v>4420</v>
      </c>
      <c r="N59" s="6" t="s">
        <v>18</v>
      </c>
      <c r="O59" s="6" t="s">
        <v>4405</v>
      </c>
      <c r="P59" s="13">
        <v>43.024999999999999</v>
      </c>
      <c r="Q59" s="6" t="s">
        <v>556</v>
      </c>
      <c r="R59" s="6" t="s">
        <v>172</v>
      </c>
      <c r="S59" s="8">
        <v>43981.937893518516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27</v>
      </c>
      <c r="F60" s="6" t="s">
        <v>18</v>
      </c>
      <c r="G60" s="6" t="s">
        <v>229</v>
      </c>
      <c r="H60" s="6" t="s">
        <v>210</v>
      </c>
      <c r="I60" s="6" t="s">
        <v>210</v>
      </c>
      <c r="J60" s="7">
        <v>43979.916666666664</v>
      </c>
      <c r="K60" s="7">
        <v>43980.916655092595</v>
      </c>
      <c r="L60" s="6" t="s">
        <v>18</v>
      </c>
      <c r="M60" s="6" t="s">
        <v>4421</v>
      </c>
      <c r="N60" s="6" t="s">
        <v>18</v>
      </c>
      <c r="O60" s="6" t="s">
        <v>4406</v>
      </c>
      <c r="P60" s="13">
        <v>413.57299999999998</v>
      </c>
      <c r="Q60" s="6" t="s">
        <v>3125</v>
      </c>
      <c r="R60" s="6" t="s">
        <v>61</v>
      </c>
      <c r="S60" s="8">
        <v>43980.969629629632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62</v>
      </c>
      <c r="F61" s="6" t="s">
        <v>18</v>
      </c>
      <c r="G61" s="6" t="s">
        <v>346</v>
      </c>
      <c r="H61" s="6" t="s">
        <v>64</v>
      </c>
      <c r="I61" s="6" t="s">
        <v>64</v>
      </c>
      <c r="J61" s="7">
        <v>43979.916666666664</v>
      </c>
      <c r="K61" s="7">
        <v>43980.916655092595</v>
      </c>
      <c r="L61" s="6" t="s">
        <v>18</v>
      </c>
      <c r="M61" s="6" t="s">
        <v>4422</v>
      </c>
      <c r="N61" s="6" t="s">
        <v>18</v>
      </c>
      <c r="O61" s="6" t="s">
        <v>4408</v>
      </c>
      <c r="P61" s="13">
        <v>27.04</v>
      </c>
      <c r="Q61" s="6" t="s">
        <v>1569</v>
      </c>
      <c r="R61" s="6" t="s">
        <v>1284</v>
      </c>
      <c r="S61" s="8">
        <v>43983.985127314816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77</v>
      </c>
      <c r="F62" s="6" t="s">
        <v>18</v>
      </c>
      <c r="G62" s="6" t="s">
        <v>683</v>
      </c>
      <c r="H62" s="6" t="s">
        <v>79</v>
      </c>
      <c r="I62" s="6" t="s">
        <v>79</v>
      </c>
      <c r="J62" s="7">
        <v>43979.916666666664</v>
      </c>
      <c r="K62" s="7">
        <v>43980.079861111109</v>
      </c>
      <c r="L62" s="6" t="s">
        <v>18</v>
      </c>
      <c r="M62" s="6" t="s">
        <v>2782</v>
      </c>
      <c r="N62" s="6" t="s">
        <v>18</v>
      </c>
      <c r="O62" s="6" t="s">
        <v>2111</v>
      </c>
      <c r="P62" s="13">
        <v>36.222000000000001</v>
      </c>
      <c r="Q62" s="6" t="s">
        <v>82</v>
      </c>
      <c r="R62" s="6" t="s">
        <v>4383</v>
      </c>
      <c r="S62" s="8">
        <v>43980.080636574072</v>
      </c>
    </row>
    <row r="63" spans="2:19" x14ac:dyDescent="0.25">
      <c r="B63" s="5" t="s">
        <v>18</v>
      </c>
      <c r="C63" s="6" t="s">
        <v>112</v>
      </c>
      <c r="D63" s="6" t="s">
        <v>20</v>
      </c>
      <c r="E63" s="6" t="s">
        <v>264</v>
      </c>
      <c r="F63" s="6" t="s">
        <v>18</v>
      </c>
      <c r="G63" s="6" t="s">
        <v>102</v>
      </c>
      <c r="H63" s="6" t="s">
        <v>64</v>
      </c>
      <c r="I63" s="6" t="s">
        <v>64</v>
      </c>
      <c r="J63" s="7">
        <v>43979.916666666664</v>
      </c>
      <c r="K63" s="7">
        <v>43980.916655092595</v>
      </c>
      <c r="L63" s="6" t="s">
        <v>18</v>
      </c>
      <c r="M63" s="6" t="s">
        <v>4423</v>
      </c>
      <c r="N63" s="6" t="s">
        <v>18</v>
      </c>
      <c r="O63" s="6" t="s">
        <v>458</v>
      </c>
      <c r="P63" s="13">
        <v>58.365000000000002</v>
      </c>
      <c r="Q63" s="6" t="s">
        <v>105</v>
      </c>
      <c r="R63" s="6" t="s">
        <v>172</v>
      </c>
      <c r="S63" s="8">
        <v>43980.937986111108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40</v>
      </c>
      <c r="F64" s="6" t="s">
        <v>18</v>
      </c>
      <c r="G64" s="6" t="s">
        <v>41</v>
      </c>
      <c r="H64" s="6" t="s">
        <v>42</v>
      </c>
      <c r="I64" s="6" t="s">
        <v>42</v>
      </c>
      <c r="J64" s="7">
        <v>43979.916666666664</v>
      </c>
      <c r="K64" s="7">
        <v>43980.086805555555</v>
      </c>
      <c r="L64" s="6" t="s">
        <v>18</v>
      </c>
      <c r="M64" s="6" t="s">
        <v>262</v>
      </c>
      <c r="N64" s="6" t="s">
        <v>18</v>
      </c>
      <c r="O64" s="6" t="s">
        <v>4424</v>
      </c>
      <c r="P64" s="13">
        <v>259.10899999999998</v>
      </c>
      <c r="Q64" s="6" t="s">
        <v>4425</v>
      </c>
      <c r="R64" s="6" t="s">
        <v>4383</v>
      </c>
      <c r="S64" s="8">
        <v>43980.09003472222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4426</v>
      </c>
      <c r="F65" s="6" t="s">
        <v>18</v>
      </c>
      <c r="G65" s="6">
        <v>362</v>
      </c>
      <c r="H65" s="6" t="s">
        <v>22</v>
      </c>
      <c r="I65" s="6" t="s">
        <v>22</v>
      </c>
      <c r="J65" s="7">
        <v>43979.916666666664</v>
      </c>
      <c r="K65" s="7">
        <v>43980.027777777781</v>
      </c>
      <c r="L65" s="6" t="s">
        <v>18</v>
      </c>
      <c r="M65" s="6" t="s">
        <v>4427</v>
      </c>
      <c r="N65" s="6" t="s">
        <v>18</v>
      </c>
      <c r="O65" s="6" t="s">
        <v>4428</v>
      </c>
      <c r="P65" s="13">
        <v>503.05200000000002</v>
      </c>
      <c r="Q65" s="6" t="s">
        <v>25</v>
      </c>
      <c r="R65" s="6" t="s">
        <v>37</v>
      </c>
      <c r="S65" s="8">
        <v>43981.889340277776</v>
      </c>
    </row>
    <row r="66" spans="2:19" x14ac:dyDescent="0.25">
      <c r="B66" s="5" t="s">
        <v>18</v>
      </c>
      <c r="C66" s="6" t="s">
        <v>112</v>
      </c>
      <c r="D66" s="6" t="s">
        <v>20</v>
      </c>
      <c r="E66" s="6" t="s">
        <v>40</v>
      </c>
      <c r="F66" s="6" t="s">
        <v>18</v>
      </c>
      <c r="G66" s="6" t="s">
        <v>84</v>
      </c>
      <c r="H66" s="6" t="s">
        <v>85</v>
      </c>
      <c r="I66" s="6" t="s">
        <v>85</v>
      </c>
      <c r="J66" s="7">
        <v>43979.916666666664</v>
      </c>
      <c r="K66" s="7">
        <v>43980.916655092595</v>
      </c>
      <c r="L66" s="6" t="s">
        <v>18</v>
      </c>
      <c r="M66" s="6" t="s">
        <v>4429</v>
      </c>
      <c r="N66" s="6" t="s">
        <v>18</v>
      </c>
      <c r="O66" s="6" t="s">
        <v>4409</v>
      </c>
      <c r="P66" s="13">
        <v>4026.0369999999998</v>
      </c>
      <c r="Q66" s="6" t="s">
        <v>4430</v>
      </c>
      <c r="R66" s="6" t="s">
        <v>37</v>
      </c>
      <c r="S66" s="8">
        <v>43983.350914351853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55</v>
      </c>
      <c r="F67" s="6" t="s">
        <v>18</v>
      </c>
      <c r="G67" s="6" t="s">
        <v>469</v>
      </c>
      <c r="H67" s="6" t="s">
        <v>57</v>
      </c>
      <c r="I67" s="6" t="s">
        <v>57</v>
      </c>
      <c r="J67" s="7">
        <v>43979.916666666664</v>
      </c>
      <c r="K67" s="7">
        <v>43980.359027777777</v>
      </c>
      <c r="L67" s="6" t="s">
        <v>18</v>
      </c>
      <c r="M67" s="6" t="s">
        <v>4431</v>
      </c>
      <c r="N67" s="6" t="s">
        <v>18</v>
      </c>
      <c r="O67" s="6" t="s">
        <v>4432</v>
      </c>
      <c r="P67" s="13">
        <v>175.75800000000001</v>
      </c>
      <c r="Q67" s="6" t="s">
        <v>323</v>
      </c>
      <c r="R67" s="6" t="s">
        <v>83</v>
      </c>
      <c r="S67" s="8">
        <v>43980.359606481485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27</v>
      </c>
      <c r="F68" s="6" t="s">
        <v>18</v>
      </c>
      <c r="G68" s="6" t="s">
        <v>150</v>
      </c>
      <c r="H68" s="6" t="s">
        <v>29</v>
      </c>
      <c r="I68" s="6" t="s">
        <v>29</v>
      </c>
      <c r="J68" s="7">
        <v>43979.916666666664</v>
      </c>
      <c r="K68" s="7">
        <v>43980.484722222223</v>
      </c>
      <c r="L68" s="6" t="s">
        <v>18</v>
      </c>
      <c r="M68" s="6" t="s">
        <v>4433</v>
      </c>
      <c r="N68" s="6" t="s">
        <v>18</v>
      </c>
      <c r="O68" s="6" t="s">
        <v>2325</v>
      </c>
      <c r="P68" s="13">
        <v>243.727</v>
      </c>
      <c r="Q68" s="6" t="s">
        <v>2548</v>
      </c>
      <c r="R68" s="6" t="s">
        <v>83</v>
      </c>
      <c r="S68" s="8">
        <v>43980.485243055555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4434</v>
      </c>
      <c r="F69" s="6" t="s">
        <v>18</v>
      </c>
      <c r="G69" s="6" t="s">
        <v>1891</v>
      </c>
      <c r="H69" s="6" t="s">
        <v>127</v>
      </c>
      <c r="I69" s="6" t="s">
        <v>127</v>
      </c>
      <c r="J69" s="7">
        <v>43979.916666666664</v>
      </c>
      <c r="K69" s="7">
        <v>43980.916655092595</v>
      </c>
      <c r="L69" s="6" t="s">
        <v>18</v>
      </c>
      <c r="M69" s="6" t="s">
        <v>4435</v>
      </c>
      <c r="N69" s="6" t="s">
        <v>18</v>
      </c>
      <c r="O69" s="6" t="s">
        <v>4436</v>
      </c>
      <c r="P69" s="13">
        <v>6.98</v>
      </c>
      <c r="Q69" s="6" t="s">
        <v>1894</v>
      </c>
      <c r="R69" s="6" t="s">
        <v>37</v>
      </c>
      <c r="S69" s="8">
        <v>43982.830659722225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113</v>
      </c>
      <c r="F70" s="6" t="s">
        <v>18</v>
      </c>
      <c r="G70" s="6" t="s">
        <v>114</v>
      </c>
      <c r="H70" s="6" t="s">
        <v>115</v>
      </c>
      <c r="I70" s="6" t="s">
        <v>115</v>
      </c>
      <c r="J70" s="7">
        <v>43979.916666666664</v>
      </c>
      <c r="K70" s="7">
        <v>43980.916655092595</v>
      </c>
      <c r="L70" s="6" t="s">
        <v>18</v>
      </c>
      <c r="M70" s="6" t="s">
        <v>4437</v>
      </c>
      <c r="N70" s="6" t="s">
        <v>18</v>
      </c>
      <c r="O70" s="6" t="s">
        <v>4413</v>
      </c>
      <c r="P70" s="13">
        <v>253.34100000000001</v>
      </c>
      <c r="Q70" s="6" t="s">
        <v>4397</v>
      </c>
      <c r="R70" s="6" t="s">
        <v>131</v>
      </c>
      <c r="S70" s="8">
        <v>44213.490324074075</v>
      </c>
    </row>
    <row r="71" spans="2:19" x14ac:dyDescent="0.25">
      <c r="B71" s="5" t="s">
        <v>18</v>
      </c>
      <c r="C71" s="6" t="s">
        <v>112</v>
      </c>
      <c r="D71" s="6" t="s">
        <v>20</v>
      </c>
      <c r="E71" s="6" t="s">
        <v>164</v>
      </c>
      <c r="F71" s="6" t="s">
        <v>18</v>
      </c>
      <c r="G71" s="6" t="s">
        <v>165</v>
      </c>
      <c r="H71" s="6" t="s">
        <v>166</v>
      </c>
      <c r="I71" s="6" t="s">
        <v>166</v>
      </c>
      <c r="J71" s="7">
        <v>43979.916666666664</v>
      </c>
      <c r="K71" s="7">
        <v>43980.916655092595</v>
      </c>
      <c r="L71" s="6" t="s">
        <v>18</v>
      </c>
      <c r="M71" s="6" t="s">
        <v>2265</v>
      </c>
      <c r="N71" s="6" t="s">
        <v>18</v>
      </c>
      <c r="O71" s="6" t="s">
        <v>4414</v>
      </c>
      <c r="P71" s="13">
        <v>146.12299999999999</v>
      </c>
      <c r="Q71" s="6" t="s">
        <v>169</v>
      </c>
      <c r="R71" s="6" t="s">
        <v>172</v>
      </c>
      <c r="S71" s="8">
        <v>44006.939108796294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68</v>
      </c>
      <c r="F72" s="6" t="s">
        <v>18</v>
      </c>
      <c r="G72" s="6" t="s">
        <v>319</v>
      </c>
      <c r="H72" s="6" t="s">
        <v>70</v>
      </c>
      <c r="I72" s="6" t="s">
        <v>70</v>
      </c>
      <c r="J72" s="7">
        <v>43979.916666666664</v>
      </c>
      <c r="K72" s="7">
        <v>43980.916655092595</v>
      </c>
      <c r="L72" s="6" t="s">
        <v>18</v>
      </c>
      <c r="M72" s="6" t="s">
        <v>4438</v>
      </c>
      <c r="N72" s="6" t="s">
        <v>18</v>
      </c>
      <c r="O72" s="6" t="s">
        <v>4411</v>
      </c>
      <c r="P72" s="13">
        <v>1513.4570000000001</v>
      </c>
      <c r="Q72" s="6" t="s">
        <v>139</v>
      </c>
      <c r="R72" s="6" t="s">
        <v>4388</v>
      </c>
      <c r="S72" s="8">
        <v>43981.915138888886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170</v>
      </c>
      <c r="F73" s="6" t="s">
        <v>18</v>
      </c>
      <c r="G73" s="6">
        <v>3350</v>
      </c>
      <c r="H73" s="6" t="s">
        <v>22</v>
      </c>
      <c r="I73" s="6" t="s">
        <v>22</v>
      </c>
      <c r="J73" s="7">
        <v>43979.916666666664</v>
      </c>
      <c r="K73" s="7">
        <v>43980.916655092595</v>
      </c>
      <c r="L73" s="6" t="s">
        <v>18</v>
      </c>
      <c r="M73" s="6" t="s">
        <v>18</v>
      </c>
      <c r="N73" s="6" t="s">
        <v>18</v>
      </c>
      <c r="O73" s="6" t="s">
        <v>18</v>
      </c>
      <c r="P73" s="13">
        <v>516.14400000000001</v>
      </c>
      <c r="Q73" s="6" t="s">
        <v>952</v>
      </c>
      <c r="R73" s="6" t="s">
        <v>172</v>
      </c>
      <c r="S73" s="8">
        <v>43980.949467592596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173</v>
      </c>
      <c r="F74" s="6" t="s">
        <v>18</v>
      </c>
      <c r="G74" s="6" t="s">
        <v>174</v>
      </c>
      <c r="H74" s="6" t="s">
        <v>175</v>
      </c>
      <c r="I74" s="6" t="s">
        <v>175</v>
      </c>
      <c r="J74" s="7">
        <v>43979.916666666664</v>
      </c>
      <c r="K74" s="7">
        <v>43980.916655092595</v>
      </c>
      <c r="L74" s="6" t="s">
        <v>18</v>
      </c>
      <c r="M74" s="6" t="s">
        <v>18</v>
      </c>
      <c r="N74" s="6" t="s">
        <v>18</v>
      </c>
      <c r="O74" s="6" t="s">
        <v>18</v>
      </c>
      <c r="P74" s="13">
        <v>752.55600000000004</v>
      </c>
      <c r="Q74" s="6" t="s">
        <v>176</v>
      </c>
      <c r="R74" s="6" t="s">
        <v>172</v>
      </c>
      <c r="S74" s="8">
        <v>43980.949548611112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177</v>
      </c>
      <c r="F75" s="6" t="s">
        <v>18</v>
      </c>
      <c r="G75" s="6" t="s">
        <v>178</v>
      </c>
      <c r="H75" s="6" t="s">
        <v>179</v>
      </c>
      <c r="I75" s="6" t="s">
        <v>179</v>
      </c>
      <c r="J75" s="7">
        <v>43979.916666666664</v>
      </c>
      <c r="K75" s="7">
        <v>43980.916655092595</v>
      </c>
      <c r="L75" s="6" t="s">
        <v>18</v>
      </c>
      <c r="M75" s="6" t="s">
        <v>18</v>
      </c>
      <c r="N75" s="6" t="s">
        <v>18</v>
      </c>
      <c r="O75" s="6" t="s">
        <v>18</v>
      </c>
      <c r="P75" s="13">
        <v>828.79100000000005</v>
      </c>
      <c r="Q75" s="6" t="s">
        <v>180</v>
      </c>
      <c r="R75" s="6" t="s">
        <v>172</v>
      </c>
      <c r="S75" s="8">
        <v>43980.949571759258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177</v>
      </c>
      <c r="F76" s="6" t="s">
        <v>18</v>
      </c>
      <c r="G76" s="6" t="s">
        <v>181</v>
      </c>
      <c r="H76" s="6" t="s">
        <v>179</v>
      </c>
      <c r="I76" s="6" t="s">
        <v>179</v>
      </c>
      <c r="J76" s="7">
        <v>43979.916666666664</v>
      </c>
      <c r="K76" s="7">
        <v>43980.916655092595</v>
      </c>
      <c r="L76" s="6" t="s">
        <v>18</v>
      </c>
      <c r="M76" s="6" t="s">
        <v>18</v>
      </c>
      <c r="N76" s="6" t="s">
        <v>18</v>
      </c>
      <c r="O76" s="6" t="s">
        <v>18</v>
      </c>
      <c r="P76" s="13">
        <v>826.20100000000002</v>
      </c>
      <c r="Q76" s="6" t="s">
        <v>182</v>
      </c>
      <c r="R76" s="6" t="s">
        <v>172</v>
      </c>
      <c r="S76" s="8">
        <v>43980.949571759258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183</v>
      </c>
      <c r="F77" s="6" t="s">
        <v>18</v>
      </c>
      <c r="G77" s="6" t="s">
        <v>184</v>
      </c>
      <c r="H77" s="6" t="s">
        <v>185</v>
      </c>
      <c r="I77" s="6" t="s">
        <v>185</v>
      </c>
      <c r="J77" s="7">
        <v>43979.916666666664</v>
      </c>
      <c r="K77" s="7">
        <v>43980.916655092595</v>
      </c>
      <c r="L77" s="6" t="s">
        <v>18</v>
      </c>
      <c r="M77" s="6" t="s">
        <v>18</v>
      </c>
      <c r="N77" s="6" t="s">
        <v>18</v>
      </c>
      <c r="O77" s="6" t="s">
        <v>18</v>
      </c>
      <c r="P77" s="13">
        <v>683.7</v>
      </c>
      <c r="Q77" s="6" t="s">
        <v>186</v>
      </c>
      <c r="R77" s="6" t="s">
        <v>172</v>
      </c>
      <c r="S77" s="8">
        <v>43980.949583333335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187</v>
      </c>
      <c r="F78" s="6" t="s">
        <v>18</v>
      </c>
      <c r="G78" s="6" t="s">
        <v>188</v>
      </c>
      <c r="H78" s="6" t="s">
        <v>189</v>
      </c>
      <c r="I78" s="6" t="s">
        <v>189</v>
      </c>
      <c r="J78" s="7">
        <v>43979.916666666664</v>
      </c>
      <c r="K78" s="7">
        <v>43980.916655092595</v>
      </c>
      <c r="L78" s="6" t="s">
        <v>18</v>
      </c>
      <c r="M78" s="6" t="s">
        <v>18</v>
      </c>
      <c r="N78" s="6" t="s">
        <v>18</v>
      </c>
      <c r="O78" s="6" t="s">
        <v>18</v>
      </c>
      <c r="P78" s="13">
        <v>1051.357</v>
      </c>
      <c r="Q78" s="6" t="s">
        <v>190</v>
      </c>
      <c r="R78" s="6" t="s">
        <v>172</v>
      </c>
      <c r="S78" s="8">
        <v>43980.949594907404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27</v>
      </c>
      <c r="F79" s="6" t="s">
        <v>18</v>
      </c>
      <c r="G79" s="6" t="s">
        <v>150</v>
      </c>
      <c r="H79" s="6" t="s">
        <v>29</v>
      </c>
      <c r="I79" s="6" t="s">
        <v>29</v>
      </c>
      <c r="J79" s="7">
        <v>43979.78125</v>
      </c>
      <c r="K79" s="7">
        <v>43979.916655092595</v>
      </c>
      <c r="L79" s="6" t="s">
        <v>18</v>
      </c>
      <c r="M79" s="6" t="s">
        <v>4439</v>
      </c>
      <c r="N79" s="6" t="s">
        <v>18</v>
      </c>
      <c r="O79" s="6" t="s">
        <v>4433</v>
      </c>
      <c r="P79" s="13">
        <v>54.237000000000002</v>
      </c>
      <c r="Q79" s="6" t="s">
        <v>2548</v>
      </c>
      <c r="R79" s="6" t="s">
        <v>83</v>
      </c>
      <c r="S79" s="8">
        <v>43980.485243055555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55</v>
      </c>
      <c r="F80" s="6" t="s">
        <v>18</v>
      </c>
      <c r="G80" s="6" t="s">
        <v>469</v>
      </c>
      <c r="H80" s="6" t="s">
        <v>57</v>
      </c>
      <c r="I80" s="6" t="s">
        <v>57</v>
      </c>
      <c r="J80" s="7">
        <v>43979.73541666667</v>
      </c>
      <c r="K80" s="7">
        <v>43979.916655092595</v>
      </c>
      <c r="L80" s="6" t="s">
        <v>18</v>
      </c>
      <c r="M80" s="6" t="s">
        <v>4440</v>
      </c>
      <c r="N80" s="6" t="s">
        <v>18</v>
      </c>
      <c r="O80" s="6" t="s">
        <v>4431</v>
      </c>
      <c r="P80" s="13">
        <v>66.311999999999998</v>
      </c>
      <c r="Q80" s="6" t="s">
        <v>323</v>
      </c>
      <c r="R80" s="6" t="s">
        <v>83</v>
      </c>
      <c r="S80" s="8">
        <v>43980.359606481485</v>
      </c>
    </row>
    <row r="81" spans="2:19" x14ac:dyDescent="0.25">
      <c r="B81" s="5" t="s">
        <v>18</v>
      </c>
      <c r="C81" s="6" t="s">
        <v>112</v>
      </c>
      <c r="D81" s="6" t="s">
        <v>20</v>
      </c>
      <c r="E81" s="6" t="s">
        <v>40</v>
      </c>
      <c r="F81" s="6" t="s">
        <v>18</v>
      </c>
      <c r="G81" s="6" t="s">
        <v>84</v>
      </c>
      <c r="H81" s="6" t="s">
        <v>85</v>
      </c>
      <c r="I81" s="6" t="s">
        <v>85</v>
      </c>
      <c r="J81" s="7">
        <v>43979.673611111109</v>
      </c>
      <c r="K81" s="7">
        <v>43979.916655092595</v>
      </c>
      <c r="L81" s="6" t="s">
        <v>18</v>
      </c>
      <c r="M81" s="6" t="s">
        <v>4441</v>
      </c>
      <c r="N81" s="6" t="s">
        <v>18</v>
      </c>
      <c r="O81" s="6" t="s">
        <v>4429</v>
      </c>
      <c r="P81" s="13">
        <v>635.63099999999997</v>
      </c>
      <c r="Q81" s="6" t="s">
        <v>285</v>
      </c>
      <c r="R81" s="6" t="s">
        <v>37</v>
      </c>
      <c r="S81" s="8">
        <v>43983.350914351853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4426</v>
      </c>
      <c r="F82" s="6" t="s">
        <v>18</v>
      </c>
      <c r="G82" s="6">
        <v>362</v>
      </c>
      <c r="H82" s="6" t="s">
        <v>22</v>
      </c>
      <c r="I82" s="6" t="s">
        <v>22</v>
      </c>
      <c r="J82" s="7">
        <v>43979.670138888891</v>
      </c>
      <c r="K82" s="7">
        <v>43979.916655092595</v>
      </c>
      <c r="L82" s="6" t="s">
        <v>18</v>
      </c>
      <c r="M82" s="6" t="s">
        <v>4442</v>
      </c>
      <c r="N82" s="6" t="s">
        <v>18</v>
      </c>
      <c r="O82" s="6" t="s">
        <v>4365</v>
      </c>
      <c r="P82" s="13">
        <v>693.75699999999995</v>
      </c>
      <c r="Q82" s="6" t="s">
        <v>3269</v>
      </c>
      <c r="R82" s="6" t="s">
        <v>37</v>
      </c>
      <c r="S82" s="8">
        <v>43981.889340277776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170</v>
      </c>
      <c r="F83" s="6" t="s">
        <v>18</v>
      </c>
      <c r="G83" s="6">
        <v>362</v>
      </c>
      <c r="H83" s="6" t="s">
        <v>22</v>
      </c>
      <c r="I83" s="6" t="s">
        <v>22</v>
      </c>
      <c r="J83" s="7">
        <v>43979.670138888891</v>
      </c>
      <c r="K83" s="7">
        <v>43979.739583333336</v>
      </c>
      <c r="L83" s="6" t="s">
        <v>18</v>
      </c>
      <c r="M83" s="6" t="s">
        <v>4442</v>
      </c>
      <c r="N83" s="6" t="s">
        <v>18</v>
      </c>
      <c r="O83" s="6" t="s">
        <v>4443</v>
      </c>
      <c r="P83" s="13">
        <v>291.70499999999998</v>
      </c>
      <c r="Q83" s="6" t="s">
        <v>25</v>
      </c>
      <c r="R83" s="6" t="s">
        <v>83</v>
      </c>
      <c r="S83" s="8">
        <v>43979.740277777775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40</v>
      </c>
      <c r="F84" s="6" t="s">
        <v>18</v>
      </c>
      <c r="G84" s="6" t="s">
        <v>84</v>
      </c>
      <c r="H84" s="6" t="s">
        <v>85</v>
      </c>
      <c r="I84" s="6" t="s">
        <v>85</v>
      </c>
      <c r="J84" s="7">
        <v>43979.520833333336</v>
      </c>
      <c r="K84" s="7">
        <v>43979.673611111109</v>
      </c>
      <c r="L84" s="6" t="s">
        <v>18</v>
      </c>
      <c r="M84" s="6" t="s">
        <v>4444</v>
      </c>
      <c r="N84" s="6" t="s">
        <v>18</v>
      </c>
      <c r="O84" s="6" t="s">
        <v>4441</v>
      </c>
      <c r="P84" s="13">
        <v>418.05399999999997</v>
      </c>
      <c r="Q84" s="6" t="s">
        <v>1586</v>
      </c>
      <c r="R84" s="6" t="s">
        <v>83</v>
      </c>
      <c r="S84" s="8">
        <v>43979.692430555559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40</v>
      </c>
      <c r="F85" s="6" t="s">
        <v>18</v>
      </c>
      <c r="G85" s="6" t="s">
        <v>41</v>
      </c>
      <c r="H85" s="6" t="s">
        <v>42</v>
      </c>
      <c r="I85" s="6" t="s">
        <v>42</v>
      </c>
      <c r="J85" s="7">
        <v>43979.520833333336</v>
      </c>
      <c r="K85" s="7">
        <v>43979.916655092595</v>
      </c>
      <c r="L85" s="6" t="s">
        <v>18</v>
      </c>
      <c r="M85" s="6" t="s">
        <v>4445</v>
      </c>
      <c r="N85" s="6" t="s">
        <v>18</v>
      </c>
      <c r="O85" s="6" t="s">
        <v>262</v>
      </c>
      <c r="P85" s="13">
        <v>633.46100000000001</v>
      </c>
      <c r="Q85" s="6" t="s">
        <v>1140</v>
      </c>
      <c r="R85" s="6" t="s">
        <v>4383</v>
      </c>
      <c r="S85" s="8">
        <v>43980.09003472222</v>
      </c>
    </row>
    <row r="86" spans="2:19" x14ac:dyDescent="0.25">
      <c r="B86" s="5" t="s">
        <v>18</v>
      </c>
      <c r="C86" s="6" t="s">
        <v>112</v>
      </c>
      <c r="D86" s="6" t="s">
        <v>20</v>
      </c>
      <c r="E86" s="6" t="s">
        <v>264</v>
      </c>
      <c r="F86" s="6" t="s">
        <v>18</v>
      </c>
      <c r="G86" s="6" t="s">
        <v>102</v>
      </c>
      <c r="H86" s="6" t="s">
        <v>64</v>
      </c>
      <c r="I86" s="6" t="s">
        <v>64</v>
      </c>
      <c r="J86" s="7">
        <v>43979.510416666664</v>
      </c>
      <c r="K86" s="7">
        <v>43979.916655092595</v>
      </c>
      <c r="L86" s="6" t="s">
        <v>18</v>
      </c>
      <c r="M86" s="6" t="s">
        <v>4446</v>
      </c>
      <c r="N86" s="6" t="s">
        <v>18</v>
      </c>
      <c r="O86" s="6" t="s">
        <v>4423</v>
      </c>
      <c r="P86" s="13">
        <v>19.773</v>
      </c>
      <c r="Q86" s="6" t="s">
        <v>105</v>
      </c>
      <c r="R86" s="6" t="s">
        <v>172</v>
      </c>
      <c r="S86" s="8">
        <v>43980.937986111108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395</v>
      </c>
      <c r="F87" s="6" t="s">
        <v>18</v>
      </c>
      <c r="G87" s="6" t="s">
        <v>120</v>
      </c>
      <c r="H87" s="6" t="s">
        <v>121</v>
      </c>
      <c r="I87" s="6" t="s">
        <v>121</v>
      </c>
      <c r="J87" s="7">
        <v>43979.506944444445</v>
      </c>
      <c r="K87" s="7">
        <v>43979.916655092595</v>
      </c>
      <c r="L87" s="6" t="s">
        <v>18</v>
      </c>
      <c r="M87" s="6" t="s">
        <v>1510</v>
      </c>
      <c r="N87" s="6" t="s">
        <v>18</v>
      </c>
      <c r="O87" s="6" t="s">
        <v>1012</v>
      </c>
      <c r="P87" s="13">
        <v>41.408000000000001</v>
      </c>
      <c r="Q87" s="6" t="s">
        <v>263</v>
      </c>
      <c r="R87" s="6" t="s">
        <v>3694</v>
      </c>
      <c r="S87" s="8">
        <v>43981.022685185184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68</v>
      </c>
      <c r="F88" s="6" t="s">
        <v>18</v>
      </c>
      <c r="G88" s="6" t="s">
        <v>319</v>
      </c>
      <c r="H88" s="6" t="s">
        <v>70</v>
      </c>
      <c r="I88" s="6" t="s">
        <v>70</v>
      </c>
      <c r="J88" s="7">
        <v>43979.4375</v>
      </c>
      <c r="K88" s="7">
        <v>43979.670138888891</v>
      </c>
      <c r="L88" s="6" t="s">
        <v>18</v>
      </c>
      <c r="M88" s="6" t="s">
        <v>4447</v>
      </c>
      <c r="N88" s="6" t="s">
        <v>18</v>
      </c>
      <c r="O88" s="6" t="s">
        <v>4448</v>
      </c>
      <c r="P88" s="13">
        <v>1128.316</v>
      </c>
      <c r="Q88" s="6" t="s">
        <v>2826</v>
      </c>
      <c r="R88" s="6" t="s">
        <v>83</v>
      </c>
      <c r="S88" s="8">
        <v>43979.685613425929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55</v>
      </c>
      <c r="F89" s="6" t="s">
        <v>18</v>
      </c>
      <c r="G89" s="6" t="s">
        <v>582</v>
      </c>
      <c r="H89" s="6" t="s">
        <v>57</v>
      </c>
      <c r="I89" s="6" t="s">
        <v>57</v>
      </c>
      <c r="J89" s="7">
        <v>43979.035416666666</v>
      </c>
      <c r="K89" s="7">
        <v>43979.73541666667</v>
      </c>
      <c r="L89" s="6" t="s">
        <v>18</v>
      </c>
      <c r="M89" s="6" t="s">
        <v>3126</v>
      </c>
      <c r="N89" s="6" t="s">
        <v>18</v>
      </c>
      <c r="O89" s="6" t="s">
        <v>4449</v>
      </c>
      <c r="P89" s="13">
        <v>249.49100000000001</v>
      </c>
      <c r="Q89" s="6" t="s">
        <v>4450</v>
      </c>
      <c r="R89" s="6" t="s">
        <v>83</v>
      </c>
      <c r="S89" s="8">
        <v>43979.735937500001</v>
      </c>
    </row>
    <row r="90" spans="2:19" x14ac:dyDescent="0.25">
      <c r="B90" s="5" t="s">
        <v>18</v>
      </c>
      <c r="C90" s="6" t="s">
        <v>112</v>
      </c>
      <c r="D90" s="6" t="s">
        <v>20</v>
      </c>
      <c r="E90" s="6" t="s">
        <v>551</v>
      </c>
      <c r="F90" s="6" t="s">
        <v>18</v>
      </c>
      <c r="G90" s="6" t="s">
        <v>552</v>
      </c>
      <c r="H90" s="6" t="s">
        <v>553</v>
      </c>
      <c r="I90" s="6" t="s">
        <v>553</v>
      </c>
      <c r="J90" s="7">
        <v>43978.916666666664</v>
      </c>
      <c r="K90" s="7">
        <v>43979.916655092595</v>
      </c>
      <c r="L90" s="6" t="s">
        <v>18</v>
      </c>
      <c r="M90" s="6" t="s">
        <v>1651</v>
      </c>
      <c r="N90" s="6" t="s">
        <v>18</v>
      </c>
      <c r="O90" s="6" t="s">
        <v>4420</v>
      </c>
      <c r="P90" s="13">
        <v>57.421999999999997</v>
      </c>
      <c r="Q90" s="6" t="s">
        <v>556</v>
      </c>
      <c r="R90" s="6" t="s">
        <v>172</v>
      </c>
      <c r="S90" s="8">
        <v>43981.937893518516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27</v>
      </c>
      <c r="F91" s="6" t="s">
        <v>18</v>
      </c>
      <c r="G91" s="6" t="s">
        <v>229</v>
      </c>
      <c r="H91" s="6" t="s">
        <v>210</v>
      </c>
      <c r="I91" s="6" t="s">
        <v>210</v>
      </c>
      <c r="J91" s="7">
        <v>43978.916666666664</v>
      </c>
      <c r="K91" s="7">
        <v>43979.916655092595</v>
      </c>
      <c r="L91" s="6" t="s">
        <v>18</v>
      </c>
      <c r="M91" s="6" t="s">
        <v>4451</v>
      </c>
      <c r="N91" s="6" t="s">
        <v>18</v>
      </c>
      <c r="O91" s="6" t="s">
        <v>4421</v>
      </c>
      <c r="P91" s="13">
        <v>683.42100000000005</v>
      </c>
      <c r="Q91" s="6" t="s">
        <v>3125</v>
      </c>
      <c r="R91" s="6" t="s">
        <v>61</v>
      </c>
      <c r="S91" s="8">
        <v>43980.969629629632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264</v>
      </c>
      <c r="F92" s="6" t="s">
        <v>18</v>
      </c>
      <c r="G92" s="6" t="s">
        <v>416</v>
      </c>
      <c r="H92" s="6" t="s">
        <v>64</v>
      </c>
      <c r="I92" s="6" t="s">
        <v>64</v>
      </c>
      <c r="J92" s="7">
        <v>43978.916666666664</v>
      </c>
      <c r="K92" s="7">
        <v>43979.510416666664</v>
      </c>
      <c r="L92" s="6" t="s">
        <v>18</v>
      </c>
      <c r="M92" s="6" t="s">
        <v>268</v>
      </c>
      <c r="N92" s="6" t="s">
        <v>18</v>
      </c>
      <c r="O92" s="6" t="s">
        <v>2980</v>
      </c>
      <c r="P92" s="13">
        <v>77.531999999999996</v>
      </c>
      <c r="Q92" s="6" t="s">
        <v>419</v>
      </c>
      <c r="R92" s="6" t="s">
        <v>83</v>
      </c>
      <c r="S92" s="8">
        <v>43979.512638888889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68</v>
      </c>
      <c r="F93" s="6" t="s">
        <v>18</v>
      </c>
      <c r="G93" s="6" t="s">
        <v>136</v>
      </c>
      <c r="H93" s="6" t="s">
        <v>70</v>
      </c>
      <c r="I93" s="6" t="s">
        <v>70</v>
      </c>
      <c r="J93" s="7">
        <v>43978.916666666664</v>
      </c>
      <c r="K93" s="7">
        <v>43979.4375</v>
      </c>
      <c r="L93" s="6" t="s">
        <v>18</v>
      </c>
      <c r="M93" s="6" t="s">
        <v>3743</v>
      </c>
      <c r="N93" s="6" t="s">
        <v>18</v>
      </c>
      <c r="O93" s="6" t="s">
        <v>4452</v>
      </c>
      <c r="P93" s="13">
        <v>2474.9659999999999</v>
      </c>
      <c r="Q93" s="6" t="s">
        <v>2275</v>
      </c>
      <c r="R93" s="6" t="s">
        <v>83</v>
      </c>
      <c r="S93" s="8">
        <v>43979.461319444446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55</v>
      </c>
      <c r="F94" s="6" t="s">
        <v>18</v>
      </c>
      <c r="G94" s="6" t="s">
        <v>369</v>
      </c>
      <c r="H94" s="6" t="s">
        <v>57</v>
      </c>
      <c r="I94" s="6" t="s">
        <v>57</v>
      </c>
      <c r="J94" s="7">
        <v>43978.916666666664</v>
      </c>
      <c r="K94" s="7">
        <v>43979.036111111112</v>
      </c>
      <c r="L94" s="6" t="s">
        <v>18</v>
      </c>
      <c r="M94" s="6" t="s">
        <v>4453</v>
      </c>
      <c r="N94" s="6" t="s">
        <v>18</v>
      </c>
      <c r="O94" s="6" t="s">
        <v>387</v>
      </c>
      <c r="P94" s="13">
        <v>49.05</v>
      </c>
      <c r="Q94" s="6" t="s">
        <v>82</v>
      </c>
      <c r="R94" s="6" t="s">
        <v>4388</v>
      </c>
      <c r="S94" s="8">
        <v>43979.059432870374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40</v>
      </c>
      <c r="F95" s="6" t="s">
        <v>18</v>
      </c>
      <c r="G95" s="6" t="s">
        <v>84</v>
      </c>
      <c r="H95" s="6" t="s">
        <v>85</v>
      </c>
      <c r="I95" s="6" t="s">
        <v>85</v>
      </c>
      <c r="J95" s="7">
        <v>43978.916666666664</v>
      </c>
      <c r="K95" s="7">
        <v>43979.520833333336</v>
      </c>
      <c r="L95" s="6" t="s">
        <v>18</v>
      </c>
      <c r="M95" s="6" t="s">
        <v>4454</v>
      </c>
      <c r="N95" s="6" t="s">
        <v>18</v>
      </c>
      <c r="O95" s="6" t="s">
        <v>4444</v>
      </c>
      <c r="P95" s="13">
        <v>1546.0630000000001</v>
      </c>
      <c r="Q95" s="6" t="s">
        <v>4455</v>
      </c>
      <c r="R95" s="6" t="s">
        <v>83</v>
      </c>
      <c r="S95" s="8">
        <v>43979.524282407408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40</v>
      </c>
      <c r="F96" s="6" t="s">
        <v>18</v>
      </c>
      <c r="G96" s="6" t="s">
        <v>41</v>
      </c>
      <c r="H96" s="6" t="s">
        <v>42</v>
      </c>
      <c r="I96" s="6" t="s">
        <v>42</v>
      </c>
      <c r="J96" s="7">
        <v>43978.916666666664</v>
      </c>
      <c r="K96" s="7">
        <v>43979.520833333336</v>
      </c>
      <c r="L96" s="6" t="s">
        <v>18</v>
      </c>
      <c r="M96" s="6" t="s">
        <v>4456</v>
      </c>
      <c r="N96" s="6" t="s">
        <v>18</v>
      </c>
      <c r="O96" s="6" t="s">
        <v>4445</v>
      </c>
      <c r="P96" s="13">
        <v>741.99599999999998</v>
      </c>
      <c r="Q96" s="6" t="s">
        <v>4457</v>
      </c>
      <c r="R96" s="6" t="s">
        <v>83</v>
      </c>
      <c r="S96" s="8">
        <v>43979.523831018516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40</v>
      </c>
      <c r="F97" s="6" t="s">
        <v>18</v>
      </c>
      <c r="G97" s="6" t="s">
        <v>50</v>
      </c>
      <c r="H97" s="6" t="s">
        <v>51</v>
      </c>
      <c r="I97" s="6" t="s">
        <v>51</v>
      </c>
      <c r="J97" s="7">
        <v>43978.916666666664</v>
      </c>
      <c r="K97" s="7">
        <v>43979.520833333336</v>
      </c>
      <c r="L97" s="6" t="s">
        <v>18</v>
      </c>
      <c r="M97" s="6" t="s">
        <v>4458</v>
      </c>
      <c r="N97" s="6" t="s">
        <v>18</v>
      </c>
      <c r="O97" s="6" t="s">
        <v>4459</v>
      </c>
      <c r="P97" s="13">
        <v>404.13099999999997</v>
      </c>
      <c r="Q97" s="6" t="s">
        <v>4460</v>
      </c>
      <c r="R97" s="6" t="s">
        <v>83</v>
      </c>
      <c r="S97" s="8">
        <v>43979.524074074077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62</v>
      </c>
      <c r="F98" s="6" t="s">
        <v>18</v>
      </c>
      <c r="G98" s="6" t="s">
        <v>346</v>
      </c>
      <c r="H98" s="6" t="s">
        <v>64</v>
      </c>
      <c r="I98" s="6" t="s">
        <v>64</v>
      </c>
      <c r="J98" s="7">
        <v>43978.916666666664</v>
      </c>
      <c r="K98" s="7">
        <v>43979.916655092595</v>
      </c>
      <c r="L98" s="6" t="s">
        <v>18</v>
      </c>
      <c r="M98" s="6" t="s">
        <v>2139</v>
      </c>
      <c r="N98" s="6" t="s">
        <v>18</v>
      </c>
      <c r="O98" s="6" t="s">
        <v>4422</v>
      </c>
      <c r="P98" s="13">
        <v>36.292999999999999</v>
      </c>
      <c r="Q98" s="6" t="s">
        <v>1569</v>
      </c>
      <c r="R98" s="6" t="s">
        <v>1284</v>
      </c>
      <c r="S98" s="8">
        <v>43983.985127314816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77</v>
      </c>
      <c r="F99" s="6" t="s">
        <v>18</v>
      </c>
      <c r="G99" s="6" t="s">
        <v>683</v>
      </c>
      <c r="H99" s="6" t="s">
        <v>79</v>
      </c>
      <c r="I99" s="6" t="s">
        <v>79</v>
      </c>
      <c r="J99" s="7">
        <v>43978.916666666664</v>
      </c>
      <c r="K99" s="7">
        <v>43979.916655092595</v>
      </c>
      <c r="L99" s="6" t="s">
        <v>18</v>
      </c>
      <c r="M99" s="6" t="s">
        <v>3366</v>
      </c>
      <c r="N99" s="6" t="s">
        <v>18</v>
      </c>
      <c r="O99" s="6" t="s">
        <v>2782</v>
      </c>
      <c r="P99" s="13">
        <v>205.482</v>
      </c>
      <c r="Q99" s="6" t="s">
        <v>872</v>
      </c>
      <c r="R99" s="6" t="s">
        <v>4383</v>
      </c>
      <c r="S99" s="8">
        <v>43980.080636574072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4434</v>
      </c>
      <c r="F100" s="6" t="s">
        <v>18</v>
      </c>
      <c r="G100" s="6" t="s">
        <v>1891</v>
      </c>
      <c r="H100" s="6" t="s">
        <v>127</v>
      </c>
      <c r="I100" s="6" t="s">
        <v>127</v>
      </c>
      <c r="J100" s="7">
        <v>43978.916666666664</v>
      </c>
      <c r="K100" s="7">
        <v>43979.916655092595</v>
      </c>
      <c r="L100" s="6" t="s">
        <v>18</v>
      </c>
      <c r="M100" s="6" t="s">
        <v>4461</v>
      </c>
      <c r="N100" s="6" t="s">
        <v>18</v>
      </c>
      <c r="O100" s="6" t="s">
        <v>4435</v>
      </c>
      <c r="P100" s="13">
        <v>3.891</v>
      </c>
      <c r="Q100" s="6" t="s">
        <v>1894</v>
      </c>
      <c r="R100" s="6" t="s">
        <v>37</v>
      </c>
      <c r="S100" s="8">
        <v>43982.830659722225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113</v>
      </c>
      <c r="F101" s="6" t="s">
        <v>18</v>
      </c>
      <c r="G101" s="6" t="s">
        <v>114</v>
      </c>
      <c r="H101" s="6" t="s">
        <v>115</v>
      </c>
      <c r="I101" s="6" t="s">
        <v>115</v>
      </c>
      <c r="J101" s="7">
        <v>43978.916666666664</v>
      </c>
      <c r="K101" s="7">
        <v>43979.916655092595</v>
      </c>
      <c r="L101" s="6" t="s">
        <v>18</v>
      </c>
      <c r="M101" s="6" t="s">
        <v>4462</v>
      </c>
      <c r="N101" s="6" t="s">
        <v>18</v>
      </c>
      <c r="O101" s="6" t="s">
        <v>4437</v>
      </c>
      <c r="P101" s="13">
        <v>261.80099999999999</v>
      </c>
      <c r="Q101" s="6" t="s">
        <v>4397</v>
      </c>
      <c r="R101" s="6" t="s">
        <v>131</v>
      </c>
      <c r="S101" s="8">
        <v>44213.490324074075</v>
      </c>
    </row>
    <row r="102" spans="2:19" x14ac:dyDescent="0.25">
      <c r="B102" s="5" t="s">
        <v>18</v>
      </c>
      <c r="C102" s="6" t="s">
        <v>112</v>
      </c>
      <c r="D102" s="6" t="s">
        <v>20</v>
      </c>
      <c r="E102" s="6" t="s">
        <v>164</v>
      </c>
      <c r="F102" s="6" t="s">
        <v>18</v>
      </c>
      <c r="G102" s="6" t="s">
        <v>165</v>
      </c>
      <c r="H102" s="6" t="s">
        <v>166</v>
      </c>
      <c r="I102" s="6" t="s">
        <v>166</v>
      </c>
      <c r="J102" s="7">
        <v>43978.916666666664</v>
      </c>
      <c r="K102" s="7">
        <v>43979.916655092595</v>
      </c>
      <c r="L102" s="6" t="s">
        <v>18</v>
      </c>
      <c r="M102" s="6" t="s">
        <v>2770</v>
      </c>
      <c r="N102" s="6" t="s">
        <v>18</v>
      </c>
      <c r="O102" s="6" t="s">
        <v>2265</v>
      </c>
      <c r="P102" s="13">
        <v>65.769000000000005</v>
      </c>
      <c r="Q102" s="6" t="s">
        <v>169</v>
      </c>
      <c r="R102" s="6" t="s">
        <v>172</v>
      </c>
      <c r="S102" s="8">
        <v>44006.939108796294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170</v>
      </c>
      <c r="F103" s="6" t="s">
        <v>18</v>
      </c>
      <c r="G103" s="6">
        <v>3350</v>
      </c>
      <c r="H103" s="6" t="s">
        <v>22</v>
      </c>
      <c r="I103" s="6" t="s">
        <v>22</v>
      </c>
      <c r="J103" s="7">
        <v>43978.916666666664</v>
      </c>
      <c r="K103" s="7">
        <v>43979.916655092595</v>
      </c>
      <c r="L103" s="6" t="s">
        <v>18</v>
      </c>
      <c r="M103" s="6" t="s">
        <v>18</v>
      </c>
      <c r="N103" s="6" t="s">
        <v>18</v>
      </c>
      <c r="O103" s="6" t="s">
        <v>18</v>
      </c>
      <c r="P103" s="13">
        <v>604.923</v>
      </c>
      <c r="Q103" s="6" t="s">
        <v>952</v>
      </c>
      <c r="R103" s="6" t="s">
        <v>172</v>
      </c>
      <c r="S103" s="8">
        <v>43979.949479166666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173</v>
      </c>
      <c r="F104" s="6" t="s">
        <v>18</v>
      </c>
      <c r="G104" s="6" t="s">
        <v>174</v>
      </c>
      <c r="H104" s="6" t="s">
        <v>175</v>
      </c>
      <c r="I104" s="6" t="s">
        <v>175</v>
      </c>
      <c r="J104" s="7">
        <v>43978.916666666664</v>
      </c>
      <c r="K104" s="7">
        <v>43979.916655092595</v>
      </c>
      <c r="L104" s="6" t="s">
        <v>18</v>
      </c>
      <c r="M104" s="6" t="s">
        <v>18</v>
      </c>
      <c r="N104" s="6" t="s">
        <v>18</v>
      </c>
      <c r="O104" s="6" t="s">
        <v>18</v>
      </c>
      <c r="P104" s="13">
        <v>776.00900000000001</v>
      </c>
      <c r="Q104" s="6" t="s">
        <v>176</v>
      </c>
      <c r="R104" s="6" t="s">
        <v>172</v>
      </c>
      <c r="S104" s="8">
        <v>43979.949560185189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177</v>
      </c>
      <c r="F105" s="6" t="s">
        <v>18</v>
      </c>
      <c r="G105" s="6" t="s">
        <v>178</v>
      </c>
      <c r="H105" s="6" t="s">
        <v>179</v>
      </c>
      <c r="I105" s="6" t="s">
        <v>179</v>
      </c>
      <c r="J105" s="7">
        <v>43978.916666666664</v>
      </c>
      <c r="K105" s="7">
        <v>43979.916655092595</v>
      </c>
      <c r="L105" s="6" t="s">
        <v>18</v>
      </c>
      <c r="M105" s="6" t="s">
        <v>18</v>
      </c>
      <c r="N105" s="6" t="s">
        <v>18</v>
      </c>
      <c r="O105" s="6" t="s">
        <v>18</v>
      </c>
      <c r="P105" s="13">
        <v>755.755</v>
      </c>
      <c r="Q105" s="6" t="s">
        <v>180</v>
      </c>
      <c r="R105" s="6" t="s">
        <v>172</v>
      </c>
      <c r="S105" s="8">
        <v>43979.949583333335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177</v>
      </c>
      <c r="F106" s="6" t="s">
        <v>18</v>
      </c>
      <c r="G106" s="6" t="s">
        <v>181</v>
      </c>
      <c r="H106" s="6" t="s">
        <v>179</v>
      </c>
      <c r="I106" s="6" t="s">
        <v>179</v>
      </c>
      <c r="J106" s="7">
        <v>43978.916666666664</v>
      </c>
      <c r="K106" s="7">
        <v>43979.916655092595</v>
      </c>
      <c r="L106" s="6" t="s">
        <v>18</v>
      </c>
      <c r="M106" s="6" t="s">
        <v>18</v>
      </c>
      <c r="N106" s="6" t="s">
        <v>18</v>
      </c>
      <c r="O106" s="6" t="s">
        <v>18</v>
      </c>
      <c r="P106" s="13">
        <v>763.12400000000002</v>
      </c>
      <c r="Q106" s="6" t="s">
        <v>182</v>
      </c>
      <c r="R106" s="6" t="s">
        <v>172</v>
      </c>
      <c r="S106" s="8">
        <v>43979.949583333335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183</v>
      </c>
      <c r="F107" s="6" t="s">
        <v>18</v>
      </c>
      <c r="G107" s="6" t="s">
        <v>184</v>
      </c>
      <c r="H107" s="6" t="s">
        <v>185</v>
      </c>
      <c r="I107" s="6" t="s">
        <v>185</v>
      </c>
      <c r="J107" s="7">
        <v>43978.916666666664</v>
      </c>
      <c r="K107" s="7">
        <v>43979.916655092595</v>
      </c>
      <c r="L107" s="6" t="s">
        <v>18</v>
      </c>
      <c r="M107" s="6" t="s">
        <v>18</v>
      </c>
      <c r="N107" s="6" t="s">
        <v>18</v>
      </c>
      <c r="O107" s="6" t="s">
        <v>18</v>
      </c>
      <c r="P107" s="13">
        <v>798.54499999999996</v>
      </c>
      <c r="Q107" s="6" t="s">
        <v>186</v>
      </c>
      <c r="R107" s="6" t="s">
        <v>172</v>
      </c>
      <c r="S107" s="8">
        <v>43979.949594907404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187</v>
      </c>
      <c r="F108" s="6" t="s">
        <v>18</v>
      </c>
      <c r="G108" s="6" t="s">
        <v>188</v>
      </c>
      <c r="H108" s="6" t="s">
        <v>189</v>
      </c>
      <c r="I108" s="6" t="s">
        <v>189</v>
      </c>
      <c r="J108" s="7">
        <v>43978.916666666664</v>
      </c>
      <c r="K108" s="7">
        <v>43979.916655092595</v>
      </c>
      <c r="L108" s="6" t="s">
        <v>18</v>
      </c>
      <c r="M108" s="6" t="s">
        <v>18</v>
      </c>
      <c r="N108" s="6" t="s">
        <v>18</v>
      </c>
      <c r="O108" s="6" t="s">
        <v>18</v>
      </c>
      <c r="P108" s="13">
        <v>1085.819</v>
      </c>
      <c r="Q108" s="6" t="s">
        <v>190</v>
      </c>
      <c r="R108" s="6" t="s">
        <v>172</v>
      </c>
      <c r="S108" s="8">
        <v>43979.949606481481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62</v>
      </c>
      <c r="F109" s="6" t="s">
        <v>18</v>
      </c>
      <c r="G109" s="6" t="s">
        <v>346</v>
      </c>
      <c r="H109" s="6" t="s">
        <v>64</v>
      </c>
      <c r="I109" s="6" t="s">
        <v>64</v>
      </c>
      <c r="J109" s="7">
        <v>43978.767361111109</v>
      </c>
      <c r="K109" s="7">
        <v>43978.916655092595</v>
      </c>
      <c r="L109" s="6" t="s">
        <v>18</v>
      </c>
      <c r="M109" s="6" t="s">
        <v>3084</v>
      </c>
      <c r="N109" s="6" t="s">
        <v>18</v>
      </c>
      <c r="O109" s="6" t="s">
        <v>2139</v>
      </c>
      <c r="P109" s="13">
        <v>8.3030000000000008</v>
      </c>
      <c r="Q109" s="6" t="s">
        <v>1569</v>
      </c>
      <c r="R109" s="6" t="s">
        <v>1284</v>
      </c>
      <c r="S109" s="8">
        <v>43983.985127314816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77</v>
      </c>
      <c r="F110" s="6" t="s">
        <v>18</v>
      </c>
      <c r="G110" s="6" t="s">
        <v>683</v>
      </c>
      <c r="H110" s="6" t="s">
        <v>79</v>
      </c>
      <c r="I110" s="6" t="s">
        <v>79</v>
      </c>
      <c r="J110" s="7">
        <v>43978.767361111109</v>
      </c>
      <c r="K110" s="7">
        <v>43978.916655092595</v>
      </c>
      <c r="L110" s="6" t="s">
        <v>18</v>
      </c>
      <c r="M110" s="6" t="s">
        <v>3651</v>
      </c>
      <c r="N110" s="6" t="s">
        <v>18</v>
      </c>
      <c r="O110" s="6" t="s">
        <v>3366</v>
      </c>
      <c r="P110" s="13">
        <v>27.638999999999999</v>
      </c>
      <c r="Q110" s="6" t="s">
        <v>890</v>
      </c>
      <c r="R110" s="6" t="s">
        <v>4383</v>
      </c>
      <c r="S110" s="8">
        <v>43980.080636574072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40</v>
      </c>
      <c r="F111" s="6" t="s">
        <v>18</v>
      </c>
      <c r="G111" s="6" t="s">
        <v>84</v>
      </c>
      <c r="H111" s="6" t="s">
        <v>85</v>
      </c>
      <c r="I111" s="6" t="s">
        <v>85</v>
      </c>
      <c r="J111" s="7">
        <v>43978.614583333336</v>
      </c>
      <c r="K111" s="7">
        <v>43978.916655092595</v>
      </c>
      <c r="L111" s="6" t="s">
        <v>18</v>
      </c>
      <c r="M111" s="6" t="s">
        <v>4463</v>
      </c>
      <c r="N111" s="6" t="s">
        <v>18</v>
      </c>
      <c r="O111" s="6" t="s">
        <v>4454</v>
      </c>
      <c r="P111" s="13">
        <v>771.524</v>
      </c>
      <c r="Q111" s="6" t="s">
        <v>2784</v>
      </c>
      <c r="R111" s="6" t="s">
        <v>83</v>
      </c>
      <c r="S111" s="8">
        <v>43979.524282407408</v>
      </c>
    </row>
    <row r="112" spans="2:19" x14ac:dyDescent="0.25">
      <c r="B112" s="5" t="s">
        <v>18</v>
      </c>
      <c r="C112" s="6" t="s">
        <v>19</v>
      </c>
      <c r="D112" s="6" t="s">
        <v>20</v>
      </c>
      <c r="E112" s="6" t="s">
        <v>40</v>
      </c>
      <c r="F112" s="6" t="s">
        <v>18</v>
      </c>
      <c r="G112" s="6" t="s">
        <v>41</v>
      </c>
      <c r="H112" s="6" t="s">
        <v>42</v>
      </c>
      <c r="I112" s="6" t="s">
        <v>42</v>
      </c>
      <c r="J112" s="7">
        <v>43978.614583333336</v>
      </c>
      <c r="K112" s="7">
        <v>43978.916655092595</v>
      </c>
      <c r="L112" s="6" t="s">
        <v>18</v>
      </c>
      <c r="M112" s="6" t="s">
        <v>4464</v>
      </c>
      <c r="N112" s="6" t="s">
        <v>18</v>
      </c>
      <c r="O112" s="6" t="s">
        <v>4456</v>
      </c>
      <c r="P112" s="13">
        <v>360.387</v>
      </c>
      <c r="Q112" s="6" t="s">
        <v>1802</v>
      </c>
      <c r="R112" s="6" t="s">
        <v>83</v>
      </c>
      <c r="S112" s="8">
        <v>43979.523831018516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40</v>
      </c>
      <c r="F113" s="6" t="s">
        <v>18</v>
      </c>
      <c r="G113" s="6" t="s">
        <v>50</v>
      </c>
      <c r="H113" s="6" t="s">
        <v>51</v>
      </c>
      <c r="I113" s="6" t="s">
        <v>51</v>
      </c>
      <c r="J113" s="7">
        <v>43978.614583333336</v>
      </c>
      <c r="K113" s="7">
        <v>43978.916655092595</v>
      </c>
      <c r="L113" s="6" t="s">
        <v>18</v>
      </c>
      <c r="M113" s="6" t="s">
        <v>4465</v>
      </c>
      <c r="N113" s="6" t="s">
        <v>18</v>
      </c>
      <c r="O113" s="6" t="s">
        <v>4458</v>
      </c>
      <c r="P113" s="13">
        <v>197.10400000000001</v>
      </c>
      <c r="Q113" s="6" t="s">
        <v>720</v>
      </c>
      <c r="R113" s="6" t="s">
        <v>83</v>
      </c>
      <c r="S113" s="8">
        <v>43979.524074074077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55</v>
      </c>
      <c r="F114" s="6" t="s">
        <v>18</v>
      </c>
      <c r="G114" s="6" t="s">
        <v>369</v>
      </c>
      <c r="H114" s="6" t="s">
        <v>57</v>
      </c>
      <c r="I114" s="6" t="s">
        <v>57</v>
      </c>
      <c r="J114" s="7">
        <v>43978.440972222219</v>
      </c>
      <c r="K114" s="7">
        <v>43978.916655092595</v>
      </c>
      <c r="L114" s="6" t="s">
        <v>18</v>
      </c>
      <c r="M114" s="6" t="s">
        <v>1089</v>
      </c>
      <c r="N114" s="6" t="s">
        <v>18</v>
      </c>
      <c r="O114" s="6" t="s">
        <v>4453</v>
      </c>
      <c r="P114" s="13">
        <v>186.012</v>
      </c>
      <c r="Q114" s="6" t="s">
        <v>82</v>
      </c>
      <c r="R114" s="6" t="s">
        <v>4388</v>
      </c>
      <c r="S114" s="8">
        <v>43979.059432870374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68</v>
      </c>
      <c r="F115" s="6" t="s">
        <v>18</v>
      </c>
      <c r="G115" s="6" t="s">
        <v>136</v>
      </c>
      <c r="H115" s="6" t="s">
        <v>70</v>
      </c>
      <c r="I115" s="6" t="s">
        <v>70</v>
      </c>
      <c r="J115" s="7">
        <v>43978.114583333336</v>
      </c>
      <c r="K115" s="7">
        <v>43978.916655092595</v>
      </c>
      <c r="L115" s="6" t="s">
        <v>18</v>
      </c>
      <c r="M115" s="6" t="s">
        <v>4466</v>
      </c>
      <c r="N115" s="6" t="s">
        <v>18</v>
      </c>
      <c r="O115" s="6" t="s">
        <v>3743</v>
      </c>
      <c r="P115" s="13">
        <v>3625.2089999999998</v>
      </c>
      <c r="Q115" s="6" t="s">
        <v>2275</v>
      </c>
      <c r="R115" s="6" t="s">
        <v>83</v>
      </c>
      <c r="S115" s="8">
        <v>43979.461319444446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77</v>
      </c>
      <c r="F116" s="6" t="s">
        <v>18</v>
      </c>
      <c r="G116" s="6" t="s">
        <v>566</v>
      </c>
      <c r="H116" s="6" t="s">
        <v>79</v>
      </c>
      <c r="I116" s="6" t="s">
        <v>79</v>
      </c>
      <c r="J116" s="7">
        <v>43978.070833333331</v>
      </c>
      <c r="K116" s="7">
        <v>43978.767361111109</v>
      </c>
      <c r="L116" s="6" t="s">
        <v>18</v>
      </c>
      <c r="M116" s="6" t="s">
        <v>946</v>
      </c>
      <c r="N116" s="6" t="s">
        <v>18</v>
      </c>
      <c r="O116" s="6" t="s">
        <v>4467</v>
      </c>
      <c r="P116" s="13">
        <v>175.67400000000001</v>
      </c>
      <c r="Q116" s="6" t="s">
        <v>624</v>
      </c>
      <c r="R116" s="6" t="s">
        <v>61</v>
      </c>
      <c r="S116" s="8">
        <v>43978.768495370372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68</v>
      </c>
      <c r="F117" s="6" t="s">
        <v>18</v>
      </c>
      <c r="G117" s="6">
        <v>3450</v>
      </c>
      <c r="H117" s="6" t="s">
        <v>70</v>
      </c>
      <c r="I117" s="6" t="s">
        <v>70</v>
      </c>
      <c r="J117" s="7">
        <v>43977.916666666664</v>
      </c>
      <c r="K117" s="7">
        <v>43978.118055555555</v>
      </c>
      <c r="L117" s="6" t="s">
        <v>18</v>
      </c>
      <c r="M117" s="6" t="s">
        <v>4468</v>
      </c>
      <c r="N117" s="6" t="s">
        <v>18</v>
      </c>
      <c r="O117" s="6" t="s">
        <v>4469</v>
      </c>
      <c r="P117" s="13">
        <v>924.86</v>
      </c>
      <c r="Q117" s="6" t="s">
        <v>1266</v>
      </c>
      <c r="R117" s="6" t="s">
        <v>4388</v>
      </c>
      <c r="S117" s="8">
        <v>43978.168761574074</v>
      </c>
    </row>
    <row r="118" spans="2:19" x14ac:dyDescent="0.25">
      <c r="B118" s="5" t="s">
        <v>18</v>
      </c>
      <c r="C118" s="6" t="s">
        <v>112</v>
      </c>
      <c r="D118" s="6" t="s">
        <v>20</v>
      </c>
      <c r="E118" s="6" t="s">
        <v>551</v>
      </c>
      <c r="F118" s="6" t="s">
        <v>18</v>
      </c>
      <c r="G118" s="6" t="s">
        <v>552</v>
      </c>
      <c r="H118" s="6" t="s">
        <v>553</v>
      </c>
      <c r="I118" s="6" t="s">
        <v>553</v>
      </c>
      <c r="J118" s="7">
        <v>43977.916666666664</v>
      </c>
      <c r="K118" s="7">
        <v>43978.916655092595</v>
      </c>
      <c r="L118" s="6" t="s">
        <v>18</v>
      </c>
      <c r="M118" s="6" t="s">
        <v>4470</v>
      </c>
      <c r="N118" s="6" t="s">
        <v>18</v>
      </c>
      <c r="O118" s="6" t="s">
        <v>1651</v>
      </c>
      <c r="P118" s="13">
        <v>45.994999999999997</v>
      </c>
      <c r="Q118" s="6" t="s">
        <v>556</v>
      </c>
      <c r="R118" s="6" t="s">
        <v>172</v>
      </c>
      <c r="S118" s="8">
        <v>43981.937893518516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4471</v>
      </c>
      <c r="F119" s="6" t="s">
        <v>18</v>
      </c>
      <c r="G119" s="6">
        <v>332</v>
      </c>
      <c r="H119" s="6" t="s">
        <v>3502</v>
      </c>
      <c r="I119" s="6" t="s">
        <v>3502</v>
      </c>
      <c r="J119" s="7">
        <v>43977.916666666664</v>
      </c>
      <c r="K119" s="7">
        <v>43978.034722222219</v>
      </c>
      <c r="L119" s="6" t="s">
        <v>18</v>
      </c>
      <c r="M119" s="6" t="s">
        <v>4472</v>
      </c>
      <c r="N119" s="6" t="s">
        <v>18</v>
      </c>
      <c r="O119" s="6" t="s">
        <v>2382</v>
      </c>
      <c r="P119" s="13">
        <v>56.54</v>
      </c>
      <c r="Q119" s="6" t="s">
        <v>4473</v>
      </c>
      <c r="R119" s="6" t="s">
        <v>4388</v>
      </c>
      <c r="S119" s="8">
        <v>43978.112442129626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77</v>
      </c>
      <c r="F120" s="6" t="s">
        <v>18</v>
      </c>
      <c r="G120" s="6" t="s">
        <v>350</v>
      </c>
      <c r="H120" s="6" t="s">
        <v>79</v>
      </c>
      <c r="I120" s="6" t="s">
        <v>79</v>
      </c>
      <c r="J120" s="7">
        <v>43977.916666666664</v>
      </c>
      <c r="K120" s="7">
        <v>43978.070833333331</v>
      </c>
      <c r="L120" s="6" t="s">
        <v>18</v>
      </c>
      <c r="M120" s="6" t="s">
        <v>3402</v>
      </c>
      <c r="N120" s="6" t="s">
        <v>18</v>
      </c>
      <c r="O120" s="6" t="s">
        <v>868</v>
      </c>
      <c r="P120" s="13">
        <v>24.471</v>
      </c>
      <c r="Q120" s="6" t="s">
        <v>283</v>
      </c>
      <c r="R120" s="6" t="s">
        <v>37</v>
      </c>
      <c r="S120" s="8">
        <v>43978.366261574076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27</v>
      </c>
      <c r="F121" s="6" t="s">
        <v>18</v>
      </c>
      <c r="G121" s="6" t="s">
        <v>229</v>
      </c>
      <c r="H121" s="6" t="s">
        <v>210</v>
      </c>
      <c r="I121" s="6" t="s">
        <v>210</v>
      </c>
      <c r="J121" s="7">
        <v>43977.916666666664</v>
      </c>
      <c r="K121" s="7">
        <v>43978.916655092595</v>
      </c>
      <c r="L121" s="6" t="s">
        <v>18</v>
      </c>
      <c r="M121" s="6" t="s">
        <v>4474</v>
      </c>
      <c r="N121" s="6" t="s">
        <v>18</v>
      </c>
      <c r="O121" s="6" t="s">
        <v>4451</v>
      </c>
      <c r="P121" s="13">
        <v>726.46400000000006</v>
      </c>
      <c r="Q121" s="6" t="s">
        <v>3125</v>
      </c>
      <c r="R121" s="6" t="s">
        <v>61</v>
      </c>
      <c r="S121" s="8">
        <v>43980.969629629632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264</v>
      </c>
      <c r="F122" s="6" t="s">
        <v>18</v>
      </c>
      <c r="G122" s="6" t="s">
        <v>416</v>
      </c>
      <c r="H122" s="6" t="s">
        <v>64</v>
      </c>
      <c r="I122" s="6" t="s">
        <v>64</v>
      </c>
      <c r="J122" s="7">
        <v>43977.916666666664</v>
      </c>
      <c r="K122" s="7">
        <v>43978.916655092595</v>
      </c>
      <c r="L122" s="6" t="s">
        <v>18</v>
      </c>
      <c r="M122" s="6" t="s">
        <v>4475</v>
      </c>
      <c r="N122" s="6" t="s">
        <v>18</v>
      </c>
      <c r="O122" s="6" t="s">
        <v>268</v>
      </c>
      <c r="P122" s="13">
        <v>71.634</v>
      </c>
      <c r="Q122" s="6" t="s">
        <v>419</v>
      </c>
      <c r="R122" s="6" t="s">
        <v>83</v>
      </c>
      <c r="S122" s="8">
        <v>43979.512638888889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55</v>
      </c>
      <c r="F123" s="6" t="s">
        <v>18</v>
      </c>
      <c r="G123" s="6" t="s">
        <v>155</v>
      </c>
      <c r="H123" s="6" t="s">
        <v>57</v>
      </c>
      <c r="I123" s="6" t="s">
        <v>57</v>
      </c>
      <c r="J123" s="7">
        <v>43977.916666666664</v>
      </c>
      <c r="K123" s="7">
        <v>43978.440972222219</v>
      </c>
      <c r="L123" s="6" t="s">
        <v>18</v>
      </c>
      <c r="M123" s="6" t="s">
        <v>2690</v>
      </c>
      <c r="N123" s="6" t="s">
        <v>18</v>
      </c>
      <c r="O123" s="6" t="s">
        <v>495</v>
      </c>
      <c r="P123" s="13">
        <v>207.47</v>
      </c>
      <c r="Q123" s="6" t="s">
        <v>585</v>
      </c>
      <c r="R123" s="6" t="s">
        <v>61</v>
      </c>
      <c r="S123" s="8">
        <v>43978.442164351851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40</v>
      </c>
      <c r="F124" s="6" t="s">
        <v>18</v>
      </c>
      <c r="G124" s="6" t="s">
        <v>84</v>
      </c>
      <c r="H124" s="6" t="s">
        <v>85</v>
      </c>
      <c r="I124" s="6" t="s">
        <v>85</v>
      </c>
      <c r="J124" s="7">
        <v>43977.916666666664</v>
      </c>
      <c r="K124" s="7">
        <v>43978.614583333336</v>
      </c>
      <c r="L124" s="6" t="s">
        <v>18</v>
      </c>
      <c r="M124" s="6" t="s">
        <v>4476</v>
      </c>
      <c r="N124" s="6" t="s">
        <v>18</v>
      </c>
      <c r="O124" s="6" t="s">
        <v>4463</v>
      </c>
      <c r="P124" s="13">
        <v>3043.6289999999999</v>
      </c>
      <c r="Q124" s="6" t="s">
        <v>2706</v>
      </c>
      <c r="R124" s="6" t="s">
        <v>37</v>
      </c>
      <c r="S124" s="8">
        <v>43979.400381944448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62</v>
      </c>
      <c r="F125" s="6" t="s">
        <v>18</v>
      </c>
      <c r="G125" s="6" t="s">
        <v>238</v>
      </c>
      <c r="H125" s="6" t="s">
        <v>64</v>
      </c>
      <c r="I125" s="6" t="s">
        <v>64</v>
      </c>
      <c r="J125" s="7">
        <v>43977.916666666664</v>
      </c>
      <c r="K125" s="7">
        <v>43978.767361111109</v>
      </c>
      <c r="L125" s="6" t="s">
        <v>18</v>
      </c>
      <c r="M125" s="6" t="s">
        <v>4477</v>
      </c>
      <c r="N125" s="6" t="s">
        <v>18</v>
      </c>
      <c r="O125" s="6" t="s">
        <v>4478</v>
      </c>
      <c r="P125" s="13">
        <v>46.381999999999998</v>
      </c>
      <c r="Q125" s="6" t="s">
        <v>4479</v>
      </c>
      <c r="R125" s="6" t="s">
        <v>61</v>
      </c>
      <c r="S125" s="8">
        <v>43978.767523148148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170</v>
      </c>
      <c r="F126" s="6" t="s">
        <v>18</v>
      </c>
      <c r="G126" s="6">
        <v>3350</v>
      </c>
      <c r="H126" s="6" t="s">
        <v>22</v>
      </c>
      <c r="I126" s="6" t="s">
        <v>22</v>
      </c>
      <c r="J126" s="7">
        <v>43977.916666666664</v>
      </c>
      <c r="K126" s="7">
        <v>43978.916655092595</v>
      </c>
      <c r="L126" s="6" t="s">
        <v>18</v>
      </c>
      <c r="M126" s="6" t="s">
        <v>18</v>
      </c>
      <c r="N126" s="6" t="s">
        <v>18</v>
      </c>
      <c r="O126" s="6" t="s">
        <v>18</v>
      </c>
      <c r="P126" s="13">
        <v>593.49300000000005</v>
      </c>
      <c r="Q126" s="6" t="s">
        <v>952</v>
      </c>
      <c r="R126" s="6" t="s">
        <v>172</v>
      </c>
      <c r="S126" s="8">
        <v>43978.949236111112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173</v>
      </c>
      <c r="F127" s="6" t="s">
        <v>18</v>
      </c>
      <c r="G127" s="6" t="s">
        <v>174</v>
      </c>
      <c r="H127" s="6" t="s">
        <v>175</v>
      </c>
      <c r="I127" s="6" t="s">
        <v>175</v>
      </c>
      <c r="J127" s="7">
        <v>43977.916666666664</v>
      </c>
      <c r="K127" s="7">
        <v>43978.916655092595</v>
      </c>
      <c r="L127" s="6" t="s">
        <v>18</v>
      </c>
      <c r="M127" s="6" t="s">
        <v>18</v>
      </c>
      <c r="N127" s="6" t="s">
        <v>18</v>
      </c>
      <c r="O127" s="6" t="s">
        <v>18</v>
      </c>
      <c r="P127" s="13">
        <v>798.30200000000002</v>
      </c>
      <c r="Q127" s="6" t="s">
        <v>176</v>
      </c>
      <c r="R127" s="6" t="s">
        <v>172</v>
      </c>
      <c r="S127" s="8">
        <v>43978.949305555558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177</v>
      </c>
      <c r="F128" s="6" t="s">
        <v>18</v>
      </c>
      <c r="G128" s="6" t="s">
        <v>178</v>
      </c>
      <c r="H128" s="6" t="s">
        <v>179</v>
      </c>
      <c r="I128" s="6" t="s">
        <v>179</v>
      </c>
      <c r="J128" s="7">
        <v>43977.916666666664</v>
      </c>
      <c r="K128" s="7">
        <v>43978.916655092595</v>
      </c>
      <c r="L128" s="6" t="s">
        <v>18</v>
      </c>
      <c r="M128" s="6" t="s">
        <v>18</v>
      </c>
      <c r="N128" s="6" t="s">
        <v>18</v>
      </c>
      <c r="O128" s="6" t="s">
        <v>18</v>
      </c>
      <c r="P128" s="13">
        <v>804.37300000000005</v>
      </c>
      <c r="Q128" s="6" t="s">
        <v>180</v>
      </c>
      <c r="R128" s="6" t="s">
        <v>172</v>
      </c>
      <c r="S128" s="8">
        <v>43978.949317129627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177</v>
      </c>
      <c r="F129" s="6" t="s">
        <v>18</v>
      </c>
      <c r="G129" s="6" t="s">
        <v>181</v>
      </c>
      <c r="H129" s="6" t="s">
        <v>179</v>
      </c>
      <c r="I129" s="6" t="s">
        <v>179</v>
      </c>
      <c r="J129" s="7">
        <v>43977.916666666664</v>
      </c>
      <c r="K129" s="7">
        <v>43978.916655092595</v>
      </c>
      <c r="L129" s="6" t="s">
        <v>18</v>
      </c>
      <c r="M129" s="6" t="s">
        <v>18</v>
      </c>
      <c r="N129" s="6" t="s">
        <v>18</v>
      </c>
      <c r="O129" s="6" t="s">
        <v>18</v>
      </c>
      <c r="P129" s="13">
        <v>810.00099999999998</v>
      </c>
      <c r="Q129" s="6" t="s">
        <v>182</v>
      </c>
      <c r="R129" s="6" t="s">
        <v>172</v>
      </c>
      <c r="S129" s="8">
        <v>43978.949328703704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183</v>
      </c>
      <c r="F130" s="6" t="s">
        <v>18</v>
      </c>
      <c r="G130" s="6" t="s">
        <v>184</v>
      </c>
      <c r="H130" s="6" t="s">
        <v>185</v>
      </c>
      <c r="I130" s="6" t="s">
        <v>185</v>
      </c>
      <c r="J130" s="7">
        <v>43977.916666666664</v>
      </c>
      <c r="K130" s="7">
        <v>43978.916655092595</v>
      </c>
      <c r="L130" s="6" t="s">
        <v>18</v>
      </c>
      <c r="M130" s="6" t="s">
        <v>18</v>
      </c>
      <c r="N130" s="6" t="s">
        <v>18</v>
      </c>
      <c r="O130" s="6" t="s">
        <v>18</v>
      </c>
      <c r="P130" s="13">
        <v>769.12199999999996</v>
      </c>
      <c r="Q130" s="6" t="s">
        <v>186</v>
      </c>
      <c r="R130" s="6" t="s">
        <v>172</v>
      </c>
      <c r="S130" s="8">
        <v>43978.949340277781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187</v>
      </c>
      <c r="F131" s="6" t="s">
        <v>18</v>
      </c>
      <c r="G131" s="6" t="s">
        <v>188</v>
      </c>
      <c r="H131" s="6" t="s">
        <v>189</v>
      </c>
      <c r="I131" s="6" t="s">
        <v>189</v>
      </c>
      <c r="J131" s="7">
        <v>43977.916666666664</v>
      </c>
      <c r="K131" s="7">
        <v>43978.916655092595</v>
      </c>
      <c r="L131" s="6" t="s">
        <v>18</v>
      </c>
      <c r="M131" s="6" t="s">
        <v>18</v>
      </c>
      <c r="N131" s="6" t="s">
        <v>18</v>
      </c>
      <c r="O131" s="6" t="s">
        <v>18</v>
      </c>
      <c r="P131" s="13">
        <v>1057.3679999999999</v>
      </c>
      <c r="Q131" s="6" t="s">
        <v>190</v>
      </c>
      <c r="R131" s="6" t="s">
        <v>172</v>
      </c>
      <c r="S131" s="8">
        <v>43978.949340277781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113</v>
      </c>
      <c r="F132" s="6" t="s">
        <v>18</v>
      </c>
      <c r="G132" s="6" t="s">
        <v>114</v>
      </c>
      <c r="H132" s="6" t="s">
        <v>115</v>
      </c>
      <c r="I132" s="6" t="s">
        <v>115</v>
      </c>
      <c r="J132" s="7">
        <v>43977.916666666664</v>
      </c>
      <c r="K132" s="7">
        <v>43978.916655092595</v>
      </c>
      <c r="L132" s="6" t="s">
        <v>18</v>
      </c>
      <c r="M132" s="6" t="s">
        <v>964</v>
      </c>
      <c r="N132" s="6" t="s">
        <v>18</v>
      </c>
      <c r="O132" s="6" t="s">
        <v>4462</v>
      </c>
      <c r="P132" s="13">
        <v>340.79199999999997</v>
      </c>
      <c r="Q132" s="6" t="s">
        <v>4397</v>
      </c>
      <c r="R132" s="6" t="s">
        <v>131</v>
      </c>
      <c r="S132" s="8">
        <v>44213.490324074075</v>
      </c>
    </row>
    <row r="133" spans="2:19" x14ac:dyDescent="0.25">
      <c r="B133" s="5" t="s">
        <v>18</v>
      </c>
      <c r="C133" s="6" t="s">
        <v>112</v>
      </c>
      <c r="D133" s="6" t="s">
        <v>20</v>
      </c>
      <c r="E133" s="6" t="s">
        <v>637</v>
      </c>
      <c r="F133" s="6" t="s">
        <v>18</v>
      </c>
      <c r="G133" s="6" t="s">
        <v>126</v>
      </c>
      <c r="H133" s="6" t="s">
        <v>127</v>
      </c>
      <c r="I133" s="6" t="s">
        <v>127</v>
      </c>
      <c r="J133" s="7">
        <v>43977.916666666664</v>
      </c>
      <c r="K133" s="7">
        <v>43978.916655092595</v>
      </c>
      <c r="L133" s="6" t="s">
        <v>18</v>
      </c>
      <c r="M133" s="6" t="s">
        <v>4480</v>
      </c>
      <c r="N133" s="6" t="s">
        <v>18</v>
      </c>
      <c r="O133" s="6" t="s">
        <v>3041</v>
      </c>
      <c r="P133" s="13">
        <v>6.242</v>
      </c>
      <c r="Q133" s="6" t="s">
        <v>130</v>
      </c>
      <c r="R133" s="6" t="s">
        <v>172</v>
      </c>
      <c r="S133" s="8">
        <v>43978.938645833332</v>
      </c>
    </row>
    <row r="134" spans="2:19" x14ac:dyDescent="0.25">
      <c r="B134" s="5" t="s">
        <v>18</v>
      </c>
      <c r="C134" s="6" t="s">
        <v>112</v>
      </c>
      <c r="D134" s="6" t="s">
        <v>20</v>
      </c>
      <c r="E134" s="6" t="s">
        <v>164</v>
      </c>
      <c r="F134" s="6" t="s">
        <v>18</v>
      </c>
      <c r="G134" s="6" t="s">
        <v>165</v>
      </c>
      <c r="H134" s="6" t="s">
        <v>166</v>
      </c>
      <c r="I134" s="6" t="s">
        <v>166</v>
      </c>
      <c r="J134" s="7">
        <v>43977.916666666664</v>
      </c>
      <c r="K134" s="7">
        <v>43978.916655092595</v>
      </c>
      <c r="L134" s="6" t="s">
        <v>18</v>
      </c>
      <c r="M134" s="6" t="s">
        <v>4481</v>
      </c>
      <c r="N134" s="6" t="s">
        <v>18</v>
      </c>
      <c r="O134" s="6" t="s">
        <v>2770</v>
      </c>
      <c r="P134" s="13">
        <v>147.40700000000001</v>
      </c>
      <c r="Q134" s="6" t="s">
        <v>169</v>
      </c>
      <c r="R134" s="6" t="s">
        <v>172</v>
      </c>
      <c r="S134" s="8">
        <v>44006.939108796294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55</v>
      </c>
      <c r="F135" s="6" t="s">
        <v>18</v>
      </c>
      <c r="G135" s="6" t="s">
        <v>155</v>
      </c>
      <c r="H135" s="6" t="s">
        <v>57</v>
      </c>
      <c r="I135" s="6" t="s">
        <v>57</v>
      </c>
      <c r="J135" s="7">
        <v>43977.802083333336</v>
      </c>
      <c r="K135" s="7">
        <v>43977.916655092595</v>
      </c>
      <c r="L135" s="6" t="s">
        <v>18</v>
      </c>
      <c r="M135" s="6" t="s">
        <v>648</v>
      </c>
      <c r="N135" s="6" t="s">
        <v>18</v>
      </c>
      <c r="O135" s="6" t="s">
        <v>2690</v>
      </c>
      <c r="P135" s="13">
        <v>40.933</v>
      </c>
      <c r="Q135" s="6" t="s">
        <v>585</v>
      </c>
      <c r="R135" s="6" t="s">
        <v>61</v>
      </c>
      <c r="S135" s="8">
        <v>43978.442164351851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27</v>
      </c>
      <c r="F136" s="6" t="s">
        <v>18</v>
      </c>
      <c r="G136" s="6" t="s">
        <v>229</v>
      </c>
      <c r="H136" s="6" t="s">
        <v>210</v>
      </c>
      <c r="I136" s="6" t="s">
        <v>210</v>
      </c>
      <c r="J136" s="7">
        <v>43977.708333333336</v>
      </c>
      <c r="K136" s="7">
        <v>43977.916655092595</v>
      </c>
      <c r="L136" s="6" t="s">
        <v>18</v>
      </c>
      <c r="M136" s="6" t="s">
        <v>4482</v>
      </c>
      <c r="N136" s="6" t="s">
        <v>18</v>
      </c>
      <c r="O136" s="6" t="s">
        <v>4474</v>
      </c>
      <c r="P136" s="13">
        <v>136.20099999999999</v>
      </c>
      <c r="Q136" s="6" t="s">
        <v>3125</v>
      </c>
      <c r="R136" s="6" t="s">
        <v>61</v>
      </c>
      <c r="S136" s="8">
        <v>43980.969629629632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27</v>
      </c>
      <c r="F137" s="6" t="s">
        <v>18</v>
      </c>
      <c r="G137" s="6" t="s">
        <v>1636</v>
      </c>
      <c r="H137" s="6" t="s">
        <v>210</v>
      </c>
      <c r="I137" s="6" t="s">
        <v>210</v>
      </c>
      <c r="J137" s="7">
        <v>43977.25</v>
      </c>
      <c r="K137" s="7">
        <v>43977.708333333336</v>
      </c>
      <c r="L137" s="6" t="s">
        <v>18</v>
      </c>
      <c r="M137" s="6" t="s">
        <v>4483</v>
      </c>
      <c r="N137" s="6" t="s">
        <v>18</v>
      </c>
      <c r="O137" s="6" t="s">
        <v>4484</v>
      </c>
      <c r="P137" s="13">
        <v>213.73400000000001</v>
      </c>
      <c r="Q137" s="6" t="s">
        <v>3025</v>
      </c>
      <c r="R137" s="6" t="s">
        <v>37</v>
      </c>
      <c r="S137" s="8">
        <v>43978.386192129627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27</v>
      </c>
      <c r="F138" s="6" t="s">
        <v>18</v>
      </c>
      <c r="G138" s="6" t="s">
        <v>150</v>
      </c>
      <c r="H138" s="6" t="s">
        <v>29</v>
      </c>
      <c r="I138" s="6" t="s">
        <v>29</v>
      </c>
      <c r="J138" s="7">
        <v>43977.25</v>
      </c>
      <c r="K138" s="7">
        <v>43977.479166666664</v>
      </c>
      <c r="L138" s="6" t="s">
        <v>18</v>
      </c>
      <c r="M138" s="6" t="s">
        <v>838</v>
      </c>
      <c r="N138" s="6" t="s">
        <v>18</v>
      </c>
      <c r="O138" s="6" t="s">
        <v>3903</v>
      </c>
      <c r="P138" s="13">
        <v>82.367999999999995</v>
      </c>
      <c r="Q138" s="6" t="s">
        <v>2548</v>
      </c>
      <c r="R138" s="6" t="s">
        <v>3694</v>
      </c>
      <c r="S138" s="8">
        <v>43977.480624999997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678</v>
      </c>
      <c r="F139" s="6" t="s">
        <v>18</v>
      </c>
      <c r="G139" s="6">
        <v>339</v>
      </c>
      <c r="H139" s="6" t="s">
        <v>679</v>
      </c>
      <c r="I139" s="6" t="s">
        <v>679</v>
      </c>
      <c r="J139" s="7">
        <v>43977.166666666664</v>
      </c>
      <c r="K139" s="7">
        <v>43977.244444444441</v>
      </c>
      <c r="L139" s="6" t="s">
        <v>18</v>
      </c>
      <c r="M139" s="6" t="s">
        <v>1190</v>
      </c>
      <c r="N139" s="6" t="s">
        <v>18</v>
      </c>
      <c r="O139" s="6" t="s">
        <v>4485</v>
      </c>
      <c r="P139" s="13">
        <v>0</v>
      </c>
      <c r="Q139" s="6" t="s">
        <v>682</v>
      </c>
      <c r="R139" s="6" t="s">
        <v>37</v>
      </c>
      <c r="S139" s="8">
        <v>43978.393622685187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55</v>
      </c>
      <c r="F140" s="6" t="s">
        <v>18</v>
      </c>
      <c r="G140" s="6" t="s">
        <v>226</v>
      </c>
      <c r="H140" s="6" t="s">
        <v>57</v>
      </c>
      <c r="I140" s="6" t="s">
        <v>57</v>
      </c>
      <c r="J140" s="7">
        <v>43977.142361111109</v>
      </c>
      <c r="K140" s="7">
        <v>43977.802083333336</v>
      </c>
      <c r="L140" s="6" t="s">
        <v>18</v>
      </c>
      <c r="M140" s="6" t="s">
        <v>3126</v>
      </c>
      <c r="N140" s="6" t="s">
        <v>18</v>
      </c>
      <c r="O140" s="6" t="s">
        <v>318</v>
      </c>
      <c r="P140" s="13">
        <v>249.69</v>
      </c>
      <c r="Q140" s="6" t="s">
        <v>585</v>
      </c>
      <c r="R140" s="6" t="s">
        <v>4388</v>
      </c>
      <c r="S140" s="8">
        <v>43977.82230324074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77</v>
      </c>
      <c r="F141" s="6" t="s">
        <v>18</v>
      </c>
      <c r="G141" s="6" t="s">
        <v>350</v>
      </c>
      <c r="H141" s="6" t="s">
        <v>79</v>
      </c>
      <c r="I141" s="6" t="s">
        <v>79</v>
      </c>
      <c r="J141" s="7">
        <v>43977.09375</v>
      </c>
      <c r="K141" s="7">
        <v>43977.916655092595</v>
      </c>
      <c r="L141" s="6" t="s">
        <v>18</v>
      </c>
      <c r="M141" s="6" t="s">
        <v>4486</v>
      </c>
      <c r="N141" s="6" t="s">
        <v>18</v>
      </c>
      <c r="O141" s="6" t="s">
        <v>3402</v>
      </c>
      <c r="P141" s="13">
        <v>180.97200000000001</v>
      </c>
      <c r="Q141" s="6" t="s">
        <v>283</v>
      </c>
      <c r="R141" s="6" t="s">
        <v>37</v>
      </c>
      <c r="S141" s="8">
        <v>43978.366261574076</v>
      </c>
    </row>
    <row r="142" spans="2:19" x14ac:dyDescent="0.25">
      <c r="B142" s="5" t="s">
        <v>18</v>
      </c>
      <c r="C142" s="6" t="s">
        <v>112</v>
      </c>
      <c r="D142" s="6" t="s">
        <v>20</v>
      </c>
      <c r="E142" s="6" t="s">
        <v>62</v>
      </c>
      <c r="F142" s="6" t="s">
        <v>18</v>
      </c>
      <c r="G142" s="6" t="s">
        <v>238</v>
      </c>
      <c r="H142" s="6" t="s">
        <v>64</v>
      </c>
      <c r="I142" s="6" t="s">
        <v>64</v>
      </c>
      <c r="J142" s="7">
        <v>43976.916666666664</v>
      </c>
      <c r="K142" s="7">
        <v>43977.916655092595</v>
      </c>
      <c r="L142" s="6" t="s">
        <v>18</v>
      </c>
      <c r="M142" s="6" t="s">
        <v>4487</v>
      </c>
      <c r="N142" s="6" t="s">
        <v>18</v>
      </c>
      <c r="O142" s="6" t="s">
        <v>4477</v>
      </c>
      <c r="P142" s="13">
        <v>23.195</v>
      </c>
      <c r="Q142" s="6" t="s">
        <v>241</v>
      </c>
      <c r="R142" s="6" t="s">
        <v>172</v>
      </c>
      <c r="S142" s="8">
        <v>43977.937835648147</v>
      </c>
    </row>
    <row r="143" spans="2:19" x14ac:dyDescent="0.25">
      <c r="B143" s="5" t="s">
        <v>18</v>
      </c>
      <c r="C143" s="6" t="s">
        <v>112</v>
      </c>
      <c r="D143" s="6" t="s">
        <v>20</v>
      </c>
      <c r="E143" s="6" t="s">
        <v>40</v>
      </c>
      <c r="F143" s="6" t="s">
        <v>18</v>
      </c>
      <c r="G143" s="6" t="s">
        <v>84</v>
      </c>
      <c r="H143" s="6" t="s">
        <v>85</v>
      </c>
      <c r="I143" s="6" t="s">
        <v>85</v>
      </c>
      <c r="J143" s="7">
        <v>43976.916666666664</v>
      </c>
      <c r="K143" s="7">
        <v>43977.916655092595</v>
      </c>
      <c r="L143" s="6" t="s">
        <v>18</v>
      </c>
      <c r="M143" s="6" t="s">
        <v>4488</v>
      </c>
      <c r="N143" s="6" t="s">
        <v>18</v>
      </c>
      <c r="O143" s="6" t="s">
        <v>4476</v>
      </c>
      <c r="P143" s="13">
        <v>4300.3010000000004</v>
      </c>
      <c r="Q143" s="6" t="s">
        <v>4489</v>
      </c>
      <c r="R143" s="6" t="s">
        <v>37</v>
      </c>
      <c r="S143" s="8">
        <v>43978.361898148149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77</v>
      </c>
      <c r="F144" s="6" t="s">
        <v>18</v>
      </c>
      <c r="G144" s="6" t="s">
        <v>683</v>
      </c>
      <c r="H144" s="6" t="s">
        <v>79</v>
      </c>
      <c r="I144" s="6" t="s">
        <v>79</v>
      </c>
      <c r="J144" s="7">
        <v>43976.916666666664</v>
      </c>
      <c r="K144" s="7">
        <v>43977.09375</v>
      </c>
      <c r="L144" s="6" t="s">
        <v>18</v>
      </c>
      <c r="M144" s="6" t="s">
        <v>4490</v>
      </c>
      <c r="N144" s="6" t="s">
        <v>18</v>
      </c>
      <c r="O144" s="6" t="s">
        <v>889</v>
      </c>
      <c r="P144" s="13">
        <v>40.093000000000004</v>
      </c>
      <c r="Q144" s="6" t="s">
        <v>948</v>
      </c>
      <c r="R144" s="6" t="s">
        <v>106</v>
      </c>
      <c r="S144" s="8">
        <v>43977.142384259256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55</v>
      </c>
      <c r="F145" s="6" t="s">
        <v>18</v>
      </c>
      <c r="G145" s="6" t="s">
        <v>56</v>
      </c>
      <c r="H145" s="6" t="s">
        <v>57</v>
      </c>
      <c r="I145" s="6" t="s">
        <v>57</v>
      </c>
      <c r="J145" s="7">
        <v>43976.916666666664</v>
      </c>
      <c r="K145" s="7">
        <v>43977.142361111109</v>
      </c>
      <c r="L145" s="6" t="s">
        <v>18</v>
      </c>
      <c r="M145" s="6" t="s">
        <v>2183</v>
      </c>
      <c r="N145" s="6" t="s">
        <v>18</v>
      </c>
      <c r="O145" s="6" t="s">
        <v>3179</v>
      </c>
      <c r="P145" s="13">
        <v>89.397999999999996</v>
      </c>
      <c r="Q145" s="6" t="s">
        <v>372</v>
      </c>
      <c r="R145" s="6" t="s">
        <v>106</v>
      </c>
      <c r="S145" s="8">
        <v>43977.164652777778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68</v>
      </c>
      <c r="F146" s="6" t="s">
        <v>18</v>
      </c>
      <c r="G146" s="6">
        <v>3450</v>
      </c>
      <c r="H146" s="6" t="s">
        <v>70</v>
      </c>
      <c r="I146" s="6" t="s">
        <v>70</v>
      </c>
      <c r="J146" s="7">
        <v>43976.916666666664</v>
      </c>
      <c r="K146" s="7">
        <v>43977.916655092595</v>
      </c>
      <c r="L146" s="6" t="s">
        <v>18</v>
      </c>
      <c r="M146" s="6" t="s">
        <v>4491</v>
      </c>
      <c r="N146" s="6" t="s">
        <v>18</v>
      </c>
      <c r="O146" s="6" t="s">
        <v>4468</v>
      </c>
      <c r="P146" s="13">
        <v>4493.2169999999996</v>
      </c>
      <c r="Q146" s="6" t="s">
        <v>4492</v>
      </c>
      <c r="R146" s="6" t="s">
        <v>4388</v>
      </c>
      <c r="S146" s="8">
        <v>43978.168761574074</v>
      </c>
    </row>
    <row r="147" spans="2:19" x14ac:dyDescent="0.25">
      <c r="B147" s="5" t="s">
        <v>18</v>
      </c>
      <c r="C147" s="6" t="s">
        <v>112</v>
      </c>
      <c r="D147" s="6" t="s">
        <v>20</v>
      </c>
      <c r="E147" s="6" t="s">
        <v>551</v>
      </c>
      <c r="F147" s="6" t="s">
        <v>18</v>
      </c>
      <c r="G147" s="6" t="s">
        <v>552</v>
      </c>
      <c r="H147" s="6" t="s">
        <v>553</v>
      </c>
      <c r="I147" s="6" t="s">
        <v>553</v>
      </c>
      <c r="J147" s="7">
        <v>43976.916666666664</v>
      </c>
      <c r="K147" s="7">
        <v>43977.916655092595</v>
      </c>
      <c r="L147" s="6" t="s">
        <v>18</v>
      </c>
      <c r="M147" s="6" t="s">
        <v>2831</v>
      </c>
      <c r="N147" s="6" t="s">
        <v>18</v>
      </c>
      <c r="O147" s="6" t="s">
        <v>4470</v>
      </c>
      <c r="P147" s="13">
        <v>46.448999999999998</v>
      </c>
      <c r="Q147" s="6" t="s">
        <v>556</v>
      </c>
      <c r="R147" s="6" t="s">
        <v>172</v>
      </c>
      <c r="S147" s="8">
        <v>43981.937893518516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4471</v>
      </c>
      <c r="F148" s="6" t="s">
        <v>18</v>
      </c>
      <c r="G148" s="6">
        <v>332</v>
      </c>
      <c r="H148" s="6" t="s">
        <v>3502</v>
      </c>
      <c r="I148" s="6" t="s">
        <v>3502</v>
      </c>
      <c r="J148" s="7">
        <v>43976.916666666664</v>
      </c>
      <c r="K148" s="7">
        <v>43977.916655092595</v>
      </c>
      <c r="L148" s="6" t="s">
        <v>18</v>
      </c>
      <c r="M148" s="6" t="s">
        <v>4493</v>
      </c>
      <c r="N148" s="6" t="s">
        <v>18</v>
      </c>
      <c r="O148" s="6" t="s">
        <v>4472</v>
      </c>
      <c r="P148" s="13">
        <v>494.21</v>
      </c>
      <c r="Q148" s="6" t="s">
        <v>4494</v>
      </c>
      <c r="R148" s="6" t="s">
        <v>4388</v>
      </c>
      <c r="S148" s="8">
        <v>43978.112442129626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27</v>
      </c>
      <c r="F149" s="6" t="s">
        <v>18</v>
      </c>
      <c r="G149" s="6" t="s">
        <v>1636</v>
      </c>
      <c r="H149" s="6" t="s">
        <v>210</v>
      </c>
      <c r="I149" s="6" t="s">
        <v>210</v>
      </c>
      <c r="J149" s="7">
        <v>43976.916666666664</v>
      </c>
      <c r="K149" s="7">
        <v>43977.25</v>
      </c>
      <c r="L149" s="6" t="s">
        <v>18</v>
      </c>
      <c r="M149" s="6" t="s">
        <v>4421</v>
      </c>
      <c r="N149" s="6" t="s">
        <v>18</v>
      </c>
      <c r="O149" s="6" t="s">
        <v>4483</v>
      </c>
      <c r="P149" s="13">
        <v>213.18700000000001</v>
      </c>
      <c r="Q149" s="6" t="s">
        <v>3025</v>
      </c>
      <c r="R149" s="6" t="s">
        <v>37</v>
      </c>
      <c r="S149" s="8">
        <v>43978.386319444442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264</v>
      </c>
      <c r="F150" s="6" t="s">
        <v>18</v>
      </c>
      <c r="G150" s="6" t="s">
        <v>2934</v>
      </c>
      <c r="H150" s="6" t="s">
        <v>64</v>
      </c>
      <c r="I150" s="6" t="s">
        <v>64</v>
      </c>
      <c r="J150" s="7">
        <v>43976.916666666664</v>
      </c>
      <c r="K150" s="7">
        <v>43977.763888888891</v>
      </c>
      <c r="L150" s="6" t="s">
        <v>18</v>
      </c>
      <c r="M150" s="6" t="s">
        <v>4495</v>
      </c>
      <c r="N150" s="6" t="s">
        <v>18</v>
      </c>
      <c r="O150" s="6" t="s">
        <v>483</v>
      </c>
      <c r="P150" s="13">
        <v>25.323</v>
      </c>
      <c r="Q150" s="6" t="s">
        <v>4496</v>
      </c>
      <c r="R150" s="6" t="s">
        <v>37</v>
      </c>
      <c r="S150" s="8">
        <v>43978.385972222219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170</v>
      </c>
      <c r="F151" s="6" t="s">
        <v>18</v>
      </c>
      <c r="G151" s="6">
        <v>3350</v>
      </c>
      <c r="H151" s="6" t="s">
        <v>22</v>
      </c>
      <c r="I151" s="6" t="s">
        <v>22</v>
      </c>
      <c r="J151" s="7">
        <v>43976.916666666664</v>
      </c>
      <c r="K151" s="7">
        <v>43977.916655092595</v>
      </c>
      <c r="L151" s="6" t="s">
        <v>18</v>
      </c>
      <c r="M151" s="6" t="s">
        <v>18</v>
      </c>
      <c r="N151" s="6" t="s">
        <v>18</v>
      </c>
      <c r="O151" s="6" t="s">
        <v>18</v>
      </c>
      <c r="P151" s="13">
        <v>599.16899999999998</v>
      </c>
      <c r="Q151" s="6" t="s">
        <v>952</v>
      </c>
      <c r="R151" s="6" t="s">
        <v>172</v>
      </c>
      <c r="S151" s="8">
        <v>43977.949201388888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173</v>
      </c>
      <c r="F152" s="6" t="s">
        <v>18</v>
      </c>
      <c r="G152" s="6" t="s">
        <v>174</v>
      </c>
      <c r="H152" s="6" t="s">
        <v>175</v>
      </c>
      <c r="I152" s="6" t="s">
        <v>175</v>
      </c>
      <c r="J152" s="7">
        <v>43976.916666666664</v>
      </c>
      <c r="K152" s="7">
        <v>43977.916655092595</v>
      </c>
      <c r="L152" s="6" t="s">
        <v>18</v>
      </c>
      <c r="M152" s="6" t="s">
        <v>18</v>
      </c>
      <c r="N152" s="6" t="s">
        <v>18</v>
      </c>
      <c r="O152" s="6" t="s">
        <v>18</v>
      </c>
      <c r="P152" s="13">
        <v>834.98800000000006</v>
      </c>
      <c r="Q152" s="6" t="s">
        <v>176</v>
      </c>
      <c r="R152" s="6" t="s">
        <v>172</v>
      </c>
      <c r="S152" s="8">
        <v>43977.949270833335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177</v>
      </c>
      <c r="F153" s="6" t="s">
        <v>18</v>
      </c>
      <c r="G153" s="6" t="s">
        <v>178</v>
      </c>
      <c r="H153" s="6" t="s">
        <v>179</v>
      </c>
      <c r="I153" s="6" t="s">
        <v>179</v>
      </c>
      <c r="J153" s="7">
        <v>43976.916666666664</v>
      </c>
      <c r="K153" s="7">
        <v>43977.916655092595</v>
      </c>
      <c r="L153" s="6" t="s">
        <v>18</v>
      </c>
      <c r="M153" s="6" t="s">
        <v>18</v>
      </c>
      <c r="N153" s="6" t="s">
        <v>18</v>
      </c>
      <c r="O153" s="6" t="s">
        <v>18</v>
      </c>
      <c r="P153" s="13">
        <v>858.37800000000004</v>
      </c>
      <c r="Q153" s="6" t="s">
        <v>180</v>
      </c>
      <c r="R153" s="6" t="s">
        <v>172</v>
      </c>
      <c r="S153" s="8">
        <v>43977.949293981481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177</v>
      </c>
      <c r="F154" s="6" t="s">
        <v>18</v>
      </c>
      <c r="G154" s="6" t="s">
        <v>181</v>
      </c>
      <c r="H154" s="6" t="s">
        <v>179</v>
      </c>
      <c r="I154" s="6" t="s">
        <v>179</v>
      </c>
      <c r="J154" s="7">
        <v>43976.916666666664</v>
      </c>
      <c r="K154" s="7">
        <v>43977.916655092595</v>
      </c>
      <c r="L154" s="6" t="s">
        <v>18</v>
      </c>
      <c r="M154" s="6" t="s">
        <v>18</v>
      </c>
      <c r="N154" s="6" t="s">
        <v>18</v>
      </c>
      <c r="O154" s="6" t="s">
        <v>18</v>
      </c>
      <c r="P154" s="13">
        <v>849.71799999999996</v>
      </c>
      <c r="Q154" s="6" t="s">
        <v>182</v>
      </c>
      <c r="R154" s="6" t="s">
        <v>172</v>
      </c>
      <c r="S154" s="8">
        <v>43977.949293981481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183</v>
      </c>
      <c r="F155" s="6" t="s">
        <v>18</v>
      </c>
      <c r="G155" s="6" t="s">
        <v>184</v>
      </c>
      <c r="H155" s="6" t="s">
        <v>185</v>
      </c>
      <c r="I155" s="6" t="s">
        <v>185</v>
      </c>
      <c r="J155" s="7">
        <v>43976.916666666664</v>
      </c>
      <c r="K155" s="7">
        <v>43977.916655092595</v>
      </c>
      <c r="L155" s="6" t="s">
        <v>18</v>
      </c>
      <c r="M155" s="6" t="s">
        <v>18</v>
      </c>
      <c r="N155" s="6" t="s">
        <v>18</v>
      </c>
      <c r="O155" s="6" t="s">
        <v>18</v>
      </c>
      <c r="P155" s="13">
        <v>565.73699999999997</v>
      </c>
      <c r="Q155" s="6" t="s">
        <v>186</v>
      </c>
      <c r="R155" s="6" t="s">
        <v>172</v>
      </c>
      <c r="S155" s="8">
        <v>43977.949305555558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187</v>
      </c>
      <c r="F156" s="6" t="s">
        <v>18</v>
      </c>
      <c r="G156" s="6" t="s">
        <v>188</v>
      </c>
      <c r="H156" s="6" t="s">
        <v>189</v>
      </c>
      <c r="I156" s="6" t="s">
        <v>189</v>
      </c>
      <c r="J156" s="7">
        <v>43976.916666666664</v>
      </c>
      <c r="K156" s="7">
        <v>43977.916655092595</v>
      </c>
      <c r="L156" s="6" t="s">
        <v>18</v>
      </c>
      <c r="M156" s="6" t="s">
        <v>18</v>
      </c>
      <c r="N156" s="6" t="s">
        <v>18</v>
      </c>
      <c r="O156" s="6" t="s">
        <v>18</v>
      </c>
      <c r="P156" s="13">
        <v>918.08699999999999</v>
      </c>
      <c r="Q156" s="6" t="s">
        <v>190</v>
      </c>
      <c r="R156" s="6" t="s">
        <v>172</v>
      </c>
      <c r="S156" s="8">
        <v>43977.949317129627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535</v>
      </c>
      <c r="F157" s="6" t="s">
        <v>18</v>
      </c>
      <c r="G157" s="6" t="s">
        <v>543</v>
      </c>
      <c r="H157" s="6" t="s">
        <v>98</v>
      </c>
      <c r="I157" s="6" t="s">
        <v>98</v>
      </c>
      <c r="J157" s="7">
        <v>43976.916666666664</v>
      </c>
      <c r="K157" s="7">
        <v>43977.916655092595</v>
      </c>
      <c r="L157" s="6" t="s">
        <v>18</v>
      </c>
      <c r="M157" s="6" t="s">
        <v>3483</v>
      </c>
      <c r="N157" s="6" t="s">
        <v>18</v>
      </c>
      <c r="O157" s="6" t="s">
        <v>4497</v>
      </c>
      <c r="P157" s="13">
        <v>50.911999999999999</v>
      </c>
      <c r="Q157" s="6" t="s">
        <v>2768</v>
      </c>
      <c r="R157" s="6" t="s">
        <v>37</v>
      </c>
      <c r="S157" s="8">
        <v>43978.36078703704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113</v>
      </c>
      <c r="F158" s="6" t="s">
        <v>18</v>
      </c>
      <c r="G158" s="6" t="s">
        <v>114</v>
      </c>
      <c r="H158" s="6" t="s">
        <v>115</v>
      </c>
      <c r="I158" s="6" t="s">
        <v>115</v>
      </c>
      <c r="J158" s="7">
        <v>43976.916666666664</v>
      </c>
      <c r="K158" s="7">
        <v>43977.916655092595</v>
      </c>
      <c r="L158" s="6" t="s">
        <v>18</v>
      </c>
      <c r="M158" s="6" t="s">
        <v>4498</v>
      </c>
      <c r="N158" s="6" t="s">
        <v>18</v>
      </c>
      <c r="O158" s="6" t="s">
        <v>964</v>
      </c>
      <c r="P158" s="13">
        <v>549.33600000000001</v>
      </c>
      <c r="Q158" s="6" t="s">
        <v>4397</v>
      </c>
      <c r="R158" s="6" t="s">
        <v>131</v>
      </c>
      <c r="S158" s="8">
        <v>44213.490324074075</v>
      </c>
    </row>
    <row r="159" spans="2:19" x14ac:dyDescent="0.25">
      <c r="B159" s="5" t="s">
        <v>18</v>
      </c>
      <c r="C159" s="6" t="s">
        <v>112</v>
      </c>
      <c r="D159" s="6" t="s">
        <v>20</v>
      </c>
      <c r="E159" s="6" t="s">
        <v>637</v>
      </c>
      <c r="F159" s="6" t="s">
        <v>18</v>
      </c>
      <c r="G159" s="6" t="s">
        <v>126</v>
      </c>
      <c r="H159" s="6" t="s">
        <v>127</v>
      </c>
      <c r="I159" s="6" t="s">
        <v>127</v>
      </c>
      <c r="J159" s="7">
        <v>43976.916666666664</v>
      </c>
      <c r="K159" s="7">
        <v>43977.916655092595</v>
      </c>
      <c r="L159" s="6" t="s">
        <v>18</v>
      </c>
      <c r="M159" s="6" t="s">
        <v>3228</v>
      </c>
      <c r="N159" s="6" t="s">
        <v>18</v>
      </c>
      <c r="O159" s="6" t="s">
        <v>4480</v>
      </c>
      <c r="P159" s="13">
        <v>2.665</v>
      </c>
      <c r="Q159" s="6" t="s">
        <v>130</v>
      </c>
      <c r="R159" s="6" t="s">
        <v>172</v>
      </c>
      <c r="S159" s="8">
        <v>43978.938645833332</v>
      </c>
    </row>
    <row r="160" spans="2:19" x14ac:dyDescent="0.25">
      <c r="B160" s="5" t="s">
        <v>18</v>
      </c>
      <c r="C160" s="6" t="s">
        <v>112</v>
      </c>
      <c r="D160" s="6" t="s">
        <v>20</v>
      </c>
      <c r="E160" s="6" t="s">
        <v>164</v>
      </c>
      <c r="F160" s="6" t="s">
        <v>18</v>
      </c>
      <c r="G160" s="6" t="s">
        <v>165</v>
      </c>
      <c r="H160" s="6" t="s">
        <v>166</v>
      </c>
      <c r="I160" s="6" t="s">
        <v>166</v>
      </c>
      <c r="J160" s="7">
        <v>43976.916666666664</v>
      </c>
      <c r="K160" s="7">
        <v>43977.916655092595</v>
      </c>
      <c r="L160" s="6" t="s">
        <v>18</v>
      </c>
      <c r="M160" s="6" t="s">
        <v>4499</v>
      </c>
      <c r="N160" s="6" t="s">
        <v>18</v>
      </c>
      <c r="O160" s="6" t="s">
        <v>4481</v>
      </c>
      <c r="P160" s="13">
        <v>306.54700000000003</v>
      </c>
      <c r="Q160" s="6" t="s">
        <v>169</v>
      </c>
      <c r="R160" s="6" t="s">
        <v>172</v>
      </c>
      <c r="S160" s="8">
        <v>44006.939108796294</v>
      </c>
    </row>
    <row r="161" spans="2:19" x14ac:dyDescent="0.25">
      <c r="B161" s="5" t="s">
        <v>18</v>
      </c>
      <c r="C161" s="6" t="s">
        <v>112</v>
      </c>
      <c r="D161" s="6" t="s">
        <v>20</v>
      </c>
      <c r="E161" s="6" t="s">
        <v>551</v>
      </c>
      <c r="F161" s="6" t="s">
        <v>18</v>
      </c>
      <c r="G161" s="6" t="s">
        <v>552</v>
      </c>
      <c r="H161" s="6" t="s">
        <v>553</v>
      </c>
      <c r="I161" s="6" t="s">
        <v>553</v>
      </c>
      <c r="J161" s="7">
        <v>43976.767361111109</v>
      </c>
      <c r="K161" s="7">
        <v>43976.916655092595</v>
      </c>
      <c r="L161" s="6" t="s">
        <v>18</v>
      </c>
      <c r="M161" s="6" t="s">
        <v>2479</v>
      </c>
      <c r="N161" s="6" t="s">
        <v>18</v>
      </c>
      <c r="O161" s="6" t="s">
        <v>2831</v>
      </c>
      <c r="P161" s="13">
        <v>6.7290000000000001</v>
      </c>
      <c r="Q161" s="6" t="s">
        <v>556</v>
      </c>
      <c r="R161" s="6" t="s">
        <v>172</v>
      </c>
      <c r="S161" s="8">
        <v>43981.937893518516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68</v>
      </c>
      <c r="F162" s="6" t="s">
        <v>18</v>
      </c>
      <c r="G162" s="6">
        <v>3450</v>
      </c>
      <c r="H162" s="6" t="s">
        <v>70</v>
      </c>
      <c r="I162" s="6" t="s">
        <v>70</v>
      </c>
      <c r="J162" s="7">
        <v>43976.763194444444</v>
      </c>
      <c r="K162" s="7">
        <v>43976.916655092595</v>
      </c>
      <c r="L162" s="6" t="s">
        <v>18</v>
      </c>
      <c r="M162" s="6" t="s">
        <v>906</v>
      </c>
      <c r="N162" s="6" t="s">
        <v>18</v>
      </c>
      <c r="O162" s="6" t="s">
        <v>4491</v>
      </c>
      <c r="P162" s="13">
        <v>678.54600000000005</v>
      </c>
      <c r="Q162" s="6" t="s">
        <v>2275</v>
      </c>
      <c r="R162" s="6" t="s">
        <v>4388</v>
      </c>
      <c r="S162" s="8">
        <v>43978.168761574074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55</v>
      </c>
      <c r="F163" s="6" t="s">
        <v>18</v>
      </c>
      <c r="G163" s="6" t="s">
        <v>56</v>
      </c>
      <c r="H163" s="6" t="s">
        <v>57</v>
      </c>
      <c r="I163" s="6" t="s">
        <v>57</v>
      </c>
      <c r="J163" s="7">
        <v>43976.6875</v>
      </c>
      <c r="K163" s="7">
        <v>43976.916655092595</v>
      </c>
      <c r="L163" s="6" t="s">
        <v>18</v>
      </c>
      <c r="M163" s="6" t="s">
        <v>2460</v>
      </c>
      <c r="N163" s="6" t="s">
        <v>18</v>
      </c>
      <c r="O163" s="6" t="s">
        <v>2183</v>
      </c>
      <c r="P163" s="13">
        <v>86.347999999999999</v>
      </c>
      <c r="Q163" s="6" t="s">
        <v>372</v>
      </c>
      <c r="R163" s="6" t="s">
        <v>106</v>
      </c>
      <c r="S163" s="8">
        <v>43977.164652777778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4471</v>
      </c>
      <c r="F164" s="6" t="s">
        <v>18</v>
      </c>
      <c r="G164" s="6">
        <v>332</v>
      </c>
      <c r="H164" s="6" t="s">
        <v>3502</v>
      </c>
      <c r="I164" s="6" t="s">
        <v>3502</v>
      </c>
      <c r="J164" s="7">
        <v>43976.684027777781</v>
      </c>
      <c r="K164" s="7">
        <v>43976.916655092595</v>
      </c>
      <c r="L164" s="6" t="s">
        <v>18</v>
      </c>
      <c r="M164" s="6" t="s">
        <v>526</v>
      </c>
      <c r="N164" s="6" t="s">
        <v>18</v>
      </c>
      <c r="O164" s="6" t="s">
        <v>4493</v>
      </c>
      <c r="P164" s="13">
        <v>115.13800000000001</v>
      </c>
      <c r="Q164" s="6" t="s">
        <v>4500</v>
      </c>
      <c r="R164" s="6" t="s">
        <v>4388</v>
      </c>
      <c r="S164" s="8">
        <v>43978.112442129626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55</v>
      </c>
      <c r="F165" s="6" t="s">
        <v>18</v>
      </c>
      <c r="G165" s="6" t="s">
        <v>211</v>
      </c>
      <c r="H165" s="6" t="s">
        <v>57</v>
      </c>
      <c r="I165" s="6" t="s">
        <v>57</v>
      </c>
      <c r="J165" s="7">
        <v>43976</v>
      </c>
      <c r="K165" s="7">
        <v>43976.6875</v>
      </c>
      <c r="L165" s="6" t="s">
        <v>18</v>
      </c>
      <c r="M165" s="6" t="s">
        <v>80</v>
      </c>
      <c r="N165" s="6" t="s">
        <v>18</v>
      </c>
      <c r="O165" s="6" t="s">
        <v>3568</v>
      </c>
      <c r="P165" s="13">
        <v>249.34</v>
      </c>
      <c r="Q165" s="6" t="s">
        <v>2217</v>
      </c>
      <c r="R165" s="6" t="s">
        <v>61</v>
      </c>
      <c r="S165" s="8">
        <v>43976.690266203703</v>
      </c>
    </row>
    <row r="166" spans="2:19" x14ac:dyDescent="0.25">
      <c r="B166" s="5" t="s">
        <v>18</v>
      </c>
      <c r="C166" s="6" t="s">
        <v>112</v>
      </c>
      <c r="D166" s="6" t="s">
        <v>20</v>
      </c>
      <c r="E166" s="6" t="s">
        <v>62</v>
      </c>
      <c r="F166" s="6" t="s">
        <v>18</v>
      </c>
      <c r="G166" s="6" t="s">
        <v>238</v>
      </c>
      <c r="H166" s="6" t="s">
        <v>64</v>
      </c>
      <c r="I166" s="6" t="s">
        <v>64</v>
      </c>
      <c r="J166" s="7">
        <v>43975.916666666664</v>
      </c>
      <c r="K166" s="7">
        <v>43976.916655092595</v>
      </c>
      <c r="L166" s="6" t="s">
        <v>18</v>
      </c>
      <c r="M166" s="6" t="s">
        <v>4501</v>
      </c>
      <c r="N166" s="6" t="s">
        <v>18</v>
      </c>
      <c r="O166" s="6" t="s">
        <v>4487</v>
      </c>
      <c r="P166" s="13">
        <v>22.736999999999998</v>
      </c>
      <c r="Q166" s="6" t="s">
        <v>241</v>
      </c>
      <c r="R166" s="6" t="s">
        <v>172</v>
      </c>
      <c r="S166" s="8">
        <v>43977.937835648147</v>
      </c>
    </row>
    <row r="167" spans="2:19" x14ac:dyDescent="0.25">
      <c r="B167" s="5" t="s">
        <v>18</v>
      </c>
      <c r="C167" s="6" t="s">
        <v>112</v>
      </c>
      <c r="D167" s="6" t="s">
        <v>20</v>
      </c>
      <c r="E167" s="6" t="s">
        <v>27</v>
      </c>
      <c r="F167" s="6" t="s">
        <v>18</v>
      </c>
      <c r="G167" s="6" t="s">
        <v>1636</v>
      </c>
      <c r="H167" s="6" t="s">
        <v>210</v>
      </c>
      <c r="I167" s="6" t="s">
        <v>210</v>
      </c>
      <c r="J167" s="7">
        <v>43975.916666666664</v>
      </c>
      <c r="K167" s="7">
        <v>43976.916655092595</v>
      </c>
      <c r="L167" s="6" t="s">
        <v>18</v>
      </c>
      <c r="M167" s="6" t="s">
        <v>4502</v>
      </c>
      <c r="N167" s="6" t="s">
        <v>18</v>
      </c>
      <c r="O167" s="6" t="s">
        <v>4421</v>
      </c>
      <c r="P167" s="13">
        <v>669.08500000000004</v>
      </c>
      <c r="Q167" s="6" t="s">
        <v>3025</v>
      </c>
      <c r="R167" s="6" t="s">
        <v>172</v>
      </c>
      <c r="S167" s="8">
        <v>43976.937858796293</v>
      </c>
    </row>
    <row r="168" spans="2:19" x14ac:dyDescent="0.25">
      <c r="B168" s="5" t="s">
        <v>18</v>
      </c>
      <c r="C168" s="6" t="s">
        <v>112</v>
      </c>
      <c r="D168" s="6" t="s">
        <v>20</v>
      </c>
      <c r="E168" s="6" t="s">
        <v>40</v>
      </c>
      <c r="F168" s="6" t="s">
        <v>18</v>
      </c>
      <c r="G168" s="6" t="s">
        <v>84</v>
      </c>
      <c r="H168" s="6" t="s">
        <v>85</v>
      </c>
      <c r="I168" s="6" t="s">
        <v>85</v>
      </c>
      <c r="J168" s="7">
        <v>43975.916666666664</v>
      </c>
      <c r="K168" s="7">
        <v>43976.916655092595</v>
      </c>
      <c r="L168" s="6" t="s">
        <v>18</v>
      </c>
      <c r="M168" s="6" t="s">
        <v>4503</v>
      </c>
      <c r="N168" s="6" t="s">
        <v>18</v>
      </c>
      <c r="O168" s="6" t="s">
        <v>4488</v>
      </c>
      <c r="P168" s="13">
        <v>3409.1060000000002</v>
      </c>
      <c r="Q168" s="6" t="s">
        <v>4504</v>
      </c>
      <c r="R168" s="6" t="s">
        <v>37</v>
      </c>
      <c r="S168" s="8">
        <v>43978.361898148149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40</v>
      </c>
      <c r="F169" s="6" t="s">
        <v>18</v>
      </c>
      <c r="G169" s="6" t="s">
        <v>325</v>
      </c>
      <c r="H169" s="6" t="s">
        <v>51</v>
      </c>
      <c r="I169" s="6" t="s">
        <v>51</v>
      </c>
      <c r="J169" s="7">
        <v>43975.916666666664</v>
      </c>
      <c r="K169" s="7">
        <v>43976.409722222219</v>
      </c>
      <c r="L169" s="6" t="s">
        <v>18</v>
      </c>
      <c r="M169" s="6" t="s">
        <v>965</v>
      </c>
      <c r="N169" s="6" t="s">
        <v>18</v>
      </c>
      <c r="O169" s="6" t="s">
        <v>4271</v>
      </c>
      <c r="P169" s="13">
        <v>783.01099999999997</v>
      </c>
      <c r="Q169" s="6" t="s">
        <v>2670</v>
      </c>
      <c r="R169" s="6" t="s">
        <v>61</v>
      </c>
      <c r="S169" s="8">
        <v>43976.448564814818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77</v>
      </c>
      <c r="F170" s="6" t="s">
        <v>18</v>
      </c>
      <c r="G170" s="6" t="s">
        <v>683</v>
      </c>
      <c r="H170" s="6" t="s">
        <v>79</v>
      </c>
      <c r="I170" s="6" t="s">
        <v>79</v>
      </c>
      <c r="J170" s="7">
        <v>43975.916666666664</v>
      </c>
      <c r="K170" s="7">
        <v>43976.916655092595</v>
      </c>
      <c r="L170" s="6" t="s">
        <v>18</v>
      </c>
      <c r="M170" s="6" t="s">
        <v>4505</v>
      </c>
      <c r="N170" s="6" t="s">
        <v>18</v>
      </c>
      <c r="O170" s="6" t="s">
        <v>4490</v>
      </c>
      <c r="P170" s="13">
        <v>202.91800000000001</v>
      </c>
      <c r="Q170" s="6" t="s">
        <v>948</v>
      </c>
      <c r="R170" s="6" t="s">
        <v>106</v>
      </c>
      <c r="S170" s="8">
        <v>43977.142384259256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68</v>
      </c>
      <c r="F171" s="6" t="s">
        <v>18</v>
      </c>
      <c r="G171" s="6" t="s">
        <v>69</v>
      </c>
      <c r="H171" s="6" t="s">
        <v>70</v>
      </c>
      <c r="I171" s="6" t="s">
        <v>70</v>
      </c>
      <c r="J171" s="7">
        <v>43975.916666666664</v>
      </c>
      <c r="K171" s="7">
        <v>43976.763194444444</v>
      </c>
      <c r="L171" s="6" t="s">
        <v>18</v>
      </c>
      <c r="M171" s="6" t="s">
        <v>4506</v>
      </c>
      <c r="N171" s="6" t="s">
        <v>18</v>
      </c>
      <c r="O171" s="6" t="s">
        <v>1313</v>
      </c>
      <c r="P171" s="13">
        <v>3660.904</v>
      </c>
      <c r="Q171" s="6" t="s">
        <v>4507</v>
      </c>
      <c r="R171" s="6" t="s">
        <v>61</v>
      </c>
      <c r="S171" s="8">
        <v>43976.763622685183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55</v>
      </c>
      <c r="F172" s="6" t="s">
        <v>18</v>
      </c>
      <c r="G172" s="6" t="s">
        <v>469</v>
      </c>
      <c r="H172" s="6" t="s">
        <v>57</v>
      </c>
      <c r="I172" s="6" t="s">
        <v>57</v>
      </c>
      <c r="J172" s="7">
        <v>43975.916666666664</v>
      </c>
      <c r="K172" s="7">
        <v>43976</v>
      </c>
      <c r="L172" s="6" t="s">
        <v>18</v>
      </c>
      <c r="M172" s="6" t="s">
        <v>4508</v>
      </c>
      <c r="N172" s="6" t="s">
        <v>18</v>
      </c>
      <c r="O172" s="6" t="s">
        <v>2990</v>
      </c>
      <c r="P172" s="13">
        <v>32.731999999999999</v>
      </c>
      <c r="Q172" s="6" t="s">
        <v>323</v>
      </c>
      <c r="R172" s="6" t="s">
        <v>106</v>
      </c>
      <c r="S172" s="8">
        <v>43976.021678240744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96</v>
      </c>
      <c r="F173" s="6" t="s">
        <v>18</v>
      </c>
      <c r="G173" s="6">
        <v>436</v>
      </c>
      <c r="H173" s="6" t="s">
        <v>166</v>
      </c>
      <c r="I173" s="6" t="s">
        <v>166</v>
      </c>
      <c r="J173" s="7">
        <v>43975.916666666664</v>
      </c>
      <c r="K173" s="7">
        <v>43976.048611111109</v>
      </c>
      <c r="L173" s="6" t="s">
        <v>18</v>
      </c>
      <c r="M173" s="6" t="s">
        <v>4509</v>
      </c>
      <c r="N173" s="6" t="s">
        <v>18</v>
      </c>
      <c r="O173" s="6" t="s">
        <v>4510</v>
      </c>
      <c r="P173" s="13">
        <v>86.186000000000007</v>
      </c>
      <c r="Q173" s="6" t="s">
        <v>4511</v>
      </c>
      <c r="R173" s="6" t="s">
        <v>37</v>
      </c>
      <c r="S173" s="8">
        <v>43977.469826388886</v>
      </c>
    </row>
    <row r="174" spans="2:19" x14ac:dyDescent="0.25">
      <c r="B174" s="5" t="s">
        <v>18</v>
      </c>
      <c r="C174" s="6" t="s">
        <v>112</v>
      </c>
      <c r="D174" s="6" t="s">
        <v>20</v>
      </c>
      <c r="E174" s="6" t="s">
        <v>264</v>
      </c>
      <c r="F174" s="6" t="s">
        <v>18</v>
      </c>
      <c r="G174" s="6" t="s">
        <v>2934</v>
      </c>
      <c r="H174" s="6" t="s">
        <v>64</v>
      </c>
      <c r="I174" s="6" t="s">
        <v>64</v>
      </c>
      <c r="J174" s="7">
        <v>43975.916666666664</v>
      </c>
      <c r="K174" s="7">
        <v>43976.916655092595</v>
      </c>
      <c r="L174" s="6" t="s">
        <v>18</v>
      </c>
      <c r="M174" s="6" t="s">
        <v>2278</v>
      </c>
      <c r="N174" s="6" t="s">
        <v>18</v>
      </c>
      <c r="O174" s="6" t="s">
        <v>4495</v>
      </c>
      <c r="P174" s="13">
        <v>89.314999999999998</v>
      </c>
      <c r="Q174" s="6" t="s">
        <v>794</v>
      </c>
      <c r="R174" s="6" t="s">
        <v>172</v>
      </c>
      <c r="S174" s="8">
        <v>43976.937893518516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113</v>
      </c>
      <c r="F175" s="6" t="s">
        <v>18</v>
      </c>
      <c r="G175" s="6" t="s">
        <v>114</v>
      </c>
      <c r="H175" s="6" t="s">
        <v>115</v>
      </c>
      <c r="I175" s="6" t="s">
        <v>115</v>
      </c>
      <c r="J175" s="7">
        <v>43975.916666666664</v>
      </c>
      <c r="K175" s="7">
        <v>43976.916655092595</v>
      </c>
      <c r="L175" s="6" t="s">
        <v>18</v>
      </c>
      <c r="M175" s="6" t="s">
        <v>4512</v>
      </c>
      <c r="N175" s="6" t="s">
        <v>18</v>
      </c>
      <c r="O175" s="6" t="s">
        <v>2707</v>
      </c>
      <c r="P175" s="13">
        <v>640.26700000000005</v>
      </c>
      <c r="Q175" s="6" t="s">
        <v>4397</v>
      </c>
      <c r="R175" s="6" t="s">
        <v>131</v>
      </c>
      <c r="S175" s="8">
        <v>44213.490324074075</v>
      </c>
    </row>
    <row r="176" spans="2:19" x14ac:dyDescent="0.25">
      <c r="B176" s="5" t="s">
        <v>18</v>
      </c>
      <c r="C176" s="6" t="s">
        <v>112</v>
      </c>
      <c r="D176" s="6" t="s">
        <v>20</v>
      </c>
      <c r="E176" s="6" t="s">
        <v>637</v>
      </c>
      <c r="F176" s="6" t="s">
        <v>18</v>
      </c>
      <c r="G176" s="6" t="s">
        <v>126</v>
      </c>
      <c r="H176" s="6" t="s">
        <v>127</v>
      </c>
      <c r="I176" s="6" t="s">
        <v>127</v>
      </c>
      <c r="J176" s="7">
        <v>43975.916666666664</v>
      </c>
      <c r="K176" s="7">
        <v>43976.916655092595</v>
      </c>
      <c r="L176" s="6" t="s">
        <v>18</v>
      </c>
      <c r="M176" s="6" t="s">
        <v>3205</v>
      </c>
      <c r="N176" s="6" t="s">
        <v>18</v>
      </c>
      <c r="O176" s="6" t="s">
        <v>3228</v>
      </c>
      <c r="P176" s="13">
        <v>8.5310000000000006</v>
      </c>
      <c r="Q176" s="6" t="s">
        <v>130</v>
      </c>
      <c r="R176" s="6" t="s">
        <v>172</v>
      </c>
      <c r="S176" s="8">
        <v>43978.938645833332</v>
      </c>
    </row>
    <row r="177" spans="2:19" x14ac:dyDescent="0.25">
      <c r="B177" s="5" t="s">
        <v>18</v>
      </c>
      <c r="C177" s="6" t="s">
        <v>112</v>
      </c>
      <c r="D177" s="6" t="s">
        <v>20</v>
      </c>
      <c r="E177" s="6" t="s">
        <v>164</v>
      </c>
      <c r="F177" s="6" t="s">
        <v>18</v>
      </c>
      <c r="G177" s="6" t="s">
        <v>165</v>
      </c>
      <c r="H177" s="6" t="s">
        <v>166</v>
      </c>
      <c r="I177" s="6" t="s">
        <v>166</v>
      </c>
      <c r="J177" s="7">
        <v>43975.916666666664</v>
      </c>
      <c r="K177" s="7">
        <v>43976.916655092595</v>
      </c>
      <c r="L177" s="6" t="s">
        <v>18</v>
      </c>
      <c r="M177" s="6" t="s">
        <v>4513</v>
      </c>
      <c r="N177" s="6" t="s">
        <v>18</v>
      </c>
      <c r="O177" s="6" t="s">
        <v>4499</v>
      </c>
      <c r="P177" s="13">
        <v>320.154</v>
      </c>
      <c r="Q177" s="6" t="s">
        <v>169</v>
      </c>
      <c r="R177" s="6" t="s">
        <v>172</v>
      </c>
      <c r="S177" s="8">
        <v>44006.939108796294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119</v>
      </c>
      <c r="F178" s="6" t="s">
        <v>18</v>
      </c>
      <c r="G178" s="6" t="s">
        <v>1561</v>
      </c>
      <c r="H178" s="6" t="s">
        <v>121</v>
      </c>
      <c r="I178" s="6" t="s">
        <v>121</v>
      </c>
      <c r="J178" s="7">
        <v>43975.916666666664</v>
      </c>
      <c r="K178" s="7">
        <v>43976.545138888891</v>
      </c>
      <c r="L178" s="6" t="s">
        <v>18</v>
      </c>
      <c r="M178" s="6" t="s">
        <v>2719</v>
      </c>
      <c r="N178" s="6" t="s">
        <v>18</v>
      </c>
      <c r="O178" s="6" t="s">
        <v>4514</v>
      </c>
      <c r="P178" s="13">
        <v>129.75800000000001</v>
      </c>
      <c r="Q178" s="6" t="s">
        <v>4515</v>
      </c>
      <c r="R178" s="6" t="s">
        <v>3694</v>
      </c>
      <c r="S178" s="8">
        <v>43976.546898148146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551</v>
      </c>
      <c r="F179" s="6" t="s">
        <v>18</v>
      </c>
      <c r="G179" s="6" t="s">
        <v>3855</v>
      </c>
      <c r="H179" s="6" t="s">
        <v>553</v>
      </c>
      <c r="I179" s="6" t="s">
        <v>553</v>
      </c>
      <c r="J179" s="7">
        <v>43975.916666666664</v>
      </c>
      <c r="K179" s="7">
        <v>43976.767361111109</v>
      </c>
      <c r="L179" s="6" t="s">
        <v>18</v>
      </c>
      <c r="M179" s="6" t="s">
        <v>4516</v>
      </c>
      <c r="N179" s="6" t="s">
        <v>18</v>
      </c>
      <c r="O179" s="6" t="s">
        <v>4517</v>
      </c>
      <c r="P179" s="13">
        <v>39.341000000000001</v>
      </c>
      <c r="Q179" s="6" t="s">
        <v>1526</v>
      </c>
      <c r="R179" s="6" t="s">
        <v>37</v>
      </c>
      <c r="S179" s="8">
        <v>43977.354143518518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170</v>
      </c>
      <c r="F180" s="6" t="s">
        <v>18</v>
      </c>
      <c r="G180" s="6">
        <v>3350</v>
      </c>
      <c r="H180" s="6" t="s">
        <v>22</v>
      </c>
      <c r="I180" s="6" t="s">
        <v>22</v>
      </c>
      <c r="J180" s="7">
        <v>43975.916666666664</v>
      </c>
      <c r="K180" s="7">
        <v>43976.916655092595</v>
      </c>
      <c r="L180" s="6" t="s">
        <v>18</v>
      </c>
      <c r="M180" s="6" t="s">
        <v>18</v>
      </c>
      <c r="N180" s="6" t="s">
        <v>18</v>
      </c>
      <c r="O180" s="6" t="s">
        <v>18</v>
      </c>
      <c r="P180" s="13">
        <v>585.87800000000004</v>
      </c>
      <c r="Q180" s="6" t="s">
        <v>2361</v>
      </c>
      <c r="R180" s="6" t="s">
        <v>172</v>
      </c>
      <c r="S180" s="8">
        <v>43976.949178240742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173</v>
      </c>
      <c r="F181" s="6" t="s">
        <v>18</v>
      </c>
      <c r="G181" s="6" t="s">
        <v>174</v>
      </c>
      <c r="H181" s="6" t="s">
        <v>175</v>
      </c>
      <c r="I181" s="6" t="s">
        <v>175</v>
      </c>
      <c r="J181" s="7">
        <v>43975.916666666664</v>
      </c>
      <c r="K181" s="7">
        <v>43976.916655092595</v>
      </c>
      <c r="L181" s="6" t="s">
        <v>18</v>
      </c>
      <c r="M181" s="6" t="s">
        <v>18</v>
      </c>
      <c r="N181" s="6" t="s">
        <v>18</v>
      </c>
      <c r="O181" s="6" t="s">
        <v>18</v>
      </c>
      <c r="P181" s="13">
        <v>918.55799999999999</v>
      </c>
      <c r="Q181" s="6" t="s">
        <v>176</v>
      </c>
      <c r="R181" s="6" t="s">
        <v>172</v>
      </c>
      <c r="S181" s="8">
        <v>43976.949236111112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177</v>
      </c>
      <c r="F182" s="6" t="s">
        <v>18</v>
      </c>
      <c r="G182" s="6" t="s">
        <v>178</v>
      </c>
      <c r="H182" s="6" t="s">
        <v>179</v>
      </c>
      <c r="I182" s="6" t="s">
        <v>179</v>
      </c>
      <c r="J182" s="7">
        <v>43975.916666666664</v>
      </c>
      <c r="K182" s="7">
        <v>43976.916655092595</v>
      </c>
      <c r="L182" s="6" t="s">
        <v>18</v>
      </c>
      <c r="M182" s="6" t="s">
        <v>18</v>
      </c>
      <c r="N182" s="6" t="s">
        <v>18</v>
      </c>
      <c r="O182" s="6" t="s">
        <v>18</v>
      </c>
      <c r="P182" s="13">
        <v>840.33500000000004</v>
      </c>
      <c r="Q182" s="6" t="s">
        <v>180</v>
      </c>
      <c r="R182" s="6" t="s">
        <v>172</v>
      </c>
      <c r="S182" s="8">
        <v>43976.949259259258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177</v>
      </c>
      <c r="F183" s="6" t="s">
        <v>18</v>
      </c>
      <c r="G183" s="6" t="s">
        <v>181</v>
      </c>
      <c r="H183" s="6" t="s">
        <v>179</v>
      </c>
      <c r="I183" s="6" t="s">
        <v>179</v>
      </c>
      <c r="J183" s="7">
        <v>43975.916666666664</v>
      </c>
      <c r="K183" s="7">
        <v>43976.916655092595</v>
      </c>
      <c r="L183" s="6" t="s">
        <v>18</v>
      </c>
      <c r="M183" s="6" t="s">
        <v>18</v>
      </c>
      <c r="N183" s="6" t="s">
        <v>18</v>
      </c>
      <c r="O183" s="6" t="s">
        <v>18</v>
      </c>
      <c r="P183" s="13">
        <v>833.69899999999996</v>
      </c>
      <c r="Q183" s="6" t="s">
        <v>182</v>
      </c>
      <c r="R183" s="6" t="s">
        <v>172</v>
      </c>
      <c r="S183" s="8">
        <v>43976.949259259258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183</v>
      </c>
      <c r="F184" s="6" t="s">
        <v>18</v>
      </c>
      <c r="G184" s="6" t="s">
        <v>184</v>
      </c>
      <c r="H184" s="6" t="s">
        <v>185</v>
      </c>
      <c r="I184" s="6" t="s">
        <v>185</v>
      </c>
      <c r="J184" s="7">
        <v>43975.916666666664</v>
      </c>
      <c r="K184" s="7">
        <v>43976.916655092595</v>
      </c>
      <c r="L184" s="6" t="s">
        <v>18</v>
      </c>
      <c r="M184" s="6" t="s">
        <v>18</v>
      </c>
      <c r="N184" s="6" t="s">
        <v>18</v>
      </c>
      <c r="O184" s="6" t="s">
        <v>18</v>
      </c>
      <c r="P184" s="13">
        <v>647.20000000000005</v>
      </c>
      <c r="Q184" s="6" t="s">
        <v>186</v>
      </c>
      <c r="R184" s="6" t="s">
        <v>172</v>
      </c>
      <c r="S184" s="8">
        <v>43976.949270833335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187</v>
      </c>
      <c r="F185" s="6" t="s">
        <v>18</v>
      </c>
      <c r="G185" s="6" t="s">
        <v>188</v>
      </c>
      <c r="H185" s="6" t="s">
        <v>189</v>
      </c>
      <c r="I185" s="6" t="s">
        <v>189</v>
      </c>
      <c r="J185" s="7">
        <v>43975.916666666664</v>
      </c>
      <c r="K185" s="7">
        <v>43976.916655092595</v>
      </c>
      <c r="L185" s="6" t="s">
        <v>18</v>
      </c>
      <c r="M185" s="6" t="s">
        <v>18</v>
      </c>
      <c r="N185" s="6" t="s">
        <v>18</v>
      </c>
      <c r="O185" s="6" t="s">
        <v>18</v>
      </c>
      <c r="P185" s="13">
        <v>1058.7560000000001</v>
      </c>
      <c r="Q185" s="6" t="s">
        <v>190</v>
      </c>
      <c r="R185" s="6" t="s">
        <v>172</v>
      </c>
      <c r="S185" s="8">
        <v>43976.949282407404</v>
      </c>
    </row>
    <row r="186" spans="2:19" x14ac:dyDescent="0.25">
      <c r="B186" s="5" t="s">
        <v>18</v>
      </c>
      <c r="C186" s="6" t="s">
        <v>112</v>
      </c>
      <c r="D186" s="6" t="s">
        <v>20</v>
      </c>
      <c r="E186" s="6" t="s">
        <v>264</v>
      </c>
      <c r="F186" s="6" t="s">
        <v>18</v>
      </c>
      <c r="G186" s="6" t="s">
        <v>2934</v>
      </c>
      <c r="H186" s="6" t="s">
        <v>64</v>
      </c>
      <c r="I186" s="6" t="s">
        <v>64</v>
      </c>
      <c r="J186" s="7">
        <v>43975.798611111109</v>
      </c>
      <c r="K186" s="7">
        <v>43975.916655092595</v>
      </c>
      <c r="L186" s="6" t="s">
        <v>18</v>
      </c>
      <c r="M186" s="6" t="s">
        <v>4518</v>
      </c>
      <c r="N186" s="6" t="s">
        <v>18</v>
      </c>
      <c r="O186" s="6" t="s">
        <v>2278</v>
      </c>
      <c r="P186" s="13">
        <v>1.6020000000000001</v>
      </c>
      <c r="Q186" s="6" t="s">
        <v>794</v>
      </c>
      <c r="R186" s="6" t="s">
        <v>172</v>
      </c>
      <c r="S186" s="8">
        <v>43976.937893518516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96</v>
      </c>
      <c r="F187" s="6" t="s">
        <v>18</v>
      </c>
      <c r="G187" s="6">
        <v>436</v>
      </c>
      <c r="H187" s="6" t="s">
        <v>166</v>
      </c>
      <c r="I187" s="6" t="s">
        <v>166</v>
      </c>
      <c r="J187" s="7">
        <v>43975.779861111114</v>
      </c>
      <c r="K187" s="7">
        <v>43975.916655092595</v>
      </c>
      <c r="L187" s="6" t="s">
        <v>18</v>
      </c>
      <c r="M187" s="6" t="s">
        <v>4519</v>
      </c>
      <c r="N187" s="6" t="s">
        <v>18</v>
      </c>
      <c r="O187" s="6" t="s">
        <v>4509</v>
      </c>
      <c r="P187" s="13">
        <v>124.036</v>
      </c>
      <c r="Q187" s="6" t="s">
        <v>4511</v>
      </c>
      <c r="R187" s="6" t="s">
        <v>37</v>
      </c>
      <c r="S187" s="8">
        <v>43977.469826388886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68</v>
      </c>
      <c r="F188" s="6" t="s">
        <v>18</v>
      </c>
      <c r="G188" s="6" t="s">
        <v>69</v>
      </c>
      <c r="H188" s="6" t="s">
        <v>70</v>
      </c>
      <c r="I188" s="6" t="s">
        <v>70</v>
      </c>
      <c r="J188" s="7">
        <v>43975.722222222219</v>
      </c>
      <c r="K188" s="7">
        <v>43975.916655092595</v>
      </c>
      <c r="L188" s="6" t="s">
        <v>18</v>
      </c>
      <c r="M188" s="6" t="s">
        <v>1334</v>
      </c>
      <c r="N188" s="6" t="s">
        <v>18</v>
      </c>
      <c r="O188" s="6" t="s">
        <v>4520</v>
      </c>
      <c r="P188" s="13">
        <v>837.68100000000004</v>
      </c>
      <c r="Q188" s="6" t="s">
        <v>2275</v>
      </c>
      <c r="R188" s="6" t="s">
        <v>61</v>
      </c>
      <c r="S188" s="8">
        <v>43976.763622685183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55</v>
      </c>
      <c r="F189" s="6" t="s">
        <v>18</v>
      </c>
      <c r="G189" s="6" t="s">
        <v>469</v>
      </c>
      <c r="H189" s="6" t="s">
        <v>57</v>
      </c>
      <c r="I189" s="6" t="s">
        <v>57</v>
      </c>
      <c r="J189" s="7">
        <v>43975.722222222219</v>
      </c>
      <c r="K189" s="7">
        <v>43975.916655092595</v>
      </c>
      <c r="L189" s="6" t="s">
        <v>18</v>
      </c>
      <c r="M189" s="6" t="s">
        <v>1118</v>
      </c>
      <c r="N189" s="6" t="s">
        <v>18</v>
      </c>
      <c r="O189" s="6" t="s">
        <v>4508</v>
      </c>
      <c r="P189" s="13">
        <v>72.691999999999993</v>
      </c>
      <c r="Q189" s="6" t="s">
        <v>323</v>
      </c>
      <c r="R189" s="6" t="s">
        <v>106</v>
      </c>
      <c r="S189" s="8">
        <v>43976.021678240744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96</v>
      </c>
      <c r="F190" s="6" t="s">
        <v>18</v>
      </c>
      <c r="G190" s="6">
        <v>435</v>
      </c>
      <c r="H190" s="6" t="s">
        <v>166</v>
      </c>
      <c r="I190" s="6" t="s">
        <v>166</v>
      </c>
      <c r="J190" s="7">
        <v>43975.680555555555</v>
      </c>
      <c r="K190" s="7">
        <v>43975.779166666667</v>
      </c>
      <c r="L190" s="6" t="s">
        <v>18</v>
      </c>
      <c r="M190" s="6" t="s">
        <v>4521</v>
      </c>
      <c r="N190" s="6" t="s">
        <v>18</v>
      </c>
      <c r="O190" s="6" t="s">
        <v>4522</v>
      </c>
      <c r="P190" s="13">
        <v>84.474000000000004</v>
      </c>
      <c r="Q190" s="6" t="s">
        <v>4523</v>
      </c>
      <c r="R190" s="6" t="s">
        <v>37</v>
      </c>
      <c r="S190" s="8">
        <v>43976.612476851849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77</v>
      </c>
      <c r="F191" s="6" t="s">
        <v>18</v>
      </c>
      <c r="G191" s="6" t="s">
        <v>683</v>
      </c>
      <c r="H191" s="6" t="s">
        <v>79</v>
      </c>
      <c r="I191" s="6" t="s">
        <v>79</v>
      </c>
      <c r="J191" s="7">
        <v>43975.650694444441</v>
      </c>
      <c r="K191" s="7">
        <v>43975.916655092595</v>
      </c>
      <c r="L191" s="6" t="s">
        <v>18</v>
      </c>
      <c r="M191" s="6" t="s">
        <v>1665</v>
      </c>
      <c r="N191" s="6" t="s">
        <v>18</v>
      </c>
      <c r="O191" s="6" t="s">
        <v>4505</v>
      </c>
      <c r="P191" s="13">
        <v>26.9</v>
      </c>
      <c r="Q191" s="6" t="s">
        <v>948</v>
      </c>
      <c r="R191" s="6" t="s">
        <v>106</v>
      </c>
      <c r="S191" s="8">
        <v>43977.142384259256</v>
      </c>
    </row>
    <row r="192" spans="2:19" x14ac:dyDescent="0.25">
      <c r="B192" s="5" t="s">
        <v>18</v>
      </c>
      <c r="C192" s="6" t="s">
        <v>112</v>
      </c>
      <c r="D192" s="6" t="s">
        <v>20</v>
      </c>
      <c r="E192" s="6" t="s">
        <v>40</v>
      </c>
      <c r="F192" s="6" t="s">
        <v>18</v>
      </c>
      <c r="G192" s="6" t="s">
        <v>84</v>
      </c>
      <c r="H192" s="6" t="s">
        <v>85</v>
      </c>
      <c r="I192" s="6" t="s">
        <v>85</v>
      </c>
      <c r="J192" s="7">
        <v>43975.583333333336</v>
      </c>
      <c r="K192" s="7">
        <v>43975.916655092595</v>
      </c>
      <c r="L192" s="6" t="s">
        <v>18</v>
      </c>
      <c r="M192" s="6" t="s">
        <v>4329</v>
      </c>
      <c r="N192" s="6" t="s">
        <v>18</v>
      </c>
      <c r="O192" s="6" t="s">
        <v>4503</v>
      </c>
      <c r="P192" s="13">
        <v>1062.0889999999999</v>
      </c>
      <c r="Q192" s="6" t="s">
        <v>4524</v>
      </c>
      <c r="R192" s="6" t="s">
        <v>37</v>
      </c>
      <c r="S192" s="8">
        <v>43978.361898148149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40</v>
      </c>
      <c r="F193" s="6" t="s">
        <v>18</v>
      </c>
      <c r="G193" s="6" t="s">
        <v>325</v>
      </c>
      <c r="H193" s="6" t="s">
        <v>51</v>
      </c>
      <c r="I193" s="6" t="s">
        <v>51</v>
      </c>
      <c r="J193" s="7">
        <v>43975.583333333336</v>
      </c>
      <c r="K193" s="7">
        <v>43975.916655092595</v>
      </c>
      <c r="L193" s="6" t="s">
        <v>18</v>
      </c>
      <c r="M193" s="6" t="s">
        <v>524</v>
      </c>
      <c r="N193" s="6" t="s">
        <v>18</v>
      </c>
      <c r="O193" s="6" t="s">
        <v>965</v>
      </c>
      <c r="P193" s="13">
        <v>554.20100000000002</v>
      </c>
      <c r="Q193" s="6" t="s">
        <v>2670</v>
      </c>
      <c r="R193" s="6" t="s">
        <v>61</v>
      </c>
      <c r="S193" s="8">
        <v>43976.448564814818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40</v>
      </c>
      <c r="F194" s="6" t="s">
        <v>18</v>
      </c>
      <c r="G194" s="6" t="s">
        <v>84</v>
      </c>
      <c r="H194" s="6" t="s">
        <v>85</v>
      </c>
      <c r="I194" s="6" t="s">
        <v>85</v>
      </c>
      <c r="J194" s="7">
        <v>43975.503472222219</v>
      </c>
      <c r="K194" s="7">
        <v>43975.583333333336</v>
      </c>
      <c r="L194" s="6" t="s">
        <v>18</v>
      </c>
      <c r="M194" s="6" t="s">
        <v>1966</v>
      </c>
      <c r="N194" s="6" t="s">
        <v>18</v>
      </c>
      <c r="O194" s="6" t="s">
        <v>4329</v>
      </c>
      <c r="P194" s="13">
        <v>139.03700000000001</v>
      </c>
      <c r="Q194" s="6" t="s">
        <v>2706</v>
      </c>
      <c r="R194" s="6" t="s">
        <v>37</v>
      </c>
      <c r="S194" s="8">
        <v>43976.60833333333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21</v>
      </c>
      <c r="F195" s="6" t="s">
        <v>18</v>
      </c>
      <c r="G195" s="6">
        <v>362</v>
      </c>
      <c r="H195" s="6" t="s">
        <v>22</v>
      </c>
      <c r="I195" s="6" t="s">
        <v>22</v>
      </c>
      <c r="J195" s="7">
        <v>43975.472222222219</v>
      </c>
      <c r="K195" s="7">
        <v>43975.852083333331</v>
      </c>
      <c r="L195" s="6" t="s">
        <v>18</v>
      </c>
      <c r="M195" s="6" t="s">
        <v>4525</v>
      </c>
      <c r="N195" s="6" t="s">
        <v>18</v>
      </c>
      <c r="O195" s="6" t="s">
        <v>4526</v>
      </c>
      <c r="P195" s="13">
        <v>190.554</v>
      </c>
      <c r="Q195" s="6" t="s">
        <v>25</v>
      </c>
      <c r="R195" s="6" t="s">
        <v>106</v>
      </c>
      <c r="S195" s="8">
        <v>43975.852581018517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96</v>
      </c>
      <c r="F196" s="6" t="s">
        <v>18</v>
      </c>
      <c r="G196" s="6">
        <v>436</v>
      </c>
      <c r="H196" s="6" t="s">
        <v>166</v>
      </c>
      <c r="I196" s="6" t="s">
        <v>166</v>
      </c>
      <c r="J196" s="7">
        <v>43975.4375</v>
      </c>
      <c r="K196" s="7">
        <v>43975.680555555555</v>
      </c>
      <c r="L196" s="6" t="s">
        <v>18</v>
      </c>
      <c r="M196" s="6" t="s">
        <v>4527</v>
      </c>
      <c r="N196" s="6" t="s">
        <v>18</v>
      </c>
      <c r="O196" s="6" t="s">
        <v>4528</v>
      </c>
      <c r="P196" s="13">
        <v>215.12</v>
      </c>
      <c r="Q196" s="6" t="s">
        <v>4511</v>
      </c>
      <c r="R196" s="6" t="s">
        <v>37</v>
      </c>
      <c r="S196" s="8">
        <v>43976.612858796296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96</v>
      </c>
      <c r="F197" s="6" t="s">
        <v>18</v>
      </c>
      <c r="G197" s="6">
        <v>433</v>
      </c>
      <c r="H197" s="6" t="s">
        <v>927</v>
      </c>
      <c r="I197" s="6" t="s">
        <v>927</v>
      </c>
      <c r="J197" s="7">
        <v>43975.394444444442</v>
      </c>
      <c r="K197" s="7">
        <v>43975.4375</v>
      </c>
      <c r="L197" s="6" t="s">
        <v>18</v>
      </c>
      <c r="M197" s="6" t="s">
        <v>1528</v>
      </c>
      <c r="N197" s="6" t="s">
        <v>18</v>
      </c>
      <c r="O197" s="6" t="s">
        <v>4529</v>
      </c>
      <c r="P197" s="13">
        <v>18.745999999999999</v>
      </c>
      <c r="Q197" s="6" t="s">
        <v>4530</v>
      </c>
      <c r="R197" s="6" t="s">
        <v>37</v>
      </c>
      <c r="S197" s="8">
        <v>43979.577430555553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55</v>
      </c>
      <c r="F198" s="6" t="s">
        <v>18</v>
      </c>
      <c r="G198" s="6" t="s">
        <v>56</v>
      </c>
      <c r="H198" s="6" t="s">
        <v>57</v>
      </c>
      <c r="I198" s="6" t="s">
        <v>57</v>
      </c>
      <c r="J198" s="7">
        <v>43975.373611111114</v>
      </c>
      <c r="K198" s="7">
        <v>43975.722222222219</v>
      </c>
      <c r="L198" s="6" t="s">
        <v>18</v>
      </c>
      <c r="M198" s="6" t="s">
        <v>339</v>
      </c>
      <c r="N198" s="6" t="s">
        <v>18</v>
      </c>
      <c r="O198" s="6" t="s">
        <v>4531</v>
      </c>
      <c r="P198" s="13">
        <v>104.521</v>
      </c>
      <c r="Q198" s="6" t="s">
        <v>372</v>
      </c>
      <c r="R198" s="6" t="s">
        <v>4388</v>
      </c>
      <c r="S198" s="8">
        <v>43975.730405092596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68</v>
      </c>
      <c r="F199" s="6" t="s">
        <v>18</v>
      </c>
      <c r="G199" s="6">
        <v>337</v>
      </c>
      <c r="H199" s="6" t="s">
        <v>70</v>
      </c>
      <c r="I199" s="6" t="s">
        <v>70</v>
      </c>
      <c r="J199" s="7">
        <v>43975.263888888891</v>
      </c>
      <c r="K199" s="7">
        <v>43975.722222222219</v>
      </c>
      <c r="L199" s="6" t="s">
        <v>18</v>
      </c>
      <c r="M199" s="6" t="s">
        <v>3255</v>
      </c>
      <c r="N199" s="6" t="s">
        <v>18</v>
      </c>
      <c r="O199" s="6" t="s">
        <v>236</v>
      </c>
      <c r="P199" s="13">
        <v>1997.819</v>
      </c>
      <c r="Q199" s="6" t="s">
        <v>3837</v>
      </c>
      <c r="R199" s="6" t="s">
        <v>37</v>
      </c>
      <c r="S199" s="8">
        <v>43978.671446759261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55</v>
      </c>
      <c r="F200" s="6" t="s">
        <v>18</v>
      </c>
      <c r="G200" s="6" t="s">
        <v>469</v>
      </c>
      <c r="H200" s="6" t="s">
        <v>57</v>
      </c>
      <c r="I200" s="6" t="s">
        <v>57</v>
      </c>
      <c r="J200" s="7">
        <v>43975.009722222225</v>
      </c>
      <c r="K200" s="7">
        <v>43975.375</v>
      </c>
      <c r="L200" s="6" t="s">
        <v>18</v>
      </c>
      <c r="M200" s="6" t="s">
        <v>1490</v>
      </c>
      <c r="N200" s="6" t="s">
        <v>18</v>
      </c>
      <c r="O200" s="6" t="s">
        <v>2240</v>
      </c>
      <c r="P200" s="13">
        <v>142.26900000000001</v>
      </c>
      <c r="Q200" s="6" t="s">
        <v>585</v>
      </c>
      <c r="R200" s="6" t="s">
        <v>4388</v>
      </c>
      <c r="S200" s="8">
        <v>43975.73537037037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926</v>
      </c>
      <c r="F201" s="6" t="s">
        <v>18</v>
      </c>
      <c r="G201" s="6">
        <v>332</v>
      </c>
      <c r="H201" s="6" t="s">
        <v>3502</v>
      </c>
      <c r="I201" s="6" t="s">
        <v>3502</v>
      </c>
      <c r="J201" s="7">
        <v>43974.965277777781</v>
      </c>
      <c r="K201" s="7">
        <v>43975.394444444442</v>
      </c>
      <c r="L201" s="6" t="s">
        <v>18</v>
      </c>
      <c r="M201" s="6" t="s">
        <v>3536</v>
      </c>
      <c r="N201" s="6" t="s">
        <v>18</v>
      </c>
      <c r="O201" s="6" t="s">
        <v>4532</v>
      </c>
      <c r="P201" s="13">
        <v>317.79700000000003</v>
      </c>
      <c r="Q201" s="6" t="s">
        <v>4533</v>
      </c>
      <c r="R201" s="6" t="s">
        <v>37</v>
      </c>
      <c r="S201" s="8">
        <v>43976.61204861111</v>
      </c>
    </row>
    <row r="202" spans="2:19" x14ac:dyDescent="0.25">
      <c r="B202" s="5" t="s">
        <v>18</v>
      </c>
      <c r="C202" s="6" t="s">
        <v>112</v>
      </c>
      <c r="D202" s="6" t="s">
        <v>20</v>
      </c>
      <c r="E202" s="6" t="s">
        <v>119</v>
      </c>
      <c r="F202" s="6" t="s">
        <v>18</v>
      </c>
      <c r="G202" s="6" t="s">
        <v>1561</v>
      </c>
      <c r="H202" s="6" t="s">
        <v>121</v>
      </c>
      <c r="I202" s="6" t="s">
        <v>121</v>
      </c>
      <c r="J202" s="7">
        <v>43974.916666666664</v>
      </c>
      <c r="K202" s="7">
        <v>43975.916655092595</v>
      </c>
      <c r="L202" s="6" t="s">
        <v>18</v>
      </c>
      <c r="M202" s="6" t="s">
        <v>4534</v>
      </c>
      <c r="N202" s="6" t="s">
        <v>18</v>
      </c>
      <c r="O202" s="6" t="s">
        <v>2719</v>
      </c>
      <c r="P202" s="13">
        <v>114.093</v>
      </c>
      <c r="Q202" s="6" t="s">
        <v>4515</v>
      </c>
      <c r="R202" s="6" t="s">
        <v>172</v>
      </c>
      <c r="S202" s="8">
        <v>43975.937708333331</v>
      </c>
    </row>
    <row r="203" spans="2:19" x14ac:dyDescent="0.25">
      <c r="B203" s="5" t="s">
        <v>18</v>
      </c>
      <c r="C203" s="6" t="s">
        <v>112</v>
      </c>
      <c r="D203" s="6" t="s">
        <v>20</v>
      </c>
      <c r="E203" s="6" t="s">
        <v>551</v>
      </c>
      <c r="F203" s="6" t="s">
        <v>18</v>
      </c>
      <c r="G203" s="6" t="s">
        <v>3855</v>
      </c>
      <c r="H203" s="6" t="s">
        <v>553</v>
      </c>
      <c r="I203" s="6" t="s">
        <v>553</v>
      </c>
      <c r="J203" s="7">
        <v>43974.916666666664</v>
      </c>
      <c r="K203" s="7">
        <v>43975.916655092595</v>
      </c>
      <c r="L203" s="6" t="s">
        <v>18</v>
      </c>
      <c r="M203" s="6" t="s">
        <v>4535</v>
      </c>
      <c r="N203" s="6" t="s">
        <v>18</v>
      </c>
      <c r="O203" s="6" t="s">
        <v>4516</v>
      </c>
      <c r="P203" s="13">
        <v>46.075000000000003</v>
      </c>
      <c r="Q203" s="6" t="s">
        <v>1526</v>
      </c>
      <c r="R203" s="6" t="s">
        <v>172</v>
      </c>
      <c r="S203" s="8">
        <v>43975.937743055554</v>
      </c>
    </row>
    <row r="204" spans="2:19" x14ac:dyDescent="0.25">
      <c r="B204" s="5" t="s">
        <v>18</v>
      </c>
      <c r="C204" s="6" t="s">
        <v>112</v>
      </c>
      <c r="D204" s="6" t="s">
        <v>20</v>
      </c>
      <c r="E204" s="6" t="s">
        <v>62</v>
      </c>
      <c r="F204" s="6" t="s">
        <v>18</v>
      </c>
      <c r="G204" s="6" t="s">
        <v>238</v>
      </c>
      <c r="H204" s="6" t="s">
        <v>64</v>
      </c>
      <c r="I204" s="6" t="s">
        <v>64</v>
      </c>
      <c r="J204" s="7">
        <v>43974.916666666664</v>
      </c>
      <c r="K204" s="7">
        <v>43975.916655092595</v>
      </c>
      <c r="L204" s="6" t="s">
        <v>18</v>
      </c>
      <c r="M204" s="6" t="s">
        <v>4536</v>
      </c>
      <c r="N204" s="6" t="s">
        <v>18</v>
      </c>
      <c r="O204" s="6" t="s">
        <v>4501</v>
      </c>
      <c r="P204" s="13">
        <v>50.201999999999998</v>
      </c>
      <c r="Q204" s="6" t="s">
        <v>241</v>
      </c>
      <c r="R204" s="6" t="s">
        <v>172</v>
      </c>
      <c r="S204" s="8">
        <v>43977.937835648147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68</v>
      </c>
      <c r="F205" s="6" t="s">
        <v>18</v>
      </c>
      <c r="G205" s="6" t="s">
        <v>234</v>
      </c>
      <c r="H205" s="6" t="s">
        <v>70</v>
      </c>
      <c r="I205" s="6" t="s">
        <v>70</v>
      </c>
      <c r="J205" s="7">
        <v>43974.916666666664</v>
      </c>
      <c r="K205" s="7">
        <v>43975.263888888891</v>
      </c>
      <c r="L205" s="6" t="s">
        <v>18</v>
      </c>
      <c r="M205" s="6" t="s">
        <v>4537</v>
      </c>
      <c r="N205" s="6" t="s">
        <v>18</v>
      </c>
      <c r="O205" s="6" t="s">
        <v>1602</v>
      </c>
      <c r="P205" s="13">
        <v>1749.271</v>
      </c>
      <c r="Q205" s="6" t="s">
        <v>4538</v>
      </c>
      <c r="R205" s="6" t="s">
        <v>37</v>
      </c>
      <c r="S205" s="8">
        <v>43976.568761574075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77</v>
      </c>
      <c r="F206" s="6" t="s">
        <v>18</v>
      </c>
      <c r="G206" s="6" t="s">
        <v>457</v>
      </c>
      <c r="H206" s="6" t="s">
        <v>79</v>
      </c>
      <c r="I206" s="6" t="s">
        <v>79</v>
      </c>
      <c r="J206" s="7">
        <v>43974.916666666664</v>
      </c>
      <c r="K206" s="7">
        <v>43975.650694444441</v>
      </c>
      <c r="L206" s="6" t="s">
        <v>18</v>
      </c>
      <c r="M206" s="6" t="s">
        <v>4539</v>
      </c>
      <c r="N206" s="6" t="s">
        <v>18</v>
      </c>
      <c r="O206" s="6" t="s">
        <v>4540</v>
      </c>
      <c r="P206" s="13">
        <v>152.82499999999999</v>
      </c>
      <c r="Q206" s="6" t="s">
        <v>228</v>
      </c>
      <c r="R206" s="6" t="s">
        <v>4388</v>
      </c>
      <c r="S206" s="8">
        <v>43975.665069444447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55</v>
      </c>
      <c r="F207" s="6" t="s">
        <v>18</v>
      </c>
      <c r="G207" s="6" t="s">
        <v>607</v>
      </c>
      <c r="H207" s="6" t="s">
        <v>57</v>
      </c>
      <c r="I207" s="6" t="s">
        <v>57</v>
      </c>
      <c r="J207" s="7">
        <v>43974.916666666664</v>
      </c>
      <c r="K207" s="7">
        <v>43975.009722222225</v>
      </c>
      <c r="L207" s="6" t="s">
        <v>18</v>
      </c>
      <c r="M207" s="6" t="s">
        <v>4541</v>
      </c>
      <c r="N207" s="6" t="s">
        <v>18</v>
      </c>
      <c r="O207" s="6" t="s">
        <v>1239</v>
      </c>
      <c r="P207" s="13">
        <v>39.384</v>
      </c>
      <c r="Q207" s="6" t="s">
        <v>1084</v>
      </c>
      <c r="R207" s="6" t="s">
        <v>106</v>
      </c>
      <c r="S207" s="8">
        <v>43975.014456018522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40</v>
      </c>
      <c r="F208" s="6" t="s">
        <v>18</v>
      </c>
      <c r="G208" s="6" t="s">
        <v>84</v>
      </c>
      <c r="H208" s="6" t="s">
        <v>85</v>
      </c>
      <c r="I208" s="6" t="s">
        <v>85</v>
      </c>
      <c r="J208" s="7">
        <v>43974.916666666664</v>
      </c>
      <c r="K208" s="7">
        <v>43975.503472222219</v>
      </c>
      <c r="L208" s="6" t="s">
        <v>18</v>
      </c>
      <c r="M208" s="6" t="s">
        <v>4542</v>
      </c>
      <c r="N208" s="6" t="s">
        <v>18</v>
      </c>
      <c r="O208" s="6" t="s">
        <v>1966</v>
      </c>
      <c r="P208" s="13">
        <v>2175.2910000000002</v>
      </c>
      <c r="Q208" s="6" t="s">
        <v>941</v>
      </c>
      <c r="R208" s="6" t="s">
        <v>4388</v>
      </c>
      <c r="S208" s="8">
        <v>43975.518796296295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40</v>
      </c>
      <c r="F209" s="6" t="s">
        <v>18</v>
      </c>
      <c r="G209" s="6" t="s">
        <v>89</v>
      </c>
      <c r="H209" s="6" t="s">
        <v>42</v>
      </c>
      <c r="I209" s="6" t="s">
        <v>42</v>
      </c>
      <c r="J209" s="7">
        <v>43974.916666666664</v>
      </c>
      <c r="K209" s="7">
        <v>43975.503472222219</v>
      </c>
      <c r="L209" s="6" t="s">
        <v>18</v>
      </c>
      <c r="M209" s="6" t="s">
        <v>4543</v>
      </c>
      <c r="N209" s="6" t="s">
        <v>18</v>
      </c>
      <c r="O209" s="6" t="s">
        <v>4544</v>
      </c>
      <c r="P209" s="13">
        <v>377.71899999999999</v>
      </c>
      <c r="Q209" s="6" t="s">
        <v>4545</v>
      </c>
      <c r="R209" s="6" t="s">
        <v>4388</v>
      </c>
      <c r="S209" s="8">
        <v>43975.51829861111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926</v>
      </c>
      <c r="F210" s="6" t="s">
        <v>18</v>
      </c>
      <c r="G210" s="6">
        <v>433</v>
      </c>
      <c r="H210" s="6" t="s">
        <v>927</v>
      </c>
      <c r="I210" s="6" t="s">
        <v>927</v>
      </c>
      <c r="J210" s="7">
        <v>43974.916666666664</v>
      </c>
      <c r="K210" s="7">
        <v>43974.965277777781</v>
      </c>
      <c r="L210" s="6" t="s">
        <v>18</v>
      </c>
      <c r="M210" s="6" t="s">
        <v>4546</v>
      </c>
      <c r="N210" s="6" t="s">
        <v>18</v>
      </c>
      <c r="O210" s="6" t="s">
        <v>1528</v>
      </c>
      <c r="P210" s="13">
        <v>30.459</v>
      </c>
      <c r="Q210" s="6" t="s">
        <v>4096</v>
      </c>
      <c r="R210" s="6" t="s">
        <v>37</v>
      </c>
      <c r="S210" s="8">
        <v>43979.576655092591</v>
      </c>
    </row>
    <row r="211" spans="2:19" x14ac:dyDescent="0.25">
      <c r="B211" s="5" t="s">
        <v>18</v>
      </c>
      <c r="C211" s="6" t="s">
        <v>112</v>
      </c>
      <c r="D211" s="6" t="s">
        <v>20</v>
      </c>
      <c r="E211" s="6" t="s">
        <v>27</v>
      </c>
      <c r="F211" s="6" t="s">
        <v>18</v>
      </c>
      <c r="G211" s="6" t="s">
        <v>1636</v>
      </c>
      <c r="H211" s="6" t="s">
        <v>210</v>
      </c>
      <c r="I211" s="6" t="s">
        <v>210</v>
      </c>
      <c r="J211" s="7">
        <v>43974.916666666664</v>
      </c>
      <c r="K211" s="7">
        <v>43975.916655092595</v>
      </c>
      <c r="L211" s="6" t="s">
        <v>18</v>
      </c>
      <c r="M211" s="6" t="s">
        <v>4211</v>
      </c>
      <c r="N211" s="6" t="s">
        <v>18</v>
      </c>
      <c r="O211" s="6" t="s">
        <v>4502</v>
      </c>
      <c r="P211" s="13">
        <v>736.51099999999997</v>
      </c>
      <c r="Q211" s="6" t="s">
        <v>3025</v>
      </c>
      <c r="R211" s="6" t="s">
        <v>172</v>
      </c>
      <c r="S211" s="8">
        <v>43976.937858796293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264</v>
      </c>
      <c r="F212" s="6" t="s">
        <v>18</v>
      </c>
      <c r="G212" s="6" t="s">
        <v>3577</v>
      </c>
      <c r="H212" s="6" t="s">
        <v>64</v>
      </c>
      <c r="I212" s="6" t="s">
        <v>64</v>
      </c>
      <c r="J212" s="7">
        <v>43974.916666666664</v>
      </c>
      <c r="K212" s="7">
        <v>43975.798611111109</v>
      </c>
      <c r="L212" s="6" t="s">
        <v>18</v>
      </c>
      <c r="M212" s="6" t="s">
        <v>4402</v>
      </c>
      <c r="N212" s="6" t="s">
        <v>18</v>
      </c>
      <c r="O212" s="6" t="s">
        <v>4547</v>
      </c>
      <c r="P212" s="13">
        <v>129.13800000000001</v>
      </c>
      <c r="Q212" s="6" t="s">
        <v>269</v>
      </c>
      <c r="R212" s="6" t="s">
        <v>37</v>
      </c>
      <c r="S212" s="8">
        <v>43976.537986111114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113</v>
      </c>
      <c r="F213" s="6" t="s">
        <v>18</v>
      </c>
      <c r="G213" s="6" t="s">
        <v>114</v>
      </c>
      <c r="H213" s="6" t="s">
        <v>115</v>
      </c>
      <c r="I213" s="6" t="s">
        <v>115</v>
      </c>
      <c r="J213" s="7">
        <v>43974.916666666664</v>
      </c>
      <c r="K213" s="7">
        <v>43975.916655092595</v>
      </c>
      <c r="L213" s="6" t="s">
        <v>18</v>
      </c>
      <c r="M213" s="6" t="s">
        <v>4548</v>
      </c>
      <c r="N213" s="6" t="s">
        <v>18</v>
      </c>
      <c r="O213" s="6" t="s">
        <v>4512</v>
      </c>
      <c r="P213" s="13">
        <v>535.17100000000005</v>
      </c>
      <c r="Q213" s="6" t="s">
        <v>4397</v>
      </c>
      <c r="R213" s="6" t="s">
        <v>131</v>
      </c>
      <c r="S213" s="8">
        <v>44213.490324074075</v>
      </c>
    </row>
    <row r="214" spans="2:19" x14ac:dyDescent="0.25">
      <c r="B214" s="5" t="s">
        <v>18</v>
      </c>
      <c r="C214" s="6" t="s">
        <v>112</v>
      </c>
      <c r="D214" s="6" t="s">
        <v>20</v>
      </c>
      <c r="E214" s="6" t="s">
        <v>637</v>
      </c>
      <c r="F214" s="6" t="s">
        <v>18</v>
      </c>
      <c r="G214" s="6" t="s">
        <v>126</v>
      </c>
      <c r="H214" s="6" t="s">
        <v>127</v>
      </c>
      <c r="I214" s="6" t="s">
        <v>127</v>
      </c>
      <c r="J214" s="7">
        <v>43974.916666666664</v>
      </c>
      <c r="K214" s="7">
        <v>43975.916655092595</v>
      </c>
      <c r="L214" s="6" t="s">
        <v>18</v>
      </c>
      <c r="M214" s="6" t="s">
        <v>4549</v>
      </c>
      <c r="N214" s="6" t="s">
        <v>18</v>
      </c>
      <c r="O214" s="6" t="s">
        <v>3205</v>
      </c>
      <c r="P214" s="13">
        <v>4.4429999999999996</v>
      </c>
      <c r="Q214" s="6" t="s">
        <v>130</v>
      </c>
      <c r="R214" s="6" t="s">
        <v>172</v>
      </c>
      <c r="S214" s="8">
        <v>43978.938645833332</v>
      </c>
    </row>
    <row r="215" spans="2:19" x14ac:dyDescent="0.25">
      <c r="B215" s="5" t="s">
        <v>18</v>
      </c>
      <c r="C215" s="6" t="s">
        <v>112</v>
      </c>
      <c r="D215" s="6" t="s">
        <v>20</v>
      </c>
      <c r="E215" s="6" t="s">
        <v>164</v>
      </c>
      <c r="F215" s="6" t="s">
        <v>18</v>
      </c>
      <c r="G215" s="6" t="s">
        <v>165</v>
      </c>
      <c r="H215" s="6" t="s">
        <v>166</v>
      </c>
      <c r="I215" s="6" t="s">
        <v>166</v>
      </c>
      <c r="J215" s="7">
        <v>43974.916666666664</v>
      </c>
      <c r="K215" s="7">
        <v>43975.916655092595</v>
      </c>
      <c r="L215" s="6" t="s">
        <v>18</v>
      </c>
      <c r="M215" s="6" t="s">
        <v>4550</v>
      </c>
      <c r="N215" s="6" t="s">
        <v>18</v>
      </c>
      <c r="O215" s="6" t="s">
        <v>4513</v>
      </c>
      <c r="P215" s="13">
        <v>249.90299999999999</v>
      </c>
      <c r="Q215" s="6" t="s">
        <v>169</v>
      </c>
      <c r="R215" s="6" t="s">
        <v>172</v>
      </c>
      <c r="S215" s="8">
        <v>44006.939108796294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170</v>
      </c>
      <c r="F216" s="6" t="s">
        <v>18</v>
      </c>
      <c r="G216" s="6">
        <v>3350</v>
      </c>
      <c r="H216" s="6" t="s">
        <v>22</v>
      </c>
      <c r="I216" s="6" t="s">
        <v>22</v>
      </c>
      <c r="J216" s="7">
        <v>43974.916666666664</v>
      </c>
      <c r="K216" s="7">
        <v>43975.916655092595</v>
      </c>
      <c r="L216" s="6" t="s">
        <v>18</v>
      </c>
      <c r="M216" s="6" t="s">
        <v>18</v>
      </c>
      <c r="N216" s="6" t="s">
        <v>18</v>
      </c>
      <c r="O216" s="6" t="s">
        <v>18</v>
      </c>
      <c r="P216" s="13">
        <v>272.30700000000002</v>
      </c>
      <c r="Q216" s="6" t="s">
        <v>2361</v>
      </c>
      <c r="R216" s="6" t="s">
        <v>172</v>
      </c>
      <c r="S216" s="8">
        <v>43975.949166666665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173</v>
      </c>
      <c r="F217" s="6" t="s">
        <v>18</v>
      </c>
      <c r="G217" s="6" t="s">
        <v>174</v>
      </c>
      <c r="H217" s="6" t="s">
        <v>175</v>
      </c>
      <c r="I217" s="6" t="s">
        <v>175</v>
      </c>
      <c r="J217" s="7">
        <v>43974.916666666664</v>
      </c>
      <c r="K217" s="7">
        <v>43975.916655092595</v>
      </c>
      <c r="L217" s="6" t="s">
        <v>18</v>
      </c>
      <c r="M217" s="6" t="s">
        <v>18</v>
      </c>
      <c r="N217" s="6" t="s">
        <v>18</v>
      </c>
      <c r="O217" s="6" t="s">
        <v>18</v>
      </c>
      <c r="P217" s="13">
        <v>500.80200000000002</v>
      </c>
      <c r="Q217" s="6" t="s">
        <v>176</v>
      </c>
      <c r="R217" s="6" t="s">
        <v>172</v>
      </c>
      <c r="S217" s="8">
        <v>43975.949236111112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177</v>
      </c>
      <c r="F218" s="6" t="s">
        <v>18</v>
      </c>
      <c r="G218" s="6" t="s">
        <v>178</v>
      </c>
      <c r="H218" s="6" t="s">
        <v>179</v>
      </c>
      <c r="I218" s="6" t="s">
        <v>179</v>
      </c>
      <c r="J218" s="7">
        <v>43974.916666666664</v>
      </c>
      <c r="K218" s="7">
        <v>43975.916655092595</v>
      </c>
      <c r="L218" s="6" t="s">
        <v>18</v>
      </c>
      <c r="M218" s="6" t="s">
        <v>18</v>
      </c>
      <c r="N218" s="6" t="s">
        <v>18</v>
      </c>
      <c r="O218" s="6" t="s">
        <v>18</v>
      </c>
      <c r="P218" s="13">
        <v>742.95699999999999</v>
      </c>
      <c r="Q218" s="6" t="s">
        <v>180</v>
      </c>
      <c r="R218" s="6" t="s">
        <v>172</v>
      </c>
      <c r="S218" s="8">
        <v>43975.949247685188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177</v>
      </c>
      <c r="F219" s="6" t="s">
        <v>18</v>
      </c>
      <c r="G219" s="6" t="s">
        <v>181</v>
      </c>
      <c r="H219" s="6" t="s">
        <v>179</v>
      </c>
      <c r="I219" s="6" t="s">
        <v>179</v>
      </c>
      <c r="J219" s="7">
        <v>43974.916666666664</v>
      </c>
      <c r="K219" s="7">
        <v>43975.916655092595</v>
      </c>
      <c r="L219" s="6" t="s">
        <v>18</v>
      </c>
      <c r="M219" s="6" t="s">
        <v>18</v>
      </c>
      <c r="N219" s="6" t="s">
        <v>18</v>
      </c>
      <c r="O219" s="6" t="s">
        <v>18</v>
      </c>
      <c r="P219" s="13">
        <v>789.36199999999997</v>
      </c>
      <c r="Q219" s="6" t="s">
        <v>182</v>
      </c>
      <c r="R219" s="6" t="s">
        <v>172</v>
      </c>
      <c r="S219" s="8">
        <v>43975.949259259258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183</v>
      </c>
      <c r="F220" s="6" t="s">
        <v>18</v>
      </c>
      <c r="G220" s="6" t="s">
        <v>184</v>
      </c>
      <c r="H220" s="6" t="s">
        <v>185</v>
      </c>
      <c r="I220" s="6" t="s">
        <v>185</v>
      </c>
      <c r="J220" s="7">
        <v>43974.916666666664</v>
      </c>
      <c r="K220" s="7">
        <v>43975.916655092595</v>
      </c>
      <c r="L220" s="6" t="s">
        <v>18</v>
      </c>
      <c r="M220" s="6" t="s">
        <v>18</v>
      </c>
      <c r="N220" s="6" t="s">
        <v>18</v>
      </c>
      <c r="O220" s="6" t="s">
        <v>18</v>
      </c>
      <c r="P220" s="13">
        <v>493.05099999999999</v>
      </c>
      <c r="Q220" s="6" t="s">
        <v>186</v>
      </c>
      <c r="R220" s="6" t="s">
        <v>172</v>
      </c>
      <c r="S220" s="8">
        <v>43975.949270833335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187</v>
      </c>
      <c r="F221" s="6" t="s">
        <v>18</v>
      </c>
      <c r="G221" s="6" t="s">
        <v>188</v>
      </c>
      <c r="H221" s="6" t="s">
        <v>189</v>
      </c>
      <c r="I221" s="6" t="s">
        <v>189</v>
      </c>
      <c r="J221" s="7">
        <v>43974.916666666664</v>
      </c>
      <c r="K221" s="7">
        <v>43975.916655092595</v>
      </c>
      <c r="L221" s="6" t="s">
        <v>18</v>
      </c>
      <c r="M221" s="6" t="s">
        <v>18</v>
      </c>
      <c r="N221" s="6" t="s">
        <v>18</v>
      </c>
      <c r="O221" s="6" t="s">
        <v>18</v>
      </c>
      <c r="P221" s="13">
        <v>1028.116</v>
      </c>
      <c r="Q221" s="6" t="s">
        <v>190</v>
      </c>
      <c r="R221" s="6" t="s">
        <v>172</v>
      </c>
      <c r="S221" s="8">
        <v>43975.949270833335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264</v>
      </c>
      <c r="F222" s="6" t="s">
        <v>18</v>
      </c>
      <c r="G222" s="6" t="s">
        <v>3577</v>
      </c>
      <c r="H222" s="6" t="s">
        <v>64</v>
      </c>
      <c r="I222" s="6" t="s">
        <v>64</v>
      </c>
      <c r="J222" s="7">
        <v>43974.902083333334</v>
      </c>
      <c r="K222" s="7">
        <v>43974.916655092595</v>
      </c>
      <c r="L222" s="6" t="s">
        <v>18</v>
      </c>
      <c r="M222" s="6" t="s">
        <v>433</v>
      </c>
      <c r="N222" s="6" t="s">
        <v>18</v>
      </c>
      <c r="O222" s="6" t="s">
        <v>4402</v>
      </c>
      <c r="P222" s="13">
        <v>0.308</v>
      </c>
      <c r="Q222" s="6" t="s">
        <v>269</v>
      </c>
      <c r="R222" s="6" t="s">
        <v>37</v>
      </c>
      <c r="S222" s="8">
        <v>43976.537986111114</v>
      </c>
    </row>
    <row r="223" spans="2:19" x14ac:dyDescent="0.25">
      <c r="B223" s="5" t="s">
        <v>18</v>
      </c>
      <c r="C223" s="6" t="s">
        <v>112</v>
      </c>
      <c r="D223" s="6" t="s">
        <v>20</v>
      </c>
      <c r="E223" s="6" t="s">
        <v>27</v>
      </c>
      <c r="F223" s="6" t="s">
        <v>18</v>
      </c>
      <c r="G223" s="6" t="s">
        <v>1636</v>
      </c>
      <c r="H223" s="6" t="s">
        <v>210</v>
      </c>
      <c r="I223" s="6" t="s">
        <v>210</v>
      </c>
      <c r="J223" s="7">
        <v>43974.777777777781</v>
      </c>
      <c r="K223" s="7">
        <v>43974.916655092595</v>
      </c>
      <c r="L223" s="6" t="s">
        <v>18</v>
      </c>
      <c r="M223" s="6" t="s">
        <v>4551</v>
      </c>
      <c r="N223" s="6" t="s">
        <v>18</v>
      </c>
      <c r="O223" s="6" t="s">
        <v>4211</v>
      </c>
      <c r="P223" s="13">
        <v>98.584000000000003</v>
      </c>
      <c r="Q223" s="6" t="s">
        <v>3025</v>
      </c>
      <c r="R223" s="6" t="s">
        <v>172</v>
      </c>
      <c r="S223" s="8">
        <v>43976.937858796293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926</v>
      </c>
      <c r="F224" s="6" t="s">
        <v>18</v>
      </c>
      <c r="G224" s="6">
        <v>433</v>
      </c>
      <c r="H224" s="6" t="s">
        <v>927</v>
      </c>
      <c r="I224" s="6" t="s">
        <v>927</v>
      </c>
      <c r="J224" s="7">
        <v>43974.680555555555</v>
      </c>
      <c r="K224" s="7">
        <v>43974.916655092595</v>
      </c>
      <c r="L224" s="6" t="s">
        <v>18</v>
      </c>
      <c r="M224" s="6" t="s">
        <v>4552</v>
      </c>
      <c r="N224" s="6" t="s">
        <v>18</v>
      </c>
      <c r="O224" s="6" t="s">
        <v>4546</v>
      </c>
      <c r="P224" s="13">
        <v>298.32499999999999</v>
      </c>
      <c r="Q224" s="6" t="s">
        <v>682</v>
      </c>
      <c r="R224" s="6" t="s">
        <v>37</v>
      </c>
      <c r="S224" s="8">
        <v>43979.576655092591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27</v>
      </c>
      <c r="F225" s="6" t="s">
        <v>18</v>
      </c>
      <c r="G225" s="6">
        <v>363</v>
      </c>
      <c r="H225" s="6" t="s">
        <v>210</v>
      </c>
      <c r="I225" s="6" t="s">
        <v>210</v>
      </c>
      <c r="J225" s="7">
        <v>43974.673611111109</v>
      </c>
      <c r="K225" s="7">
        <v>43974.777777777781</v>
      </c>
      <c r="L225" s="6" t="s">
        <v>18</v>
      </c>
      <c r="M225" s="6" t="s">
        <v>3743</v>
      </c>
      <c r="N225" s="6" t="s">
        <v>18</v>
      </c>
      <c r="O225" s="6" t="s">
        <v>4553</v>
      </c>
      <c r="P225" s="13">
        <v>73.581000000000003</v>
      </c>
      <c r="Q225" s="6" t="s">
        <v>4208</v>
      </c>
      <c r="R225" s="6" t="s">
        <v>4388</v>
      </c>
      <c r="S225" s="8">
        <v>43974.779548611114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264</v>
      </c>
      <c r="F226" s="6" t="s">
        <v>18</v>
      </c>
      <c r="G226" s="6" t="s">
        <v>4554</v>
      </c>
      <c r="H226" s="6" t="s">
        <v>64</v>
      </c>
      <c r="I226" s="6" t="s">
        <v>64</v>
      </c>
      <c r="J226" s="7">
        <v>43974.59375</v>
      </c>
      <c r="K226" s="7">
        <v>43974.902083333334</v>
      </c>
      <c r="L226" s="6" t="s">
        <v>18</v>
      </c>
      <c r="M226" s="6" t="s">
        <v>191</v>
      </c>
      <c r="N226" s="6" t="s">
        <v>18</v>
      </c>
      <c r="O226" s="6" t="s">
        <v>1757</v>
      </c>
      <c r="P226" s="13">
        <v>75.677999999999997</v>
      </c>
      <c r="Q226" s="6" t="s">
        <v>4555</v>
      </c>
      <c r="R226" s="6" t="s">
        <v>37</v>
      </c>
      <c r="S226" s="8">
        <v>43976.538136574076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40</v>
      </c>
      <c r="F227" s="6" t="s">
        <v>18</v>
      </c>
      <c r="G227" s="6" t="s">
        <v>84</v>
      </c>
      <c r="H227" s="6" t="s">
        <v>85</v>
      </c>
      <c r="I227" s="6" t="s">
        <v>85</v>
      </c>
      <c r="J227" s="7">
        <v>43974.555555555555</v>
      </c>
      <c r="K227" s="7">
        <v>43974.916655092595</v>
      </c>
      <c r="L227" s="6" t="s">
        <v>18</v>
      </c>
      <c r="M227" s="6" t="s">
        <v>4556</v>
      </c>
      <c r="N227" s="6" t="s">
        <v>18</v>
      </c>
      <c r="O227" s="6" t="s">
        <v>4542</v>
      </c>
      <c r="P227" s="13">
        <v>1338.654</v>
      </c>
      <c r="Q227" s="6" t="s">
        <v>941</v>
      </c>
      <c r="R227" s="6" t="s">
        <v>4388</v>
      </c>
      <c r="S227" s="8">
        <v>43975.518796296295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40</v>
      </c>
      <c r="F228" s="6" t="s">
        <v>18</v>
      </c>
      <c r="G228" s="6" t="s">
        <v>89</v>
      </c>
      <c r="H228" s="6" t="s">
        <v>42</v>
      </c>
      <c r="I228" s="6" t="s">
        <v>42</v>
      </c>
      <c r="J228" s="7">
        <v>43974.555555555555</v>
      </c>
      <c r="K228" s="7">
        <v>43974.916655092595</v>
      </c>
      <c r="L228" s="6" t="s">
        <v>18</v>
      </c>
      <c r="M228" s="6" t="s">
        <v>4557</v>
      </c>
      <c r="N228" s="6" t="s">
        <v>18</v>
      </c>
      <c r="O228" s="6" t="s">
        <v>4543</v>
      </c>
      <c r="P228" s="13">
        <v>251.27199999999999</v>
      </c>
      <c r="Q228" s="6" t="s">
        <v>315</v>
      </c>
      <c r="R228" s="6" t="s">
        <v>4388</v>
      </c>
      <c r="S228" s="8">
        <v>43975.51829861111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926</v>
      </c>
      <c r="F229" s="6" t="s">
        <v>18</v>
      </c>
      <c r="G229" s="6">
        <v>432</v>
      </c>
      <c r="H229" s="6" t="s">
        <v>927</v>
      </c>
      <c r="I229" s="6" t="s">
        <v>927</v>
      </c>
      <c r="J229" s="7">
        <v>43974.40625</v>
      </c>
      <c r="K229" s="7">
        <v>43974.680555555555</v>
      </c>
      <c r="L229" s="6" t="s">
        <v>18</v>
      </c>
      <c r="M229" s="6" t="s">
        <v>1650</v>
      </c>
      <c r="N229" s="6" t="s">
        <v>18</v>
      </c>
      <c r="O229" s="6" t="s">
        <v>151</v>
      </c>
      <c r="P229" s="13">
        <v>931.06399999999996</v>
      </c>
      <c r="Q229" s="6" t="s">
        <v>4558</v>
      </c>
      <c r="R229" s="6" t="s">
        <v>131</v>
      </c>
      <c r="S229" s="8">
        <v>43978.381423611114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55</v>
      </c>
      <c r="F230" s="6" t="s">
        <v>18</v>
      </c>
      <c r="G230" s="6" t="s">
        <v>607</v>
      </c>
      <c r="H230" s="6" t="s">
        <v>57</v>
      </c>
      <c r="I230" s="6" t="s">
        <v>57</v>
      </c>
      <c r="J230" s="7">
        <v>43974.364583333336</v>
      </c>
      <c r="K230" s="7">
        <v>43974.916655092595</v>
      </c>
      <c r="L230" s="6" t="s">
        <v>18</v>
      </c>
      <c r="M230" s="6" t="s">
        <v>1809</v>
      </c>
      <c r="N230" s="6" t="s">
        <v>18</v>
      </c>
      <c r="O230" s="6" t="s">
        <v>4541</v>
      </c>
      <c r="P230" s="13">
        <v>209.35599999999999</v>
      </c>
      <c r="Q230" s="6" t="s">
        <v>1084</v>
      </c>
      <c r="R230" s="6" t="s">
        <v>106</v>
      </c>
      <c r="S230" s="8">
        <v>43975.014456018522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264</v>
      </c>
      <c r="F231" s="6" t="s">
        <v>18</v>
      </c>
      <c r="G231" s="6" t="s">
        <v>2948</v>
      </c>
      <c r="H231" s="6" t="s">
        <v>64</v>
      </c>
      <c r="I231" s="6" t="s">
        <v>64</v>
      </c>
      <c r="J231" s="7">
        <v>43974.298611111109</v>
      </c>
      <c r="K231" s="7">
        <v>43974.59375</v>
      </c>
      <c r="L231" s="6" t="s">
        <v>18</v>
      </c>
      <c r="M231" s="6" t="s">
        <v>1690</v>
      </c>
      <c r="N231" s="6" t="s">
        <v>18</v>
      </c>
      <c r="O231" s="6" t="s">
        <v>104</v>
      </c>
      <c r="P231" s="13">
        <v>80.778999999999996</v>
      </c>
      <c r="Q231" s="6" t="s">
        <v>419</v>
      </c>
      <c r="R231" s="6" t="s">
        <v>37</v>
      </c>
      <c r="S231" s="8">
        <v>43976.538321759261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77</v>
      </c>
      <c r="F232" s="6" t="s">
        <v>18</v>
      </c>
      <c r="G232" s="6" t="s">
        <v>457</v>
      </c>
      <c r="H232" s="6" t="s">
        <v>79</v>
      </c>
      <c r="I232" s="6" t="s">
        <v>79</v>
      </c>
      <c r="J232" s="7">
        <v>43974.297222222223</v>
      </c>
      <c r="K232" s="7">
        <v>43974.916655092595</v>
      </c>
      <c r="L232" s="6" t="s">
        <v>18</v>
      </c>
      <c r="M232" s="6" t="s">
        <v>907</v>
      </c>
      <c r="N232" s="6" t="s">
        <v>18</v>
      </c>
      <c r="O232" s="6" t="s">
        <v>4539</v>
      </c>
      <c r="P232" s="13">
        <v>103.27</v>
      </c>
      <c r="Q232" s="6" t="s">
        <v>228</v>
      </c>
      <c r="R232" s="6" t="s">
        <v>4388</v>
      </c>
      <c r="S232" s="8">
        <v>43975.665069444447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68</v>
      </c>
      <c r="F233" s="6" t="s">
        <v>18</v>
      </c>
      <c r="G233" s="6" t="s">
        <v>234</v>
      </c>
      <c r="H233" s="6" t="s">
        <v>70</v>
      </c>
      <c r="I233" s="6" t="s">
        <v>70</v>
      </c>
      <c r="J233" s="7">
        <v>43974.277777777781</v>
      </c>
      <c r="K233" s="7">
        <v>43974.916655092595</v>
      </c>
      <c r="L233" s="6" t="s">
        <v>18</v>
      </c>
      <c r="M233" s="6" t="s">
        <v>746</v>
      </c>
      <c r="N233" s="6" t="s">
        <v>18</v>
      </c>
      <c r="O233" s="6" t="s">
        <v>4537</v>
      </c>
      <c r="P233" s="13">
        <v>2731.3490000000002</v>
      </c>
      <c r="Q233" s="6" t="s">
        <v>2910</v>
      </c>
      <c r="R233" s="6" t="s">
        <v>37</v>
      </c>
      <c r="S233" s="8">
        <v>43976.568761574075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40</v>
      </c>
      <c r="F234" s="6" t="s">
        <v>18</v>
      </c>
      <c r="G234" s="6" t="s">
        <v>89</v>
      </c>
      <c r="H234" s="6" t="s">
        <v>42</v>
      </c>
      <c r="I234" s="6" t="s">
        <v>42</v>
      </c>
      <c r="J234" s="7">
        <v>43974.020833333336</v>
      </c>
      <c r="K234" s="7">
        <v>43974.555555555555</v>
      </c>
      <c r="L234" s="6" t="s">
        <v>18</v>
      </c>
      <c r="M234" s="6" t="s">
        <v>4559</v>
      </c>
      <c r="N234" s="6" t="s">
        <v>18</v>
      </c>
      <c r="O234" s="6" t="s">
        <v>4557</v>
      </c>
      <c r="P234" s="13">
        <v>729.64700000000005</v>
      </c>
      <c r="Q234" s="6" t="s">
        <v>4560</v>
      </c>
      <c r="R234" s="6" t="s">
        <v>37</v>
      </c>
      <c r="S234" s="8">
        <v>43976.425486111111</v>
      </c>
    </row>
    <row r="235" spans="2:19" x14ac:dyDescent="0.25">
      <c r="B235" s="5" t="s">
        <v>18</v>
      </c>
      <c r="C235" s="6" t="s">
        <v>112</v>
      </c>
      <c r="D235" s="6" t="s">
        <v>20</v>
      </c>
      <c r="E235" s="6" t="s">
        <v>119</v>
      </c>
      <c r="F235" s="6" t="s">
        <v>18</v>
      </c>
      <c r="G235" s="6" t="s">
        <v>1561</v>
      </c>
      <c r="H235" s="6" t="s">
        <v>121</v>
      </c>
      <c r="I235" s="6" t="s">
        <v>121</v>
      </c>
      <c r="J235" s="7">
        <v>43973.916666666664</v>
      </c>
      <c r="K235" s="7">
        <v>43974.916655092595</v>
      </c>
      <c r="L235" s="6" t="s">
        <v>18</v>
      </c>
      <c r="M235" s="6" t="s">
        <v>4561</v>
      </c>
      <c r="N235" s="6" t="s">
        <v>18</v>
      </c>
      <c r="O235" s="6" t="s">
        <v>4534</v>
      </c>
      <c r="P235" s="13">
        <v>337.47899999999998</v>
      </c>
      <c r="Q235" s="6" t="s">
        <v>4515</v>
      </c>
      <c r="R235" s="6" t="s">
        <v>172</v>
      </c>
      <c r="S235" s="8">
        <v>43975.937708333331</v>
      </c>
    </row>
    <row r="236" spans="2:19" x14ac:dyDescent="0.25">
      <c r="B236" s="5" t="s">
        <v>18</v>
      </c>
      <c r="C236" s="6" t="s">
        <v>112</v>
      </c>
      <c r="D236" s="6" t="s">
        <v>20</v>
      </c>
      <c r="E236" s="6" t="s">
        <v>551</v>
      </c>
      <c r="F236" s="6" t="s">
        <v>18</v>
      </c>
      <c r="G236" s="6" t="s">
        <v>3855</v>
      </c>
      <c r="H236" s="6" t="s">
        <v>553</v>
      </c>
      <c r="I236" s="6" t="s">
        <v>553</v>
      </c>
      <c r="J236" s="7">
        <v>43973.916666666664</v>
      </c>
      <c r="K236" s="7">
        <v>43974.916655092595</v>
      </c>
      <c r="L236" s="6" t="s">
        <v>18</v>
      </c>
      <c r="M236" s="6" t="s">
        <v>3689</v>
      </c>
      <c r="N236" s="6" t="s">
        <v>18</v>
      </c>
      <c r="O236" s="6" t="s">
        <v>4535</v>
      </c>
      <c r="P236" s="13">
        <v>44.73</v>
      </c>
      <c r="Q236" s="6" t="s">
        <v>1526</v>
      </c>
      <c r="R236" s="6" t="s">
        <v>172</v>
      </c>
      <c r="S236" s="8">
        <v>43975.937743055554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77</v>
      </c>
      <c r="F237" s="6" t="s">
        <v>18</v>
      </c>
      <c r="G237" s="6" t="s">
        <v>621</v>
      </c>
      <c r="H237" s="6" t="s">
        <v>79</v>
      </c>
      <c r="I237" s="6" t="s">
        <v>79</v>
      </c>
      <c r="J237" s="7">
        <v>43973.916666666664</v>
      </c>
      <c r="K237" s="7">
        <v>43974.297222222223</v>
      </c>
      <c r="L237" s="6" t="s">
        <v>18</v>
      </c>
      <c r="M237" s="6" t="s">
        <v>1033</v>
      </c>
      <c r="N237" s="6" t="s">
        <v>18</v>
      </c>
      <c r="O237" s="6" t="s">
        <v>1251</v>
      </c>
      <c r="P237" s="13">
        <v>58.3</v>
      </c>
      <c r="Q237" s="6" t="s">
        <v>948</v>
      </c>
      <c r="R237" s="6" t="s">
        <v>4388</v>
      </c>
      <c r="S237" s="8">
        <v>43974.318148148152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264</v>
      </c>
      <c r="F238" s="6" t="s">
        <v>18</v>
      </c>
      <c r="G238" s="6" t="s">
        <v>844</v>
      </c>
      <c r="H238" s="6" t="s">
        <v>64</v>
      </c>
      <c r="I238" s="6" t="s">
        <v>64</v>
      </c>
      <c r="J238" s="7">
        <v>43973.916666666664</v>
      </c>
      <c r="K238" s="7">
        <v>43974.298611111109</v>
      </c>
      <c r="L238" s="6" t="s">
        <v>18</v>
      </c>
      <c r="M238" s="6" t="s">
        <v>4562</v>
      </c>
      <c r="N238" s="6" t="s">
        <v>18</v>
      </c>
      <c r="O238" s="6" t="s">
        <v>4563</v>
      </c>
      <c r="P238" s="13">
        <v>40.390999999999998</v>
      </c>
      <c r="Q238" s="6" t="s">
        <v>794</v>
      </c>
      <c r="R238" s="6" t="s">
        <v>4388</v>
      </c>
      <c r="S238" s="8">
        <v>43974.322025462963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40</v>
      </c>
      <c r="F239" s="6" t="s">
        <v>18</v>
      </c>
      <c r="G239" s="6" t="s">
        <v>84</v>
      </c>
      <c r="H239" s="6" t="s">
        <v>85</v>
      </c>
      <c r="I239" s="6" t="s">
        <v>85</v>
      </c>
      <c r="J239" s="7">
        <v>43973.916666666664</v>
      </c>
      <c r="K239" s="7">
        <v>43974.555555555555</v>
      </c>
      <c r="L239" s="6" t="s">
        <v>18</v>
      </c>
      <c r="M239" s="6" t="s">
        <v>4564</v>
      </c>
      <c r="N239" s="6" t="s">
        <v>18</v>
      </c>
      <c r="O239" s="6" t="s">
        <v>4556</v>
      </c>
      <c r="P239" s="13">
        <v>1757.5920000000001</v>
      </c>
      <c r="Q239" s="6" t="s">
        <v>2539</v>
      </c>
      <c r="R239" s="6" t="s">
        <v>37</v>
      </c>
      <c r="S239" s="8">
        <v>43976.38386574074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40</v>
      </c>
      <c r="F240" s="6" t="s">
        <v>18</v>
      </c>
      <c r="G240" s="6" t="s">
        <v>46</v>
      </c>
      <c r="H240" s="6" t="s">
        <v>42</v>
      </c>
      <c r="I240" s="6" t="s">
        <v>42</v>
      </c>
      <c r="J240" s="7">
        <v>43973.916666666664</v>
      </c>
      <c r="K240" s="7">
        <v>43974.020833333336</v>
      </c>
      <c r="L240" s="6" t="s">
        <v>18</v>
      </c>
      <c r="M240" s="6" t="s">
        <v>4565</v>
      </c>
      <c r="N240" s="6" t="s">
        <v>18</v>
      </c>
      <c r="O240" s="6" t="s">
        <v>4566</v>
      </c>
      <c r="P240" s="13">
        <v>140.351</v>
      </c>
      <c r="Q240" s="6" t="s">
        <v>2027</v>
      </c>
      <c r="R240" s="6" t="s">
        <v>37</v>
      </c>
      <c r="S240" s="8">
        <v>43976.375590277778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55</v>
      </c>
      <c r="F241" s="6" t="s">
        <v>18</v>
      </c>
      <c r="G241" s="6" t="s">
        <v>510</v>
      </c>
      <c r="H241" s="6" t="s">
        <v>57</v>
      </c>
      <c r="I241" s="6" t="s">
        <v>57</v>
      </c>
      <c r="J241" s="7">
        <v>43973.916666666664</v>
      </c>
      <c r="K241" s="7">
        <v>43974.364583333336</v>
      </c>
      <c r="L241" s="6" t="s">
        <v>18</v>
      </c>
      <c r="M241" s="6" t="s">
        <v>4567</v>
      </c>
      <c r="N241" s="6" t="s">
        <v>18</v>
      </c>
      <c r="O241" s="6" t="s">
        <v>4449</v>
      </c>
      <c r="P241" s="13">
        <v>188.91900000000001</v>
      </c>
      <c r="Q241" s="6" t="s">
        <v>323</v>
      </c>
      <c r="R241" s="6" t="s">
        <v>37</v>
      </c>
      <c r="S241" s="8">
        <v>43976.4065162037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27</v>
      </c>
      <c r="F242" s="6" t="s">
        <v>18</v>
      </c>
      <c r="G242" s="6" t="s">
        <v>150</v>
      </c>
      <c r="H242" s="6" t="s">
        <v>29</v>
      </c>
      <c r="I242" s="6" t="s">
        <v>29</v>
      </c>
      <c r="J242" s="7">
        <v>43973.916666666664</v>
      </c>
      <c r="K242" s="7">
        <v>43974.673611111109</v>
      </c>
      <c r="L242" s="6" t="s">
        <v>18</v>
      </c>
      <c r="M242" s="6" t="s">
        <v>2181</v>
      </c>
      <c r="N242" s="6" t="s">
        <v>18</v>
      </c>
      <c r="O242" s="6" t="s">
        <v>4568</v>
      </c>
      <c r="P242" s="13">
        <v>318.59699999999998</v>
      </c>
      <c r="Q242" s="6" t="s">
        <v>2548</v>
      </c>
      <c r="R242" s="6" t="s">
        <v>4388</v>
      </c>
      <c r="S242" s="8">
        <v>43974.676041666666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926</v>
      </c>
      <c r="F243" s="6" t="s">
        <v>18</v>
      </c>
      <c r="G243" s="6">
        <v>332</v>
      </c>
      <c r="H243" s="6" t="s">
        <v>3502</v>
      </c>
      <c r="I243" s="6" t="s">
        <v>3502</v>
      </c>
      <c r="J243" s="7">
        <v>43973.916666666664</v>
      </c>
      <c r="K243" s="7">
        <v>43974.40625</v>
      </c>
      <c r="L243" s="6" t="s">
        <v>18</v>
      </c>
      <c r="M243" s="6" t="s">
        <v>4569</v>
      </c>
      <c r="N243" s="6" t="s">
        <v>18</v>
      </c>
      <c r="O243" s="6" t="s">
        <v>4570</v>
      </c>
      <c r="P243" s="13">
        <v>626.89400000000001</v>
      </c>
      <c r="Q243" s="6" t="s">
        <v>4571</v>
      </c>
      <c r="R243" s="6" t="s">
        <v>37</v>
      </c>
      <c r="S243" s="8">
        <v>43976.411203703705</v>
      </c>
    </row>
    <row r="244" spans="2:19" x14ac:dyDescent="0.25">
      <c r="B244" s="5" t="s">
        <v>18</v>
      </c>
      <c r="C244" s="6" t="s">
        <v>112</v>
      </c>
      <c r="D244" s="6" t="s">
        <v>20</v>
      </c>
      <c r="E244" s="6" t="s">
        <v>62</v>
      </c>
      <c r="F244" s="6" t="s">
        <v>18</v>
      </c>
      <c r="G244" s="6" t="s">
        <v>238</v>
      </c>
      <c r="H244" s="6" t="s">
        <v>64</v>
      </c>
      <c r="I244" s="6" t="s">
        <v>64</v>
      </c>
      <c r="J244" s="7">
        <v>43973.916666666664</v>
      </c>
      <c r="K244" s="7">
        <v>43974.916655092595</v>
      </c>
      <c r="L244" s="6" t="s">
        <v>18</v>
      </c>
      <c r="M244" s="6" t="s">
        <v>278</v>
      </c>
      <c r="N244" s="6" t="s">
        <v>18</v>
      </c>
      <c r="O244" s="6" t="s">
        <v>4536</v>
      </c>
      <c r="P244" s="13">
        <v>68.144000000000005</v>
      </c>
      <c r="Q244" s="6" t="s">
        <v>241</v>
      </c>
      <c r="R244" s="6" t="s">
        <v>172</v>
      </c>
      <c r="S244" s="8">
        <v>43977.937835648147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68</v>
      </c>
      <c r="F245" s="6" t="s">
        <v>18</v>
      </c>
      <c r="G245" s="6" t="s">
        <v>319</v>
      </c>
      <c r="H245" s="6" t="s">
        <v>70</v>
      </c>
      <c r="I245" s="6" t="s">
        <v>70</v>
      </c>
      <c r="J245" s="7">
        <v>43973.916666666664</v>
      </c>
      <c r="K245" s="7">
        <v>43974.277777777781</v>
      </c>
      <c r="L245" s="6" t="s">
        <v>18</v>
      </c>
      <c r="M245" s="6" t="s">
        <v>4572</v>
      </c>
      <c r="N245" s="6" t="s">
        <v>18</v>
      </c>
      <c r="O245" s="6" t="s">
        <v>4573</v>
      </c>
      <c r="P245" s="13">
        <v>1526.33</v>
      </c>
      <c r="Q245" s="6" t="s">
        <v>73</v>
      </c>
      <c r="R245" s="6" t="s">
        <v>26</v>
      </c>
      <c r="S245" s="8">
        <v>43974.390798611108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27</v>
      </c>
      <c r="F246" s="6" t="s">
        <v>18</v>
      </c>
      <c r="G246" s="6">
        <v>363</v>
      </c>
      <c r="H246" s="6" t="s">
        <v>210</v>
      </c>
      <c r="I246" s="6" t="s">
        <v>210</v>
      </c>
      <c r="J246" s="7">
        <v>43973.916666666664</v>
      </c>
      <c r="K246" s="7">
        <v>43974.673611111109</v>
      </c>
      <c r="L246" s="6" t="s">
        <v>18</v>
      </c>
      <c r="M246" s="6" t="s">
        <v>4574</v>
      </c>
      <c r="N246" s="6" t="s">
        <v>18</v>
      </c>
      <c r="O246" s="6" t="s">
        <v>3743</v>
      </c>
      <c r="P246" s="13">
        <v>210.87200000000001</v>
      </c>
      <c r="Q246" s="6" t="s">
        <v>4208</v>
      </c>
      <c r="R246" s="6" t="s">
        <v>37</v>
      </c>
      <c r="S246" s="8">
        <v>43976.53875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170</v>
      </c>
      <c r="F247" s="6" t="s">
        <v>18</v>
      </c>
      <c r="G247" s="6">
        <v>3350</v>
      </c>
      <c r="H247" s="6" t="s">
        <v>22</v>
      </c>
      <c r="I247" s="6" t="s">
        <v>22</v>
      </c>
      <c r="J247" s="7">
        <v>43973.916666666664</v>
      </c>
      <c r="K247" s="7">
        <v>43974.916655092595</v>
      </c>
      <c r="L247" s="6" t="s">
        <v>18</v>
      </c>
      <c r="M247" s="6" t="s">
        <v>18</v>
      </c>
      <c r="N247" s="6" t="s">
        <v>18</v>
      </c>
      <c r="O247" s="6" t="s">
        <v>18</v>
      </c>
      <c r="P247" s="13">
        <v>60.372999999999998</v>
      </c>
      <c r="Q247" s="6" t="s">
        <v>2361</v>
      </c>
      <c r="R247" s="6" t="s">
        <v>172</v>
      </c>
      <c r="S247" s="8">
        <v>43974.949212962965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173</v>
      </c>
      <c r="F248" s="6" t="s">
        <v>18</v>
      </c>
      <c r="G248" s="6" t="s">
        <v>174</v>
      </c>
      <c r="H248" s="6" t="s">
        <v>175</v>
      </c>
      <c r="I248" s="6" t="s">
        <v>175</v>
      </c>
      <c r="J248" s="7">
        <v>43973.916666666664</v>
      </c>
      <c r="K248" s="7">
        <v>43974.916655092595</v>
      </c>
      <c r="L248" s="6" t="s">
        <v>18</v>
      </c>
      <c r="M248" s="6" t="s">
        <v>18</v>
      </c>
      <c r="N248" s="6" t="s">
        <v>18</v>
      </c>
      <c r="O248" s="6" t="s">
        <v>18</v>
      </c>
      <c r="P248" s="13">
        <v>128.547</v>
      </c>
      <c r="Q248" s="6" t="s">
        <v>176</v>
      </c>
      <c r="R248" s="6" t="s">
        <v>172</v>
      </c>
      <c r="S248" s="8">
        <v>43974.949282407404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177</v>
      </c>
      <c r="F249" s="6" t="s">
        <v>18</v>
      </c>
      <c r="G249" s="6" t="s">
        <v>178</v>
      </c>
      <c r="H249" s="6" t="s">
        <v>179</v>
      </c>
      <c r="I249" s="6" t="s">
        <v>179</v>
      </c>
      <c r="J249" s="7">
        <v>43973.916666666664</v>
      </c>
      <c r="K249" s="7">
        <v>43974.916655092595</v>
      </c>
      <c r="L249" s="6" t="s">
        <v>18</v>
      </c>
      <c r="M249" s="6" t="s">
        <v>18</v>
      </c>
      <c r="N249" s="6" t="s">
        <v>18</v>
      </c>
      <c r="O249" s="6" t="s">
        <v>18</v>
      </c>
      <c r="P249" s="13">
        <v>907.95100000000002</v>
      </c>
      <c r="Q249" s="6" t="s">
        <v>180</v>
      </c>
      <c r="R249" s="6" t="s">
        <v>172</v>
      </c>
      <c r="S249" s="8">
        <v>43974.949293981481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177</v>
      </c>
      <c r="F250" s="6" t="s">
        <v>18</v>
      </c>
      <c r="G250" s="6" t="s">
        <v>181</v>
      </c>
      <c r="H250" s="6" t="s">
        <v>179</v>
      </c>
      <c r="I250" s="6" t="s">
        <v>179</v>
      </c>
      <c r="J250" s="7">
        <v>43973.916666666664</v>
      </c>
      <c r="K250" s="7">
        <v>43974.916655092595</v>
      </c>
      <c r="L250" s="6" t="s">
        <v>18</v>
      </c>
      <c r="M250" s="6" t="s">
        <v>18</v>
      </c>
      <c r="N250" s="6" t="s">
        <v>18</v>
      </c>
      <c r="O250" s="6" t="s">
        <v>18</v>
      </c>
      <c r="P250" s="13">
        <v>890.38300000000004</v>
      </c>
      <c r="Q250" s="6" t="s">
        <v>182</v>
      </c>
      <c r="R250" s="6" t="s">
        <v>172</v>
      </c>
      <c r="S250" s="8">
        <v>43974.949305555558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183</v>
      </c>
      <c r="F251" s="6" t="s">
        <v>18</v>
      </c>
      <c r="G251" s="6" t="s">
        <v>184</v>
      </c>
      <c r="H251" s="6" t="s">
        <v>185</v>
      </c>
      <c r="I251" s="6" t="s">
        <v>185</v>
      </c>
      <c r="J251" s="7">
        <v>43973.916666666664</v>
      </c>
      <c r="K251" s="7">
        <v>43974.916655092595</v>
      </c>
      <c r="L251" s="6" t="s">
        <v>18</v>
      </c>
      <c r="M251" s="6" t="s">
        <v>18</v>
      </c>
      <c r="N251" s="6" t="s">
        <v>18</v>
      </c>
      <c r="O251" s="6" t="s">
        <v>18</v>
      </c>
      <c r="P251" s="13">
        <v>488.53500000000003</v>
      </c>
      <c r="Q251" s="6" t="s">
        <v>186</v>
      </c>
      <c r="R251" s="6" t="s">
        <v>172</v>
      </c>
      <c r="S251" s="8">
        <v>43974.949317129627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187</v>
      </c>
      <c r="F252" s="6" t="s">
        <v>18</v>
      </c>
      <c r="G252" s="6" t="s">
        <v>188</v>
      </c>
      <c r="H252" s="6" t="s">
        <v>189</v>
      </c>
      <c r="I252" s="6" t="s">
        <v>189</v>
      </c>
      <c r="J252" s="7">
        <v>43973.916666666664</v>
      </c>
      <c r="K252" s="7">
        <v>43974.916655092595</v>
      </c>
      <c r="L252" s="6" t="s">
        <v>18</v>
      </c>
      <c r="M252" s="6" t="s">
        <v>18</v>
      </c>
      <c r="N252" s="6" t="s">
        <v>18</v>
      </c>
      <c r="O252" s="6" t="s">
        <v>18</v>
      </c>
      <c r="P252" s="13">
        <v>984.83699999999999</v>
      </c>
      <c r="Q252" s="6" t="s">
        <v>190</v>
      </c>
      <c r="R252" s="6" t="s">
        <v>172</v>
      </c>
      <c r="S252" s="8">
        <v>43974.949317129627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113</v>
      </c>
      <c r="F253" s="6" t="s">
        <v>18</v>
      </c>
      <c r="G253" s="6" t="s">
        <v>114</v>
      </c>
      <c r="H253" s="6" t="s">
        <v>115</v>
      </c>
      <c r="I253" s="6" t="s">
        <v>115</v>
      </c>
      <c r="J253" s="7">
        <v>43973.916666666664</v>
      </c>
      <c r="K253" s="7">
        <v>43974.916655092595</v>
      </c>
      <c r="L253" s="6" t="s">
        <v>18</v>
      </c>
      <c r="M253" s="6" t="s">
        <v>4575</v>
      </c>
      <c r="N253" s="6" t="s">
        <v>18</v>
      </c>
      <c r="O253" s="6" t="s">
        <v>4548</v>
      </c>
      <c r="P253" s="13">
        <v>547.97799999999995</v>
      </c>
      <c r="Q253" s="6" t="s">
        <v>4576</v>
      </c>
      <c r="R253" s="6" t="s">
        <v>131</v>
      </c>
      <c r="S253" s="8">
        <v>44213.490324074075</v>
      </c>
    </row>
    <row r="254" spans="2:19" x14ac:dyDescent="0.25">
      <c r="B254" s="5" t="s">
        <v>18</v>
      </c>
      <c r="C254" s="6" t="s">
        <v>112</v>
      </c>
      <c r="D254" s="6" t="s">
        <v>20</v>
      </c>
      <c r="E254" s="6" t="s">
        <v>637</v>
      </c>
      <c r="F254" s="6" t="s">
        <v>18</v>
      </c>
      <c r="G254" s="6" t="s">
        <v>126</v>
      </c>
      <c r="H254" s="6" t="s">
        <v>127</v>
      </c>
      <c r="I254" s="6" t="s">
        <v>127</v>
      </c>
      <c r="J254" s="7">
        <v>43973.916666666664</v>
      </c>
      <c r="K254" s="7">
        <v>43974.916655092595</v>
      </c>
      <c r="L254" s="6" t="s">
        <v>18</v>
      </c>
      <c r="M254" s="6" t="s">
        <v>4577</v>
      </c>
      <c r="N254" s="6" t="s">
        <v>18</v>
      </c>
      <c r="O254" s="6" t="s">
        <v>4549</v>
      </c>
      <c r="P254" s="13">
        <v>10.859</v>
      </c>
      <c r="Q254" s="6" t="s">
        <v>130</v>
      </c>
      <c r="R254" s="6" t="s">
        <v>172</v>
      </c>
      <c r="S254" s="8">
        <v>43978.938645833332</v>
      </c>
    </row>
    <row r="255" spans="2:19" x14ac:dyDescent="0.25">
      <c r="B255" s="5" t="s">
        <v>18</v>
      </c>
      <c r="C255" s="6" t="s">
        <v>112</v>
      </c>
      <c r="D255" s="6" t="s">
        <v>20</v>
      </c>
      <c r="E255" s="6" t="s">
        <v>164</v>
      </c>
      <c r="F255" s="6" t="s">
        <v>18</v>
      </c>
      <c r="G255" s="6" t="s">
        <v>165</v>
      </c>
      <c r="H255" s="6" t="s">
        <v>166</v>
      </c>
      <c r="I255" s="6" t="s">
        <v>166</v>
      </c>
      <c r="J255" s="7">
        <v>43973.916666666664</v>
      </c>
      <c r="K255" s="7">
        <v>43974.916655092595</v>
      </c>
      <c r="L255" s="6" t="s">
        <v>18</v>
      </c>
      <c r="M255" s="6" t="s">
        <v>4578</v>
      </c>
      <c r="N255" s="6" t="s">
        <v>18</v>
      </c>
      <c r="O255" s="6" t="s">
        <v>4550</v>
      </c>
      <c r="P255" s="13">
        <v>138.191</v>
      </c>
      <c r="Q255" s="6" t="s">
        <v>169</v>
      </c>
      <c r="R255" s="6" t="s">
        <v>172</v>
      </c>
      <c r="S255" s="8">
        <v>44006.939108796294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926</v>
      </c>
      <c r="F256" s="6" t="s">
        <v>18</v>
      </c>
      <c r="G256" s="6">
        <v>332</v>
      </c>
      <c r="H256" s="6" t="s">
        <v>3502</v>
      </c>
      <c r="I256" s="6" t="s">
        <v>3502</v>
      </c>
      <c r="J256" s="7">
        <v>43973.770833333336</v>
      </c>
      <c r="K256" s="7">
        <v>43973.916655092595</v>
      </c>
      <c r="L256" s="6" t="s">
        <v>18</v>
      </c>
      <c r="M256" s="6" t="s">
        <v>4579</v>
      </c>
      <c r="N256" s="6" t="s">
        <v>18</v>
      </c>
      <c r="O256" s="6" t="s">
        <v>4569</v>
      </c>
      <c r="P256" s="13">
        <v>224.548</v>
      </c>
      <c r="Q256" s="6" t="s">
        <v>4571</v>
      </c>
      <c r="R256" s="6" t="s">
        <v>37</v>
      </c>
      <c r="S256" s="8">
        <v>43976.411203703705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27</v>
      </c>
      <c r="F257" s="6" t="s">
        <v>18</v>
      </c>
      <c r="G257" s="6" t="s">
        <v>150</v>
      </c>
      <c r="H257" s="6" t="s">
        <v>29</v>
      </c>
      <c r="I257" s="6" t="s">
        <v>29</v>
      </c>
      <c r="J257" s="7">
        <v>43973.708333333336</v>
      </c>
      <c r="K257" s="7">
        <v>43973.916655092595</v>
      </c>
      <c r="L257" s="6" t="s">
        <v>18</v>
      </c>
      <c r="M257" s="6" t="s">
        <v>2280</v>
      </c>
      <c r="N257" s="6" t="s">
        <v>18</v>
      </c>
      <c r="O257" s="6" t="s">
        <v>2181</v>
      </c>
      <c r="P257" s="13">
        <v>82.488</v>
      </c>
      <c r="Q257" s="6" t="s">
        <v>2548</v>
      </c>
      <c r="R257" s="6" t="s">
        <v>4388</v>
      </c>
      <c r="S257" s="8">
        <v>43974.676041666666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55</v>
      </c>
      <c r="F258" s="6" t="s">
        <v>18</v>
      </c>
      <c r="G258" s="6" t="s">
        <v>510</v>
      </c>
      <c r="H258" s="6" t="s">
        <v>57</v>
      </c>
      <c r="I258" s="6" t="s">
        <v>57</v>
      </c>
      <c r="J258" s="7">
        <v>43973.702777777777</v>
      </c>
      <c r="K258" s="7">
        <v>43973.916655092595</v>
      </c>
      <c r="L258" s="6" t="s">
        <v>18</v>
      </c>
      <c r="M258" s="6" t="s">
        <v>4580</v>
      </c>
      <c r="N258" s="6" t="s">
        <v>18</v>
      </c>
      <c r="O258" s="6" t="s">
        <v>4567</v>
      </c>
      <c r="P258" s="13">
        <v>57.463999999999999</v>
      </c>
      <c r="Q258" s="6" t="s">
        <v>323</v>
      </c>
      <c r="R258" s="6" t="s">
        <v>37</v>
      </c>
      <c r="S258" s="8">
        <v>43976.4065162037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926</v>
      </c>
      <c r="F259" s="6" t="s">
        <v>18</v>
      </c>
      <c r="G259" s="6">
        <v>432</v>
      </c>
      <c r="H259" s="6" t="s">
        <v>927</v>
      </c>
      <c r="I259" s="6" t="s">
        <v>927</v>
      </c>
      <c r="J259" s="7">
        <v>43973.670138888891</v>
      </c>
      <c r="K259" s="7">
        <v>43973.770833333336</v>
      </c>
      <c r="L259" s="6" t="s">
        <v>18</v>
      </c>
      <c r="M259" s="6" t="s">
        <v>4581</v>
      </c>
      <c r="N259" s="6" t="s">
        <v>18</v>
      </c>
      <c r="O259" s="6" t="s">
        <v>2531</v>
      </c>
      <c r="P259" s="13">
        <v>151.43299999999999</v>
      </c>
      <c r="Q259" s="6" t="s">
        <v>4582</v>
      </c>
      <c r="R259" s="6" t="s">
        <v>131</v>
      </c>
      <c r="S259" s="8">
        <v>43978.379907407405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96</v>
      </c>
      <c r="F260" s="6" t="s">
        <v>18</v>
      </c>
      <c r="G260" s="6">
        <v>432</v>
      </c>
      <c r="H260" s="6" t="s">
        <v>927</v>
      </c>
      <c r="I260" s="6" t="s">
        <v>927</v>
      </c>
      <c r="J260" s="7">
        <v>43973.670138888891</v>
      </c>
      <c r="K260" s="7">
        <v>43973.770833333336</v>
      </c>
      <c r="L260" s="6" t="s">
        <v>18</v>
      </c>
      <c r="M260" s="6" t="s">
        <v>4581</v>
      </c>
      <c r="N260" s="6" t="s">
        <v>18</v>
      </c>
      <c r="O260" s="6" t="s">
        <v>2531</v>
      </c>
      <c r="P260" s="13">
        <v>151.43299999999999</v>
      </c>
      <c r="Q260" s="6" t="s">
        <v>4583</v>
      </c>
      <c r="R260" s="6" t="s">
        <v>131</v>
      </c>
      <c r="S260" s="8">
        <v>43978.378842592596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926</v>
      </c>
      <c r="F261" s="6" t="s">
        <v>18</v>
      </c>
      <c r="G261" s="6">
        <v>332</v>
      </c>
      <c r="H261" s="6" t="s">
        <v>3502</v>
      </c>
      <c r="I261" s="6" t="s">
        <v>3502</v>
      </c>
      <c r="J261" s="7">
        <v>43973.628472222219</v>
      </c>
      <c r="K261" s="7">
        <v>43973.666666666664</v>
      </c>
      <c r="L261" s="6" t="s">
        <v>18</v>
      </c>
      <c r="M261" s="6" t="s">
        <v>4584</v>
      </c>
      <c r="N261" s="6" t="s">
        <v>18</v>
      </c>
      <c r="O261" s="6" t="s">
        <v>4585</v>
      </c>
      <c r="P261" s="13">
        <v>87.929000000000002</v>
      </c>
      <c r="Q261" s="6" t="s">
        <v>4571</v>
      </c>
      <c r="R261" s="6" t="s">
        <v>37</v>
      </c>
      <c r="S261" s="8">
        <v>43976.411793981482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40</v>
      </c>
      <c r="F262" s="6" t="s">
        <v>18</v>
      </c>
      <c r="G262" s="6" t="s">
        <v>84</v>
      </c>
      <c r="H262" s="6" t="s">
        <v>85</v>
      </c>
      <c r="I262" s="6" t="s">
        <v>85</v>
      </c>
      <c r="J262" s="7">
        <v>43973.513888888891</v>
      </c>
      <c r="K262" s="7">
        <v>43973.916655092595</v>
      </c>
      <c r="L262" s="6" t="s">
        <v>18</v>
      </c>
      <c r="M262" s="6" t="s">
        <v>4586</v>
      </c>
      <c r="N262" s="6" t="s">
        <v>18</v>
      </c>
      <c r="O262" s="6" t="s">
        <v>4564</v>
      </c>
      <c r="P262" s="13">
        <v>158.85400000000001</v>
      </c>
      <c r="Q262" s="6" t="s">
        <v>720</v>
      </c>
      <c r="R262" s="6" t="s">
        <v>37</v>
      </c>
      <c r="S262" s="8">
        <v>43976.38386574074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40</v>
      </c>
      <c r="F263" s="6" t="s">
        <v>18</v>
      </c>
      <c r="G263" s="6" t="s">
        <v>46</v>
      </c>
      <c r="H263" s="6" t="s">
        <v>42</v>
      </c>
      <c r="I263" s="6" t="s">
        <v>42</v>
      </c>
      <c r="J263" s="7">
        <v>43973.513888888891</v>
      </c>
      <c r="K263" s="7">
        <v>43973.916655092595</v>
      </c>
      <c r="L263" s="6" t="s">
        <v>18</v>
      </c>
      <c r="M263" s="6" t="s">
        <v>2343</v>
      </c>
      <c r="N263" s="6" t="s">
        <v>18</v>
      </c>
      <c r="O263" s="6" t="s">
        <v>4565</v>
      </c>
      <c r="P263" s="13">
        <v>525.41300000000001</v>
      </c>
      <c r="Q263" s="6" t="s">
        <v>4587</v>
      </c>
      <c r="R263" s="6" t="s">
        <v>37</v>
      </c>
      <c r="S263" s="8">
        <v>43976.375590277778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264</v>
      </c>
      <c r="F264" s="6" t="s">
        <v>18</v>
      </c>
      <c r="G264" s="6" t="s">
        <v>844</v>
      </c>
      <c r="H264" s="6" t="s">
        <v>64</v>
      </c>
      <c r="I264" s="6" t="s">
        <v>64</v>
      </c>
      <c r="J264" s="7">
        <v>43973.229166666664</v>
      </c>
      <c r="K264" s="7">
        <v>43973.916655092595</v>
      </c>
      <c r="L264" s="6" t="s">
        <v>18</v>
      </c>
      <c r="M264" s="6" t="s">
        <v>4588</v>
      </c>
      <c r="N264" s="6" t="s">
        <v>18</v>
      </c>
      <c r="O264" s="6" t="s">
        <v>4562</v>
      </c>
      <c r="P264" s="13">
        <v>52.302</v>
      </c>
      <c r="Q264" s="6" t="s">
        <v>794</v>
      </c>
      <c r="R264" s="6" t="s">
        <v>4388</v>
      </c>
      <c r="S264" s="8">
        <v>43974.322025462963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55</v>
      </c>
      <c r="F265" s="6" t="s">
        <v>18</v>
      </c>
      <c r="G265" s="6" t="s">
        <v>493</v>
      </c>
      <c r="H265" s="6" t="s">
        <v>57</v>
      </c>
      <c r="I265" s="6" t="s">
        <v>57</v>
      </c>
      <c r="J265" s="7">
        <v>43972.995833333334</v>
      </c>
      <c r="K265" s="7">
        <v>43973.702777777777</v>
      </c>
      <c r="L265" s="6" t="s">
        <v>18</v>
      </c>
      <c r="M265" s="6" t="s">
        <v>657</v>
      </c>
      <c r="N265" s="6" t="s">
        <v>18</v>
      </c>
      <c r="O265" s="6" t="s">
        <v>932</v>
      </c>
      <c r="P265" s="13">
        <v>259.13900000000001</v>
      </c>
      <c r="Q265" s="6" t="s">
        <v>2112</v>
      </c>
      <c r="R265" s="6" t="s">
        <v>4388</v>
      </c>
      <c r="S265" s="8">
        <v>43973.71025462963</v>
      </c>
    </row>
    <row r="266" spans="2:19" x14ac:dyDescent="0.25">
      <c r="B266" s="5" t="s">
        <v>18</v>
      </c>
      <c r="C266" s="6" t="s">
        <v>112</v>
      </c>
      <c r="D266" s="6" t="s">
        <v>20</v>
      </c>
      <c r="E266" s="6" t="s">
        <v>119</v>
      </c>
      <c r="F266" s="6" t="s">
        <v>18</v>
      </c>
      <c r="G266" s="6" t="s">
        <v>1561</v>
      </c>
      <c r="H266" s="6" t="s">
        <v>121</v>
      </c>
      <c r="I266" s="6" t="s">
        <v>121</v>
      </c>
      <c r="J266" s="7">
        <v>43972.916666666664</v>
      </c>
      <c r="K266" s="7">
        <v>43973.916655092595</v>
      </c>
      <c r="L266" s="6" t="s">
        <v>18</v>
      </c>
      <c r="M266" s="6" t="s">
        <v>4589</v>
      </c>
      <c r="N266" s="6" t="s">
        <v>18</v>
      </c>
      <c r="O266" s="6" t="s">
        <v>4561</v>
      </c>
      <c r="P266" s="13">
        <v>329.27600000000001</v>
      </c>
      <c r="Q266" s="6" t="s">
        <v>4515</v>
      </c>
      <c r="R266" s="6" t="s">
        <v>172</v>
      </c>
      <c r="S266" s="8">
        <v>43975.937708333331</v>
      </c>
    </row>
    <row r="267" spans="2:19" x14ac:dyDescent="0.25">
      <c r="B267" s="5" t="s">
        <v>18</v>
      </c>
      <c r="C267" s="6" t="s">
        <v>112</v>
      </c>
      <c r="D267" s="6" t="s">
        <v>20</v>
      </c>
      <c r="E267" s="6" t="s">
        <v>62</v>
      </c>
      <c r="F267" s="6" t="s">
        <v>18</v>
      </c>
      <c r="G267" s="6">
        <v>409</v>
      </c>
      <c r="H267" s="6" t="s">
        <v>64</v>
      </c>
      <c r="I267" s="6" t="s">
        <v>64</v>
      </c>
      <c r="J267" s="7">
        <v>43972.916666666664</v>
      </c>
      <c r="K267" s="7">
        <v>43973.916655092595</v>
      </c>
      <c r="L267" s="6" t="s">
        <v>18</v>
      </c>
      <c r="M267" s="6" t="s">
        <v>4590</v>
      </c>
      <c r="N267" s="6" t="s">
        <v>18</v>
      </c>
      <c r="O267" s="6" t="s">
        <v>4591</v>
      </c>
      <c r="P267" s="13">
        <v>91.284000000000006</v>
      </c>
      <c r="Q267" s="6" t="s">
        <v>4592</v>
      </c>
      <c r="R267" s="6" t="s">
        <v>172</v>
      </c>
      <c r="S267" s="8">
        <v>43973.9377662037</v>
      </c>
    </row>
    <row r="268" spans="2:19" x14ac:dyDescent="0.25">
      <c r="B268" s="5" t="s">
        <v>18</v>
      </c>
      <c r="C268" s="6" t="s">
        <v>112</v>
      </c>
      <c r="D268" s="6" t="s">
        <v>20</v>
      </c>
      <c r="E268" s="6" t="s">
        <v>551</v>
      </c>
      <c r="F268" s="6" t="s">
        <v>18</v>
      </c>
      <c r="G268" s="6" t="s">
        <v>3855</v>
      </c>
      <c r="H268" s="6" t="s">
        <v>553</v>
      </c>
      <c r="I268" s="6" t="s">
        <v>553</v>
      </c>
      <c r="J268" s="7">
        <v>43972.916666666664</v>
      </c>
      <c r="K268" s="7">
        <v>43973.916655092595</v>
      </c>
      <c r="L268" s="6" t="s">
        <v>18</v>
      </c>
      <c r="M268" s="6" t="s">
        <v>4593</v>
      </c>
      <c r="N268" s="6" t="s">
        <v>18</v>
      </c>
      <c r="O268" s="6" t="s">
        <v>3689</v>
      </c>
      <c r="P268" s="13">
        <v>43.92</v>
      </c>
      <c r="Q268" s="6" t="s">
        <v>1526</v>
      </c>
      <c r="R268" s="6" t="s">
        <v>172</v>
      </c>
      <c r="S268" s="8">
        <v>43975.937743055554</v>
      </c>
    </row>
    <row r="269" spans="2:19" x14ac:dyDescent="0.25">
      <c r="B269" s="5" t="s">
        <v>18</v>
      </c>
      <c r="C269" s="6" t="s">
        <v>112</v>
      </c>
      <c r="D269" s="6" t="s">
        <v>20</v>
      </c>
      <c r="E269" s="6" t="s">
        <v>68</v>
      </c>
      <c r="F269" s="6" t="s">
        <v>18</v>
      </c>
      <c r="G269" s="6" t="s">
        <v>319</v>
      </c>
      <c r="H269" s="6" t="s">
        <v>70</v>
      </c>
      <c r="I269" s="6" t="s">
        <v>70</v>
      </c>
      <c r="J269" s="7">
        <v>43972.916666666664</v>
      </c>
      <c r="K269" s="7">
        <v>43973.916655092595</v>
      </c>
      <c r="L269" s="6" t="s">
        <v>18</v>
      </c>
      <c r="M269" s="6" t="s">
        <v>4594</v>
      </c>
      <c r="N269" s="6" t="s">
        <v>18</v>
      </c>
      <c r="O269" s="6" t="s">
        <v>4572</v>
      </c>
      <c r="P269" s="13">
        <v>4246.8940000000002</v>
      </c>
      <c r="Q269" s="6" t="s">
        <v>2961</v>
      </c>
      <c r="R269" s="6" t="s">
        <v>131</v>
      </c>
      <c r="S269" s="8">
        <v>43974.577326388891</v>
      </c>
    </row>
    <row r="270" spans="2:19" x14ac:dyDescent="0.25">
      <c r="B270" s="5" t="s">
        <v>18</v>
      </c>
      <c r="C270" s="6" t="s">
        <v>112</v>
      </c>
      <c r="D270" s="6" t="s">
        <v>20</v>
      </c>
      <c r="E270" s="6" t="s">
        <v>27</v>
      </c>
      <c r="F270" s="6" t="s">
        <v>18</v>
      </c>
      <c r="G270" s="6">
        <v>363</v>
      </c>
      <c r="H270" s="6" t="s">
        <v>210</v>
      </c>
      <c r="I270" s="6" t="s">
        <v>210</v>
      </c>
      <c r="J270" s="7">
        <v>43972.916666666664</v>
      </c>
      <c r="K270" s="7">
        <v>43973.916655092595</v>
      </c>
      <c r="L270" s="6" t="s">
        <v>18</v>
      </c>
      <c r="M270" s="6" t="s">
        <v>4595</v>
      </c>
      <c r="N270" s="6" t="s">
        <v>18</v>
      </c>
      <c r="O270" s="6" t="s">
        <v>4574</v>
      </c>
      <c r="P270" s="13">
        <v>618.39200000000005</v>
      </c>
      <c r="Q270" s="6" t="s">
        <v>4208</v>
      </c>
      <c r="R270" s="6" t="s">
        <v>172</v>
      </c>
      <c r="S270" s="8">
        <v>43973.937800925924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55</v>
      </c>
      <c r="F271" s="6" t="s">
        <v>18</v>
      </c>
      <c r="G271" s="6" t="s">
        <v>469</v>
      </c>
      <c r="H271" s="6" t="s">
        <v>57</v>
      </c>
      <c r="I271" s="6" t="s">
        <v>57</v>
      </c>
      <c r="J271" s="7">
        <v>43972.916666666664</v>
      </c>
      <c r="K271" s="7">
        <v>43972.995833333334</v>
      </c>
      <c r="L271" s="6" t="s">
        <v>18</v>
      </c>
      <c r="M271" s="6" t="s">
        <v>4596</v>
      </c>
      <c r="N271" s="6" t="s">
        <v>18</v>
      </c>
      <c r="O271" s="6" t="s">
        <v>387</v>
      </c>
      <c r="P271" s="13">
        <v>33.238</v>
      </c>
      <c r="Q271" s="6" t="s">
        <v>585</v>
      </c>
      <c r="R271" s="6" t="s">
        <v>83</v>
      </c>
      <c r="S271" s="8">
        <v>43972.996087962965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77</v>
      </c>
      <c r="F272" s="6" t="s">
        <v>18</v>
      </c>
      <c r="G272" s="6" t="s">
        <v>621</v>
      </c>
      <c r="H272" s="6" t="s">
        <v>79</v>
      </c>
      <c r="I272" s="6" t="s">
        <v>79</v>
      </c>
      <c r="J272" s="7">
        <v>43972.916666666664</v>
      </c>
      <c r="K272" s="7">
        <v>43973.916655092595</v>
      </c>
      <c r="L272" s="6" t="s">
        <v>18</v>
      </c>
      <c r="M272" s="6" t="s">
        <v>4135</v>
      </c>
      <c r="N272" s="6" t="s">
        <v>18</v>
      </c>
      <c r="O272" s="6" t="s">
        <v>1033</v>
      </c>
      <c r="P272" s="13">
        <v>167.703</v>
      </c>
      <c r="Q272" s="6" t="s">
        <v>948</v>
      </c>
      <c r="R272" s="6" t="s">
        <v>4388</v>
      </c>
      <c r="S272" s="8">
        <v>43974.318148148152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264</v>
      </c>
      <c r="F273" s="6" t="s">
        <v>18</v>
      </c>
      <c r="G273" s="6" t="s">
        <v>63</v>
      </c>
      <c r="H273" s="6" t="s">
        <v>64</v>
      </c>
      <c r="I273" s="6" t="s">
        <v>64</v>
      </c>
      <c r="J273" s="7">
        <v>43972.916666666664</v>
      </c>
      <c r="K273" s="7">
        <v>43973.229166666664</v>
      </c>
      <c r="L273" s="6" t="s">
        <v>18</v>
      </c>
      <c r="M273" s="6" t="s">
        <v>4597</v>
      </c>
      <c r="N273" s="6" t="s">
        <v>18</v>
      </c>
      <c r="O273" s="6" t="s">
        <v>3165</v>
      </c>
      <c r="P273" s="13">
        <v>51.774999999999999</v>
      </c>
      <c r="Q273" s="6" t="s">
        <v>67</v>
      </c>
      <c r="R273" s="6" t="s">
        <v>37</v>
      </c>
      <c r="S273" s="8">
        <v>43973.340891203705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40</v>
      </c>
      <c r="F274" s="6" t="s">
        <v>18</v>
      </c>
      <c r="G274" s="6" t="s">
        <v>46</v>
      </c>
      <c r="H274" s="6" t="s">
        <v>42</v>
      </c>
      <c r="I274" s="6" t="s">
        <v>42</v>
      </c>
      <c r="J274" s="7">
        <v>43972.916666666664</v>
      </c>
      <c r="K274" s="7">
        <v>43973.513888888891</v>
      </c>
      <c r="L274" s="6" t="s">
        <v>18</v>
      </c>
      <c r="M274" s="6" t="s">
        <v>4598</v>
      </c>
      <c r="N274" s="6" t="s">
        <v>18</v>
      </c>
      <c r="O274" s="6" t="s">
        <v>2343</v>
      </c>
      <c r="P274" s="13">
        <v>635.12400000000002</v>
      </c>
      <c r="Q274" s="6" t="s">
        <v>45</v>
      </c>
      <c r="R274" s="6" t="s">
        <v>37</v>
      </c>
      <c r="S274" s="8">
        <v>43976.377245370371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40</v>
      </c>
      <c r="F275" s="6" t="s">
        <v>18</v>
      </c>
      <c r="G275" s="6" t="s">
        <v>50</v>
      </c>
      <c r="H275" s="6" t="s">
        <v>51</v>
      </c>
      <c r="I275" s="6" t="s">
        <v>51</v>
      </c>
      <c r="J275" s="7">
        <v>43972.916666666664</v>
      </c>
      <c r="K275" s="7">
        <v>43973.513888888891</v>
      </c>
      <c r="L275" s="6" t="s">
        <v>18</v>
      </c>
      <c r="M275" s="6" t="s">
        <v>3352</v>
      </c>
      <c r="N275" s="6" t="s">
        <v>18</v>
      </c>
      <c r="O275" s="6" t="s">
        <v>4599</v>
      </c>
      <c r="P275" s="13">
        <v>1195.5340000000001</v>
      </c>
      <c r="Q275" s="6" t="s">
        <v>2637</v>
      </c>
      <c r="R275" s="6" t="s">
        <v>37</v>
      </c>
      <c r="S275" s="8">
        <v>43976.374699074076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84</v>
      </c>
      <c r="H276" s="6" t="s">
        <v>85</v>
      </c>
      <c r="I276" s="6" t="s">
        <v>85</v>
      </c>
      <c r="J276" s="7">
        <v>43972.916666666664</v>
      </c>
      <c r="K276" s="7">
        <v>43973.513888888891</v>
      </c>
      <c r="L276" s="6" t="s">
        <v>18</v>
      </c>
      <c r="M276" s="6" t="s">
        <v>4600</v>
      </c>
      <c r="N276" s="6" t="s">
        <v>18</v>
      </c>
      <c r="O276" s="6" t="s">
        <v>4586</v>
      </c>
      <c r="P276" s="13">
        <v>1737.8720000000001</v>
      </c>
      <c r="Q276" s="6" t="s">
        <v>4601</v>
      </c>
      <c r="R276" s="6" t="s">
        <v>37</v>
      </c>
      <c r="S276" s="8">
        <v>43976.386319444442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926</v>
      </c>
      <c r="F277" s="6" t="s">
        <v>18</v>
      </c>
      <c r="G277" s="6">
        <v>433</v>
      </c>
      <c r="H277" s="6" t="s">
        <v>927</v>
      </c>
      <c r="I277" s="6" t="s">
        <v>927</v>
      </c>
      <c r="J277" s="7">
        <v>43972.916666666664</v>
      </c>
      <c r="K277" s="7">
        <v>43973.628472222219</v>
      </c>
      <c r="L277" s="6" t="s">
        <v>18</v>
      </c>
      <c r="M277" s="6" t="s">
        <v>4602</v>
      </c>
      <c r="N277" s="6" t="s">
        <v>18</v>
      </c>
      <c r="O277" s="6" t="s">
        <v>4603</v>
      </c>
      <c r="P277" s="13">
        <v>764.10199999999998</v>
      </c>
      <c r="Q277" s="6" t="s">
        <v>4096</v>
      </c>
      <c r="R277" s="6" t="s">
        <v>131</v>
      </c>
      <c r="S277" s="8">
        <v>43974.581296296295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170</v>
      </c>
      <c r="F278" s="6" t="s">
        <v>18</v>
      </c>
      <c r="G278" s="6">
        <v>3350</v>
      </c>
      <c r="H278" s="6" t="s">
        <v>22</v>
      </c>
      <c r="I278" s="6" t="s">
        <v>22</v>
      </c>
      <c r="J278" s="7">
        <v>43972.916666666664</v>
      </c>
      <c r="K278" s="7">
        <v>43973.916655092595</v>
      </c>
      <c r="L278" s="6" t="s">
        <v>18</v>
      </c>
      <c r="M278" s="6" t="s">
        <v>18</v>
      </c>
      <c r="N278" s="6" t="s">
        <v>18</v>
      </c>
      <c r="O278" s="6" t="s">
        <v>18</v>
      </c>
      <c r="P278" s="13">
        <v>60.563000000000002</v>
      </c>
      <c r="Q278" s="6" t="s">
        <v>2361</v>
      </c>
      <c r="R278" s="6" t="s">
        <v>172</v>
      </c>
      <c r="S278" s="8">
        <v>43973.949201388888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173</v>
      </c>
      <c r="F279" s="6" t="s">
        <v>18</v>
      </c>
      <c r="G279" s="6" t="s">
        <v>174</v>
      </c>
      <c r="H279" s="6" t="s">
        <v>175</v>
      </c>
      <c r="I279" s="6" t="s">
        <v>175</v>
      </c>
      <c r="J279" s="7">
        <v>43972.916666666664</v>
      </c>
      <c r="K279" s="7">
        <v>43973.916655092595</v>
      </c>
      <c r="L279" s="6" t="s">
        <v>18</v>
      </c>
      <c r="M279" s="6" t="s">
        <v>18</v>
      </c>
      <c r="N279" s="6" t="s">
        <v>18</v>
      </c>
      <c r="O279" s="6" t="s">
        <v>18</v>
      </c>
      <c r="P279" s="13">
        <v>111.895</v>
      </c>
      <c r="Q279" s="6" t="s">
        <v>176</v>
      </c>
      <c r="R279" s="6" t="s">
        <v>172</v>
      </c>
      <c r="S279" s="8">
        <v>43973.949270833335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177</v>
      </c>
      <c r="F280" s="6" t="s">
        <v>18</v>
      </c>
      <c r="G280" s="6" t="s">
        <v>178</v>
      </c>
      <c r="H280" s="6" t="s">
        <v>179</v>
      </c>
      <c r="I280" s="6" t="s">
        <v>179</v>
      </c>
      <c r="J280" s="7">
        <v>43972.916666666664</v>
      </c>
      <c r="K280" s="7">
        <v>43973.916655092595</v>
      </c>
      <c r="L280" s="6" t="s">
        <v>18</v>
      </c>
      <c r="M280" s="6" t="s">
        <v>18</v>
      </c>
      <c r="N280" s="6" t="s">
        <v>18</v>
      </c>
      <c r="O280" s="6" t="s">
        <v>18</v>
      </c>
      <c r="P280" s="13">
        <v>969.22500000000002</v>
      </c>
      <c r="Q280" s="6" t="s">
        <v>180</v>
      </c>
      <c r="R280" s="6" t="s">
        <v>172</v>
      </c>
      <c r="S280" s="8">
        <v>43973.949282407404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177</v>
      </c>
      <c r="F281" s="6" t="s">
        <v>18</v>
      </c>
      <c r="G281" s="6" t="s">
        <v>181</v>
      </c>
      <c r="H281" s="6" t="s">
        <v>179</v>
      </c>
      <c r="I281" s="6" t="s">
        <v>179</v>
      </c>
      <c r="J281" s="7">
        <v>43972.916666666664</v>
      </c>
      <c r="K281" s="7">
        <v>43973.916655092595</v>
      </c>
      <c r="L281" s="6" t="s">
        <v>18</v>
      </c>
      <c r="M281" s="6" t="s">
        <v>18</v>
      </c>
      <c r="N281" s="6" t="s">
        <v>18</v>
      </c>
      <c r="O281" s="6" t="s">
        <v>18</v>
      </c>
      <c r="P281" s="13">
        <v>950.30200000000002</v>
      </c>
      <c r="Q281" s="6" t="s">
        <v>182</v>
      </c>
      <c r="R281" s="6" t="s">
        <v>172</v>
      </c>
      <c r="S281" s="8">
        <v>43973.949282407404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183</v>
      </c>
      <c r="F282" s="6" t="s">
        <v>18</v>
      </c>
      <c r="G282" s="6" t="s">
        <v>184</v>
      </c>
      <c r="H282" s="6" t="s">
        <v>185</v>
      </c>
      <c r="I282" s="6" t="s">
        <v>185</v>
      </c>
      <c r="J282" s="7">
        <v>43972.916666666664</v>
      </c>
      <c r="K282" s="7">
        <v>43973.916655092595</v>
      </c>
      <c r="L282" s="6" t="s">
        <v>18</v>
      </c>
      <c r="M282" s="6" t="s">
        <v>18</v>
      </c>
      <c r="N282" s="6" t="s">
        <v>18</v>
      </c>
      <c r="O282" s="6" t="s">
        <v>18</v>
      </c>
      <c r="P282" s="13">
        <v>455.70299999999997</v>
      </c>
      <c r="Q282" s="6" t="s">
        <v>186</v>
      </c>
      <c r="R282" s="6" t="s">
        <v>172</v>
      </c>
      <c r="S282" s="8">
        <v>43973.949293981481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187</v>
      </c>
      <c r="F283" s="6" t="s">
        <v>18</v>
      </c>
      <c r="G283" s="6" t="s">
        <v>188</v>
      </c>
      <c r="H283" s="6" t="s">
        <v>189</v>
      </c>
      <c r="I283" s="6" t="s">
        <v>189</v>
      </c>
      <c r="J283" s="7">
        <v>43972.916666666664</v>
      </c>
      <c r="K283" s="7">
        <v>43973.916655092595</v>
      </c>
      <c r="L283" s="6" t="s">
        <v>18</v>
      </c>
      <c r="M283" s="6" t="s">
        <v>18</v>
      </c>
      <c r="N283" s="6" t="s">
        <v>18</v>
      </c>
      <c r="O283" s="6" t="s">
        <v>18</v>
      </c>
      <c r="P283" s="13">
        <v>985.85500000000002</v>
      </c>
      <c r="Q283" s="6" t="s">
        <v>190</v>
      </c>
      <c r="R283" s="6" t="s">
        <v>172</v>
      </c>
      <c r="S283" s="8">
        <v>43973.949305555558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113</v>
      </c>
      <c r="F284" s="6" t="s">
        <v>18</v>
      </c>
      <c r="G284" s="6" t="s">
        <v>114</v>
      </c>
      <c r="H284" s="6" t="s">
        <v>115</v>
      </c>
      <c r="I284" s="6" t="s">
        <v>115</v>
      </c>
      <c r="J284" s="7">
        <v>43972.916666666664</v>
      </c>
      <c r="K284" s="7">
        <v>43973.916655092595</v>
      </c>
      <c r="L284" s="6" t="s">
        <v>18</v>
      </c>
      <c r="M284" s="6" t="s">
        <v>4604</v>
      </c>
      <c r="N284" s="6" t="s">
        <v>18</v>
      </c>
      <c r="O284" s="6" t="s">
        <v>4575</v>
      </c>
      <c r="P284" s="13">
        <v>1839.251</v>
      </c>
      <c r="Q284" s="6" t="s">
        <v>636</v>
      </c>
      <c r="R284" s="6" t="s">
        <v>131</v>
      </c>
      <c r="S284" s="8">
        <v>44213.490324074075</v>
      </c>
    </row>
    <row r="285" spans="2:19" x14ac:dyDescent="0.25">
      <c r="B285" s="5" t="s">
        <v>18</v>
      </c>
      <c r="C285" s="6" t="s">
        <v>112</v>
      </c>
      <c r="D285" s="6" t="s">
        <v>20</v>
      </c>
      <c r="E285" s="6" t="s">
        <v>164</v>
      </c>
      <c r="F285" s="6" t="s">
        <v>18</v>
      </c>
      <c r="G285" s="6" t="s">
        <v>165</v>
      </c>
      <c r="H285" s="6" t="s">
        <v>166</v>
      </c>
      <c r="I285" s="6" t="s">
        <v>166</v>
      </c>
      <c r="J285" s="7">
        <v>43972.916666666664</v>
      </c>
      <c r="K285" s="7">
        <v>43973.916655092595</v>
      </c>
      <c r="L285" s="6" t="s">
        <v>18</v>
      </c>
      <c r="M285" s="6" t="s">
        <v>841</v>
      </c>
      <c r="N285" s="6" t="s">
        <v>18</v>
      </c>
      <c r="O285" s="6" t="s">
        <v>4578</v>
      </c>
      <c r="P285" s="13">
        <v>170.904</v>
      </c>
      <c r="Q285" s="6" t="s">
        <v>169</v>
      </c>
      <c r="R285" s="6" t="s">
        <v>172</v>
      </c>
      <c r="S285" s="8">
        <v>44006.939108796294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926</v>
      </c>
      <c r="F286" s="6" t="s">
        <v>18</v>
      </c>
      <c r="G286" s="6">
        <v>433</v>
      </c>
      <c r="H286" s="6" t="s">
        <v>927</v>
      </c>
      <c r="I286" s="6" t="s">
        <v>927</v>
      </c>
      <c r="J286" s="7">
        <v>43972.753472222219</v>
      </c>
      <c r="K286" s="7">
        <v>43972.916655092595</v>
      </c>
      <c r="L286" s="6" t="s">
        <v>18</v>
      </c>
      <c r="M286" s="6" t="s">
        <v>4605</v>
      </c>
      <c r="N286" s="6" t="s">
        <v>18</v>
      </c>
      <c r="O286" s="6" t="s">
        <v>4602</v>
      </c>
      <c r="P286" s="13">
        <v>148.34700000000001</v>
      </c>
      <c r="Q286" s="6" t="s">
        <v>4096</v>
      </c>
      <c r="R286" s="6" t="s">
        <v>131</v>
      </c>
      <c r="S286" s="8">
        <v>43974.581296296295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40</v>
      </c>
      <c r="F287" s="6" t="s">
        <v>18</v>
      </c>
      <c r="G287" s="6" t="s">
        <v>46</v>
      </c>
      <c r="H287" s="6" t="s">
        <v>42</v>
      </c>
      <c r="I287" s="6" t="s">
        <v>42</v>
      </c>
      <c r="J287" s="7">
        <v>43972.75</v>
      </c>
      <c r="K287" s="7">
        <v>43972.916655092595</v>
      </c>
      <c r="L287" s="6" t="s">
        <v>18</v>
      </c>
      <c r="M287" s="6" t="s">
        <v>2152</v>
      </c>
      <c r="N287" s="6" t="s">
        <v>18</v>
      </c>
      <c r="O287" s="6" t="s">
        <v>4598</v>
      </c>
      <c r="P287" s="13">
        <v>150.27799999999999</v>
      </c>
      <c r="Q287" s="6" t="s">
        <v>1075</v>
      </c>
      <c r="R287" s="6" t="s">
        <v>37</v>
      </c>
      <c r="S287" s="8">
        <v>43976.377245370371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40</v>
      </c>
      <c r="F288" s="6" t="s">
        <v>18</v>
      </c>
      <c r="G288" s="6" t="s">
        <v>50</v>
      </c>
      <c r="H288" s="6" t="s">
        <v>51</v>
      </c>
      <c r="I288" s="6" t="s">
        <v>51</v>
      </c>
      <c r="J288" s="7">
        <v>43972.75</v>
      </c>
      <c r="K288" s="7">
        <v>43972.916655092595</v>
      </c>
      <c r="L288" s="6" t="s">
        <v>18</v>
      </c>
      <c r="M288" s="6" t="s">
        <v>3327</v>
      </c>
      <c r="N288" s="6" t="s">
        <v>18</v>
      </c>
      <c r="O288" s="6" t="s">
        <v>3352</v>
      </c>
      <c r="P288" s="13">
        <v>347.12700000000001</v>
      </c>
      <c r="Q288" s="6" t="s">
        <v>3216</v>
      </c>
      <c r="R288" s="6" t="s">
        <v>37</v>
      </c>
      <c r="S288" s="8">
        <v>43976.374699074076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40</v>
      </c>
      <c r="F289" s="6" t="s">
        <v>18</v>
      </c>
      <c r="G289" s="6" t="s">
        <v>84</v>
      </c>
      <c r="H289" s="6" t="s">
        <v>85</v>
      </c>
      <c r="I289" s="6" t="s">
        <v>85</v>
      </c>
      <c r="J289" s="7">
        <v>43972.75</v>
      </c>
      <c r="K289" s="7">
        <v>43972.916655092595</v>
      </c>
      <c r="L289" s="6" t="s">
        <v>18</v>
      </c>
      <c r="M289" s="6" t="s">
        <v>4606</v>
      </c>
      <c r="N289" s="6" t="s">
        <v>18</v>
      </c>
      <c r="O289" s="6" t="s">
        <v>4600</v>
      </c>
      <c r="P289" s="13">
        <v>220.76900000000001</v>
      </c>
      <c r="Q289" s="6" t="s">
        <v>532</v>
      </c>
      <c r="R289" s="6" t="s">
        <v>37</v>
      </c>
      <c r="S289" s="8">
        <v>43976.386319444442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77</v>
      </c>
      <c r="F290" s="6" t="s">
        <v>18</v>
      </c>
      <c r="G290" s="6" t="s">
        <v>621</v>
      </c>
      <c r="H290" s="6" t="s">
        <v>79</v>
      </c>
      <c r="I290" s="6" t="s">
        <v>79</v>
      </c>
      <c r="J290" s="7">
        <v>43972.597222222219</v>
      </c>
      <c r="K290" s="7">
        <v>43972.916655092595</v>
      </c>
      <c r="L290" s="6" t="s">
        <v>18</v>
      </c>
      <c r="M290" s="6" t="s">
        <v>1580</v>
      </c>
      <c r="N290" s="6" t="s">
        <v>18</v>
      </c>
      <c r="O290" s="6" t="s">
        <v>4135</v>
      </c>
      <c r="P290" s="13">
        <v>46.956000000000003</v>
      </c>
      <c r="Q290" s="6" t="s">
        <v>948</v>
      </c>
      <c r="R290" s="6" t="s">
        <v>4388</v>
      </c>
      <c r="S290" s="8">
        <v>43974.318148148152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40</v>
      </c>
      <c r="F291" s="6" t="s">
        <v>18</v>
      </c>
      <c r="G291" s="6" t="s">
        <v>312</v>
      </c>
      <c r="H291" s="6" t="s">
        <v>144</v>
      </c>
      <c r="I291" s="6" t="s">
        <v>144</v>
      </c>
      <c r="J291" s="7">
        <v>43972.597222222219</v>
      </c>
      <c r="K291" s="7">
        <v>43972.75</v>
      </c>
      <c r="L291" s="6" t="s">
        <v>18</v>
      </c>
      <c r="M291" s="6" t="s">
        <v>4607</v>
      </c>
      <c r="N291" s="6" t="s">
        <v>18</v>
      </c>
      <c r="O291" s="6" t="s">
        <v>4608</v>
      </c>
      <c r="P291" s="13">
        <v>679.21400000000006</v>
      </c>
      <c r="Q291" s="6" t="s">
        <v>3411</v>
      </c>
      <c r="R291" s="6" t="s">
        <v>37</v>
      </c>
      <c r="S291" s="8">
        <v>43973.361724537041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926</v>
      </c>
      <c r="F292" s="6" t="s">
        <v>18</v>
      </c>
      <c r="G292" s="6">
        <v>432</v>
      </c>
      <c r="H292" s="6" t="s">
        <v>927</v>
      </c>
      <c r="I292" s="6" t="s">
        <v>927</v>
      </c>
      <c r="J292" s="7">
        <v>43972.465277777781</v>
      </c>
      <c r="K292" s="7">
        <v>43972.753472222219</v>
      </c>
      <c r="L292" s="6" t="s">
        <v>18</v>
      </c>
      <c r="M292" s="6" t="s">
        <v>3530</v>
      </c>
      <c r="N292" s="6" t="s">
        <v>18</v>
      </c>
      <c r="O292" s="6" t="s">
        <v>4609</v>
      </c>
      <c r="P292" s="13">
        <v>111.012</v>
      </c>
      <c r="Q292" s="6" t="s">
        <v>4582</v>
      </c>
      <c r="R292" s="6" t="s">
        <v>37</v>
      </c>
      <c r="S292" s="8">
        <v>43978.615891203706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264</v>
      </c>
      <c r="F293" s="6" t="s">
        <v>18</v>
      </c>
      <c r="G293" s="6" t="s">
        <v>63</v>
      </c>
      <c r="H293" s="6" t="s">
        <v>64</v>
      </c>
      <c r="I293" s="6" t="s">
        <v>64</v>
      </c>
      <c r="J293" s="7">
        <v>43972.402083333334</v>
      </c>
      <c r="K293" s="7">
        <v>43972.916655092595</v>
      </c>
      <c r="L293" s="6" t="s">
        <v>18</v>
      </c>
      <c r="M293" s="6" t="s">
        <v>4610</v>
      </c>
      <c r="N293" s="6" t="s">
        <v>18</v>
      </c>
      <c r="O293" s="6" t="s">
        <v>4597</v>
      </c>
      <c r="P293" s="13">
        <v>86.843000000000004</v>
      </c>
      <c r="Q293" s="6" t="s">
        <v>67</v>
      </c>
      <c r="R293" s="6" t="s">
        <v>37</v>
      </c>
      <c r="S293" s="8">
        <v>43973.340891203705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55</v>
      </c>
      <c r="F294" s="6" t="s">
        <v>18</v>
      </c>
      <c r="G294" s="6" t="s">
        <v>469</v>
      </c>
      <c r="H294" s="6" t="s">
        <v>57</v>
      </c>
      <c r="I294" s="6" t="s">
        <v>57</v>
      </c>
      <c r="J294" s="7">
        <v>43972.305555555555</v>
      </c>
      <c r="K294" s="7">
        <v>43972.916655092595</v>
      </c>
      <c r="L294" s="6" t="s">
        <v>18</v>
      </c>
      <c r="M294" s="6" t="s">
        <v>2667</v>
      </c>
      <c r="N294" s="6" t="s">
        <v>18</v>
      </c>
      <c r="O294" s="6" t="s">
        <v>4596</v>
      </c>
      <c r="P294" s="13">
        <v>230.887</v>
      </c>
      <c r="Q294" s="6" t="s">
        <v>585</v>
      </c>
      <c r="R294" s="6" t="s">
        <v>83</v>
      </c>
      <c r="S294" s="8">
        <v>43972.996087962965</v>
      </c>
    </row>
    <row r="295" spans="2:19" x14ac:dyDescent="0.25">
      <c r="B295" s="5" t="s">
        <v>18</v>
      </c>
      <c r="C295" s="6" t="s">
        <v>112</v>
      </c>
      <c r="D295" s="6" t="s">
        <v>20</v>
      </c>
      <c r="E295" s="6" t="s">
        <v>119</v>
      </c>
      <c r="F295" s="6" t="s">
        <v>18</v>
      </c>
      <c r="G295" s="6" t="s">
        <v>1561</v>
      </c>
      <c r="H295" s="6" t="s">
        <v>121</v>
      </c>
      <c r="I295" s="6" t="s">
        <v>121</v>
      </c>
      <c r="J295" s="7">
        <v>43971.916666666664</v>
      </c>
      <c r="K295" s="7">
        <v>43972.916655092595</v>
      </c>
      <c r="L295" s="6" t="s">
        <v>18</v>
      </c>
      <c r="M295" s="6" t="s">
        <v>4611</v>
      </c>
      <c r="N295" s="6" t="s">
        <v>18</v>
      </c>
      <c r="O295" s="6" t="s">
        <v>4589</v>
      </c>
      <c r="P295" s="13">
        <v>211.05099999999999</v>
      </c>
      <c r="Q295" s="6" t="s">
        <v>4515</v>
      </c>
      <c r="R295" s="6" t="s">
        <v>172</v>
      </c>
      <c r="S295" s="8">
        <v>43975.937708333331</v>
      </c>
    </row>
    <row r="296" spans="2:19" x14ac:dyDescent="0.25">
      <c r="B296" s="5" t="s">
        <v>18</v>
      </c>
      <c r="C296" s="6" t="s">
        <v>112</v>
      </c>
      <c r="D296" s="6" t="s">
        <v>20</v>
      </c>
      <c r="E296" s="6" t="s">
        <v>62</v>
      </c>
      <c r="F296" s="6" t="s">
        <v>18</v>
      </c>
      <c r="G296" s="6">
        <v>409</v>
      </c>
      <c r="H296" s="6" t="s">
        <v>64</v>
      </c>
      <c r="I296" s="6" t="s">
        <v>64</v>
      </c>
      <c r="J296" s="7">
        <v>43971.916666666664</v>
      </c>
      <c r="K296" s="7">
        <v>43972.916655092595</v>
      </c>
      <c r="L296" s="6" t="s">
        <v>18</v>
      </c>
      <c r="M296" s="6" t="s">
        <v>1911</v>
      </c>
      <c r="N296" s="6" t="s">
        <v>18</v>
      </c>
      <c r="O296" s="6" t="s">
        <v>4590</v>
      </c>
      <c r="P296" s="13">
        <v>51.665999999999997</v>
      </c>
      <c r="Q296" s="6" t="s">
        <v>1569</v>
      </c>
      <c r="R296" s="6" t="s">
        <v>172</v>
      </c>
      <c r="S296" s="8">
        <v>43973.9377662037</v>
      </c>
    </row>
    <row r="297" spans="2:19" x14ac:dyDescent="0.25">
      <c r="B297" s="5" t="s">
        <v>18</v>
      </c>
      <c r="C297" s="6" t="s">
        <v>112</v>
      </c>
      <c r="D297" s="6" t="s">
        <v>20</v>
      </c>
      <c r="E297" s="6" t="s">
        <v>551</v>
      </c>
      <c r="F297" s="6" t="s">
        <v>18</v>
      </c>
      <c r="G297" s="6" t="s">
        <v>3855</v>
      </c>
      <c r="H297" s="6" t="s">
        <v>553</v>
      </c>
      <c r="I297" s="6" t="s">
        <v>553</v>
      </c>
      <c r="J297" s="7">
        <v>43971.916666666664</v>
      </c>
      <c r="K297" s="7">
        <v>43972.916655092595</v>
      </c>
      <c r="L297" s="6" t="s">
        <v>18</v>
      </c>
      <c r="M297" s="6" t="s">
        <v>4612</v>
      </c>
      <c r="N297" s="6" t="s">
        <v>18</v>
      </c>
      <c r="O297" s="6" t="s">
        <v>4593</v>
      </c>
      <c r="P297" s="13">
        <v>40.207000000000001</v>
      </c>
      <c r="Q297" s="6" t="s">
        <v>1526</v>
      </c>
      <c r="R297" s="6" t="s">
        <v>172</v>
      </c>
      <c r="S297" s="8">
        <v>43975.937743055554</v>
      </c>
    </row>
    <row r="298" spans="2:19" x14ac:dyDescent="0.25">
      <c r="B298" s="5" t="s">
        <v>18</v>
      </c>
      <c r="C298" s="6" t="s">
        <v>112</v>
      </c>
      <c r="D298" s="6" t="s">
        <v>20</v>
      </c>
      <c r="E298" s="6" t="s">
        <v>68</v>
      </c>
      <c r="F298" s="6" t="s">
        <v>18</v>
      </c>
      <c r="G298" s="6" t="s">
        <v>319</v>
      </c>
      <c r="H298" s="6" t="s">
        <v>70</v>
      </c>
      <c r="I298" s="6" t="s">
        <v>70</v>
      </c>
      <c r="J298" s="7">
        <v>43971.916666666664</v>
      </c>
      <c r="K298" s="7">
        <v>43972.916655092595</v>
      </c>
      <c r="L298" s="6" t="s">
        <v>18</v>
      </c>
      <c r="M298" s="6" t="s">
        <v>4613</v>
      </c>
      <c r="N298" s="6" t="s">
        <v>18</v>
      </c>
      <c r="O298" s="6" t="s">
        <v>4594</v>
      </c>
      <c r="P298" s="13">
        <v>4263.7929999999997</v>
      </c>
      <c r="Q298" s="6" t="s">
        <v>2208</v>
      </c>
      <c r="R298" s="6" t="s">
        <v>131</v>
      </c>
      <c r="S298" s="8">
        <v>43974.577326388891</v>
      </c>
    </row>
    <row r="299" spans="2:19" x14ac:dyDescent="0.25">
      <c r="B299" s="5" t="s">
        <v>18</v>
      </c>
      <c r="C299" s="6" t="s">
        <v>112</v>
      </c>
      <c r="D299" s="6" t="s">
        <v>20</v>
      </c>
      <c r="E299" s="6" t="s">
        <v>27</v>
      </c>
      <c r="F299" s="6" t="s">
        <v>18</v>
      </c>
      <c r="G299" s="6">
        <v>363</v>
      </c>
      <c r="H299" s="6" t="s">
        <v>210</v>
      </c>
      <c r="I299" s="6" t="s">
        <v>210</v>
      </c>
      <c r="J299" s="7">
        <v>43971.916666666664</v>
      </c>
      <c r="K299" s="7">
        <v>43972.916655092595</v>
      </c>
      <c r="L299" s="6" t="s">
        <v>18</v>
      </c>
      <c r="M299" s="6" t="s">
        <v>4614</v>
      </c>
      <c r="N299" s="6" t="s">
        <v>18</v>
      </c>
      <c r="O299" s="6" t="s">
        <v>4595</v>
      </c>
      <c r="P299" s="13">
        <v>696.76199999999994</v>
      </c>
      <c r="Q299" s="6" t="s">
        <v>4208</v>
      </c>
      <c r="R299" s="6" t="s">
        <v>172</v>
      </c>
      <c r="S299" s="8">
        <v>43973.937800925924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55</v>
      </c>
      <c r="F300" s="6" t="s">
        <v>18</v>
      </c>
      <c r="G300" s="6" t="s">
        <v>582</v>
      </c>
      <c r="H300" s="6" t="s">
        <v>57</v>
      </c>
      <c r="I300" s="6" t="s">
        <v>57</v>
      </c>
      <c r="J300" s="7">
        <v>43971.916666666664</v>
      </c>
      <c r="K300" s="7">
        <v>43972.305555555555</v>
      </c>
      <c r="L300" s="6" t="s">
        <v>18</v>
      </c>
      <c r="M300" s="6" t="s">
        <v>4615</v>
      </c>
      <c r="N300" s="6" t="s">
        <v>18</v>
      </c>
      <c r="O300" s="6" t="s">
        <v>1749</v>
      </c>
      <c r="P300" s="13">
        <v>149.85499999999999</v>
      </c>
      <c r="Q300" s="6" t="s">
        <v>585</v>
      </c>
      <c r="R300" s="6" t="s">
        <v>498</v>
      </c>
      <c r="S300" s="8">
        <v>43972.311956018515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77</v>
      </c>
      <c r="F301" s="6" t="s">
        <v>18</v>
      </c>
      <c r="G301" s="6" t="s">
        <v>566</v>
      </c>
      <c r="H301" s="6" t="s">
        <v>79</v>
      </c>
      <c r="I301" s="6" t="s">
        <v>79</v>
      </c>
      <c r="J301" s="7">
        <v>43971.916666666664</v>
      </c>
      <c r="K301" s="7">
        <v>43972.597222222219</v>
      </c>
      <c r="L301" s="6" t="s">
        <v>18</v>
      </c>
      <c r="M301" s="6" t="s">
        <v>661</v>
      </c>
      <c r="N301" s="6" t="s">
        <v>18</v>
      </c>
      <c r="O301" s="6" t="s">
        <v>1523</v>
      </c>
      <c r="P301" s="13">
        <v>151.285</v>
      </c>
      <c r="Q301" s="6" t="s">
        <v>624</v>
      </c>
      <c r="R301" s="6" t="s">
        <v>37</v>
      </c>
      <c r="S301" s="8">
        <v>43978.639143518521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40</v>
      </c>
      <c r="F302" s="6" t="s">
        <v>18</v>
      </c>
      <c r="G302" s="6" t="s">
        <v>89</v>
      </c>
      <c r="H302" s="6" t="s">
        <v>42</v>
      </c>
      <c r="I302" s="6" t="s">
        <v>42</v>
      </c>
      <c r="J302" s="7">
        <v>43971.916666666664</v>
      </c>
      <c r="K302" s="7">
        <v>43972.597222222219</v>
      </c>
      <c r="L302" s="6" t="s">
        <v>18</v>
      </c>
      <c r="M302" s="6" t="s">
        <v>4616</v>
      </c>
      <c r="N302" s="6" t="s">
        <v>18</v>
      </c>
      <c r="O302" s="6" t="s">
        <v>4617</v>
      </c>
      <c r="P302" s="13">
        <v>854.31</v>
      </c>
      <c r="Q302" s="6" t="s">
        <v>4618</v>
      </c>
      <c r="R302" s="6" t="s">
        <v>37</v>
      </c>
      <c r="S302" s="8">
        <v>43973.425810185188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40</v>
      </c>
      <c r="F303" s="6" t="s">
        <v>18</v>
      </c>
      <c r="G303" s="6" t="s">
        <v>312</v>
      </c>
      <c r="H303" s="6" t="s">
        <v>144</v>
      </c>
      <c r="I303" s="6" t="s">
        <v>144</v>
      </c>
      <c r="J303" s="7">
        <v>43971.916666666664</v>
      </c>
      <c r="K303" s="7">
        <v>43972.597222222219</v>
      </c>
      <c r="L303" s="6" t="s">
        <v>18</v>
      </c>
      <c r="M303" s="6" t="s">
        <v>4619</v>
      </c>
      <c r="N303" s="6" t="s">
        <v>18</v>
      </c>
      <c r="O303" s="6" t="s">
        <v>4607</v>
      </c>
      <c r="P303" s="13">
        <v>2113.5720000000001</v>
      </c>
      <c r="Q303" s="6" t="s">
        <v>4620</v>
      </c>
      <c r="R303" s="6" t="s">
        <v>498</v>
      </c>
      <c r="S303" s="8">
        <v>43972.600532407407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926</v>
      </c>
      <c r="F304" s="6" t="s">
        <v>18</v>
      </c>
      <c r="G304" s="6">
        <v>433</v>
      </c>
      <c r="H304" s="6" t="s">
        <v>927</v>
      </c>
      <c r="I304" s="6" t="s">
        <v>927</v>
      </c>
      <c r="J304" s="7">
        <v>43971.916666666664</v>
      </c>
      <c r="K304" s="7">
        <v>43972.465277777781</v>
      </c>
      <c r="L304" s="6" t="s">
        <v>18</v>
      </c>
      <c r="M304" s="6" t="s">
        <v>4621</v>
      </c>
      <c r="N304" s="6" t="s">
        <v>18</v>
      </c>
      <c r="O304" s="6" t="s">
        <v>4622</v>
      </c>
      <c r="P304" s="13">
        <v>582.73</v>
      </c>
      <c r="Q304" s="6" t="s">
        <v>546</v>
      </c>
      <c r="R304" s="6" t="s">
        <v>131</v>
      </c>
      <c r="S304" s="8">
        <v>43978.664849537039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113</v>
      </c>
      <c r="F305" s="6" t="s">
        <v>18</v>
      </c>
      <c r="G305" s="6" t="s">
        <v>114</v>
      </c>
      <c r="H305" s="6" t="s">
        <v>115</v>
      </c>
      <c r="I305" s="6" t="s">
        <v>115</v>
      </c>
      <c r="J305" s="7">
        <v>43971.916666666664</v>
      </c>
      <c r="K305" s="7">
        <v>43972.916655092595</v>
      </c>
      <c r="L305" s="6" t="s">
        <v>18</v>
      </c>
      <c r="M305" s="6" t="s">
        <v>4623</v>
      </c>
      <c r="N305" s="6" t="s">
        <v>18</v>
      </c>
      <c r="O305" s="6" t="s">
        <v>4604</v>
      </c>
      <c r="P305" s="13">
        <v>190.81399999999999</v>
      </c>
      <c r="Q305" s="6" t="s">
        <v>636</v>
      </c>
      <c r="R305" s="6" t="s">
        <v>131</v>
      </c>
      <c r="S305" s="8">
        <v>44213.490324074075</v>
      </c>
    </row>
    <row r="306" spans="2:19" x14ac:dyDescent="0.25">
      <c r="B306" s="5" t="s">
        <v>18</v>
      </c>
      <c r="C306" s="6" t="s">
        <v>112</v>
      </c>
      <c r="D306" s="6" t="s">
        <v>20</v>
      </c>
      <c r="E306" s="6" t="s">
        <v>637</v>
      </c>
      <c r="F306" s="6" t="s">
        <v>18</v>
      </c>
      <c r="G306" s="6" t="s">
        <v>126</v>
      </c>
      <c r="H306" s="6" t="s">
        <v>127</v>
      </c>
      <c r="I306" s="6" t="s">
        <v>127</v>
      </c>
      <c r="J306" s="7">
        <v>43971.916666666664</v>
      </c>
      <c r="K306" s="7">
        <v>43972.916655092595</v>
      </c>
      <c r="L306" s="6" t="s">
        <v>18</v>
      </c>
      <c r="M306" s="6" t="s">
        <v>4624</v>
      </c>
      <c r="N306" s="6" t="s">
        <v>18</v>
      </c>
      <c r="O306" s="6" t="s">
        <v>1649</v>
      </c>
      <c r="P306" s="13">
        <v>19.001999999999999</v>
      </c>
      <c r="Q306" s="6" t="s">
        <v>130</v>
      </c>
      <c r="R306" s="6" t="s">
        <v>172</v>
      </c>
      <c r="S306" s="8">
        <v>43978.938645833332</v>
      </c>
    </row>
    <row r="307" spans="2:19" x14ac:dyDescent="0.25">
      <c r="B307" s="5" t="s">
        <v>18</v>
      </c>
      <c r="C307" s="6" t="s">
        <v>112</v>
      </c>
      <c r="D307" s="6" t="s">
        <v>20</v>
      </c>
      <c r="E307" s="6" t="s">
        <v>164</v>
      </c>
      <c r="F307" s="6" t="s">
        <v>18</v>
      </c>
      <c r="G307" s="6" t="s">
        <v>165</v>
      </c>
      <c r="H307" s="6" t="s">
        <v>166</v>
      </c>
      <c r="I307" s="6" t="s">
        <v>166</v>
      </c>
      <c r="J307" s="7">
        <v>43971.916666666664</v>
      </c>
      <c r="K307" s="7">
        <v>43972.916655092595</v>
      </c>
      <c r="L307" s="6" t="s">
        <v>18</v>
      </c>
      <c r="M307" s="6" t="s">
        <v>4625</v>
      </c>
      <c r="N307" s="6" t="s">
        <v>18</v>
      </c>
      <c r="O307" s="6" t="s">
        <v>841</v>
      </c>
      <c r="P307" s="13">
        <v>177.74299999999999</v>
      </c>
      <c r="Q307" s="6" t="s">
        <v>169</v>
      </c>
      <c r="R307" s="6" t="s">
        <v>172</v>
      </c>
      <c r="S307" s="8">
        <v>44006.939108796294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264</v>
      </c>
      <c r="F308" s="6" t="s">
        <v>18</v>
      </c>
      <c r="G308" s="6" t="s">
        <v>102</v>
      </c>
      <c r="H308" s="6" t="s">
        <v>64</v>
      </c>
      <c r="I308" s="6" t="s">
        <v>64</v>
      </c>
      <c r="J308" s="7">
        <v>43971.916666666664</v>
      </c>
      <c r="K308" s="7">
        <v>43972.402083333334</v>
      </c>
      <c r="L308" s="6" t="s">
        <v>18</v>
      </c>
      <c r="M308" s="6" t="s">
        <v>2057</v>
      </c>
      <c r="N308" s="6" t="s">
        <v>18</v>
      </c>
      <c r="O308" s="6" t="s">
        <v>1050</v>
      </c>
      <c r="P308" s="13">
        <v>42.564</v>
      </c>
      <c r="Q308" s="6" t="s">
        <v>105</v>
      </c>
      <c r="R308" s="6" t="s">
        <v>37</v>
      </c>
      <c r="S308" s="8">
        <v>43973.398680555554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170</v>
      </c>
      <c r="F309" s="6" t="s">
        <v>18</v>
      </c>
      <c r="G309" s="6">
        <v>3350</v>
      </c>
      <c r="H309" s="6" t="s">
        <v>22</v>
      </c>
      <c r="I309" s="6" t="s">
        <v>22</v>
      </c>
      <c r="J309" s="7">
        <v>43971.916666666664</v>
      </c>
      <c r="K309" s="7">
        <v>43972.916655092595</v>
      </c>
      <c r="L309" s="6" t="s">
        <v>18</v>
      </c>
      <c r="M309" s="6" t="s">
        <v>18</v>
      </c>
      <c r="N309" s="6" t="s">
        <v>18</v>
      </c>
      <c r="O309" s="6" t="s">
        <v>18</v>
      </c>
      <c r="P309" s="13">
        <v>60.584000000000003</v>
      </c>
      <c r="Q309" s="6" t="s">
        <v>2361</v>
      </c>
      <c r="R309" s="6" t="s">
        <v>172</v>
      </c>
      <c r="S309" s="8">
        <v>43972.949050925927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173</v>
      </c>
      <c r="F310" s="6" t="s">
        <v>18</v>
      </c>
      <c r="G310" s="6" t="s">
        <v>174</v>
      </c>
      <c r="H310" s="6" t="s">
        <v>175</v>
      </c>
      <c r="I310" s="6" t="s">
        <v>175</v>
      </c>
      <c r="J310" s="7">
        <v>43971.916666666664</v>
      </c>
      <c r="K310" s="7">
        <v>43972.916655092595</v>
      </c>
      <c r="L310" s="6" t="s">
        <v>18</v>
      </c>
      <c r="M310" s="6" t="s">
        <v>18</v>
      </c>
      <c r="N310" s="6" t="s">
        <v>18</v>
      </c>
      <c r="O310" s="6" t="s">
        <v>18</v>
      </c>
      <c r="P310" s="13">
        <v>84.212999999999994</v>
      </c>
      <c r="Q310" s="6" t="s">
        <v>176</v>
      </c>
      <c r="R310" s="6" t="s">
        <v>172</v>
      </c>
      <c r="S310" s="8">
        <v>43972.949108796296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177</v>
      </c>
      <c r="F311" s="6" t="s">
        <v>18</v>
      </c>
      <c r="G311" s="6" t="s">
        <v>178</v>
      </c>
      <c r="H311" s="6" t="s">
        <v>179</v>
      </c>
      <c r="I311" s="6" t="s">
        <v>179</v>
      </c>
      <c r="J311" s="7">
        <v>43971.916666666664</v>
      </c>
      <c r="K311" s="7">
        <v>43972.916655092595</v>
      </c>
      <c r="L311" s="6" t="s">
        <v>18</v>
      </c>
      <c r="M311" s="6" t="s">
        <v>18</v>
      </c>
      <c r="N311" s="6" t="s">
        <v>18</v>
      </c>
      <c r="O311" s="6" t="s">
        <v>18</v>
      </c>
      <c r="P311" s="13">
        <v>1126.819</v>
      </c>
      <c r="Q311" s="6" t="s">
        <v>180</v>
      </c>
      <c r="R311" s="6" t="s">
        <v>172</v>
      </c>
      <c r="S311" s="8">
        <v>43972.949120370373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177</v>
      </c>
      <c r="F312" s="6" t="s">
        <v>18</v>
      </c>
      <c r="G312" s="6" t="s">
        <v>181</v>
      </c>
      <c r="H312" s="6" t="s">
        <v>179</v>
      </c>
      <c r="I312" s="6" t="s">
        <v>179</v>
      </c>
      <c r="J312" s="7">
        <v>43971.916666666664</v>
      </c>
      <c r="K312" s="7">
        <v>43972.916655092595</v>
      </c>
      <c r="L312" s="6" t="s">
        <v>18</v>
      </c>
      <c r="M312" s="6" t="s">
        <v>18</v>
      </c>
      <c r="N312" s="6" t="s">
        <v>18</v>
      </c>
      <c r="O312" s="6" t="s">
        <v>18</v>
      </c>
      <c r="P312" s="13">
        <v>1123.9860000000001</v>
      </c>
      <c r="Q312" s="6" t="s">
        <v>182</v>
      </c>
      <c r="R312" s="6" t="s">
        <v>172</v>
      </c>
      <c r="S312" s="8">
        <v>43972.949131944442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183</v>
      </c>
      <c r="F313" s="6" t="s">
        <v>18</v>
      </c>
      <c r="G313" s="6" t="s">
        <v>184</v>
      </c>
      <c r="H313" s="6" t="s">
        <v>185</v>
      </c>
      <c r="I313" s="6" t="s">
        <v>185</v>
      </c>
      <c r="J313" s="7">
        <v>43971.916666666664</v>
      </c>
      <c r="K313" s="7">
        <v>43972.916655092595</v>
      </c>
      <c r="L313" s="6" t="s">
        <v>18</v>
      </c>
      <c r="M313" s="6" t="s">
        <v>18</v>
      </c>
      <c r="N313" s="6" t="s">
        <v>18</v>
      </c>
      <c r="O313" s="6" t="s">
        <v>18</v>
      </c>
      <c r="P313" s="13">
        <v>450.13200000000001</v>
      </c>
      <c r="Q313" s="6" t="s">
        <v>186</v>
      </c>
      <c r="R313" s="6" t="s">
        <v>172</v>
      </c>
      <c r="S313" s="8">
        <v>43972.949131944442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187</v>
      </c>
      <c r="F314" s="6" t="s">
        <v>18</v>
      </c>
      <c r="G314" s="6" t="s">
        <v>188</v>
      </c>
      <c r="H314" s="6" t="s">
        <v>189</v>
      </c>
      <c r="I314" s="6" t="s">
        <v>189</v>
      </c>
      <c r="J314" s="7">
        <v>43971.916666666664</v>
      </c>
      <c r="K314" s="7">
        <v>43972.916655092595</v>
      </c>
      <c r="L314" s="6" t="s">
        <v>18</v>
      </c>
      <c r="M314" s="6" t="s">
        <v>18</v>
      </c>
      <c r="N314" s="6" t="s">
        <v>18</v>
      </c>
      <c r="O314" s="6" t="s">
        <v>18</v>
      </c>
      <c r="P314" s="13">
        <v>942.36800000000005</v>
      </c>
      <c r="Q314" s="6" t="s">
        <v>190</v>
      </c>
      <c r="R314" s="6" t="s">
        <v>172</v>
      </c>
      <c r="S314" s="8">
        <v>43972.949143518519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926</v>
      </c>
      <c r="F315" s="6" t="s">
        <v>18</v>
      </c>
      <c r="G315" s="6">
        <v>433</v>
      </c>
      <c r="H315" s="6" t="s">
        <v>927</v>
      </c>
      <c r="I315" s="6" t="s">
        <v>927</v>
      </c>
      <c r="J315" s="7">
        <v>43971.881944444445</v>
      </c>
      <c r="K315" s="7">
        <v>43971.916655092595</v>
      </c>
      <c r="L315" s="6" t="s">
        <v>18</v>
      </c>
      <c r="M315" s="6" t="s">
        <v>18</v>
      </c>
      <c r="N315" s="6" t="s">
        <v>18</v>
      </c>
      <c r="O315" s="6" t="s">
        <v>18</v>
      </c>
      <c r="P315" s="13">
        <v>35.182000000000002</v>
      </c>
      <c r="Q315" s="6" t="s">
        <v>546</v>
      </c>
      <c r="R315" s="6" t="s">
        <v>131</v>
      </c>
      <c r="S315" s="8">
        <v>43978.664849537039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96</v>
      </c>
      <c r="F316" s="6" t="s">
        <v>18</v>
      </c>
      <c r="G316" s="6">
        <v>432</v>
      </c>
      <c r="H316" s="6" t="s">
        <v>927</v>
      </c>
      <c r="I316" s="6" t="s">
        <v>927</v>
      </c>
      <c r="J316" s="7">
        <v>43971.708333333336</v>
      </c>
      <c r="K316" s="7">
        <v>43971.881944444445</v>
      </c>
      <c r="L316" s="6" t="s">
        <v>18</v>
      </c>
      <c r="M316" s="6" t="s">
        <v>1333</v>
      </c>
      <c r="N316" s="6" t="s">
        <v>18</v>
      </c>
      <c r="O316" s="6" t="s">
        <v>3530</v>
      </c>
      <c r="P316" s="13">
        <v>224.76</v>
      </c>
      <c r="Q316" s="6" t="s">
        <v>4583</v>
      </c>
      <c r="R316" s="6" t="s">
        <v>131</v>
      </c>
      <c r="S316" s="8">
        <v>43978.67664351852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926</v>
      </c>
      <c r="F317" s="6" t="s">
        <v>18</v>
      </c>
      <c r="G317" s="6">
        <v>433</v>
      </c>
      <c r="H317" s="6" t="s">
        <v>927</v>
      </c>
      <c r="I317" s="6" t="s">
        <v>927</v>
      </c>
      <c r="J317" s="7">
        <v>43971.708333333336</v>
      </c>
      <c r="K317" s="7">
        <v>43971.881944444445</v>
      </c>
      <c r="L317" s="6" t="s">
        <v>18</v>
      </c>
      <c r="M317" s="6" t="s">
        <v>2274</v>
      </c>
      <c r="N317" s="6" t="s">
        <v>18</v>
      </c>
      <c r="O317" s="6" t="s">
        <v>4626</v>
      </c>
      <c r="P317" s="13">
        <v>24.574999999999999</v>
      </c>
      <c r="Q317" s="6" t="s">
        <v>682</v>
      </c>
      <c r="R317" s="6" t="s">
        <v>37</v>
      </c>
      <c r="S317" s="8">
        <v>43973.40053240741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55</v>
      </c>
      <c r="F318" s="6" t="s">
        <v>18</v>
      </c>
      <c r="G318" s="6" t="s">
        <v>582</v>
      </c>
      <c r="H318" s="6" t="s">
        <v>57</v>
      </c>
      <c r="I318" s="6" t="s">
        <v>57</v>
      </c>
      <c r="J318" s="7">
        <v>43971.611111111109</v>
      </c>
      <c r="K318" s="7">
        <v>43971.916655092595</v>
      </c>
      <c r="L318" s="6" t="s">
        <v>18</v>
      </c>
      <c r="M318" s="6" t="s">
        <v>4627</v>
      </c>
      <c r="N318" s="6" t="s">
        <v>18</v>
      </c>
      <c r="O318" s="6" t="s">
        <v>4615</v>
      </c>
      <c r="P318" s="13">
        <v>88.576999999999998</v>
      </c>
      <c r="Q318" s="6" t="s">
        <v>585</v>
      </c>
      <c r="R318" s="6" t="s">
        <v>498</v>
      </c>
      <c r="S318" s="8">
        <v>43972.311956018515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77</v>
      </c>
      <c r="F319" s="6" t="s">
        <v>18</v>
      </c>
      <c r="G319" s="6" t="s">
        <v>566</v>
      </c>
      <c r="H319" s="6" t="s">
        <v>79</v>
      </c>
      <c r="I319" s="6" t="s">
        <v>79</v>
      </c>
      <c r="J319" s="7">
        <v>43971.600694444445</v>
      </c>
      <c r="K319" s="7">
        <v>43971.916655092595</v>
      </c>
      <c r="L319" s="6" t="s">
        <v>18</v>
      </c>
      <c r="M319" s="6" t="s">
        <v>4628</v>
      </c>
      <c r="N319" s="6" t="s">
        <v>18</v>
      </c>
      <c r="O319" s="6" t="s">
        <v>661</v>
      </c>
      <c r="P319" s="13">
        <v>75.259</v>
      </c>
      <c r="Q319" s="6" t="s">
        <v>624</v>
      </c>
      <c r="R319" s="6" t="s">
        <v>37</v>
      </c>
      <c r="S319" s="8">
        <v>43978.639143518521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40</v>
      </c>
      <c r="F320" s="6" t="s">
        <v>18</v>
      </c>
      <c r="G320" s="6" t="s">
        <v>89</v>
      </c>
      <c r="H320" s="6" t="s">
        <v>42</v>
      </c>
      <c r="I320" s="6" t="s">
        <v>42</v>
      </c>
      <c r="J320" s="7">
        <v>43971.565972222219</v>
      </c>
      <c r="K320" s="7">
        <v>43971.916655092595</v>
      </c>
      <c r="L320" s="6" t="s">
        <v>18</v>
      </c>
      <c r="M320" s="6" t="s">
        <v>4527</v>
      </c>
      <c r="N320" s="6" t="s">
        <v>18</v>
      </c>
      <c r="O320" s="6" t="s">
        <v>4616</v>
      </c>
      <c r="P320" s="13">
        <v>417.28199999999998</v>
      </c>
      <c r="Q320" s="6" t="s">
        <v>3175</v>
      </c>
      <c r="R320" s="6" t="s">
        <v>37</v>
      </c>
      <c r="S320" s="8">
        <v>43973.425810185188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40</v>
      </c>
      <c r="F321" s="6" t="s">
        <v>18</v>
      </c>
      <c r="G321" s="6" t="s">
        <v>312</v>
      </c>
      <c r="H321" s="6" t="s">
        <v>144</v>
      </c>
      <c r="I321" s="6" t="s">
        <v>144</v>
      </c>
      <c r="J321" s="7">
        <v>43971.565972222219</v>
      </c>
      <c r="K321" s="7">
        <v>43971.916655092595</v>
      </c>
      <c r="L321" s="6" t="s">
        <v>18</v>
      </c>
      <c r="M321" s="6" t="s">
        <v>3212</v>
      </c>
      <c r="N321" s="6" t="s">
        <v>18</v>
      </c>
      <c r="O321" s="6" t="s">
        <v>4619</v>
      </c>
      <c r="P321" s="13">
        <v>1085.0129999999999</v>
      </c>
      <c r="Q321" s="6" t="s">
        <v>4629</v>
      </c>
      <c r="R321" s="6" t="s">
        <v>498</v>
      </c>
      <c r="S321" s="8">
        <v>43972.600532407407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96</v>
      </c>
      <c r="F322" s="6" t="s">
        <v>18</v>
      </c>
      <c r="G322" s="6">
        <v>433</v>
      </c>
      <c r="H322" s="6" t="s">
        <v>927</v>
      </c>
      <c r="I322" s="6" t="s">
        <v>927</v>
      </c>
      <c r="J322" s="7">
        <v>43971.5</v>
      </c>
      <c r="K322" s="7">
        <v>43971.708333333336</v>
      </c>
      <c r="L322" s="6" t="s">
        <v>18</v>
      </c>
      <c r="M322" s="6" t="s">
        <v>2526</v>
      </c>
      <c r="N322" s="6" t="s">
        <v>18</v>
      </c>
      <c r="O322" s="6" t="s">
        <v>2274</v>
      </c>
      <c r="P322" s="13">
        <v>244.18299999999999</v>
      </c>
      <c r="Q322" s="6" t="s">
        <v>4583</v>
      </c>
      <c r="R322" s="6" t="s">
        <v>131</v>
      </c>
      <c r="S322" s="8">
        <v>43978.665856481479</v>
      </c>
    </row>
    <row r="323" spans="2:19" x14ac:dyDescent="0.25">
      <c r="B323" s="5" t="s">
        <v>18</v>
      </c>
      <c r="C323" s="6" t="s">
        <v>112</v>
      </c>
      <c r="D323" s="6" t="s">
        <v>20</v>
      </c>
      <c r="E323" s="6" t="s">
        <v>170</v>
      </c>
      <c r="F323" s="6" t="s">
        <v>18</v>
      </c>
      <c r="G323" s="6">
        <v>362</v>
      </c>
      <c r="H323" s="6" t="s">
        <v>22</v>
      </c>
      <c r="I323" s="6" t="s">
        <v>22</v>
      </c>
      <c r="J323" s="7">
        <v>43971.416666666664</v>
      </c>
      <c r="K323" s="7">
        <v>43971.622916666667</v>
      </c>
      <c r="L323" s="6" t="s">
        <v>18</v>
      </c>
      <c r="M323" s="6" t="s">
        <v>4532</v>
      </c>
      <c r="N323" s="6" t="s">
        <v>18</v>
      </c>
      <c r="O323" s="6" t="s">
        <v>3967</v>
      </c>
      <c r="P323" s="13">
        <v>49.02</v>
      </c>
      <c r="Q323" s="6" t="s">
        <v>25</v>
      </c>
      <c r="R323" s="6" t="s">
        <v>37</v>
      </c>
      <c r="S323" s="8">
        <v>43973.411979166667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96</v>
      </c>
      <c r="F324" s="6" t="s">
        <v>18</v>
      </c>
      <c r="G324" s="6">
        <v>436</v>
      </c>
      <c r="H324" s="6" t="s">
        <v>166</v>
      </c>
      <c r="I324" s="6" t="s">
        <v>166</v>
      </c>
      <c r="J324" s="7">
        <v>43971.416666666664</v>
      </c>
      <c r="K324" s="7">
        <v>43971.5</v>
      </c>
      <c r="L324" s="6" t="s">
        <v>18</v>
      </c>
      <c r="M324" s="6" t="s">
        <v>357</v>
      </c>
      <c r="N324" s="6" t="s">
        <v>18</v>
      </c>
      <c r="O324" s="6" t="s">
        <v>4630</v>
      </c>
      <c r="P324" s="13">
        <v>85.516999999999996</v>
      </c>
      <c r="Q324" s="6" t="s">
        <v>4511</v>
      </c>
      <c r="R324" s="6" t="s">
        <v>37</v>
      </c>
      <c r="S324" s="8">
        <v>43973.400879629633</v>
      </c>
    </row>
    <row r="325" spans="2:19" x14ac:dyDescent="0.25">
      <c r="B325" s="5" t="s">
        <v>18</v>
      </c>
      <c r="C325" s="6" t="s">
        <v>112</v>
      </c>
      <c r="D325" s="6" t="s">
        <v>20</v>
      </c>
      <c r="E325" s="6" t="s">
        <v>27</v>
      </c>
      <c r="F325" s="6" t="s">
        <v>18</v>
      </c>
      <c r="G325" s="6">
        <v>363</v>
      </c>
      <c r="H325" s="6" t="s">
        <v>210</v>
      </c>
      <c r="I325" s="6" t="s">
        <v>210</v>
      </c>
      <c r="J325" s="7">
        <v>43971.322916666664</v>
      </c>
      <c r="K325" s="7">
        <v>43971.916655092595</v>
      </c>
      <c r="L325" s="6" t="s">
        <v>18</v>
      </c>
      <c r="M325" s="6" t="s">
        <v>1417</v>
      </c>
      <c r="N325" s="6" t="s">
        <v>18</v>
      </c>
      <c r="O325" s="6" t="s">
        <v>4614</v>
      </c>
      <c r="P325" s="13">
        <v>423.54399999999998</v>
      </c>
      <c r="Q325" s="6" t="s">
        <v>4208</v>
      </c>
      <c r="R325" s="6" t="s">
        <v>172</v>
      </c>
      <c r="S325" s="8">
        <v>43973.937800925924</v>
      </c>
    </row>
    <row r="326" spans="2:19" x14ac:dyDescent="0.25">
      <c r="B326" s="5" t="s">
        <v>18</v>
      </c>
      <c r="C326" s="6" t="s">
        <v>112</v>
      </c>
      <c r="D326" s="6" t="s">
        <v>20</v>
      </c>
      <c r="E326" s="6" t="s">
        <v>68</v>
      </c>
      <c r="F326" s="6" t="s">
        <v>18</v>
      </c>
      <c r="G326" s="6" t="s">
        <v>319</v>
      </c>
      <c r="H326" s="6" t="s">
        <v>70</v>
      </c>
      <c r="I326" s="6" t="s">
        <v>70</v>
      </c>
      <c r="J326" s="7">
        <v>43971.013888888891</v>
      </c>
      <c r="K326" s="7">
        <v>43971.916655092595</v>
      </c>
      <c r="L326" s="6" t="s">
        <v>18</v>
      </c>
      <c r="M326" s="6" t="s">
        <v>4631</v>
      </c>
      <c r="N326" s="6" t="s">
        <v>18</v>
      </c>
      <c r="O326" s="6" t="s">
        <v>4613</v>
      </c>
      <c r="P326" s="13">
        <v>3993.7080000000001</v>
      </c>
      <c r="Q326" s="6" t="s">
        <v>4373</v>
      </c>
      <c r="R326" s="6" t="s">
        <v>131</v>
      </c>
      <c r="S326" s="8">
        <v>43974.577326388891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55</v>
      </c>
      <c r="F327" s="6" t="s">
        <v>18</v>
      </c>
      <c r="G327" s="6" t="s">
        <v>510</v>
      </c>
      <c r="H327" s="6" t="s">
        <v>57</v>
      </c>
      <c r="I327" s="6" t="s">
        <v>57</v>
      </c>
      <c r="J327" s="7">
        <v>43970.961805555555</v>
      </c>
      <c r="K327" s="7">
        <v>43971.611111111109</v>
      </c>
      <c r="L327" s="6" t="s">
        <v>18</v>
      </c>
      <c r="M327" s="6" t="s">
        <v>3239</v>
      </c>
      <c r="N327" s="6" t="s">
        <v>18</v>
      </c>
      <c r="O327" s="6" t="s">
        <v>858</v>
      </c>
      <c r="P327" s="13">
        <v>249.423</v>
      </c>
      <c r="Q327" s="6" t="s">
        <v>158</v>
      </c>
      <c r="R327" s="6" t="s">
        <v>498</v>
      </c>
      <c r="S327" s="8">
        <v>43971.630057870374</v>
      </c>
    </row>
    <row r="328" spans="2:19" x14ac:dyDescent="0.25">
      <c r="B328" s="5" t="s">
        <v>18</v>
      </c>
      <c r="C328" s="6" t="s">
        <v>112</v>
      </c>
      <c r="D328" s="6" t="s">
        <v>20</v>
      </c>
      <c r="E328" s="6" t="s">
        <v>264</v>
      </c>
      <c r="F328" s="6" t="s">
        <v>18</v>
      </c>
      <c r="G328" s="6" t="s">
        <v>102</v>
      </c>
      <c r="H328" s="6" t="s">
        <v>64</v>
      </c>
      <c r="I328" s="6" t="s">
        <v>64</v>
      </c>
      <c r="J328" s="7">
        <v>43970.916666666664</v>
      </c>
      <c r="K328" s="7">
        <v>43971.916655092595</v>
      </c>
      <c r="L328" s="6" t="s">
        <v>18</v>
      </c>
      <c r="M328" s="6" t="s">
        <v>4632</v>
      </c>
      <c r="N328" s="6" t="s">
        <v>18</v>
      </c>
      <c r="O328" s="6" t="s">
        <v>2057</v>
      </c>
      <c r="P328" s="13">
        <v>29.562999999999999</v>
      </c>
      <c r="Q328" s="6" t="s">
        <v>105</v>
      </c>
      <c r="R328" s="6" t="s">
        <v>172</v>
      </c>
      <c r="S328" s="8">
        <v>43971.937696759262</v>
      </c>
    </row>
    <row r="329" spans="2:19" x14ac:dyDescent="0.25">
      <c r="B329" s="5" t="s">
        <v>18</v>
      </c>
      <c r="C329" s="6" t="s">
        <v>112</v>
      </c>
      <c r="D329" s="6" t="s">
        <v>20</v>
      </c>
      <c r="E329" s="6" t="s">
        <v>119</v>
      </c>
      <c r="F329" s="6" t="s">
        <v>18</v>
      </c>
      <c r="G329" s="6" t="s">
        <v>1561</v>
      </c>
      <c r="H329" s="6" t="s">
        <v>121</v>
      </c>
      <c r="I329" s="6" t="s">
        <v>121</v>
      </c>
      <c r="J329" s="7">
        <v>43970.916666666664</v>
      </c>
      <c r="K329" s="7">
        <v>43971.916655092595</v>
      </c>
      <c r="L329" s="6" t="s">
        <v>18</v>
      </c>
      <c r="M329" s="6" t="s">
        <v>4633</v>
      </c>
      <c r="N329" s="6" t="s">
        <v>18</v>
      </c>
      <c r="O329" s="6" t="s">
        <v>4611</v>
      </c>
      <c r="P329" s="13">
        <v>300.44799999999998</v>
      </c>
      <c r="Q329" s="6" t="s">
        <v>4634</v>
      </c>
      <c r="R329" s="6" t="s">
        <v>172</v>
      </c>
      <c r="S329" s="8">
        <v>43975.937708333331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68</v>
      </c>
      <c r="F330" s="6" t="s">
        <v>18</v>
      </c>
      <c r="G330" s="6">
        <v>3450</v>
      </c>
      <c r="H330" s="6" t="s">
        <v>70</v>
      </c>
      <c r="I330" s="6" t="s">
        <v>70</v>
      </c>
      <c r="J330" s="7">
        <v>43970.916666666664</v>
      </c>
      <c r="K330" s="7">
        <v>43971.013888888891</v>
      </c>
      <c r="L330" s="6" t="s">
        <v>18</v>
      </c>
      <c r="M330" s="6" t="s">
        <v>4635</v>
      </c>
      <c r="N330" s="6" t="s">
        <v>18</v>
      </c>
      <c r="O330" s="6" t="s">
        <v>4636</v>
      </c>
      <c r="P330" s="13">
        <v>402.55</v>
      </c>
      <c r="Q330" s="6" t="s">
        <v>36</v>
      </c>
      <c r="R330" s="6" t="s">
        <v>131</v>
      </c>
      <c r="S330" s="8">
        <v>43978.586793981478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55</v>
      </c>
      <c r="F331" s="6" t="s">
        <v>18</v>
      </c>
      <c r="G331" s="6" t="s">
        <v>226</v>
      </c>
      <c r="H331" s="6" t="s">
        <v>57</v>
      </c>
      <c r="I331" s="6" t="s">
        <v>57</v>
      </c>
      <c r="J331" s="7">
        <v>43970.916666666664</v>
      </c>
      <c r="K331" s="7">
        <v>43970.961805555555</v>
      </c>
      <c r="L331" s="6" t="s">
        <v>18</v>
      </c>
      <c r="M331" s="6" t="s">
        <v>4637</v>
      </c>
      <c r="N331" s="6" t="s">
        <v>18</v>
      </c>
      <c r="O331" s="6" t="s">
        <v>771</v>
      </c>
      <c r="P331" s="13">
        <v>16.847000000000001</v>
      </c>
      <c r="Q331" s="6" t="s">
        <v>2112</v>
      </c>
      <c r="R331" s="6" t="s">
        <v>61</v>
      </c>
      <c r="S331" s="8">
        <v>43970.967916666668</v>
      </c>
    </row>
    <row r="332" spans="2:19" x14ac:dyDescent="0.25">
      <c r="B332" s="5" t="s">
        <v>18</v>
      </c>
      <c r="C332" s="6" t="s">
        <v>112</v>
      </c>
      <c r="D332" s="6" t="s">
        <v>20</v>
      </c>
      <c r="E332" s="6" t="s">
        <v>62</v>
      </c>
      <c r="F332" s="6" t="s">
        <v>18</v>
      </c>
      <c r="G332" s="6">
        <v>409</v>
      </c>
      <c r="H332" s="6" t="s">
        <v>64</v>
      </c>
      <c r="I332" s="6" t="s">
        <v>64</v>
      </c>
      <c r="J332" s="7">
        <v>43970.916666666664</v>
      </c>
      <c r="K332" s="7">
        <v>43971.916655092595</v>
      </c>
      <c r="L332" s="6" t="s">
        <v>18</v>
      </c>
      <c r="M332" s="6" t="s">
        <v>244</v>
      </c>
      <c r="N332" s="6" t="s">
        <v>18</v>
      </c>
      <c r="O332" s="6" t="s">
        <v>1911</v>
      </c>
      <c r="P332" s="13">
        <v>23.893000000000001</v>
      </c>
      <c r="Q332" s="6" t="s">
        <v>1569</v>
      </c>
      <c r="R332" s="6" t="s">
        <v>172</v>
      </c>
      <c r="S332" s="8">
        <v>43973.9377662037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77</v>
      </c>
      <c r="F333" s="6" t="s">
        <v>18</v>
      </c>
      <c r="G333" s="6" t="s">
        <v>78</v>
      </c>
      <c r="H333" s="6" t="s">
        <v>79</v>
      </c>
      <c r="I333" s="6" t="s">
        <v>79</v>
      </c>
      <c r="J333" s="7">
        <v>43970.916666666664</v>
      </c>
      <c r="K333" s="7">
        <v>43971.600694444445</v>
      </c>
      <c r="L333" s="6" t="s">
        <v>18</v>
      </c>
      <c r="M333" s="6" t="s">
        <v>4638</v>
      </c>
      <c r="N333" s="6" t="s">
        <v>18</v>
      </c>
      <c r="O333" s="6" t="s">
        <v>3163</v>
      </c>
      <c r="P333" s="13">
        <v>120.164</v>
      </c>
      <c r="Q333" s="6" t="s">
        <v>82</v>
      </c>
      <c r="R333" s="6" t="s">
        <v>498</v>
      </c>
      <c r="S333" s="8">
        <v>43971.632314814815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40</v>
      </c>
      <c r="F334" s="6" t="s">
        <v>18</v>
      </c>
      <c r="G334" s="6" t="s">
        <v>89</v>
      </c>
      <c r="H334" s="6" t="s">
        <v>42</v>
      </c>
      <c r="I334" s="6" t="s">
        <v>42</v>
      </c>
      <c r="J334" s="7">
        <v>43970.916666666664</v>
      </c>
      <c r="K334" s="7">
        <v>43971.565972222219</v>
      </c>
      <c r="L334" s="6" t="s">
        <v>18</v>
      </c>
      <c r="M334" s="6" t="s">
        <v>4639</v>
      </c>
      <c r="N334" s="6" t="s">
        <v>18</v>
      </c>
      <c r="O334" s="6" t="s">
        <v>4527</v>
      </c>
      <c r="P334" s="13">
        <v>1307.058</v>
      </c>
      <c r="Q334" s="6" t="s">
        <v>4640</v>
      </c>
      <c r="R334" s="6" t="s">
        <v>498</v>
      </c>
      <c r="S334" s="8">
        <v>43971.747696759259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40</v>
      </c>
      <c r="F335" s="6" t="s">
        <v>18</v>
      </c>
      <c r="G335" s="6" t="s">
        <v>312</v>
      </c>
      <c r="H335" s="6" t="s">
        <v>144</v>
      </c>
      <c r="I335" s="6" t="s">
        <v>144</v>
      </c>
      <c r="J335" s="7">
        <v>43970.916666666664</v>
      </c>
      <c r="K335" s="7">
        <v>43971.565972222219</v>
      </c>
      <c r="L335" s="6" t="s">
        <v>18</v>
      </c>
      <c r="M335" s="6" t="s">
        <v>2467</v>
      </c>
      <c r="N335" s="6" t="s">
        <v>18</v>
      </c>
      <c r="O335" s="6" t="s">
        <v>3212</v>
      </c>
      <c r="P335" s="13">
        <v>1300.4580000000001</v>
      </c>
      <c r="Q335" s="6" t="s">
        <v>4380</v>
      </c>
      <c r="R335" s="6" t="s">
        <v>498</v>
      </c>
      <c r="S335" s="8">
        <v>43971.747395833336</v>
      </c>
    </row>
    <row r="336" spans="2:19" x14ac:dyDescent="0.25">
      <c r="B336" s="5" t="s">
        <v>18</v>
      </c>
      <c r="C336" s="6" t="s">
        <v>112</v>
      </c>
      <c r="D336" s="6" t="s">
        <v>20</v>
      </c>
      <c r="E336" s="6" t="s">
        <v>551</v>
      </c>
      <c r="F336" s="6" t="s">
        <v>18</v>
      </c>
      <c r="G336" s="6" t="s">
        <v>3855</v>
      </c>
      <c r="H336" s="6" t="s">
        <v>553</v>
      </c>
      <c r="I336" s="6" t="s">
        <v>553</v>
      </c>
      <c r="J336" s="7">
        <v>43970.916666666664</v>
      </c>
      <c r="K336" s="7">
        <v>43971.916655092595</v>
      </c>
      <c r="L336" s="6" t="s">
        <v>18</v>
      </c>
      <c r="M336" s="6" t="s">
        <v>4641</v>
      </c>
      <c r="N336" s="6" t="s">
        <v>18</v>
      </c>
      <c r="O336" s="6" t="s">
        <v>4612</v>
      </c>
      <c r="P336" s="13">
        <v>33.985999999999997</v>
      </c>
      <c r="Q336" s="6" t="s">
        <v>1526</v>
      </c>
      <c r="R336" s="6" t="s">
        <v>172</v>
      </c>
      <c r="S336" s="8">
        <v>43975.937743055554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27</v>
      </c>
      <c r="F337" s="6" t="s">
        <v>18</v>
      </c>
      <c r="G337" s="6" t="s">
        <v>229</v>
      </c>
      <c r="H337" s="6" t="s">
        <v>210</v>
      </c>
      <c r="I337" s="6" t="s">
        <v>210</v>
      </c>
      <c r="J337" s="7">
        <v>43970.916666666664</v>
      </c>
      <c r="K337" s="7">
        <v>43971.322916666664</v>
      </c>
      <c r="L337" s="6" t="s">
        <v>18</v>
      </c>
      <c r="M337" s="6" t="s">
        <v>4642</v>
      </c>
      <c r="N337" s="6" t="s">
        <v>18</v>
      </c>
      <c r="O337" s="6" t="s">
        <v>4643</v>
      </c>
      <c r="P337" s="13">
        <v>298.55099999999999</v>
      </c>
      <c r="Q337" s="6" t="s">
        <v>438</v>
      </c>
      <c r="R337" s="6" t="s">
        <v>37</v>
      </c>
      <c r="S337" s="8">
        <v>43973.400219907409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113</v>
      </c>
      <c r="F338" s="6" t="s">
        <v>18</v>
      </c>
      <c r="G338" s="6" t="s">
        <v>114</v>
      </c>
      <c r="H338" s="6" t="s">
        <v>115</v>
      </c>
      <c r="I338" s="6" t="s">
        <v>115</v>
      </c>
      <c r="J338" s="7">
        <v>43970.916666666664</v>
      </c>
      <c r="K338" s="7">
        <v>43971.916655092595</v>
      </c>
      <c r="L338" s="6" t="s">
        <v>18</v>
      </c>
      <c r="M338" s="6" t="s">
        <v>4644</v>
      </c>
      <c r="N338" s="6" t="s">
        <v>18</v>
      </c>
      <c r="O338" s="6" t="s">
        <v>4623</v>
      </c>
      <c r="P338" s="13">
        <v>477.17</v>
      </c>
      <c r="Q338" s="6" t="s">
        <v>636</v>
      </c>
      <c r="R338" s="6" t="s">
        <v>131</v>
      </c>
      <c r="S338" s="8">
        <v>44213.490324074075</v>
      </c>
    </row>
    <row r="339" spans="2:19" x14ac:dyDescent="0.25">
      <c r="B339" s="5" t="s">
        <v>18</v>
      </c>
      <c r="C339" s="6" t="s">
        <v>112</v>
      </c>
      <c r="D339" s="6" t="s">
        <v>20</v>
      </c>
      <c r="E339" s="6" t="s">
        <v>164</v>
      </c>
      <c r="F339" s="6" t="s">
        <v>18</v>
      </c>
      <c r="G339" s="6" t="s">
        <v>165</v>
      </c>
      <c r="H339" s="6" t="s">
        <v>166</v>
      </c>
      <c r="I339" s="6" t="s">
        <v>166</v>
      </c>
      <c r="J339" s="7">
        <v>43970.916666666664</v>
      </c>
      <c r="K339" s="7">
        <v>43971.916655092595</v>
      </c>
      <c r="L339" s="6" t="s">
        <v>18</v>
      </c>
      <c r="M339" s="6" t="s">
        <v>4645</v>
      </c>
      <c r="N339" s="6" t="s">
        <v>18</v>
      </c>
      <c r="O339" s="6" t="s">
        <v>4625</v>
      </c>
      <c r="P339" s="13">
        <v>189.37799999999999</v>
      </c>
      <c r="Q339" s="6" t="s">
        <v>169</v>
      </c>
      <c r="R339" s="6" t="s">
        <v>172</v>
      </c>
      <c r="S339" s="8">
        <v>44006.939108796294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170</v>
      </c>
      <c r="F340" s="6" t="s">
        <v>18</v>
      </c>
      <c r="G340" s="6">
        <v>3350</v>
      </c>
      <c r="H340" s="6" t="s">
        <v>22</v>
      </c>
      <c r="I340" s="6" t="s">
        <v>22</v>
      </c>
      <c r="J340" s="7">
        <v>43970.916666666664</v>
      </c>
      <c r="K340" s="7">
        <v>43971.916655092595</v>
      </c>
      <c r="L340" s="6" t="s">
        <v>18</v>
      </c>
      <c r="M340" s="6" t="s">
        <v>18</v>
      </c>
      <c r="N340" s="6" t="s">
        <v>18</v>
      </c>
      <c r="O340" s="6" t="s">
        <v>18</v>
      </c>
      <c r="P340" s="13">
        <v>344.94400000000002</v>
      </c>
      <c r="Q340" s="6" t="s">
        <v>2361</v>
      </c>
      <c r="R340" s="6" t="s">
        <v>172</v>
      </c>
      <c r="S340" s="8">
        <v>43971.94903935185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173</v>
      </c>
      <c r="F341" s="6" t="s">
        <v>18</v>
      </c>
      <c r="G341" s="6" t="s">
        <v>174</v>
      </c>
      <c r="H341" s="6" t="s">
        <v>175</v>
      </c>
      <c r="I341" s="6" t="s">
        <v>175</v>
      </c>
      <c r="J341" s="7">
        <v>43970.916666666664</v>
      </c>
      <c r="K341" s="7">
        <v>43971.916655092595</v>
      </c>
      <c r="L341" s="6" t="s">
        <v>18</v>
      </c>
      <c r="M341" s="6" t="s">
        <v>18</v>
      </c>
      <c r="N341" s="6" t="s">
        <v>18</v>
      </c>
      <c r="O341" s="6" t="s">
        <v>18</v>
      </c>
      <c r="P341" s="13">
        <v>526.18499999999995</v>
      </c>
      <c r="Q341" s="6" t="s">
        <v>176</v>
      </c>
      <c r="R341" s="6" t="s">
        <v>172</v>
      </c>
      <c r="S341" s="8">
        <v>43971.949097222219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177</v>
      </c>
      <c r="F342" s="6" t="s">
        <v>18</v>
      </c>
      <c r="G342" s="6" t="s">
        <v>178</v>
      </c>
      <c r="H342" s="6" t="s">
        <v>179</v>
      </c>
      <c r="I342" s="6" t="s">
        <v>179</v>
      </c>
      <c r="J342" s="7">
        <v>43970.916666666664</v>
      </c>
      <c r="K342" s="7">
        <v>43971.916655092595</v>
      </c>
      <c r="L342" s="6" t="s">
        <v>18</v>
      </c>
      <c r="M342" s="6" t="s">
        <v>18</v>
      </c>
      <c r="N342" s="6" t="s">
        <v>18</v>
      </c>
      <c r="O342" s="6" t="s">
        <v>18</v>
      </c>
      <c r="P342" s="13">
        <v>1201.097</v>
      </c>
      <c r="Q342" s="6" t="s">
        <v>180</v>
      </c>
      <c r="R342" s="6" t="s">
        <v>172</v>
      </c>
      <c r="S342" s="8">
        <v>43971.949108796296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177</v>
      </c>
      <c r="F343" s="6" t="s">
        <v>18</v>
      </c>
      <c r="G343" s="6" t="s">
        <v>181</v>
      </c>
      <c r="H343" s="6" t="s">
        <v>179</v>
      </c>
      <c r="I343" s="6" t="s">
        <v>179</v>
      </c>
      <c r="J343" s="7">
        <v>43970.916666666664</v>
      </c>
      <c r="K343" s="7">
        <v>43971.916655092595</v>
      </c>
      <c r="L343" s="6" t="s">
        <v>18</v>
      </c>
      <c r="M343" s="6" t="s">
        <v>18</v>
      </c>
      <c r="N343" s="6" t="s">
        <v>18</v>
      </c>
      <c r="O343" s="6" t="s">
        <v>18</v>
      </c>
      <c r="P343" s="13">
        <v>1043.499</v>
      </c>
      <c r="Q343" s="6" t="s">
        <v>182</v>
      </c>
      <c r="R343" s="6" t="s">
        <v>172</v>
      </c>
      <c r="S343" s="8">
        <v>43971.949120370373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183</v>
      </c>
      <c r="F344" s="6" t="s">
        <v>18</v>
      </c>
      <c r="G344" s="6" t="s">
        <v>184</v>
      </c>
      <c r="H344" s="6" t="s">
        <v>185</v>
      </c>
      <c r="I344" s="6" t="s">
        <v>185</v>
      </c>
      <c r="J344" s="7">
        <v>43970.916666666664</v>
      </c>
      <c r="K344" s="7">
        <v>43971.916655092595</v>
      </c>
      <c r="L344" s="6" t="s">
        <v>18</v>
      </c>
      <c r="M344" s="6" t="s">
        <v>18</v>
      </c>
      <c r="N344" s="6" t="s">
        <v>18</v>
      </c>
      <c r="O344" s="6" t="s">
        <v>18</v>
      </c>
      <c r="P344" s="13">
        <v>491.09199999999998</v>
      </c>
      <c r="Q344" s="6" t="s">
        <v>186</v>
      </c>
      <c r="R344" s="6" t="s">
        <v>172</v>
      </c>
      <c r="S344" s="8">
        <v>43971.949120370373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187</v>
      </c>
      <c r="F345" s="6" t="s">
        <v>18</v>
      </c>
      <c r="G345" s="6" t="s">
        <v>188</v>
      </c>
      <c r="H345" s="6" t="s">
        <v>189</v>
      </c>
      <c r="I345" s="6" t="s">
        <v>189</v>
      </c>
      <c r="J345" s="7">
        <v>43970.916666666664</v>
      </c>
      <c r="K345" s="7">
        <v>43971.916655092595</v>
      </c>
      <c r="L345" s="6" t="s">
        <v>18</v>
      </c>
      <c r="M345" s="6" t="s">
        <v>18</v>
      </c>
      <c r="N345" s="6" t="s">
        <v>18</v>
      </c>
      <c r="O345" s="6" t="s">
        <v>18</v>
      </c>
      <c r="P345" s="13">
        <v>955.10299999999995</v>
      </c>
      <c r="Q345" s="6" t="s">
        <v>190</v>
      </c>
      <c r="R345" s="6" t="s">
        <v>172</v>
      </c>
      <c r="S345" s="8">
        <v>43971.949131944442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4646</v>
      </c>
      <c r="F346" s="6" t="s">
        <v>18</v>
      </c>
      <c r="G346" s="6" t="s">
        <v>126</v>
      </c>
      <c r="H346" s="6" t="s">
        <v>127</v>
      </c>
      <c r="I346" s="6" t="s">
        <v>127</v>
      </c>
      <c r="J346" s="7">
        <v>43970.916666666664</v>
      </c>
      <c r="K346" s="7">
        <v>43971.916655092595</v>
      </c>
      <c r="L346" s="6" t="s">
        <v>18</v>
      </c>
      <c r="M346" s="6" t="s">
        <v>4647</v>
      </c>
      <c r="N346" s="6" t="s">
        <v>18</v>
      </c>
      <c r="O346" s="6" t="s">
        <v>4624</v>
      </c>
      <c r="P346" s="13">
        <v>31.074999999999999</v>
      </c>
      <c r="Q346" s="6" t="s">
        <v>3748</v>
      </c>
      <c r="R346" s="6" t="s">
        <v>37</v>
      </c>
      <c r="S346" s="8">
        <v>43973.415949074071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40</v>
      </c>
      <c r="F347" s="6" t="s">
        <v>18</v>
      </c>
      <c r="G347" s="6" t="s">
        <v>89</v>
      </c>
      <c r="H347" s="6" t="s">
        <v>42</v>
      </c>
      <c r="I347" s="6" t="s">
        <v>42</v>
      </c>
      <c r="J347" s="7">
        <v>43970.708333333336</v>
      </c>
      <c r="K347" s="7">
        <v>43970.916655092595</v>
      </c>
      <c r="L347" s="6" t="s">
        <v>18</v>
      </c>
      <c r="M347" s="6" t="s">
        <v>4491</v>
      </c>
      <c r="N347" s="6" t="s">
        <v>18</v>
      </c>
      <c r="O347" s="6" t="s">
        <v>4639</v>
      </c>
      <c r="P347" s="13">
        <v>341.19</v>
      </c>
      <c r="Q347" s="6" t="s">
        <v>4648</v>
      </c>
      <c r="R347" s="6" t="s">
        <v>498</v>
      </c>
      <c r="S347" s="8">
        <v>43971.747696759259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40</v>
      </c>
      <c r="F348" s="6" t="s">
        <v>18</v>
      </c>
      <c r="G348" s="6" t="s">
        <v>312</v>
      </c>
      <c r="H348" s="6" t="s">
        <v>144</v>
      </c>
      <c r="I348" s="6" t="s">
        <v>144</v>
      </c>
      <c r="J348" s="7">
        <v>43970.708333333336</v>
      </c>
      <c r="K348" s="7">
        <v>43970.916655092595</v>
      </c>
      <c r="L348" s="6" t="s">
        <v>18</v>
      </c>
      <c r="M348" s="6" t="s">
        <v>2865</v>
      </c>
      <c r="N348" s="6" t="s">
        <v>18</v>
      </c>
      <c r="O348" s="6" t="s">
        <v>2467</v>
      </c>
      <c r="P348" s="13">
        <v>428.11200000000002</v>
      </c>
      <c r="Q348" s="6" t="s">
        <v>4359</v>
      </c>
      <c r="R348" s="6" t="s">
        <v>498</v>
      </c>
      <c r="S348" s="8">
        <v>43971.747395833336</v>
      </c>
    </row>
    <row r="349" spans="2:19" x14ac:dyDescent="0.25">
      <c r="B349" s="5" t="s">
        <v>18</v>
      </c>
      <c r="C349" s="6" t="s">
        <v>112</v>
      </c>
      <c r="D349" s="6" t="s">
        <v>20</v>
      </c>
      <c r="E349" s="6" t="s">
        <v>551</v>
      </c>
      <c r="F349" s="6" t="s">
        <v>18</v>
      </c>
      <c r="G349" s="6" t="s">
        <v>3855</v>
      </c>
      <c r="H349" s="6" t="s">
        <v>553</v>
      </c>
      <c r="I349" s="6" t="s">
        <v>553</v>
      </c>
      <c r="J349" s="7">
        <v>43970.659722222219</v>
      </c>
      <c r="K349" s="7">
        <v>43970.916655092595</v>
      </c>
      <c r="L349" s="6" t="s">
        <v>18</v>
      </c>
      <c r="M349" s="6" t="s">
        <v>4649</v>
      </c>
      <c r="N349" s="6" t="s">
        <v>18</v>
      </c>
      <c r="O349" s="6" t="s">
        <v>4641</v>
      </c>
      <c r="P349" s="13">
        <v>9.85</v>
      </c>
      <c r="Q349" s="6" t="s">
        <v>1526</v>
      </c>
      <c r="R349" s="6" t="s">
        <v>172</v>
      </c>
      <c r="S349" s="8">
        <v>43975.937743055554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40</v>
      </c>
      <c r="F350" s="6" t="s">
        <v>18</v>
      </c>
      <c r="G350" s="6" t="s">
        <v>46</v>
      </c>
      <c r="H350" s="6" t="s">
        <v>42</v>
      </c>
      <c r="I350" s="6" t="s">
        <v>42</v>
      </c>
      <c r="J350" s="7">
        <v>43970.416666666664</v>
      </c>
      <c r="K350" s="7">
        <v>43970.715277777781</v>
      </c>
      <c r="L350" s="6" t="s">
        <v>18</v>
      </c>
      <c r="M350" s="6" t="s">
        <v>4650</v>
      </c>
      <c r="N350" s="6" t="s">
        <v>18</v>
      </c>
      <c r="O350" s="6" t="s">
        <v>4651</v>
      </c>
      <c r="P350" s="13">
        <v>460.447</v>
      </c>
      <c r="Q350" s="6" t="s">
        <v>4652</v>
      </c>
      <c r="R350" s="6" t="s">
        <v>498</v>
      </c>
      <c r="S350" s="8">
        <v>43970.718090277776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77</v>
      </c>
      <c r="F351" s="6" t="s">
        <v>18</v>
      </c>
      <c r="G351" s="6" t="s">
        <v>78</v>
      </c>
      <c r="H351" s="6" t="s">
        <v>79</v>
      </c>
      <c r="I351" s="6" t="s">
        <v>79</v>
      </c>
      <c r="J351" s="7">
        <v>43970.274305555555</v>
      </c>
      <c r="K351" s="7">
        <v>43970.916655092595</v>
      </c>
      <c r="L351" s="6" t="s">
        <v>18</v>
      </c>
      <c r="M351" s="6" t="s">
        <v>1395</v>
      </c>
      <c r="N351" s="6" t="s">
        <v>18</v>
      </c>
      <c r="O351" s="6" t="s">
        <v>4638</v>
      </c>
      <c r="P351" s="13">
        <v>124.738</v>
      </c>
      <c r="Q351" s="6" t="s">
        <v>82</v>
      </c>
      <c r="R351" s="6" t="s">
        <v>498</v>
      </c>
      <c r="S351" s="8">
        <v>43971.632314814815</v>
      </c>
    </row>
    <row r="352" spans="2:19" x14ac:dyDescent="0.25">
      <c r="B352" s="5" t="s">
        <v>18</v>
      </c>
      <c r="C352" s="6" t="s">
        <v>112</v>
      </c>
      <c r="D352" s="6" t="s">
        <v>20</v>
      </c>
      <c r="E352" s="6" t="s">
        <v>62</v>
      </c>
      <c r="F352" s="6" t="s">
        <v>18</v>
      </c>
      <c r="G352" s="6">
        <v>409</v>
      </c>
      <c r="H352" s="6" t="s">
        <v>64</v>
      </c>
      <c r="I352" s="6" t="s">
        <v>64</v>
      </c>
      <c r="J352" s="7">
        <v>43970.270833333336</v>
      </c>
      <c r="K352" s="7">
        <v>43970.916655092595</v>
      </c>
      <c r="L352" s="6" t="s">
        <v>18</v>
      </c>
      <c r="M352" s="6" t="s">
        <v>2725</v>
      </c>
      <c r="N352" s="6" t="s">
        <v>18</v>
      </c>
      <c r="O352" s="6" t="s">
        <v>244</v>
      </c>
      <c r="P352" s="13">
        <v>16.125</v>
      </c>
      <c r="Q352" s="6" t="s">
        <v>1569</v>
      </c>
      <c r="R352" s="6" t="s">
        <v>172</v>
      </c>
      <c r="S352" s="8">
        <v>43973.9377662037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55</v>
      </c>
      <c r="F353" s="6" t="s">
        <v>18</v>
      </c>
      <c r="G353" s="6" t="s">
        <v>226</v>
      </c>
      <c r="H353" s="6" t="s">
        <v>57</v>
      </c>
      <c r="I353" s="6" t="s">
        <v>57</v>
      </c>
      <c r="J353" s="7">
        <v>43970.236111111109</v>
      </c>
      <c r="K353" s="7">
        <v>43970.916655092595</v>
      </c>
      <c r="L353" s="6" t="s">
        <v>18</v>
      </c>
      <c r="M353" s="6" t="s">
        <v>4653</v>
      </c>
      <c r="N353" s="6" t="s">
        <v>18</v>
      </c>
      <c r="O353" s="6" t="s">
        <v>4637</v>
      </c>
      <c r="P353" s="13">
        <v>248.87799999999999</v>
      </c>
      <c r="Q353" s="6" t="s">
        <v>2112</v>
      </c>
      <c r="R353" s="6" t="s">
        <v>61</v>
      </c>
      <c r="S353" s="8">
        <v>43970.967916666668</v>
      </c>
    </row>
    <row r="354" spans="2:19" x14ac:dyDescent="0.25">
      <c r="B354" s="5" t="s">
        <v>18</v>
      </c>
      <c r="C354" s="6" t="s">
        <v>112</v>
      </c>
      <c r="D354" s="6" t="s">
        <v>20</v>
      </c>
      <c r="E354" s="6" t="s">
        <v>27</v>
      </c>
      <c r="F354" s="6" t="s">
        <v>18</v>
      </c>
      <c r="G354" s="6" t="s">
        <v>229</v>
      </c>
      <c r="H354" s="6" t="s">
        <v>210</v>
      </c>
      <c r="I354" s="6" t="s">
        <v>210</v>
      </c>
      <c r="J354" s="7">
        <v>43969.916666666664</v>
      </c>
      <c r="K354" s="7">
        <v>43970.916655092595</v>
      </c>
      <c r="L354" s="6" t="s">
        <v>18</v>
      </c>
      <c r="M354" s="6" t="s">
        <v>4654</v>
      </c>
      <c r="N354" s="6" t="s">
        <v>18</v>
      </c>
      <c r="O354" s="6" t="s">
        <v>4642</v>
      </c>
      <c r="P354" s="13">
        <v>727.351</v>
      </c>
      <c r="Q354" s="6" t="s">
        <v>438</v>
      </c>
      <c r="R354" s="6" t="s">
        <v>172</v>
      </c>
      <c r="S354" s="8">
        <v>43970.937696759262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77</v>
      </c>
      <c r="F355" s="6" t="s">
        <v>18</v>
      </c>
      <c r="G355" s="6" t="s">
        <v>316</v>
      </c>
      <c r="H355" s="6" t="s">
        <v>79</v>
      </c>
      <c r="I355" s="6" t="s">
        <v>79</v>
      </c>
      <c r="J355" s="7">
        <v>43969.916666666664</v>
      </c>
      <c r="K355" s="7">
        <v>43970.274305555555</v>
      </c>
      <c r="L355" s="6" t="s">
        <v>18</v>
      </c>
      <c r="M355" s="6" t="s">
        <v>4655</v>
      </c>
      <c r="N355" s="6" t="s">
        <v>18</v>
      </c>
      <c r="O355" s="6" t="s">
        <v>3971</v>
      </c>
      <c r="P355" s="13">
        <v>73.578000000000003</v>
      </c>
      <c r="Q355" s="6" t="s">
        <v>624</v>
      </c>
      <c r="R355" s="6" t="s">
        <v>3694</v>
      </c>
      <c r="S355" s="8">
        <v>43970.27615740741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55</v>
      </c>
      <c r="F356" s="6" t="s">
        <v>18</v>
      </c>
      <c r="G356" s="6" t="s">
        <v>369</v>
      </c>
      <c r="H356" s="6" t="s">
        <v>57</v>
      </c>
      <c r="I356" s="6" t="s">
        <v>57</v>
      </c>
      <c r="J356" s="7">
        <v>43969.916666666664</v>
      </c>
      <c r="K356" s="7">
        <v>43970.236111111109</v>
      </c>
      <c r="L356" s="6" t="s">
        <v>18</v>
      </c>
      <c r="M356" s="6" t="s">
        <v>2847</v>
      </c>
      <c r="N356" s="6" t="s">
        <v>18</v>
      </c>
      <c r="O356" s="6" t="s">
        <v>705</v>
      </c>
      <c r="P356" s="13">
        <v>123.152</v>
      </c>
      <c r="Q356" s="6" t="s">
        <v>158</v>
      </c>
      <c r="R356" s="6" t="s">
        <v>61</v>
      </c>
      <c r="S356" s="8">
        <v>43970.238067129627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40</v>
      </c>
      <c r="F357" s="6" t="s">
        <v>18</v>
      </c>
      <c r="G357" s="6" t="s">
        <v>143</v>
      </c>
      <c r="H357" s="6" t="s">
        <v>85</v>
      </c>
      <c r="I357" s="6" t="s">
        <v>85</v>
      </c>
      <c r="J357" s="7">
        <v>43969.916666666664</v>
      </c>
      <c r="K357" s="7">
        <v>43970.416666666664</v>
      </c>
      <c r="L357" s="6" t="s">
        <v>18</v>
      </c>
      <c r="M357" s="6" t="s">
        <v>4656</v>
      </c>
      <c r="N357" s="6" t="s">
        <v>18</v>
      </c>
      <c r="O357" s="6" t="s">
        <v>4657</v>
      </c>
      <c r="P357" s="13">
        <v>703.61400000000003</v>
      </c>
      <c r="Q357" s="6" t="s">
        <v>4658</v>
      </c>
      <c r="R357" s="6" t="s">
        <v>37</v>
      </c>
      <c r="S357" s="8">
        <v>43971.444837962961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40</v>
      </c>
      <c r="F358" s="6" t="s">
        <v>18</v>
      </c>
      <c r="G358" s="6" t="s">
        <v>50</v>
      </c>
      <c r="H358" s="6" t="s">
        <v>51</v>
      </c>
      <c r="I358" s="6" t="s">
        <v>51</v>
      </c>
      <c r="J358" s="7">
        <v>43969.916666666664</v>
      </c>
      <c r="K358" s="7">
        <v>43970.708333333336</v>
      </c>
      <c r="L358" s="6" t="s">
        <v>18</v>
      </c>
      <c r="M358" s="6" t="s">
        <v>4659</v>
      </c>
      <c r="N358" s="6" t="s">
        <v>18</v>
      </c>
      <c r="O358" s="6" t="s">
        <v>4660</v>
      </c>
      <c r="P358" s="13">
        <v>1501.2249999999999</v>
      </c>
      <c r="Q358" s="6" t="s">
        <v>4661</v>
      </c>
      <c r="R358" s="6" t="s">
        <v>498</v>
      </c>
      <c r="S358" s="8">
        <v>43970.718460648146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40</v>
      </c>
      <c r="F359" s="6" t="s">
        <v>18</v>
      </c>
      <c r="G359" s="6" t="s">
        <v>46</v>
      </c>
      <c r="H359" s="6" t="s">
        <v>42</v>
      </c>
      <c r="I359" s="6" t="s">
        <v>42</v>
      </c>
      <c r="J359" s="7">
        <v>43969.916666666664</v>
      </c>
      <c r="K359" s="7">
        <v>43970.416666666664</v>
      </c>
      <c r="L359" s="6" t="s">
        <v>18</v>
      </c>
      <c r="M359" s="6" t="s">
        <v>4662</v>
      </c>
      <c r="N359" s="6" t="s">
        <v>18</v>
      </c>
      <c r="O359" s="6" t="s">
        <v>4650</v>
      </c>
      <c r="P359" s="13">
        <v>357.31200000000001</v>
      </c>
      <c r="Q359" s="6" t="s">
        <v>4663</v>
      </c>
      <c r="R359" s="6" t="s">
        <v>498</v>
      </c>
      <c r="S359" s="8">
        <v>43970.563437500001</v>
      </c>
    </row>
    <row r="360" spans="2:19" x14ac:dyDescent="0.25">
      <c r="B360" s="5" t="s">
        <v>18</v>
      </c>
      <c r="C360" s="6" t="s">
        <v>112</v>
      </c>
      <c r="D360" s="6" t="s">
        <v>20</v>
      </c>
      <c r="E360" s="6" t="s">
        <v>264</v>
      </c>
      <c r="F360" s="6" t="s">
        <v>18</v>
      </c>
      <c r="G360" s="6" t="s">
        <v>102</v>
      </c>
      <c r="H360" s="6" t="s">
        <v>64</v>
      </c>
      <c r="I360" s="6" t="s">
        <v>64</v>
      </c>
      <c r="J360" s="7">
        <v>43969.916666666664</v>
      </c>
      <c r="K360" s="7">
        <v>43970.916655092595</v>
      </c>
      <c r="L360" s="6" t="s">
        <v>18</v>
      </c>
      <c r="M360" s="6" t="s">
        <v>4664</v>
      </c>
      <c r="N360" s="6" t="s">
        <v>18</v>
      </c>
      <c r="O360" s="6" t="s">
        <v>4632</v>
      </c>
      <c r="P360" s="13">
        <v>12.351000000000001</v>
      </c>
      <c r="Q360" s="6" t="s">
        <v>105</v>
      </c>
      <c r="R360" s="6" t="s">
        <v>172</v>
      </c>
      <c r="S360" s="8">
        <v>43971.937696759262</v>
      </c>
    </row>
    <row r="361" spans="2:19" x14ac:dyDescent="0.25">
      <c r="B361" s="5" t="s">
        <v>18</v>
      </c>
      <c r="C361" s="6" t="s">
        <v>112</v>
      </c>
      <c r="D361" s="6" t="s">
        <v>20</v>
      </c>
      <c r="E361" s="6" t="s">
        <v>119</v>
      </c>
      <c r="F361" s="6" t="s">
        <v>18</v>
      </c>
      <c r="G361" s="6" t="s">
        <v>1561</v>
      </c>
      <c r="H361" s="6" t="s">
        <v>121</v>
      </c>
      <c r="I361" s="6" t="s">
        <v>121</v>
      </c>
      <c r="J361" s="7">
        <v>43969.916666666664</v>
      </c>
      <c r="K361" s="7">
        <v>43970.916655092595</v>
      </c>
      <c r="L361" s="6" t="s">
        <v>18</v>
      </c>
      <c r="M361" s="6" t="s">
        <v>249</v>
      </c>
      <c r="N361" s="6" t="s">
        <v>18</v>
      </c>
      <c r="O361" s="6" t="s">
        <v>4633</v>
      </c>
      <c r="P361" s="13">
        <v>291.42500000000001</v>
      </c>
      <c r="Q361" s="6" t="s">
        <v>263</v>
      </c>
      <c r="R361" s="6" t="s">
        <v>172</v>
      </c>
      <c r="S361" s="8">
        <v>43975.937708333331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68</v>
      </c>
      <c r="F362" s="6" t="s">
        <v>18</v>
      </c>
      <c r="G362" s="6">
        <v>3450</v>
      </c>
      <c r="H362" s="6" t="s">
        <v>70</v>
      </c>
      <c r="I362" s="6" t="s">
        <v>70</v>
      </c>
      <c r="J362" s="7">
        <v>43969.916666666664</v>
      </c>
      <c r="K362" s="7">
        <v>43970.916655092595</v>
      </c>
      <c r="L362" s="6" t="s">
        <v>18</v>
      </c>
      <c r="M362" s="6" t="s">
        <v>2274</v>
      </c>
      <c r="N362" s="6" t="s">
        <v>18</v>
      </c>
      <c r="O362" s="6" t="s">
        <v>4635</v>
      </c>
      <c r="P362" s="13">
        <v>4431.4870000000001</v>
      </c>
      <c r="Q362" s="6" t="s">
        <v>4221</v>
      </c>
      <c r="R362" s="6" t="s">
        <v>131</v>
      </c>
      <c r="S362" s="8">
        <v>43978.586793981478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62</v>
      </c>
      <c r="F363" s="6" t="s">
        <v>18</v>
      </c>
      <c r="G363" s="6" t="s">
        <v>346</v>
      </c>
      <c r="H363" s="6" t="s">
        <v>64</v>
      </c>
      <c r="I363" s="6" t="s">
        <v>64</v>
      </c>
      <c r="J363" s="7">
        <v>43969.916666666664</v>
      </c>
      <c r="K363" s="7">
        <v>43970.270833333336</v>
      </c>
      <c r="L363" s="6" t="s">
        <v>18</v>
      </c>
      <c r="M363" s="6" t="s">
        <v>4665</v>
      </c>
      <c r="N363" s="6" t="s">
        <v>18</v>
      </c>
      <c r="O363" s="6" t="s">
        <v>4666</v>
      </c>
      <c r="P363" s="13">
        <v>27.074999999999999</v>
      </c>
      <c r="Q363" s="6" t="s">
        <v>1569</v>
      </c>
      <c r="R363" s="6" t="s">
        <v>3694</v>
      </c>
      <c r="S363" s="8">
        <v>43970.27548611111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170</v>
      </c>
      <c r="F364" s="6" t="s">
        <v>18</v>
      </c>
      <c r="G364" s="6">
        <v>3350</v>
      </c>
      <c r="H364" s="6" t="s">
        <v>22</v>
      </c>
      <c r="I364" s="6" t="s">
        <v>22</v>
      </c>
      <c r="J364" s="7">
        <v>43969.916666666664</v>
      </c>
      <c r="K364" s="7">
        <v>43970.916655092595</v>
      </c>
      <c r="L364" s="6" t="s">
        <v>18</v>
      </c>
      <c r="M364" s="6" t="s">
        <v>18</v>
      </c>
      <c r="N364" s="6" t="s">
        <v>18</v>
      </c>
      <c r="O364" s="6" t="s">
        <v>18</v>
      </c>
      <c r="P364" s="13">
        <v>581.07100000000003</v>
      </c>
      <c r="Q364" s="6" t="s">
        <v>4667</v>
      </c>
      <c r="R364" s="6" t="s">
        <v>172</v>
      </c>
      <c r="S364" s="8">
        <v>43970.949074074073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173</v>
      </c>
      <c r="F365" s="6" t="s">
        <v>18</v>
      </c>
      <c r="G365" s="6" t="s">
        <v>174</v>
      </c>
      <c r="H365" s="6" t="s">
        <v>175</v>
      </c>
      <c r="I365" s="6" t="s">
        <v>175</v>
      </c>
      <c r="J365" s="7">
        <v>43969.916666666664</v>
      </c>
      <c r="K365" s="7">
        <v>43970.916655092595</v>
      </c>
      <c r="L365" s="6" t="s">
        <v>18</v>
      </c>
      <c r="M365" s="6" t="s">
        <v>18</v>
      </c>
      <c r="N365" s="6" t="s">
        <v>18</v>
      </c>
      <c r="O365" s="6" t="s">
        <v>18</v>
      </c>
      <c r="P365" s="13">
        <v>762.99099999999999</v>
      </c>
      <c r="Q365" s="6" t="s">
        <v>176</v>
      </c>
      <c r="R365" s="6" t="s">
        <v>172</v>
      </c>
      <c r="S365" s="8">
        <v>43970.949143518519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177</v>
      </c>
      <c r="F366" s="6" t="s">
        <v>18</v>
      </c>
      <c r="G366" s="6" t="s">
        <v>178</v>
      </c>
      <c r="H366" s="6" t="s">
        <v>179</v>
      </c>
      <c r="I366" s="6" t="s">
        <v>179</v>
      </c>
      <c r="J366" s="7">
        <v>43969.916666666664</v>
      </c>
      <c r="K366" s="7">
        <v>43970.916655092595</v>
      </c>
      <c r="L366" s="6" t="s">
        <v>18</v>
      </c>
      <c r="M366" s="6" t="s">
        <v>18</v>
      </c>
      <c r="N366" s="6" t="s">
        <v>18</v>
      </c>
      <c r="O366" s="6" t="s">
        <v>18</v>
      </c>
      <c r="P366" s="13">
        <v>885.82299999999998</v>
      </c>
      <c r="Q366" s="6" t="s">
        <v>180</v>
      </c>
      <c r="R366" s="6" t="s">
        <v>172</v>
      </c>
      <c r="S366" s="8">
        <v>43970.949155092596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177</v>
      </c>
      <c r="F367" s="6" t="s">
        <v>18</v>
      </c>
      <c r="G367" s="6" t="s">
        <v>181</v>
      </c>
      <c r="H367" s="6" t="s">
        <v>179</v>
      </c>
      <c r="I367" s="6" t="s">
        <v>179</v>
      </c>
      <c r="J367" s="7">
        <v>43969.916666666664</v>
      </c>
      <c r="K367" s="7">
        <v>43970.916655092595</v>
      </c>
      <c r="L367" s="6" t="s">
        <v>18</v>
      </c>
      <c r="M367" s="6" t="s">
        <v>18</v>
      </c>
      <c r="N367" s="6" t="s">
        <v>18</v>
      </c>
      <c r="O367" s="6" t="s">
        <v>18</v>
      </c>
      <c r="P367" s="13">
        <v>911.58299999999997</v>
      </c>
      <c r="Q367" s="6" t="s">
        <v>182</v>
      </c>
      <c r="R367" s="6" t="s">
        <v>172</v>
      </c>
      <c r="S367" s="8">
        <v>43970.949155092596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183</v>
      </c>
      <c r="F368" s="6" t="s">
        <v>18</v>
      </c>
      <c r="G368" s="6" t="s">
        <v>184</v>
      </c>
      <c r="H368" s="6" t="s">
        <v>185</v>
      </c>
      <c r="I368" s="6" t="s">
        <v>185</v>
      </c>
      <c r="J368" s="7">
        <v>43969.916666666664</v>
      </c>
      <c r="K368" s="7">
        <v>43970.916655092595</v>
      </c>
      <c r="L368" s="6" t="s">
        <v>18</v>
      </c>
      <c r="M368" s="6" t="s">
        <v>18</v>
      </c>
      <c r="N368" s="6" t="s">
        <v>18</v>
      </c>
      <c r="O368" s="6" t="s">
        <v>18</v>
      </c>
      <c r="P368" s="13">
        <v>565.39499999999998</v>
      </c>
      <c r="Q368" s="6" t="s">
        <v>186</v>
      </c>
      <c r="R368" s="6" t="s">
        <v>172</v>
      </c>
      <c r="S368" s="8">
        <v>43970.949166666665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187</v>
      </c>
      <c r="F369" s="6" t="s">
        <v>18</v>
      </c>
      <c r="G369" s="6" t="s">
        <v>188</v>
      </c>
      <c r="H369" s="6" t="s">
        <v>189</v>
      </c>
      <c r="I369" s="6" t="s">
        <v>189</v>
      </c>
      <c r="J369" s="7">
        <v>43969.916666666664</v>
      </c>
      <c r="K369" s="7">
        <v>43970.916655092595</v>
      </c>
      <c r="L369" s="6" t="s">
        <v>18</v>
      </c>
      <c r="M369" s="6" t="s">
        <v>18</v>
      </c>
      <c r="N369" s="6" t="s">
        <v>18</v>
      </c>
      <c r="O369" s="6" t="s">
        <v>18</v>
      </c>
      <c r="P369" s="13">
        <v>958.09500000000003</v>
      </c>
      <c r="Q369" s="6" t="s">
        <v>190</v>
      </c>
      <c r="R369" s="6" t="s">
        <v>172</v>
      </c>
      <c r="S369" s="8">
        <v>43970.949178240742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113</v>
      </c>
      <c r="F370" s="6" t="s">
        <v>18</v>
      </c>
      <c r="G370" s="6" t="s">
        <v>114</v>
      </c>
      <c r="H370" s="6" t="s">
        <v>115</v>
      </c>
      <c r="I370" s="6" t="s">
        <v>115</v>
      </c>
      <c r="J370" s="7">
        <v>43969.916666666664</v>
      </c>
      <c r="K370" s="7">
        <v>43970.916655092595</v>
      </c>
      <c r="L370" s="6" t="s">
        <v>18</v>
      </c>
      <c r="M370" s="6" t="s">
        <v>3971</v>
      </c>
      <c r="N370" s="6" t="s">
        <v>18</v>
      </c>
      <c r="O370" s="6" t="s">
        <v>4644</v>
      </c>
      <c r="P370" s="13">
        <v>376.62599999999998</v>
      </c>
      <c r="Q370" s="6" t="s">
        <v>636</v>
      </c>
      <c r="R370" s="6" t="s">
        <v>131</v>
      </c>
      <c r="S370" s="8">
        <v>44213.490324074075</v>
      </c>
    </row>
    <row r="371" spans="2:19" x14ac:dyDescent="0.25">
      <c r="B371" s="5" t="s">
        <v>18</v>
      </c>
      <c r="C371" s="6" t="s">
        <v>112</v>
      </c>
      <c r="D371" s="6" t="s">
        <v>20</v>
      </c>
      <c r="E371" s="6" t="s">
        <v>637</v>
      </c>
      <c r="F371" s="6" t="s">
        <v>18</v>
      </c>
      <c r="G371" s="6" t="s">
        <v>126</v>
      </c>
      <c r="H371" s="6" t="s">
        <v>127</v>
      </c>
      <c r="I371" s="6" t="s">
        <v>127</v>
      </c>
      <c r="J371" s="7">
        <v>43969.916666666664</v>
      </c>
      <c r="K371" s="7">
        <v>43970.916655092595</v>
      </c>
      <c r="L371" s="6" t="s">
        <v>18</v>
      </c>
      <c r="M371" s="6" t="s">
        <v>4668</v>
      </c>
      <c r="N371" s="6" t="s">
        <v>18</v>
      </c>
      <c r="O371" s="6" t="s">
        <v>4647</v>
      </c>
      <c r="P371" s="13">
        <v>9.0879999999999992</v>
      </c>
      <c r="Q371" s="6" t="s">
        <v>130</v>
      </c>
      <c r="R371" s="6" t="s">
        <v>172</v>
      </c>
      <c r="S371" s="8">
        <v>43978.938645833332</v>
      </c>
    </row>
    <row r="372" spans="2:19" x14ac:dyDescent="0.25">
      <c r="B372" s="5" t="s">
        <v>18</v>
      </c>
      <c r="C372" s="6" t="s">
        <v>112</v>
      </c>
      <c r="D372" s="6" t="s">
        <v>20</v>
      </c>
      <c r="E372" s="6" t="s">
        <v>164</v>
      </c>
      <c r="F372" s="6" t="s">
        <v>18</v>
      </c>
      <c r="G372" s="6" t="s">
        <v>165</v>
      </c>
      <c r="H372" s="6" t="s">
        <v>166</v>
      </c>
      <c r="I372" s="6" t="s">
        <v>166</v>
      </c>
      <c r="J372" s="7">
        <v>43969.916666666664</v>
      </c>
      <c r="K372" s="7">
        <v>43970.916655092595</v>
      </c>
      <c r="L372" s="6" t="s">
        <v>18</v>
      </c>
      <c r="M372" s="6" t="s">
        <v>4669</v>
      </c>
      <c r="N372" s="6" t="s">
        <v>18</v>
      </c>
      <c r="O372" s="6" t="s">
        <v>4645</v>
      </c>
      <c r="P372" s="13">
        <v>160.35300000000001</v>
      </c>
      <c r="Q372" s="6" t="s">
        <v>169</v>
      </c>
      <c r="R372" s="6" t="s">
        <v>172</v>
      </c>
      <c r="S372" s="8">
        <v>44006.939108796294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68</v>
      </c>
      <c r="F373" s="6" t="s">
        <v>18</v>
      </c>
      <c r="G373" s="6">
        <v>3450</v>
      </c>
      <c r="H373" s="6" t="s">
        <v>70</v>
      </c>
      <c r="I373" s="6" t="s">
        <v>70</v>
      </c>
      <c r="J373" s="7">
        <v>43969.760416666664</v>
      </c>
      <c r="K373" s="7">
        <v>43969.916655092595</v>
      </c>
      <c r="L373" s="6" t="s">
        <v>18</v>
      </c>
      <c r="M373" s="6" t="s">
        <v>1214</v>
      </c>
      <c r="N373" s="6" t="s">
        <v>18</v>
      </c>
      <c r="O373" s="6" t="s">
        <v>2274</v>
      </c>
      <c r="P373" s="13">
        <v>706.86099999999999</v>
      </c>
      <c r="Q373" s="6" t="s">
        <v>36</v>
      </c>
      <c r="R373" s="6" t="s">
        <v>131</v>
      </c>
      <c r="S373" s="8">
        <v>43978.586793981478</v>
      </c>
    </row>
    <row r="374" spans="2:19" x14ac:dyDescent="0.25">
      <c r="B374" s="5" t="s">
        <v>18</v>
      </c>
      <c r="C374" s="6" t="s">
        <v>112</v>
      </c>
      <c r="D374" s="6" t="s">
        <v>20</v>
      </c>
      <c r="E374" s="6" t="s">
        <v>264</v>
      </c>
      <c r="F374" s="6" t="s">
        <v>18</v>
      </c>
      <c r="G374" s="6" t="s">
        <v>102</v>
      </c>
      <c r="H374" s="6" t="s">
        <v>64</v>
      </c>
      <c r="I374" s="6" t="s">
        <v>64</v>
      </c>
      <c r="J374" s="7">
        <v>43969.541666666664</v>
      </c>
      <c r="K374" s="7">
        <v>43969.916655092595</v>
      </c>
      <c r="L374" s="6" t="s">
        <v>18</v>
      </c>
      <c r="M374" s="6" t="s">
        <v>206</v>
      </c>
      <c r="N374" s="6" t="s">
        <v>18</v>
      </c>
      <c r="O374" s="6" t="s">
        <v>4664</v>
      </c>
      <c r="P374" s="13">
        <v>6.81</v>
      </c>
      <c r="Q374" s="6" t="s">
        <v>105</v>
      </c>
      <c r="R374" s="6" t="s">
        <v>172</v>
      </c>
      <c r="S374" s="8">
        <v>43971.937696759262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40</v>
      </c>
      <c r="F375" s="6" t="s">
        <v>18</v>
      </c>
      <c r="G375" s="6" t="s">
        <v>143</v>
      </c>
      <c r="H375" s="6" t="s">
        <v>85</v>
      </c>
      <c r="I375" s="6" t="s">
        <v>85</v>
      </c>
      <c r="J375" s="7">
        <v>43969.520833333336</v>
      </c>
      <c r="K375" s="7">
        <v>43969.916655092595</v>
      </c>
      <c r="L375" s="6" t="s">
        <v>18</v>
      </c>
      <c r="M375" s="6" t="s">
        <v>3009</v>
      </c>
      <c r="N375" s="6" t="s">
        <v>18</v>
      </c>
      <c r="O375" s="6" t="s">
        <v>4656</v>
      </c>
      <c r="P375" s="13">
        <v>792.35199999999998</v>
      </c>
      <c r="Q375" s="6" t="s">
        <v>468</v>
      </c>
      <c r="R375" s="6" t="s">
        <v>37</v>
      </c>
      <c r="S375" s="8">
        <v>43971.444837962961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40</v>
      </c>
      <c r="F376" s="6" t="s">
        <v>18</v>
      </c>
      <c r="G376" s="6" t="s">
        <v>50</v>
      </c>
      <c r="H376" s="6" t="s">
        <v>51</v>
      </c>
      <c r="I376" s="6" t="s">
        <v>51</v>
      </c>
      <c r="J376" s="7">
        <v>43969.520833333336</v>
      </c>
      <c r="K376" s="7">
        <v>43969.916655092595</v>
      </c>
      <c r="L376" s="6" t="s">
        <v>18</v>
      </c>
      <c r="M376" s="6" t="s">
        <v>2125</v>
      </c>
      <c r="N376" s="6" t="s">
        <v>18</v>
      </c>
      <c r="O376" s="6" t="s">
        <v>4659</v>
      </c>
      <c r="P376" s="13">
        <v>619.94799999999998</v>
      </c>
      <c r="Q376" s="6" t="s">
        <v>2063</v>
      </c>
      <c r="R376" s="6" t="s">
        <v>498</v>
      </c>
      <c r="S376" s="8">
        <v>43970.718460648146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40</v>
      </c>
      <c r="F377" s="6" t="s">
        <v>18</v>
      </c>
      <c r="G377" s="6" t="s">
        <v>46</v>
      </c>
      <c r="H377" s="6" t="s">
        <v>42</v>
      </c>
      <c r="I377" s="6" t="s">
        <v>42</v>
      </c>
      <c r="J377" s="7">
        <v>43969.520833333336</v>
      </c>
      <c r="K377" s="7">
        <v>43969.916655092595</v>
      </c>
      <c r="L377" s="6" t="s">
        <v>18</v>
      </c>
      <c r="M377" s="6" t="s">
        <v>2741</v>
      </c>
      <c r="N377" s="6" t="s">
        <v>18</v>
      </c>
      <c r="O377" s="6" t="s">
        <v>4662</v>
      </c>
      <c r="P377" s="13">
        <v>371.815</v>
      </c>
      <c r="Q377" s="6" t="s">
        <v>904</v>
      </c>
      <c r="R377" s="6" t="s">
        <v>498</v>
      </c>
      <c r="S377" s="8">
        <v>43970.563437500001</v>
      </c>
    </row>
    <row r="378" spans="2:19" x14ac:dyDescent="0.25">
      <c r="B378" s="5" t="s">
        <v>18</v>
      </c>
      <c r="C378" s="6" t="s">
        <v>112</v>
      </c>
      <c r="D378" s="6" t="s">
        <v>20</v>
      </c>
      <c r="E378" s="6" t="s">
        <v>119</v>
      </c>
      <c r="F378" s="6" t="s">
        <v>18</v>
      </c>
      <c r="G378" s="6" t="s">
        <v>1561</v>
      </c>
      <c r="H378" s="6" t="s">
        <v>121</v>
      </c>
      <c r="I378" s="6" t="s">
        <v>121</v>
      </c>
      <c r="J378" s="7">
        <v>43969.520833333336</v>
      </c>
      <c r="K378" s="7">
        <v>43969.916655092595</v>
      </c>
      <c r="L378" s="6" t="s">
        <v>18</v>
      </c>
      <c r="M378" s="6" t="s">
        <v>4670</v>
      </c>
      <c r="N378" s="6" t="s">
        <v>18</v>
      </c>
      <c r="O378" s="6" t="s">
        <v>249</v>
      </c>
      <c r="P378" s="13">
        <v>99.534999999999997</v>
      </c>
      <c r="Q378" s="6" t="s">
        <v>263</v>
      </c>
      <c r="R378" s="6" t="s">
        <v>172</v>
      </c>
      <c r="S378" s="8">
        <v>43975.937708333331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55</v>
      </c>
      <c r="F379" s="6" t="s">
        <v>18</v>
      </c>
      <c r="G379" s="6" t="s">
        <v>369</v>
      </c>
      <c r="H379" s="6" t="s">
        <v>57</v>
      </c>
      <c r="I379" s="6" t="s">
        <v>57</v>
      </c>
      <c r="J379" s="7">
        <v>43969.512499999997</v>
      </c>
      <c r="K379" s="7">
        <v>43969.916655092595</v>
      </c>
      <c r="L379" s="6" t="s">
        <v>18</v>
      </c>
      <c r="M379" s="6" t="s">
        <v>2667</v>
      </c>
      <c r="N379" s="6" t="s">
        <v>18</v>
      </c>
      <c r="O379" s="6" t="s">
        <v>2847</v>
      </c>
      <c r="P379" s="13">
        <v>136.71299999999999</v>
      </c>
      <c r="Q379" s="6" t="s">
        <v>158</v>
      </c>
      <c r="R379" s="6" t="s">
        <v>61</v>
      </c>
      <c r="S379" s="8">
        <v>43970.238067129627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77</v>
      </c>
      <c r="F380" s="6" t="s">
        <v>18</v>
      </c>
      <c r="G380" s="6" t="s">
        <v>316</v>
      </c>
      <c r="H380" s="6" t="s">
        <v>79</v>
      </c>
      <c r="I380" s="6" t="s">
        <v>79</v>
      </c>
      <c r="J380" s="7">
        <v>43969.181944444441</v>
      </c>
      <c r="K380" s="7">
        <v>43969.916655092595</v>
      </c>
      <c r="L380" s="6" t="s">
        <v>18</v>
      </c>
      <c r="M380" s="6" t="s">
        <v>4671</v>
      </c>
      <c r="N380" s="6" t="s">
        <v>18</v>
      </c>
      <c r="O380" s="6" t="s">
        <v>4655</v>
      </c>
      <c r="P380" s="13">
        <v>127.337</v>
      </c>
      <c r="Q380" s="6" t="s">
        <v>624</v>
      </c>
      <c r="R380" s="6" t="s">
        <v>3694</v>
      </c>
      <c r="S380" s="8">
        <v>43970.27615740741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68</v>
      </c>
      <c r="F381" s="6" t="s">
        <v>18</v>
      </c>
      <c r="G381" s="6" t="s">
        <v>69</v>
      </c>
      <c r="H381" s="6" t="s">
        <v>70</v>
      </c>
      <c r="I381" s="6" t="s">
        <v>70</v>
      </c>
      <c r="J381" s="7">
        <v>43969.079861111109</v>
      </c>
      <c r="K381" s="7">
        <v>43969.760416666664</v>
      </c>
      <c r="L381" s="6" t="s">
        <v>18</v>
      </c>
      <c r="M381" s="6" t="s">
        <v>1942</v>
      </c>
      <c r="N381" s="6" t="s">
        <v>18</v>
      </c>
      <c r="O381" s="6" t="s">
        <v>1590</v>
      </c>
      <c r="P381" s="13">
        <v>2967.828</v>
      </c>
      <c r="Q381" s="6" t="s">
        <v>2826</v>
      </c>
      <c r="R381" s="6" t="s">
        <v>1284</v>
      </c>
      <c r="S381" s="8">
        <v>43969.762025462966</v>
      </c>
    </row>
    <row r="382" spans="2:19" x14ac:dyDescent="0.25">
      <c r="B382" s="5" t="s">
        <v>18</v>
      </c>
      <c r="C382" s="6" t="s">
        <v>112</v>
      </c>
      <c r="D382" s="6" t="s">
        <v>20</v>
      </c>
      <c r="E382" s="6" t="s">
        <v>62</v>
      </c>
      <c r="F382" s="6" t="s">
        <v>18</v>
      </c>
      <c r="G382" s="6" t="s">
        <v>346</v>
      </c>
      <c r="H382" s="6" t="s">
        <v>64</v>
      </c>
      <c r="I382" s="6" t="s">
        <v>64</v>
      </c>
      <c r="J382" s="7">
        <v>43968.916666666664</v>
      </c>
      <c r="K382" s="7">
        <v>43969.916655092595</v>
      </c>
      <c r="L382" s="6" t="s">
        <v>18</v>
      </c>
      <c r="M382" s="6" t="s">
        <v>4672</v>
      </c>
      <c r="N382" s="6" t="s">
        <v>18</v>
      </c>
      <c r="O382" s="6" t="s">
        <v>4665</v>
      </c>
      <c r="P382" s="13">
        <v>51.381</v>
      </c>
      <c r="Q382" s="6" t="s">
        <v>1569</v>
      </c>
      <c r="R382" s="6" t="s">
        <v>172</v>
      </c>
      <c r="S382" s="8">
        <v>43969.937638888892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40</v>
      </c>
      <c r="F383" s="6" t="s">
        <v>18</v>
      </c>
      <c r="G383" s="6" t="s">
        <v>89</v>
      </c>
      <c r="H383" s="6" t="s">
        <v>42</v>
      </c>
      <c r="I383" s="6" t="s">
        <v>42</v>
      </c>
      <c r="J383" s="7">
        <v>43968.916666666664</v>
      </c>
      <c r="K383" s="7">
        <v>43968.917361111111</v>
      </c>
      <c r="L383" s="6" t="s">
        <v>18</v>
      </c>
      <c r="M383" s="6" t="s">
        <v>4673</v>
      </c>
      <c r="N383" s="6" t="s">
        <v>18</v>
      </c>
      <c r="O383" s="6" t="s">
        <v>4674</v>
      </c>
      <c r="P383" s="13">
        <v>1.5529999999999999</v>
      </c>
      <c r="Q383" s="6" t="s">
        <v>2487</v>
      </c>
      <c r="R383" s="6" t="s">
        <v>1284</v>
      </c>
      <c r="S383" s="8">
        <v>43969.334340277775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77</v>
      </c>
      <c r="F384" s="6" t="s">
        <v>18</v>
      </c>
      <c r="G384" s="6" t="s">
        <v>280</v>
      </c>
      <c r="H384" s="6" t="s">
        <v>79</v>
      </c>
      <c r="I384" s="6" t="s">
        <v>79</v>
      </c>
      <c r="J384" s="7">
        <v>43968.916666666664</v>
      </c>
      <c r="K384" s="7">
        <v>43969.181944444441</v>
      </c>
      <c r="L384" s="6" t="s">
        <v>18</v>
      </c>
      <c r="M384" s="6" t="s">
        <v>4675</v>
      </c>
      <c r="N384" s="6" t="s">
        <v>18</v>
      </c>
      <c r="O384" s="6" t="s">
        <v>352</v>
      </c>
      <c r="P384" s="13">
        <v>54.253999999999998</v>
      </c>
      <c r="Q384" s="6" t="s">
        <v>624</v>
      </c>
      <c r="R384" s="6" t="s">
        <v>61</v>
      </c>
      <c r="S384" s="8">
        <v>43969.182824074072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27</v>
      </c>
      <c r="F385" s="6" t="s">
        <v>18</v>
      </c>
      <c r="G385" s="6" t="s">
        <v>28</v>
      </c>
      <c r="H385" s="6" t="s">
        <v>29</v>
      </c>
      <c r="I385" s="6" t="s">
        <v>29</v>
      </c>
      <c r="J385" s="7">
        <v>43968.916666666664</v>
      </c>
      <c r="K385" s="7">
        <v>43969.4</v>
      </c>
      <c r="L385" s="6" t="s">
        <v>18</v>
      </c>
      <c r="M385" s="6" t="s">
        <v>4676</v>
      </c>
      <c r="N385" s="6" t="s">
        <v>18</v>
      </c>
      <c r="O385" s="6" t="s">
        <v>4677</v>
      </c>
      <c r="P385" s="13">
        <v>220.84700000000001</v>
      </c>
      <c r="Q385" s="6" t="s">
        <v>3770</v>
      </c>
      <c r="R385" s="6" t="s">
        <v>1284</v>
      </c>
      <c r="S385" s="8">
        <v>43969.461851851855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55</v>
      </c>
      <c r="F386" s="6" t="s">
        <v>18</v>
      </c>
      <c r="G386" s="6" t="s">
        <v>155</v>
      </c>
      <c r="H386" s="6" t="s">
        <v>57</v>
      </c>
      <c r="I386" s="6" t="s">
        <v>57</v>
      </c>
      <c r="J386" s="7">
        <v>43968.916666666664</v>
      </c>
      <c r="K386" s="7">
        <v>43969.512499999997</v>
      </c>
      <c r="L386" s="6" t="s">
        <v>18</v>
      </c>
      <c r="M386" s="6" t="s">
        <v>1085</v>
      </c>
      <c r="N386" s="6" t="s">
        <v>18</v>
      </c>
      <c r="O386" s="6" t="s">
        <v>4678</v>
      </c>
      <c r="P386" s="13">
        <v>205.464</v>
      </c>
      <c r="Q386" s="6" t="s">
        <v>4679</v>
      </c>
      <c r="R386" s="6" t="s">
        <v>1284</v>
      </c>
      <c r="S386" s="8">
        <v>43969.513171296298</v>
      </c>
    </row>
    <row r="387" spans="2:19" x14ac:dyDescent="0.25">
      <c r="B387" s="5" t="s">
        <v>18</v>
      </c>
      <c r="C387" s="6" t="s">
        <v>112</v>
      </c>
      <c r="D387" s="6" t="s">
        <v>20</v>
      </c>
      <c r="E387" s="6" t="s">
        <v>27</v>
      </c>
      <c r="F387" s="6" t="s">
        <v>18</v>
      </c>
      <c r="G387" s="6" t="s">
        <v>229</v>
      </c>
      <c r="H387" s="6" t="s">
        <v>210</v>
      </c>
      <c r="I387" s="6" t="s">
        <v>210</v>
      </c>
      <c r="J387" s="7">
        <v>43968.916666666664</v>
      </c>
      <c r="K387" s="7">
        <v>43969.916655092595</v>
      </c>
      <c r="L387" s="6" t="s">
        <v>18</v>
      </c>
      <c r="M387" s="6" t="s">
        <v>580</v>
      </c>
      <c r="N387" s="6" t="s">
        <v>18</v>
      </c>
      <c r="O387" s="6" t="s">
        <v>4654</v>
      </c>
      <c r="P387" s="13">
        <v>500.62599999999998</v>
      </c>
      <c r="Q387" s="6" t="s">
        <v>438</v>
      </c>
      <c r="R387" s="6" t="s">
        <v>172</v>
      </c>
      <c r="S387" s="8">
        <v>43970.937696759262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68</v>
      </c>
      <c r="F388" s="6" t="s">
        <v>18</v>
      </c>
      <c r="G388" s="6" t="s">
        <v>136</v>
      </c>
      <c r="H388" s="6" t="s">
        <v>70</v>
      </c>
      <c r="I388" s="6" t="s">
        <v>70</v>
      </c>
      <c r="J388" s="7">
        <v>43968.916666666664</v>
      </c>
      <c r="K388" s="7">
        <v>43969.079861111109</v>
      </c>
      <c r="L388" s="6" t="s">
        <v>18</v>
      </c>
      <c r="M388" s="6" t="s">
        <v>4680</v>
      </c>
      <c r="N388" s="6" t="s">
        <v>18</v>
      </c>
      <c r="O388" s="6" t="s">
        <v>4681</v>
      </c>
      <c r="P388" s="13">
        <v>698.39200000000005</v>
      </c>
      <c r="Q388" s="6" t="s">
        <v>2826</v>
      </c>
      <c r="R388" s="6" t="s">
        <v>61</v>
      </c>
      <c r="S388" s="8">
        <v>43969.083043981482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264</v>
      </c>
      <c r="F389" s="6" t="s">
        <v>18</v>
      </c>
      <c r="G389" s="6" t="s">
        <v>561</v>
      </c>
      <c r="H389" s="6" t="s">
        <v>64</v>
      </c>
      <c r="I389" s="6" t="s">
        <v>64</v>
      </c>
      <c r="J389" s="7">
        <v>43968.916666666664</v>
      </c>
      <c r="K389" s="7">
        <v>43969.541666666664</v>
      </c>
      <c r="L389" s="6" t="s">
        <v>18</v>
      </c>
      <c r="M389" s="6" t="s">
        <v>3292</v>
      </c>
      <c r="N389" s="6" t="s">
        <v>18</v>
      </c>
      <c r="O389" s="6" t="s">
        <v>2700</v>
      </c>
      <c r="P389" s="13">
        <v>36.335000000000001</v>
      </c>
      <c r="Q389" s="6" t="s">
        <v>1547</v>
      </c>
      <c r="R389" s="6" t="s">
        <v>1284</v>
      </c>
      <c r="S389" s="8">
        <v>43969.620833333334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170</v>
      </c>
      <c r="F390" s="6" t="s">
        <v>18</v>
      </c>
      <c r="G390" s="6">
        <v>3350</v>
      </c>
      <c r="H390" s="6" t="s">
        <v>22</v>
      </c>
      <c r="I390" s="6" t="s">
        <v>22</v>
      </c>
      <c r="J390" s="7">
        <v>43968.916666666664</v>
      </c>
      <c r="K390" s="7">
        <v>43969.916655092595</v>
      </c>
      <c r="L390" s="6" t="s">
        <v>18</v>
      </c>
      <c r="M390" s="6" t="s">
        <v>18</v>
      </c>
      <c r="N390" s="6" t="s">
        <v>18</v>
      </c>
      <c r="O390" s="6" t="s">
        <v>18</v>
      </c>
      <c r="P390" s="13">
        <v>583.12699999999995</v>
      </c>
      <c r="Q390" s="6" t="s">
        <v>477</v>
      </c>
      <c r="R390" s="6" t="s">
        <v>172</v>
      </c>
      <c r="S390" s="8">
        <v>43969.949016203704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173</v>
      </c>
      <c r="F391" s="6" t="s">
        <v>18</v>
      </c>
      <c r="G391" s="6" t="s">
        <v>174</v>
      </c>
      <c r="H391" s="6" t="s">
        <v>175</v>
      </c>
      <c r="I391" s="6" t="s">
        <v>175</v>
      </c>
      <c r="J391" s="7">
        <v>43968.916666666664</v>
      </c>
      <c r="K391" s="7">
        <v>43969.916655092595</v>
      </c>
      <c r="L391" s="6" t="s">
        <v>18</v>
      </c>
      <c r="M391" s="6" t="s">
        <v>18</v>
      </c>
      <c r="N391" s="6" t="s">
        <v>18</v>
      </c>
      <c r="O391" s="6" t="s">
        <v>18</v>
      </c>
      <c r="P391" s="13">
        <v>813.65</v>
      </c>
      <c r="Q391" s="6" t="s">
        <v>176</v>
      </c>
      <c r="R391" s="6" t="s">
        <v>172</v>
      </c>
      <c r="S391" s="8">
        <v>43969.949074074073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177</v>
      </c>
      <c r="F392" s="6" t="s">
        <v>18</v>
      </c>
      <c r="G392" s="6" t="s">
        <v>178</v>
      </c>
      <c r="H392" s="6" t="s">
        <v>179</v>
      </c>
      <c r="I392" s="6" t="s">
        <v>179</v>
      </c>
      <c r="J392" s="7">
        <v>43968.916666666664</v>
      </c>
      <c r="K392" s="7">
        <v>43969.916655092595</v>
      </c>
      <c r="L392" s="6" t="s">
        <v>18</v>
      </c>
      <c r="M392" s="6" t="s">
        <v>18</v>
      </c>
      <c r="N392" s="6" t="s">
        <v>18</v>
      </c>
      <c r="O392" s="6" t="s">
        <v>18</v>
      </c>
      <c r="P392" s="13">
        <v>886.98099999999999</v>
      </c>
      <c r="Q392" s="6" t="s">
        <v>180</v>
      </c>
      <c r="R392" s="6" t="s">
        <v>172</v>
      </c>
      <c r="S392" s="8">
        <v>43969.949097222219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177</v>
      </c>
      <c r="F393" s="6" t="s">
        <v>18</v>
      </c>
      <c r="G393" s="6" t="s">
        <v>181</v>
      </c>
      <c r="H393" s="6" t="s">
        <v>179</v>
      </c>
      <c r="I393" s="6" t="s">
        <v>179</v>
      </c>
      <c r="J393" s="7">
        <v>43968.916666666664</v>
      </c>
      <c r="K393" s="7">
        <v>43969.916655092595</v>
      </c>
      <c r="L393" s="6" t="s">
        <v>18</v>
      </c>
      <c r="M393" s="6" t="s">
        <v>18</v>
      </c>
      <c r="N393" s="6" t="s">
        <v>18</v>
      </c>
      <c r="O393" s="6" t="s">
        <v>18</v>
      </c>
      <c r="P393" s="13">
        <v>907.85699999999997</v>
      </c>
      <c r="Q393" s="6" t="s">
        <v>182</v>
      </c>
      <c r="R393" s="6" t="s">
        <v>172</v>
      </c>
      <c r="S393" s="8">
        <v>43969.949097222219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183</v>
      </c>
      <c r="F394" s="6" t="s">
        <v>18</v>
      </c>
      <c r="G394" s="6" t="s">
        <v>184</v>
      </c>
      <c r="H394" s="6" t="s">
        <v>185</v>
      </c>
      <c r="I394" s="6" t="s">
        <v>185</v>
      </c>
      <c r="J394" s="7">
        <v>43968.916666666664</v>
      </c>
      <c r="K394" s="7">
        <v>43969.916655092595</v>
      </c>
      <c r="L394" s="6" t="s">
        <v>18</v>
      </c>
      <c r="M394" s="6" t="s">
        <v>18</v>
      </c>
      <c r="N394" s="6" t="s">
        <v>18</v>
      </c>
      <c r="O394" s="6" t="s">
        <v>18</v>
      </c>
      <c r="P394" s="13">
        <v>579.48500000000001</v>
      </c>
      <c r="Q394" s="6" t="s">
        <v>186</v>
      </c>
      <c r="R394" s="6" t="s">
        <v>172</v>
      </c>
      <c r="S394" s="8">
        <v>43969.949108796296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187</v>
      </c>
      <c r="F395" s="6" t="s">
        <v>18</v>
      </c>
      <c r="G395" s="6" t="s">
        <v>188</v>
      </c>
      <c r="H395" s="6" t="s">
        <v>189</v>
      </c>
      <c r="I395" s="6" t="s">
        <v>189</v>
      </c>
      <c r="J395" s="7">
        <v>43968.916666666664</v>
      </c>
      <c r="K395" s="7">
        <v>43969.916655092595</v>
      </c>
      <c r="L395" s="6" t="s">
        <v>18</v>
      </c>
      <c r="M395" s="6" t="s">
        <v>18</v>
      </c>
      <c r="N395" s="6" t="s">
        <v>18</v>
      </c>
      <c r="O395" s="6" t="s">
        <v>18</v>
      </c>
      <c r="P395" s="13">
        <v>962.96900000000005</v>
      </c>
      <c r="Q395" s="6" t="s">
        <v>190</v>
      </c>
      <c r="R395" s="6" t="s">
        <v>172</v>
      </c>
      <c r="S395" s="8">
        <v>43969.949108796296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40</v>
      </c>
      <c r="F396" s="6" t="s">
        <v>18</v>
      </c>
      <c r="G396" s="6" t="s">
        <v>143</v>
      </c>
      <c r="H396" s="6" t="s">
        <v>85</v>
      </c>
      <c r="I396" s="6" t="s">
        <v>85</v>
      </c>
      <c r="J396" s="7">
        <v>43968.916666666664</v>
      </c>
      <c r="K396" s="7">
        <v>43969.520833333336</v>
      </c>
      <c r="L396" s="6" t="s">
        <v>18</v>
      </c>
      <c r="M396" s="6" t="s">
        <v>4682</v>
      </c>
      <c r="N396" s="6" t="s">
        <v>18</v>
      </c>
      <c r="O396" s="6" t="s">
        <v>3009</v>
      </c>
      <c r="P396" s="13">
        <v>2645.377</v>
      </c>
      <c r="Q396" s="6" t="s">
        <v>655</v>
      </c>
      <c r="R396" s="6" t="s">
        <v>37</v>
      </c>
      <c r="S396" s="8">
        <v>43970.381307870368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113</v>
      </c>
      <c r="F397" s="6" t="s">
        <v>18</v>
      </c>
      <c r="G397" s="6" t="s">
        <v>114</v>
      </c>
      <c r="H397" s="6" t="s">
        <v>115</v>
      </c>
      <c r="I397" s="6" t="s">
        <v>115</v>
      </c>
      <c r="J397" s="7">
        <v>43968.916666666664</v>
      </c>
      <c r="K397" s="7">
        <v>43969.916655092595</v>
      </c>
      <c r="L397" s="6" t="s">
        <v>18</v>
      </c>
      <c r="M397" s="6" t="s">
        <v>4683</v>
      </c>
      <c r="N397" s="6" t="s">
        <v>18</v>
      </c>
      <c r="O397" s="6" t="s">
        <v>3971</v>
      </c>
      <c r="P397" s="13">
        <v>362.49099999999999</v>
      </c>
      <c r="Q397" s="6" t="s">
        <v>636</v>
      </c>
      <c r="R397" s="6" t="s">
        <v>131</v>
      </c>
      <c r="S397" s="8">
        <v>44213.490324074075</v>
      </c>
    </row>
    <row r="398" spans="2:19" x14ac:dyDescent="0.25">
      <c r="B398" s="5" t="s">
        <v>18</v>
      </c>
      <c r="C398" s="6" t="s">
        <v>112</v>
      </c>
      <c r="D398" s="6" t="s">
        <v>20</v>
      </c>
      <c r="E398" s="6" t="s">
        <v>637</v>
      </c>
      <c r="F398" s="6" t="s">
        <v>18</v>
      </c>
      <c r="G398" s="6" t="s">
        <v>126</v>
      </c>
      <c r="H398" s="6" t="s">
        <v>127</v>
      </c>
      <c r="I398" s="6" t="s">
        <v>127</v>
      </c>
      <c r="J398" s="7">
        <v>43968.916666666664</v>
      </c>
      <c r="K398" s="7">
        <v>43969.916655092595</v>
      </c>
      <c r="L398" s="6" t="s">
        <v>18</v>
      </c>
      <c r="M398" s="6" t="s">
        <v>4684</v>
      </c>
      <c r="N398" s="6" t="s">
        <v>18</v>
      </c>
      <c r="O398" s="6" t="s">
        <v>4668</v>
      </c>
      <c r="P398" s="13">
        <v>1.5469999999999999</v>
      </c>
      <c r="Q398" s="6" t="s">
        <v>130</v>
      </c>
      <c r="R398" s="6" t="s">
        <v>172</v>
      </c>
      <c r="S398" s="8">
        <v>43978.938645833332</v>
      </c>
    </row>
    <row r="399" spans="2:19" x14ac:dyDescent="0.25">
      <c r="B399" s="5" t="s">
        <v>18</v>
      </c>
      <c r="C399" s="6" t="s">
        <v>112</v>
      </c>
      <c r="D399" s="6" t="s">
        <v>20</v>
      </c>
      <c r="E399" s="6" t="s">
        <v>164</v>
      </c>
      <c r="F399" s="6" t="s">
        <v>18</v>
      </c>
      <c r="G399" s="6" t="s">
        <v>165</v>
      </c>
      <c r="H399" s="6" t="s">
        <v>166</v>
      </c>
      <c r="I399" s="6" t="s">
        <v>166</v>
      </c>
      <c r="J399" s="7">
        <v>43968.916666666664</v>
      </c>
      <c r="K399" s="7">
        <v>43969.916655092595</v>
      </c>
      <c r="L399" s="6" t="s">
        <v>18</v>
      </c>
      <c r="M399" s="6" t="s">
        <v>4685</v>
      </c>
      <c r="N399" s="6" t="s">
        <v>18</v>
      </c>
      <c r="O399" s="6" t="s">
        <v>4669</v>
      </c>
      <c r="P399" s="13">
        <v>117.074</v>
      </c>
      <c r="Q399" s="6" t="s">
        <v>169</v>
      </c>
      <c r="R399" s="6" t="s">
        <v>172</v>
      </c>
      <c r="S399" s="8">
        <v>44006.939108796294</v>
      </c>
    </row>
    <row r="400" spans="2:19" x14ac:dyDescent="0.25">
      <c r="B400" s="5" t="s">
        <v>18</v>
      </c>
      <c r="C400" s="6" t="s">
        <v>112</v>
      </c>
      <c r="D400" s="6" t="s">
        <v>20</v>
      </c>
      <c r="E400" s="6" t="s">
        <v>27</v>
      </c>
      <c r="F400" s="6" t="s">
        <v>18</v>
      </c>
      <c r="G400" s="6" t="s">
        <v>229</v>
      </c>
      <c r="H400" s="6" t="s">
        <v>210</v>
      </c>
      <c r="I400" s="6" t="s">
        <v>210</v>
      </c>
      <c r="J400" s="7">
        <v>43968.885416666664</v>
      </c>
      <c r="K400" s="7">
        <v>43968.916655092595</v>
      </c>
      <c r="L400" s="6" t="s">
        <v>18</v>
      </c>
      <c r="M400" s="6" t="s">
        <v>4686</v>
      </c>
      <c r="N400" s="6" t="s">
        <v>18</v>
      </c>
      <c r="O400" s="6" t="s">
        <v>580</v>
      </c>
      <c r="P400" s="13">
        <v>8.3450000000000006</v>
      </c>
      <c r="Q400" s="6" t="s">
        <v>438</v>
      </c>
      <c r="R400" s="6" t="s">
        <v>172</v>
      </c>
      <c r="S400" s="8">
        <v>43970.937696759262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55</v>
      </c>
      <c r="F401" s="6" t="s">
        <v>18</v>
      </c>
      <c r="G401" s="6" t="s">
        <v>155</v>
      </c>
      <c r="H401" s="6" t="s">
        <v>57</v>
      </c>
      <c r="I401" s="6" t="s">
        <v>57</v>
      </c>
      <c r="J401" s="7">
        <v>43968.774305555555</v>
      </c>
      <c r="K401" s="7">
        <v>43968.916655092595</v>
      </c>
      <c r="L401" s="6" t="s">
        <v>18</v>
      </c>
      <c r="M401" s="6" t="s">
        <v>4687</v>
      </c>
      <c r="N401" s="6" t="s">
        <v>18</v>
      </c>
      <c r="O401" s="6" t="s">
        <v>1085</v>
      </c>
      <c r="P401" s="13">
        <v>46.109000000000002</v>
      </c>
      <c r="Q401" s="6" t="s">
        <v>372</v>
      </c>
      <c r="R401" s="6" t="s">
        <v>1284</v>
      </c>
      <c r="S401" s="8">
        <v>43969.513171296298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27</v>
      </c>
      <c r="F402" s="6" t="s">
        <v>18</v>
      </c>
      <c r="G402" s="6" t="s">
        <v>2249</v>
      </c>
      <c r="H402" s="6" t="s">
        <v>210</v>
      </c>
      <c r="I402" s="6" t="s">
        <v>210</v>
      </c>
      <c r="J402" s="7">
        <v>43968.770833333336</v>
      </c>
      <c r="K402" s="7">
        <v>43968.886099537034</v>
      </c>
      <c r="L402" s="6" t="s">
        <v>18</v>
      </c>
      <c r="M402" s="6" t="s">
        <v>4688</v>
      </c>
      <c r="N402" s="6" t="s">
        <v>18</v>
      </c>
      <c r="O402" s="6" t="s">
        <v>4689</v>
      </c>
      <c r="P402" s="13">
        <v>28.306999999999999</v>
      </c>
      <c r="Q402" s="6" t="s">
        <v>3302</v>
      </c>
      <c r="R402" s="6" t="s">
        <v>3694</v>
      </c>
      <c r="S402" s="8">
        <v>43968.889710648145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27</v>
      </c>
      <c r="F403" s="6" t="s">
        <v>18</v>
      </c>
      <c r="G403" s="6" t="s">
        <v>229</v>
      </c>
      <c r="H403" s="6" t="s">
        <v>210</v>
      </c>
      <c r="I403" s="6" t="s">
        <v>210</v>
      </c>
      <c r="J403" s="7">
        <v>43968.739583333336</v>
      </c>
      <c r="K403" s="7">
        <v>43968.770833333336</v>
      </c>
      <c r="L403" s="6" t="s">
        <v>18</v>
      </c>
      <c r="M403" s="6" t="s">
        <v>4690</v>
      </c>
      <c r="N403" s="6" t="s">
        <v>18</v>
      </c>
      <c r="O403" s="6" t="s">
        <v>4691</v>
      </c>
      <c r="P403" s="13">
        <v>8.2560000000000002</v>
      </c>
      <c r="Q403" s="6" t="s">
        <v>438</v>
      </c>
      <c r="R403" s="6" t="s">
        <v>37</v>
      </c>
      <c r="S403" s="8">
        <v>43969.357870370368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27</v>
      </c>
      <c r="F404" s="6" t="s">
        <v>18</v>
      </c>
      <c r="G404" s="6" t="s">
        <v>2249</v>
      </c>
      <c r="H404" s="6" t="s">
        <v>210</v>
      </c>
      <c r="I404" s="6" t="s">
        <v>210</v>
      </c>
      <c r="J404" s="7">
        <v>43968.666666666664</v>
      </c>
      <c r="K404" s="7">
        <v>43968.739583333336</v>
      </c>
      <c r="L404" s="6" t="s">
        <v>18</v>
      </c>
      <c r="M404" s="6" t="s">
        <v>4692</v>
      </c>
      <c r="N404" s="6" t="s">
        <v>18</v>
      </c>
      <c r="O404" s="6" t="s">
        <v>2898</v>
      </c>
      <c r="P404" s="13">
        <v>18.116</v>
      </c>
      <c r="Q404" s="6" t="s">
        <v>3302</v>
      </c>
      <c r="R404" s="6" t="s">
        <v>4693</v>
      </c>
      <c r="S404" s="8">
        <v>43968.740555555552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27</v>
      </c>
      <c r="F405" s="6" t="s">
        <v>18</v>
      </c>
      <c r="G405" s="6" t="s">
        <v>28</v>
      </c>
      <c r="H405" s="6" t="s">
        <v>29</v>
      </c>
      <c r="I405" s="6" t="s">
        <v>29</v>
      </c>
      <c r="J405" s="7">
        <v>43968.368055555555</v>
      </c>
      <c r="K405" s="7">
        <v>43968.916655092595</v>
      </c>
      <c r="L405" s="6" t="s">
        <v>18</v>
      </c>
      <c r="M405" s="6" t="s">
        <v>4694</v>
      </c>
      <c r="N405" s="6" t="s">
        <v>18</v>
      </c>
      <c r="O405" s="6" t="s">
        <v>4676</v>
      </c>
      <c r="P405" s="13">
        <v>243.84</v>
      </c>
      <c r="Q405" s="6" t="s">
        <v>3770</v>
      </c>
      <c r="R405" s="6" t="s">
        <v>1284</v>
      </c>
      <c r="S405" s="8">
        <v>43969.461851851855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27</v>
      </c>
      <c r="F406" s="6" t="s">
        <v>18</v>
      </c>
      <c r="G406" s="6" t="s">
        <v>229</v>
      </c>
      <c r="H406" s="6" t="s">
        <v>210</v>
      </c>
      <c r="I406" s="6" t="s">
        <v>210</v>
      </c>
      <c r="J406" s="7">
        <v>43968.368055555555</v>
      </c>
      <c r="K406" s="7">
        <v>43968.666666666664</v>
      </c>
      <c r="L406" s="6" t="s">
        <v>18</v>
      </c>
      <c r="M406" s="6" t="s">
        <v>4695</v>
      </c>
      <c r="N406" s="6" t="s">
        <v>18</v>
      </c>
      <c r="O406" s="6" t="s">
        <v>4696</v>
      </c>
      <c r="P406" s="13">
        <v>82.566999999999993</v>
      </c>
      <c r="Q406" s="6" t="s">
        <v>438</v>
      </c>
      <c r="R406" s="6" t="s">
        <v>37</v>
      </c>
      <c r="S406" s="8">
        <v>43969.358032407406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55</v>
      </c>
      <c r="F407" s="6" t="s">
        <v>18</v>
      </c>
      <c r="G407" s="6" t="s">
        <v>493</v>
      </c>
      <c r="H407" s="6" t="s">
        <v>57</v>
      </c>
      <c r="I407" s="6" t="s">
        <v>57</v>
      </c>
      <c r="J407" s="7">
        <v>43968.128472222219</v>
      </c>
      <c r="K407" s="7">
        <v>43968.774305555555</v>
      </c>
      <c r="L407" s="6" t="s">
        <v>18</v>
      </c>
      <c r="M407" s="6" t="s">
        <v>4697</v>
      </c>
      <c r="N407" s="6" t="s">
        <v>18</v>
      </c>
      <c r="O407" s="6" t="s">
        <v>2053</v>
      </c>
      <c r="P407" s="13">
        <v>227.56800000000001</v>
      </c>
      <c r="Q407" s="6" t="s">
        <v>968</v>
      </c>
      <c r="R407" s="6" t="s">
        <v>1284</v>
      </c>
      <c r="S407" s="8">
        <v>43968.774641203701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21</v>
      </c>
      <c r="F408" s="6" t="s">
        <v>18</v>
      </c>
      <c r="G408" s="6">
        <v>362</v>
      </c>
      <c r="H408" s="6" t="s">
        <v>22</v>
      </c>
      <c r="I408" s="6" t="s">
        <v>22</v>
      </c>
      <c r="J408" s="7">
        <v>43968.119444444441</v>
      </c>
      <c r="K408" s="7">
        <v>43968.230555555558</v>
      </c>
      <c r="L408" s="6" t="s">
        <v>18</v>
      </c>
      <c r="M408" s="6" t="s">
        <v>4698</v>
      </c>
      <c r="N408" s="6" t="s">
        <v>18</v>
      </c>
      <c r="O408" s="6" t="s">
        <v>4699</v>
      </c>
      <c r="P408" s="13">
        <v>37.1</v>
      </c>
      <c r="Q408" s="6" t="s">
        <v>25</v>
      </c>
      <c r="R408" s="6" t="s">
        <v>4388</v>
      </c>
      <c r="S408" s="8">
        <v>43968.231203703705</v>
      </c>
    </row>
    <row r="409" spans="2:19" x14ac:dyDescent="0.25">
      <c r="B409" s="5" t="s">
        <v>18</v>
      </c>
      <c r="C409" s="6" t="s">
        <v>112</v>
      </c>
      <c r="D409" s="6" t="s">
        <v>20</v>
      </c>
      <c r="E409" s="6" t="s">
        <v>68</v>
      </c>
      <c r="F409" s="6" t="s">
        <v>18</v>
      </c>
      <c r="G409" s="6" t="s">
        <v>136</v>
      </c>
      <c r="H409" s="6" t="s">
        <v>70</v>
      </c>
      <c r="I409" s="6" t="s">
        <v>70</v>
      </c>
      <c r="J409" s="7">
        <v>43967.916666666664</v>
      </c>
      <c r="K409" s="7">
        <v>43968.916655092595</v>
      </c>
      <c r="L409" s="6" t="s">
        <v>18</v>
      </c>
      <c r="M409" s="6" t="s">
        <v>4700</v>
      </c>
      <c r="N409" s="6" t="s">
        <v>18</v>
      </c>
      <c r="O409" s="6" t="s">
        <v>4680</v>
      </c>
      <c r="P409" s="13">
        <v>4463.5959999999995</v>
      </c>
      <c r="Q409" s="6" t="s">
        <v>2826</v>
      </c>
      <c r="R409" s="6" t="s">
        <v>172</v>
      </c>
      <c r="S409" s="8">
        <v>43968.937615740739</v>
      </c>
    </row>
    <row r="410" spans="2:19" x14ac:dyDescent="0.25">
      <c r="B410" s="5" t="s">
        <v>18</v>
      </c>
      <c r="C410" s="6" t="s">
        <v>112</v>
      </c>
      <c r="D410" s="6" t="s">
        <v>20</v>
      </c>
      <c r="E410" s="6" t="s">
        <v>264</v>
      </c>
      <c r="F410" s="6" t="s">
        <v>18</v>
      </c>
      <c r="G410" s="6" t="s">
        <v>561</v>
      </c>
      <c r="H410" s="6" t="s">
        <v>64</v>
      </c>
      <c r="I410" s="6" t="s">
        <v>64</v>
      </c>
      <c r="J410" s="7">
        <v>43967.916666666664</v>
      </c>
      <c r="K410" s="7">
        <v>43968.916655092595</v>
      </c>
      <c r="L410" s="6" t="s">
        <v>18</v>
      </c>
      <c r="M410" s="6" t="s">
        <v>4701</v>
      </c>
      <c r="N410" s="6" t="s">
        <v>18</v>
      </c>
      <c r="O410" s="6" t="s">
        <v>3292</v>
      </c>
      <c r="P410" s="13">
        <v>59.853999999999999</v>
      </c>
      <c r="Q410" s="6" t="s">
        <v>1547</v>
      </c>
      <c r="R410" s="6" t="s">
        <v>172</v>
      </c>
      <c r="S410" s="8">
        <v>43968.937627314815</v>
      </c>
    </row>
    <row r="411" spans="2:19" x14ac:dyDescent="0.25">
      <c r="B411" s="5" t="s">
        <v>18</v>
      </c>
      <c r="C411" s="6" t="s">
        <v>112</v>
      </c>
      <c r="D411" s="6" t="s">
        <v>20</v>
      </c>
      <c r="E411" s="6" t="s">
        <v>62</v>
      </c>
      <c r="F411" s="6" t="s">
        <v>18</v>
      </c>
      <c r="G411" s="6" t="s">
        <v>346</v>
      </c>
      <c r="H411" s="6" t="s">
        <v>64</v>
      </c>
      <c r="I411" s="6" t="s">
        <v>64</v>
      </c>
      <c r="J411" s="7">
        <v>43967.916666666664</v>
      </c>
      <c r="K411" s="7">
        <v>43968.916655092595</v>
      </c>
      <c r="L411" s="6" t="s">
        <v>18</v>
      </c>
      <c r="M411" s="6" t="s">
        <v>4702</v>
      </c>
      <c r="N411" s="6" t="s">
        <v>18</v>
      </c>
      <c r="O411" s="6" t="s">
        <v>4672</v>
      </c>
      <c r="P411" s="13">
        <v>33.264000000000003</v>
      </c>
      <c r="Q411" s="6" t="s">
        <v>1569</v>
      </c>
      <c r="R411" s="6" t="s">
        <v>172</v>
      </c>
      <c r="S411" s="8">
        <v>43969.937638888892</v>
      </c>
    </row>
    <row r="412" spans="2:19" x14ac:dyDescent="0.25">
      <c r="B412" s="5" t="s">
        <v>18</v>
      </c>
      <c r="C412" s="6" t="s">
        <v>112</v>
      </c>
      <c r="D412" s="6" t="s">
        <v>20</v>
      </c>
      <c r="E412" s="6" t="s">
        <v>40</v>
      </c>
      <c r="F412" s="6" t="s">
        <v>18</v>
      </c>
      <c r="G412" s="6" t="s">
        <v>143</v>
      </c>
      <c r="H412" s="6" t="s">
        <v>85</v>
      </c>
      <c r="I412" s="6" t="s">
        <v>85</v>
      </c>
      <c r="J412" s="7">
        <v>43967.916666666664</v>
      </c>
      <c r="K412" s="7">
        <v>43968.916655092595</v>
      </c>
      <c r="L412" s="6" t="s">
        <v>18</v>
      </c>
      <c r="M412" s="6" t="s">
        <v>2499</v>
      </c>
      <c r="N412" s="6" t="s">
        <v>18</v>
      </c>
      <c r="O412" s="6" t="s">
        <v>4682</v>
      </c>
      <c r="P412" s="13">
        <v>2979.462</v>
      </c>
      <c r="Q412" s="6" t="s">
        <v>4703</v>
      </c>
      <c r="R412" s="6" t="s">
        <v>172</v>
      </c>
      <c r="S412" s="8">
        <v>43968.937650462962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40</v>
      </c>
      <c r="F413" s="6" t="s">
        <v>18</v>
      </c>
      <c r="G413" s="6" t="s">
        <v>89</v>
      </c>
      <c r="H413" s="6" t="s">
        <v>42</v>
      </c>
      <c r="I413" s="6" t="s">
        <v>42</v>
      </c>
      <c r="J413" s="7">
        <v>43967.916666666664</v>
      </c>
      <c r="K413" s="7">
        <v>43968.916655092595</v>
      </c>
      <c r="L413" s="6" t="s">
        <v>18</v>
      </c>
      <c r="M413" s="6" t="s">
        <v>4704</v>
      </c>
      <c r="N413" s="6" t="s">
        <v>18</v>
      </c>
      <c r="O413" s="6" t="s">
        <v>4673</v>
      </c>
      <c r="P413" s="13">
        <v>1667.9349999999999</v>
      </c>
      <c r="Q413" s="6" t="s">
        <v>4705</v>
      </c>
      <c r="R413" s="6" t="s">
        <v>1284</v>
      </c>
      <c r="S413" s="8">
        <v>43969.334340277775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27</v>
      </c>
      <c r="F414" s="6" t="s">
        <v>18</v>
      </c>
      <c r="G414" s="6" t="s">
        <v>2249</v>
      </c>
      <c r="H414" s="6" t="s">
        <v>210</v>
      </c>
      <c r="I414" s="6" t="s">
        <v>210</v>
      </c>
      <c r="J414" s="7">
        <v>43967.916666666664</v>
      </c>
      <c r="K414" s="7">
        <v>43968.368055555555</v>
      </c>
      <c r="L414" s="6" t="s">
        <v>18</v>
      </c>
      <c r="M414" s="6" t="s">
        <v>4706</v>
      </c>
      <c r="N414" s="6" t="s">
        <v>18</v>
      </c>
      <c r="O414" s="6" t="s">
        <v>4707</v>
      </c>
      <c r="P414" s="13">
        <v>318.21699999999998</v>
      </c>
      <c r="Q414" s="6" t="s">
        <v>3302</v>
      </c>
      <c r="R414" s="6" t="s">
        <v>1284</v>
      </c>
      <c r="S414" s="8">
        <v>43968.38559027778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55</v>
      </c>
      <c r="F415" s="6" t="s">
        <v>18</v>
      </c>
      <c r="G415" s="6" t="s">
        <v>226</v>
      </c>
      <c r="H415" s="6" t="s">
        <v>57</v>
      </c>
      <c r="I415" s="6" t="s">
        <v>57</v>
      </c>
      <c r="J415" s="7">
        <v>43967.916666666664</v>
      </c>
      <c r="K415" s="7">
        <v>43968.128472222219</v>
      </c>
      <c r="L415" s="6" t="s">
        <v>18</v>
      </c>
      <c r="M415" s="6" t="s">
        <v>3679</v>
      </c>
      <c r="N415" s="6" t="s">
        <v>18</v>
      </c>
      <c r="O415" s="6" t="s">
        <v>889</v>
      </c>
      <c r="P415" s="13">
        <v>76.933000000000007</v>
      </c>
      <c r="Q415" s="6" t="s">
        <v>323</v>
      </c>
      <c r="R415" s="6" t="s">
        <v>4388</v>
      </c>
      <c r="S415" s="8">
        <v>43968.130810185183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77</v>
      </c>
      <c r="F416" s="6" t="s">
        <v>18</v>
      </c>
      <c r="G416" s="6" t="s">
        <v>280</v>
      </c>
      <c r="H416" s="6" t="s">
        <v>79</v>
      </c>
      <c r="I416" s="6" t="s">
        <v>79</v>
      </c>
      <c r="J416" s="7">
        <v>43967.916666666664</v>
      </c>
      <c r="K416" s="7">
        <v>43968.916655092595</v>
      </c>
      <c r="L416" s="6" t="s">
        <v>18</v>
      </c>
      <c r="M416" s="6" t="s">
        <v>4505</v>
      </c>
      <c r="N416" s="6" t="s">
        <v>18</v>
      </c>
      <c r="O416" s="6" t="s">
        <v>4675</v>
      </c>
      <c r="P416" s="13">
        <v>195.63</v>
      </c>
      <c r="Q416" s="6" t="s">
        <v>624</v>
      </c>
      <c r="R416" s="6" t="s">
        <v>61</v>
      </c>
      <c r="S416" s="8">
        <v>43969.182824074072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113</v>
      </c>
      <c r="F417" s="6" t="s">
        <v>18</v>
      </c>
      <c r="G417" s="6" t="s">
        <v>114</v>
      </c>
      <c r="H417" s="6" t="s">
        <v>115</v>
      </c>
      <c r="I417" s="6" t="s">
        <v>115</v>
      </c>
      <c r="J417" s="7">
        <v>43967.916666666664</v>
      </c>
      <c r="K417" s="7">
        <v>43968.916655092595</v>
      </c>
      <c r="L417" s="6" t="s">
        <v>18</v>
      </c>
      <c r="M417" s="6" t="s">
        <v>4708</v>
      </c>
      <c r="N417" s="6" t="s">
        <v>18</v>
      </c>
      <c r="O417" s="6" t="s">
        <v>4683</v>
      </c>
      <c r="P417" s="13">
        <v>343.52499999999998</v>
      </c>
      <c r="Q417" s="6" t="s">
        <v>4709</v>
      </c>
      <c r="R417" s="6" t="s">
        <v>131</v>
      </c>
      <c r="S417" s="8">
        <v>44213.490324074075</v>
      </c>
    </row>
    <row r="418" spans="2:19" x14ac:dyDescent="0.25">
      <c r="B418" s="5" t="s">
        <v>18</v>
      </c>
      <c r="C418" s="6" t="s">
        <v>112</v>
      </c>
      <c r="D418" s="6" t="s">
        <v>20</v>
      </c>
      <c r="E418" s="6" t="s">
        <v>637</v>
      </c>
      <c r="F418" s="6" t="s">
        <v>18</v>
      </c>
      <c r="G418" s="6" t="s">
        <v>126</v>
      </c>
      <c r="H418" s="6" t="s">
        <v>127</v>
      </c>
      <c r="I418" s="6" t="s">
        <v>127</v>
      </c>
      <c r="J418" s="7">
        <v>43967.916666666664</v>
      </c>
      <c r="K418" s="7">
        <v>43968.916655092595</v>
      </c>
      <c r="L418" s="6" t="s">
        <v>18</v>
      </c>
      <c r="M418" s="6" t="s">
        <v>4710</v>
      </c>
      <c r="N418" s="6" t="s">
        <v>18</v>
      </c>
      <c r="O418" s="6" t="s">
        <v>4684</v>
      </c>
      <c r="P418" s="13">
        <v>3.2210000000000001</v>
      </c>
      <c r="Q418" s="6" t="s">
        <v>130</v>
      </c>
      <c r="R418" s="6" t="s">
        <v>172</v>
      </c>
      <c r="S418" s="8">
        <v>43978.938645833332</v>
      </c>
    </row>
    <row r="419" spans="2:19" x14ac:dyDescent="0.25">
      <c r="B419" s="5" t="s">
        <v>18</v>
      </c>
      <c r="C419" s="6" t="s">
        <v>112</v>
      </c>
      <c r="D419" s="6" t="s">
        <v>20</v>
      </c>
      <c r="E419" s="6" t="s">
        <v>164</v>
      </c>
      <c r="F419" s="6" t="s">
        <v>18</v>
      </c>
      <c r="G419" s="6" t="s">
        <v>165</v>
      </c>
      <c r="H419" s="6" t="s">
        <v>166</v>
      </c>
      <c r="I419" s="6" t="s">
        <v>166</v>
      </c>
      <c r="J419" s="7">
        <v>43967.916666666664</v>
      </c>
      <c r="K419" s="7">
        <v>43968.916655092595</v>
      </c>
      <c r="L419" s="6" t="s">
        <v>18</v>
      </c>
      <c r="M419" s="6" t="s">
        <v>1859</v>
      </c>
      <c r="N419" s="6" t="s">
        <v>18</v>
      </c>
      <c r="O419" s="6" t="s">
        <v>4685</v>
      </c>
      <c r="P419" s="13">
        <v>124.45099999999999</v>
      </c>
      <c r="Q419" s="6" t="s">
        <v>169</v>
      </c>
      <c r="R419" s="6" t="s">
        <v>172</v>
      </c>
      <c r="S419" s="8">
        <v>44006.939108796294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170</v>
      </c>
      <c r="F420" s="6" t="s">
        <v>18</v>
      </c>
      <c r="G420" s="6">
        <v>3350</v>
      </c>
      <c r="H420" s="6" t="s">
        <v>22</v>
      </c>
      <c r="I420" s="6" t="s">
        <v>22</v>
      </c>
      <c r="J420" s="7">
        <v>43967.916666666664</v>
      </c>
      <c r="K420" s="7">
        <v>43968.916655092595</v>
      </c>
      <c r="L420" s="6" t="s">
        <v>18</v>
      </c>
      <c r="M420" s="6" t="s">
        <v>18</v>
      </c>
      <c r="N420" s="6" t="s">
        <v>18</v>
      </c>
      <c r="O420" s="6" t="s">
        <v>18</v>
      </c>
      <c r="P420" s="13">
        <v>581.26099999999997</v>
      </c>
      <c r="Q420" s="6" t="s">
        <v>4711</v>
      </c>
      <c r="R420" s="6" t="s">
        <v>172</v>
      </c>
      <c r="S420" s="8">
        <v>43968.949004629627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173</v>
      </c>
      <c r="F421" s="6" t="s">
        <v>18</v>
      </c>
      <c r="G421" s="6" t="s">
        <v>174</v>
      </c>
      <c r="H421" s="6" t="s">
        <v>175</v>
      </c>
      <c r="I421" s="6" t="s">
        <v>175</v>
      </c>
      <c r="J421" s="7">
        <v>43967.916666666664</v>
      </c>
      <c r="K421" s="7">
        <v>43968.916655092595</v>
      </c>
      <c r="L421" s="6" t="s">
        <v>18</v>
      </c>
      <c r="M421" s="6" t="s">
        <v>18</v>
      </c>
      <c r="N421" s="6" t="s">
        <v>18</v>
      </c>
      <c r="O421" s="6" t="s">
        <v>18</v>
      </c>
      <c r="P421" s="13">
        <v>848.85699999999997</v>
      </c>
      <c r="Q421" s="6" t="s">
        <v>176</v>
      </c>
      <c r="R421" s="6" t="s">
        <v>172</v>
      </c>
      <c r="S421" s="8">
        <v>43968.949062500003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177</v>
      </c>
      <c r="F422" s="6" t="s">
        <v>18</v>
      </c>
      <c r="G422" s="6" t="s">
        <v>178</v>
      </c>
      <c r="H422" s="6" t="s">
        <v>179</v>
      </c>
      <c r="I422" s="6" t="s">
        <v>179</v>
      </c>
      <c r="J422" s="7">
        <v>43967.916666666664</v>
      </c>
      <c r="K422" s="7">
        <v>43968.916655092595</v>
      </c>
      <c r="L422" s="6" t="s">
        <v>18</v>
      </c>
      <c r="M422" s="6" t="s">
        <v>18</v>
      </c>
      <c r="N422" s="6" t="s">
        <v>18</v>
      </c>
      <c r="O422" s="6" t="s">
        <v>18</v>
      </c>
      <c r="P422" s="13">
        <v>826.95100000000002</v>
      </c>
      <c r="Q422" s="6" t="s">
        <v>180</v>
      </c>
      <c r="R422" s="6" t="s">
        <v>172</v>
      </c>
      <c r="S422" s="8">
        <v>43968.949074074073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177</v>
      </c>
      <c r="F423" s="6" t="s">
        <v>18</v>
      </c>
      <c r="G423" s="6" t="s">
        <v>181</v>
      </c>
      <c r="H423" s="6" t="s">
        <v>179</v>
      </c>
      <c r="I423" s="6" t="s">
        <v>179</v>
      </c>
      <c r="J423" s="7">
        <v>43967.916666666664</v>
      </c>
      <c r="K423" s="7">
        <v>43968.916655092595</v>
      </c>
      <c r="L423" s="6" t="s">
        <v>18</v>
      </c>
      <c r="M423" s="6" t="s">
        <v>18</v>
      </c>
      <c r="N423" s="6" t="s">
        <v>18</v>
      </c>
      <c r="O423" s="6" t="s">
        <v>18</v>
      </c>
      <c r="P423" s="13">
        <v>863.96400000000006</v>
      </c>
      <c r="Q423" s="6" t="s">
        <v>182</v>
      </c>
      <c r="R423" s="6" t="s">
        <v>172</v>
      </c>
      <c r="S423" s="8">
        <v>43968.949074074073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183</v>
      </c>
      <c r="F424" s="6" t="s">
        <v>18</v>
      </c>
      <c r="G424" s="6" t="s">
        <v>184</v>
      </c>
      <c r="H424" s="6" t="s">
        <v>185</v>
      </c>
      <c r="I424" s="6" t="s">
        <v>185</v>
      </c>
      <c r="J424" s="7">
        <v>43967.916666666664</v>
      </c>
      <c r="K424" s="7">
        <v>43968.916655092595</v>
      </c>
      <c r="L424" s="6" t="s">
        <v>18</v>
      </c>
      <c r="M424" s="6" t="s">
        <v>18</v>
      </c>
      <c r="N424" s="6" t="s">
        <v>18</v>
      </c>
      <c r="O424" s="6" t="s">
        <v>18</v>
      </c>
      <c r="P424" s="13">
        <v>606.99599999999998</v>
      </c>
      <c r="Q424" s="6" t="s">
        <v>186</v>
      </c>
      <c r="R424" s="6" t="s">
        <v>172</v>
      </c>
      <c r="S424" s="8">
        <v>43968.94908564815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187</v>
      </c>
      <c r="F425" s="6" t="s">
        <v>18</v>
      </c>
      <c r="G425" s="6" t="s">
        <v>188</v>
      </c>
      <c r="H425" s="6" t="s">
        <v>189</v>
      </c>
      <c r="I425" s="6" t="s">
        <v>189</v>
      </c>
      <c r="J425" s="7">
        <v>43967.916666666664</v>
      </c>
      <c r="K425" s="7">
        <v>43968.916655092595</v>
      </c>
      <c r="L425" s="6" t="s">
        <v>18</v>
      </c>
      <c r="M425" s="6" t="s">
        <v>18</v>
      </c>
      <c r="N425" s="6" t="s">
        <v>18</v>
      </c>
      <c r="O425" s="6" t="s">
        <v>18</v>
      </c>
      <c r="P425" s="13">
        <v>1043.8399999999999</v>
      </c>
      <c r="Q425" s="6" t="s">
        <v>190</v>
      </c>
      <c r="R425" s="6" t="s">
        <v>172</v>
      </c>
      <c r="S425" s="8">
        <v>43968.949097222219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77</v>
      </c>
      <c r="F426" s="6" t="s">
        <v>18</v>
      </c>
      <c r="G426" s="6" t="s">
        <v>280</v>
      </c>
      <c r="H426" s="6" t="s">
        <v>79</v>
      </c>
      <c r="I426" s="6" t="s">
        <v>79</v>
      </c>
      <c r="J426" s="7">
        <v>43967.864583333336</v>
      </c>
      <c r="K426" s="7">
        <v>43967.916655092595</v>
      </c>
      <c r="L426" s="6" t="s">
        <v>18</v>
      </c>
      <c r="M426" s="6" t="s">
        <v>583</v>
      </c>
      <c r="N426" s="6" t="s">
        <v>18</v>
      </c>
      <c r="O426" s="6" t="s">
        <v>4505</v>
      </c>
      <c r="P426" s="13">
        <v>12.06</v>
      </c>
      <c r="Q426" s="6" t="s">
        <v>624</v>
      </c>
      <c r="R426" s="6" t="s">
        <v>61</v>
      </c>
      <c r="S426" s="8">
        <v>43969.182824074072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27</v>
      </c>
      <c r="F427" s="6" t="s">
        <v>18</v>
      </c>
      <c r="G427" s="6" t="s">
        <v>2249</v>
      </c>
      <c r="H427" s="6" t="s">
        <v>210</v>
      </c>
      <c r="I427" s="6" t="s">
        <v>210</v>
      </c>
      <c r="J427" s="7">
        <v>43967.684027777781</v>
      </c>
      <c r="K427" s="7">
        <v>43967.916655092595</v>
      </c>
      <c r="L427" s="6" t="s">
        <v>18</v>
      </c>
      <c r="M427" s="6" t="s">
        <v>4712</v>
      </c>
      <c r="N427" s="6" t="s">
        <v>18</v>
      </c>
      <c r="O427" s="6" t="s">
        <v>4706</v>
      </c>
      <c r="P427" s="13">
        <v>149.65799999999999</v>
      </c>
      <c r="Q427" s="6" t="s">
        <v>3302</v>
      </c>
      <c r="R427" s="6" t="s">
        <v>1284</v>
      </c>
      <c r="S427" s="8">
        <v>43968.38559027778</v>
      </c>
    </row>
    <row r="428" spans="2:19" x14ac:dyDescent="0.25">
      <c r="B428" s="5" t="s">
        <v>18</v>
      </c>
      <c r="C428" s="6" t="s">
        <v>112</v>
      </c>
      <c r="D428" s="6" t="s">
        <v>20</v>
      </c>
      <c r="E428" s="6" t="s">
        <v>40</v>
      </c>
      <c r="F428" s="6" t="s">
        <v>18</v>
      </c>
      <c r="G428" s="6" t="s">
        <v>143</v>
      </c>
      <c r="H428" s="6" t="s">
        <v>85</v>
      </c>
      <c r="I428" s="6" t="s">
        <v>85</v>
      </c>
      <c r="J428" s="7">
        <v>43967.5</v>
      </c>
      <c r="K428" s="7">
        <v>43967.916655092595</v>
      </c>
      <c r="L428" s="6" t="s">
        <v>18</v>
      </c>
      <c r="M428" s="6" t="s">
        <v>4713</v>
      </c>
      <c r="N428" s="6" t="s">
        <v>18</v>
      </c>
      <c r="O428" s="6" t="s">
        <v>2499</v>
      </c>
      <c r="P428" s="13">
        <v>1250.3030000000001</v>
      </c>
      <c r="Q428" s="6" t="s">
        <v>4714</v>
      </c>
      <c r="R428" s="6" t="s">
        <v>172</v>
      </c>
      <c r="S428" s="8">
        <v>43968.937650462962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40</v>
      </c>
      <c r="F429" s="6" t="s">
        <v>18</v>
      </c>
      <c r="G429" s="6" t="s">
        <v>89</v>
      </c>
      <c r="H429" s="6" t="s">
        <v>42</v>
      </c>
      <c r="I429" s="6" t="s">
        <v>42</v>
      </c>
      <c r="J429" s="7">
        <v>43967.5</v>
      </c>
      <c r="K429" s="7">
        <v>43967.916655092595</v>
      </c>
      <c r="L429" s="6" t="s">
        <v>18</v>
      </c>
      <c r="M429" s="6" t="s">
        <v>2801</v>
      </c>
      <c r="N429" s="6" t="s">
        <v>18</v>
      </c>
      <c r="O429" s="6" t="s">
        <v>4704</v>
      </c>
      <c r="P429" s="13">
        <v>729.72799999999995</v>
      </c>
      <c r="Q429" s="6" t="s">
        <v>1758</v>
      </c>
      <c r="R429" s="6" t="s">
        <v>1284</v>
      </c>
      <c r="S429" s="8">
        <v>43969.334340277775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55</v>
      </c>
      <c r="F430" s="6" t="s">
        <v>18</v>
      </c>
      <c r="G430" s="6" t="s">
        <v>226</v>
      </c>
      <c r="H430" s="6" t="s">
        <v>57</v>
      </c>
      <c r="I430" s="6" t="s">
        <v>57</v>
      </c>
      <c r="J430" s="7">
        <v>43967.475694444445</v>
      </c>
      <c r="K430" s="7">
        <v>43967.916655092595</v>
      </c>
      <c r="L430" s="6" t="s">
        <v>18</v>
      </c>
      <c r="M430" s="6" t="s">
        <v>4715</v>
      </c>
      <c r="N430" s="6" t="s">
        <v>18</v>
      </c>
      <c r="O430" s="6" t="s">
        <v>3679</v>
      </c>
      <c r="P430" s="13">
        <v>152.154</v>
      </c>
      <c r="Q430" s="6" t="s">
        <v>323</v>
      </c>
      <c r="R430" s="6" t="s">
        <v>4388</v>
      </c>
      <c r="S430" s="8">
        <v>43968.130810185183</v>
      </c>
    </row>
    <row r="431" spans="2:19" x14ac:dyDescent="0.25">
      <c r="B431" s="5" t="s">
        <v>18</v>
      </c>
      <c r="C431" s="6" t="s">
        <v>112</v>
      </c>
      <c r="D431" s="6" t="s">
        <v>20</v>
      </c>
      <c r="E431" s="6" t="s">
        <v>62</v>
      </c>
      <c r="F431" s="6" t="s">
        <v>18</v>
      </c>
      <c r="G431" s="6" t="s">
        <v>346</v>
      </c>
      <c r="H431" s="6" t="s">
        <v>64</v>
      </c>
      <c r="I431" s="6" t="s">
        <v>64</v>
      </c>
      <c r="J431" s="7">
        <v>43967.378472222219</v>
      </c>
      <c r="K431" s="7">
        <v>43967.916655092595</v>
      </c>
      <c r="L431" s="6" t="s">
        <v>18</v>
      </c>
      <c r="M431" s="6" t="s">
        <v>4716</v>
      </c>
      <c r="N431" s="6" t="s">
        <v>18</v>
      </c>
      <c r="O431" s="6" t="s">
        <v>4702</v>
      </c>
      <c r="P431" s="13">
        <v>46.468000000000004</v>
      </c>
      <c r="Q431" s="6" t="s">
        <v>1569</v>
      </c>
      <c r="R431" s="6" t="s">
        <v>172</v>
      </c>
      <c r="S431" s="8">
        <v>43969.937638888892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40</v>
      </c>
      <c r="F432" s="6" t="s">
        <v>18</v>
      </c>
      <c r="G432" s="6" t="s">
        <v>143</v>
      </c>
      <c r="H432" s="6" t="s">
        <v>85</v>
      </c>
      <c r="I432" s="6" t="s">
        <v>85</v>
      </c>
      <c r="J432" s="7">
        <v>43967.357638888891</v>
      </c>
      <c r="K432" s="7">
        <v>43967.5</v>
      </c>
      <c r="L432" s="6" t="s">
        <v>18</v>
      </c>
      <c r="M432" s="6" t="s">
        <v>4717</v>
      </c>
      <c r="N432" s="6" t="s">
        <v>18</v>
      </c>
      <c r="O432" s="6" t="s">
        <v>4713</v>
      </c>
      <c r="P432" s="13">
        <v>686.12900000000002</v>
      </c>
      <c r="Q432" s="6" t="s">
        <v>88</v>
      </c>
      <c r="R432" s="6" t="s">
        <v>37</v>
      </c>
      <c r="S432" s="8">
        <v>43968.813738425924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27</v>
      </c>
      <c r="F433" s="6" t="s">
        <v>18</v>
      </c>
      <c r="G433" s="6" t="s">
        <v>229</v>
      </c>
      <c r="H433" s="6" t="s">
        <v>210</v>
      </c>
      <c r="I433" s="6" t="s">
        <v>210</v>
      </c>
      <c r="J433" s="7">
        <v>43967.263888888891</v>
      </c>
      <c r="K433" s="7">
        <v>43967.684027777781</v>
      </c>
      <c r="L433" s="6" t="s">
        <v>18</v>
      </c>
      <c r="M433" s="6" t="s">
        <v>2230</v>
      </c>
      <c r="N433" s="6" t="s">
        <v>18</v>
      </c>
      <c r="O433" s="6" t="s">
        <v>4695</v>
      </c>
      <c r="P433" s="13">
        <v>284.59199999999998</v>
      </c>
      <c r="Q433" s="6" t="s">
        <v>438</v>
      </c>
      <c r="R433" s="6" t="s">
        <v>1284</v>
      </c>
      <c r="S433" s="8">
        <v>43967.696284722224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62</v>
      </c>
      <c r="F434" s="6" t="s">
        <v>18</v>
      </c>
      <c r="G434" s="6" t="s">
        <v>238</v>
      </c>
      <c r="H434" s="6" t="s">
        <v>64</v>
      </c>
      <c r="I434" s="6" t="s">
        <v>64</v>
      </c>
      <c r="J434" s="7">
        <v>43966.916666666664</v>
      </c>
      <c r="K434" s="7">
        <v>43967.378472222219</v>
      </c>
      <c r="L434" s="6" t="s">
        <v>18</v>
      </c>
      <c r="M434" s="6" t="s">
        <v>4718</v>
      </c>
      <c r="N434" s="6" t="s">
        <v>18</v>
      </c>
      <c r="O434" s="6" t="s">
        <v>4719</v>
      </c>
      <c r="P434" s="13">
        <v>91.677000000000007</v>
      </c>
      <c r="Q434" s="6" t="s">
        <v>1072</v>
      </c>
      <c r="R434" s="6" t="s">
        <v>1284</v>
      </c>
      <c r="S434" s="8">
        <v>43967.401064814818</v>
      </c>
    </row>
    <row r="435" spans="2:19" x14ac:dyDescent="0.25">
      <c r="B435" s="5" t="s">
        <v>18</v>
      </c>
      <c r="C435" s="6" t="s">
        <v>112</v>
      </c>
      <c r="D435" s="6" t="s">
        <v>20</v>
      </c>
      <c r="E435" s="6" t="s">
        <v>68</v>
      </c>
      <c r="F435" s="6" t="s">
        <v>18</v>
      </c>
      <c r="G435" s="6" t="s">
        <v>136</v>
      </c>
      <c r="H435" s="6" t="s">
        <v>70</v>
      </c>
      <c r="I435" s="6" t="s">
        <v>70</v>
      </c>
      <c r="J435" s="7">
        <v>43966.916666666664</v>
      </c>
      <c r="K435" s="7">
        <v>43967.916655092595</v>
      </c>
      <c r="L435" s="6" t="s">
        <v>18</v>
      </c>
      <c r="M435" s="6" t="s">
        <v>4720</v>
      </c>
      <c r="N435" s="6" t="s">
        <v>18</v>
      </c>
      <c r="O435" s="6" t="s">
        <v>4700</v>
      </c>
      <c r="P435" s="13">
        <v>4590.2790000000005</v>
      </c>
      <c r="Q435" s="6" t="s">
        <v>2826</v>
      </c>
      <c r="R435" s="6" t="s">
        <v>172</v>
      </c>
      <c r="S435" s="8">
        <v>43968.937615740739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40</v>
      </c>
      <c r="F436" s="6" t="s">
        <v>18</v>
      </c>
      <c r="G436" s="6" t="s">
        <v>84</v>
      </c>
      <c r="H436" s="6" t="s">
        <v>85</v>
      </c>
      <c r="I436" s="6" t="s">
        <v>85</v>
      </c>
      <c r="J436" s="7">
        <v>43966.916666666664</v>
      </c>
      <c r="K436" s="7">
        <v>43967.357638888891</v>
      </c>
      <c r="L436" s="6" t="s">
        <v>18</v>
      </c>
      <c r="M436" s="6" t="s">
        <v>4721</v>
      </c>
      <c r="N436" s="6" t="s">
        <v>18</v>
      </c>
      <c r="O436" s="6" t="s">
        <v>4722</v>
      </c>
      <c r="P436" s="13">
        <v>1093.817</v>
      </c>
      <c r="Q436" s="6" t="s">
        <v>3572</v>
      </c>
      <c r="R436" s="6" t="s">
        <v>37</v>
      </c>
      <c r="S436" s="8">
        <v>43968.855416666665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40</v>
      </c>
      <c r="F437" s="6" t="s">
        <v>18</v>
      </c>
      <c r="G437" s="6" t="s">
        <v>143</v>
      </c>
      <c r="H437" s="6" t="s">
        <v>85</v>
      </c>
      <c r="I437" s="6" t="s">
        <v>85</v>
      </c>
      <c r="J437" s="7">
        <v>43966.916666666664</v>
      </c>
      <c r="K437" s="7">
        <v>43967.357638888891</v>
      </c>
      <c r="L437" s="6" t="s">
        <v>18</v>
      </c>
      <c r="M437" s="6" t="s">
        <v>1631</v>
      </c>
      <c r="N437" s="6" t="s">
        <v>18</v>
      </c>
      <c r="O437" s="6" t="s">
        <v>4717</v>
      </c>
      <c r="P437" s="13">
        <v>994.66899999999998</v>
      </c>
      <c r="Q437" s="6" t="s">
        <v>4714</v>
      </c>
      <c r="R437" s="6" t="s">
        <v>37</v>
      </c>
      <c r="S437" s="8">
        <v>43968.849374999998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77</v>
      </c>
      <c r="F438" s="6" t="s">
        <v>18</v>
      </c>
      <c r="G438" s="6" t="s">
        <v>132</v>
      </c>
      <c r="H438" s="6" t="s">
        <v>79</v>
      </c>
      <c r="I438" s="6" t="s">
        <v>79</v>
      </c>
      <c r="J438" s="7">
        <v>43966.916666666664</v>
      </c>
      <c r="K438" s="7">
        <v>43967.864583333336</v>
      </c>
      <c r="L438" s="6" t="s">
        <v>18</v>
      </c>
      <c r="M438" s="6" t="s">
        <v>4723</v>
      </c>
      <c r="N438" s="6" t="s">
        <v>18</v>
      </c>
      <c r="O438" s="6" t="s">
        <v>4724</v>
      </c>
      <c r="P438" s="13">
        <v>175.911</v>
      </c>
      <c r="Q438" s="6" t="s">
        <v>4366</v>
      </c>
      <c r="R438" s="6" t="s">
        <v>37</v>
      </c>
      <c r="S438" s="8">
        <v>43968.850474537037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55</v>
      </c>
      <c r="F439" s="6" t="s">
        <v>18</v>
      </c>
      <c r="G439" s="6" t="s">
        <v>211</v>
      </c>
      <c r="H439" s="6" t="s">
        <v>57</v>
      </c>
      <c r="I439" s="6" t="s">
        <v>57</v>
      </c>
      <c r="J439" s="7">
        <v>43966.916666666664</v>
      </c>
      <c r="K439" s="7">
        <v>43967.475694444445</v>
      </c>
      <c r="L439" s="6" t="s">
        <v>18</v>
      </c>
      <c r="M439" s="6" t="s">
        <v>4316</v>
      </c>
      <c r="N439" s="6" t="s">
        <v>18</v>
      </c>
      <c r="O439" s="6" t="s">
        <v>2534</v>
      </c>
      <c r="P439" s="13">
        <v>196.833</v>
      </c>
      <c r="Q439" s="6" t="s">
        <v>4725</v>
      </c>
      <c r="R439" s="6" t="s">
        <v>4388</v>
      </c>
      <c r="S439" s="8">
        <v>43967.824074074073</v>
      </c>
    </row>
    <row r="440" spans="2:19" x14ac:dyDescent="0.25">
      <c r="B440" s="5" t="s">
        <v>18</v>
      </c>
      <c r="C440" s="6" t="s">
        <v>112</v>
      </c>
      <c r="D440" s="6" t="s">
        <v>20</v>
      </c>
      <c r="E440" s="6" t="s">
        <v>264</v>
      </c>
      <c r="F440" s="6" t="s">
        <v>18</v>
      </c>
      <c r="G440" s="6" t="s">
        <v>561</v>
      </c>
      <c r="H440" s="6" t="s">
        <v>64</v>
      </c>
      <c r="I440" s="6" t="s">
        <v>64</v>
      </c>
      <c r="J440" s="7">
        <v>43966.916666666664</v>
      </c>
      <c r="K440" s="7">
        <v>43967.916655092595</v>
      </c>
      <c r="L440" s="6" t="s">
        <v>18</v>
      </c>
      <c r="M440" s="6" t="s">
        <v>3651</v>
      </c>
      <c r="N440" s="6" t="s">
        <v>18</v>
      </c>
      <c r="O440" s="6" t="s">
        <v>4701</v>
      </c>
      <c r="P440" s="13">
        <v>40.270000000000003</v>
      </c>
      <c r="Q440" s="6" t="s">
        <v>1547</v>
      </c>
      <c r="R440" s="6" t="s">
        <v>172</v>
      </c>
      <c r="S440" s="8">
        <v>43968.937627314815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678</v>
      </c>
      <c r="F441" s="6" t="s">
        <v>18</v>
      </c>
      <c r="G441" s="6">
        <v>339</v>
      </c>
      <c r="H441" s="6" t="s">
        <v>679</v>
      </c>
      <c r="I441" s="6" t="s">
        <v>679</v>
      </c>
      <c r="J441" s="7">
        <v>43966.916666666664</v>
      </c>
      <c r="K441" s="7">
        <v>43967.236111111109</v>
      </c>
      <c r="L441" s="6" t="s">
        <v>18</v>
      </c>
      <c r="M441" s="6" t="s">
        <v>4726</v>
      </c>
      <c r="N441" s="6" t="s">
        <v>18</v>
      </c>
      <c r="O441" s="6" t="s">
        <v>4727</v>
      </c>
      <c r="P441" s="13">
        <v>0</v>
      </c>
      <c r="Q441" s="6" t="s">
        <v>682</v>
      </c>
      <c r="R441" s="6" t="s">
        <v>37</v>
      </c>
      <c r="S441" s="8">
        <v>43968.815347222226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27</v>
      </c>
      <c r="F442" s="6" t="s">
        <v>18</v>
      </c>
      <c r="G442" s="6" t="s">
        <v>1636</v>
      </c>
      <c r="H442" s="6" t="s">
        <v>210</v>
      </c>
      <c r="I442" s="6" t="s">
        <v>210</v>
      </c>
      <c r="J442" s="7">
        <v>43966.916666666664</v>
      </c>
      <c r="K442" s="7">
        <v>43967.263888888891</v>
      </c>
      <c r="L442" s="6" t="s">
        <v>18</v>
      </c>
      <c r="M442" s="6" t="s">
        <v>2484</v>
      </c>
      <c r="N442" s="6" t="s">
        <v>18</v>
      </c>
      <c r="O442" s="6" t="s">
        <v>4728</v>
      </c>
      <c r="P442" s="13">
        <v>231.411</v>
      </c>
      <c r="Q442" s="6" t="s">
        <v>277</v>
      </c>
      <c r="R442" s="6" t="s">
        <v>37</v>
      </c>
      <c r="S442" s="8">
        <v>43968.832071759258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170</v>
      </c>
      <c r="F443" s="6" t="s">
        <v>18</v>
      </c>
      <c r="G443" s="6">
        <v>3350</v>
      </c>
      <c r="H443" s="6" t="s">
        <v>22</v>
      </c>
      <c r="I443" s="6" t="s">
        <v>22</v>
      </c>
      <c r="J443" s="7">
        <v>43966.916666666664</v>
      </c>
      <c r="K443" s="7">
        <v>43967.916655092595</v>
      </c>
      <c r="L443" s="6" t="s">
        <v>18</v>
      </c>
      <c r="M443" s="6" t="s">
        <v>18</v>
      </c>
      <c r="N443" s="6" t="s">
        <v>18</v>
      </c>
      <c r="O443" s="6" t="s">
        <v>18</v>
      </c>
      <c r="P443" s="13">
        <v>607.53099999999995</v>
      </c>
      <c r="Q443" s="6" t="s">
        <v>4711</v>
      </c>
      <c r="R443" s="6" t="s">
        <v>172</v>
      </c>
      <c r="S443" s="8">
        <v>43967.949004629627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173</v>
      </c>
      <c r="F444" s="6" t="s">
        <v>18</v>
      </c>
      <c r="G444" s="6" t="s">
        <v>174</v>
      </c>
      <c r="H444" s="6" t="s">
        <v>175</v>
      </c>
      <c r="I444" s="6" t="s">
        <v>175</v>
      </c>
      <c r="J444" s="7">
        <v>43966.916666666664</v>
      </c>
      <c r="K444" s="7">
        <v>43967.916655092595</v>
      </c>
      <c r="L444" s="6" t="s">
        <v>18</v>
      </c>
      <c r="M444" s="6" t="s">
        <v>18</v>
      </c>
      <c r="N444" s="6" t="s">
        <v>18</v>
      </c>
      <c r="O444" s="6" t="s">
        <v>18</v>
      </c>
      <c r="P444" s="13">
        <v>828.57</v>
      </c>
      <c r="Q444" s="6" t="s">
        <v>176</v>
      </c>
      <c r="R444" s="6" t="s">
        <v>172</v>
      </c>
      <c r="S444" s="8">
        <v>43967.949062500003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177</v>
      </c>
      <c r="F445" s="6" t="s">
        <v>18</v>
      </c>
      <c r="G445" s="6" t="s">
        <v>178</v>
      </c>
      <c r="H445" s="6" t="s">
        <v>179</v>
      </c>
      <c r="I445" s="6" t="s">
        <v>179</v>
      </c>
      <c r="J445" s="7">
        <v>43966.916666666664</v>
      </c>
      <c r="K445" s="7">
        <v>43967.916655092595</v>
      </c>
      <c r="L445" s="6" t="s">
        <v>18</v>
      </c>
      <c r="M445" s="6" t="s">
        <v>18</v>
      </c>
      <c r="N445" s="6" t="s">
        <v>18</v>
      </c>
      <c r="O445" s="6" t="s">
        <v>18</v>
      </c>
      <c r="P445" s="13">
        <v>921.58199999999999</v>
      </c>
      <c r="Q445" s="6" t="s">
        <v>180</v>
      </c>
      <c r="R445" s="6" t="s">
        <v>172</v>
      </c>
      <c r="S445" s="8">
        <v>43967.949074074073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177</v>
      </c>
      <c r="F446" s="6" t="s">
        <v>18</v>
      </c>
      <c r="G446" s="6" t="s">
        <v>181</v>
      </c>
      <c r="H446" s="6" t="s">
        <v>179</v>
      </c>
      <c r="I446" s="6" t="s">
        <v>179</v>
      </c>
      <c r="J446" s="7">
        <v>43966.916666666664</v>
      </c>
      <c r="K446" s="7">
        <v>43967.916655092595</v>
      </c>
      <c r="L446" s="6" t="s">
        <v>18</v>
      </c>
      <c r="M446" s="6" t="s">
        <v>18</v>
      </c>
      <c r="N446" s="6" t="s">
        <v>18</v>
      </c>
      <c r="O446" s="6" t="s">
        <v>18</v>
      </c>
      <c r="P446" s="13">
        <v>925.53599999999994</v>
      </c>
      <c r="Q446" s="6" t="s">
        <v>182</v>
      </c>
      <c r="R446" s="6" t="s">
        <v>172</v>
      </c>
      <c r="S446" s="8">
        <v>43967.949074074073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183</v>
      </c>
      <c r="F447" s="6" t="s">
        <v>18</v>
      </c>
      <c r="G447" s="6" t="s">
        <v>184</v>
      </c>
      <c r="H447" s="6" t="s">
        <v>185</v>
      </c>
      <c r="I447" s="6" t="s">
        <v>185</v>
      </c>
      <c r="J447" s="7">
        <v>43966.916666666664</v>
      </c>
      <c r="K447" s="7">
        <v>43967.916655092595</v>
      </c>
      <c r="L447" s="6" t="s">
        <v>18</v>
      </c>
      <c r="M447" s="6" t="s">
        <v>18</v>
      </c>
      <c r="N447" s="6" t="s">
        <v>18</v>
      </c>
      <c r="O447" s="6" t="s">
        <v>18</v>
      </c>
      <c r="P447" s="13">
        <v>550.25699999999995</v>
      </c>
      <c r="Q447" s="6" t="s">
        <v>186</v>
      </c>
      <c r="R447" s="6" t="s">
        <v>172</v>
      </c>
      <c r="S447" s="8">
        <v>43967.94908564815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187</v>
      </c>
      <c r="F448" s="6" t="s">
        <v>18</v>
      </c>
      <c r="G448" s="6" t="s">
        <v>188</v>
      </c>
      <c r="H448" s="6" t="s">
        <v>189</v>
      </c>
      <c r="I448" s="6" t="s">
        <v>189</v>
      </c>
      <c r="J448" s="7">
        <v>43966.916666666664</v>
      </c>
      <c r="K448" s="7">
        <v>43967.916655092595</v>
      </c>
      <c r="L448" s="6" t="s">
        <v>18</v>
      </c>
      <c r="M448" s="6" t="s">
        <v>18</v>
      </c>
      <c r="N448" s="6" t="s">
        <v>18</v>
      </c>
      <c r="O448" s="6" t="s">
        <v>18</v>
      </c>
      <c r="P448" s="13">
        <v>1140.9929999999999</v>
      </c>
      <c r="Q448" s="6" t="s">
        <v>190</v>
      </c>
      <c r="R448" s="6" t="s">
        <v>172</v>
      </c>
      <c r="S448" s="8">
        <v>43967.949097222219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113</v>
      </c>
      <c r="F449" s="6" t="s">
        <v>18</v>
      </c>
      <c r="G449" s="6" t="s">
        <v>114</v>
      </c>
      <c r="H449" s="6" t="s">
        <v>115</v>
      </c>
      <c r="I449" s="6" t="s">
        <v>115</v>
      </c>
      <c r="J449" s="7">
        <v>43966.916666666664</v>
      </c>
      <c r="K449" s="7">
        <v>43967.916655092595</v>
      </c>
      <c r="L449" s="6" t="s">
        <v>18</v>
      </c>
      <c r="M449" s="6" t="s">
        <v>3620</v>
      </c>
      <c r="N449" s="6" t="s">
        <v>18</v>
      </c>
      <c r="O449" s="6" t="s">
        <v>4708</v>
      </c>
      <c r="P449" s="13">
        <v>326.892</v>
      </c>
      <c r="Q449" s="6" t="s">
        <v>4729</v>
      </c>
      <c r="R449" s="6" t="s">
        <v>131</v>
      </c>
      <c r="S449" s="8">
        <v>44213.490324074075</v>
      </c>
    </row>
    <row r="450" spans="2:19" x14ac:dyDescent="0.25">
      <c r="B450" s="5" t="s">
        <v>18</v>
      </c>
      <c r="C450" s="6" t="s">
        <v>112</v>
      </c>
      <c r="D450" s="6" t="s">
        <v>20</v>
      </c>
      <c r="E450" s="6" t="s">
        <v>164</v>
      </c>
      <c r="F450" s="6" t="s">
        <v>18</v>
      </c>
      <c r="G450" s="6" t="s">
        <v>165</v>
      </c>
      <c r="H450" s="6" t="s">
        <v>166</v>
      </c>
      <c r="I450" s="6" t="s">
        <v>166</v>
      </c>
      <c r="J450" s="7">
        <v>43966.916666666664</v>
      </c>
      <c r="K450" s="7">
        <v>43967.916655092595</v>
      </c>
      <c r="L450" s="6" t="s">
        <v>18</v>
      </c>
      <c r="M450" s="6" t="s">
        <v>4730</v>
      </c>
      <c r="N450" s="6" t="s">
        <v>18</v>
      </c>
      <c r="O450" s="6" t="s">
        <v>1859</v>
      </c>
      <c r="P450" s="13">
        <v>99.992000000000004</v>
      </c>
      <c r="Q450" s="6" t="s">
        <v>169</v>
      </c>
      <c r="R450" s="6" t="s">
        <v>172</v>
      </c>
      <c r="S450" s="8">
        <v>44006.939108796294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678</v>
      </c>
      <c r="F451" s="6" t="s">
        <v>18</v>
      </c>
      <c r="G451" s="6">
        <v>339</v>
      </c>
      <c r="H451" s="6" t="s">
        <v>679</v>
      </c>
      <c r="I451" s="6" t="s">
        <v>679</v>
      </c>
      <c r="J451" s="7">
        <v>43966.892361111109</v>
      </c>
      <c r="K451" s="7">
        <v>43966.916655092595</v>
      </c>
      <c r="L451" s="6" t="s">
        <v>18</v>
      </c>
      <c r="M451" s="6" t="s">
        <v>1861</v>
      </c>
      <c r="N451" s="6" t="s">
        <v>18</v>
      </c>
      <c r="O451" s="6" t="s">
        <v>4731</v>
      </c>
      <c r="P451" s="13">
        <v>0</v>
      </c>
      <c r="Q451" s="6" t="s">
        <v>682</v>
      </c>
      <c r="R451" s="6" t="s">
        <v>37</v>
      </c>
      <c r="S451" s="8">
        <v>43968.815347222226</v>
      </c>
    </row>
    <row r="452" spans="2:19" x14ac:dyDescent="0.25">
      <c r="B452" s="5" t="s">
        <v>18</v>
      </c>
      <c r="C452" s="6" t="s">
        <v>112</v>
      </c>
      <c r="D452" s="6" t="s">
        <v>20</v>
      </c>
      <c r="E452" s="6" t="s">
        <v>264</v>
      </c>
      <c r="F452" s="6" t="s">
        <v>18</v>
      </c>
      <c r="G452" s="6" t="s">
        <v>561</v>
      </c>
      <c r="H452" s="6" t="s">
        <v>64</v>
      </c>
      <c r="I452" s="6" t="s">
        <v>64</v>
      </c>
      <c r="J452" s="7">
        <v>43966.770833333336</v>
      </c>
      <c r="K452" s="7">
        <v>43966.916655092595</v>
      </c>
      <c r="L452" s="6" t="s">
        <v>18</v>
      </c>
      <c r="M452" s="6" t="s">
        <v>4732</v>
      </c>
      <c r="N452" s="6" t="s">
        <v>18</v>
      </c>
      <c r="O452" s="6" t="s">
        <v>3651</v>
      </c>
      <c r="P452" s="13">
        <v>2.0649999999999999</v>
      </c>
      <c r="Q452" s="6" t="s">
        <v>1547</v>
      </c>
      <c r="R452" s="6" t="s">
        <v>172</v>
      </c>
      <c r="S452" s="8">
        <v>43968.937627314815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55</v>
      </c>
      <c r="F453" s="6" t="s">
        <v>18</v>
      </c>
      <c r="G453" s="6" t="s">
        <v>211</v>
      </c>
      <c r="H453" s="6" t="s">
        <v>57</v>
      </c>
      <c r="I453" s="6" t="s">
        <v>57</v>
      </c>
      <c r="J453" s="7">
        <v>43966.75</v>
      </c>
      <c r="K453" s="7">
        <v>43966.916655092595</v>
      </c>
      <c r="L453" s="6" t="s">
        <v>18</v>
      </c>
      <c r="M453" s="6" t="s">
        <v>871</v>
      </c>
      <c r="N453" s="6" t="s">
        <v>18</v>
      </c>
      <c r="O453" s="6" t="s">
        <v>4316</v>
      </c>
      <c r="P453" s="13">
        <v>52.664999999999999</v>
      </c>
      <c r="Q453" s="6" t="s">
        <v>372</v>
      </c>
      <c r="R453" s="6" t="s">
        <v>4388</v>
      </c>
      <c r="S453" s="8">
        <v>43967.824074074073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77</v>
      </c>
      <c r="F454" s="6" t="s">
        <v>18</v>
      </c>
      <c r="G454" s="6" t="s">
        <v>132</v>
      </c>
      <c r="H454" s="6" t="s">
        <v>79</v>
      </c>
      <c r="I454" s="6" t="s">
        <v>79</v>
      </c>
      <c r="J454" s="7">
        <v>43966.704861111109</v>
      </c>
      <c r="K454" s="7">
        <v>43966.916655092595</v>
      </c>
      <c r="L454" s="6" t="s">
        <v>18</v>
      </c>
      <c r="M454" s="6" t="s">
        <v>4351</v>
      </c>
      <c r="N454" s="6" t="s">
        <v>18</v>
      </c>
      <c r="O454" s="6" t="s">
        <v>4723</v>
      </c>
      <c r="P454" s="13">
        <v>46.296999999999997</v>
      </c>
      <c r="Q454" s="6" t="s">
        <v>135</v>
      </c>
      <c r="R454" s="6" t="s">
        <v>37</v>
      </c>
      <c r="S454" s="8">
        <v>43968.850474537037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40</v>
      </c>
      <c r="F455" s="6" t="s">
        <v>18</v>
      </c>
      <c r="G455" s="6" t="s">
        <v>84</v>
      </c>
      <c r="H455" s="6" t="s">
        <v>85</v>
      </c>
      <c r="I455" s="6" t="s">
        <v>85</v>
      </c>
      <c r="J455" s="7">
        <v>43966.513888888891</v>
      </c>
      <c r="K455" s="7">
        <v>43966.916655092595</v>
      </c>
      <c r="L455" s="6" t="s">
        <v>18</v>
      </c>
      <c r="M455" s="6" t="s">
        <v>4733</v>
      </c>
      <c r="N455" s="6" t="s">
        <v>18</v>
      </c>
      <c r="O455" s="6" t="s">
        <v>3119</v>
      </c>
      <c r="P455" s="13">
        <v>914.76400000000001</v>
      </c>
      <c r="Q455" s="6" t="s">
        <v>4734</v>
      </c>
      <c r="R455" s="6" t="s">
        <v>37</v>
      </c>
      <c r="S455" s="8">
        <v>43968.855416666665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40</v>
      </c>
      <c r="F456" s="6" t="s">
        <v>18</v>
      </c>
      <c r="G456" s="6" t="s">
        <v>143</v>
      </c>
      <c r="H456" s="6" t="s">
        <v>85</v>
      </c>
      <c r="I456" s="6" t="s">
        <v>85</v>
      </c>
      <c r="J456" s="7">
        <v>43966.513888888891</v>
      </c>
      <c r="K456" s="7">
        <v>43966.916655092595</v>
      </c>
      <c r="L456" s="6" t="s">
        <v>18</v>
      </c>
      <c r="M456" s="6" t="s">
        <v>4735</v>
      </c>
      <c r="N456" s="6" t="s">
        <v>18</v>
      </c>
      <c r="O456" s="6" t="s">
        <v>3414</v>
      </c>
      <c r="P456" s="13">
        <v>938.95899999999995</v>
      </c>
      <c r="Q456" s="6" t="s">
        <v>701</v>
      </c>
      <c r="R456" s="6" t="s">
        <v>37</v>
      </c>
      <c r="S456" s="8">
        <v>43968.849374999998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55</v>
      </c>
      <c r="F457" s="6" t="s">
        <v>18</v>
      </c>
      <c r="G457" s="6" t="s">
        <v>369</v>
      </c>
      <c r="H457" s="6" t="s">
        <v>57</v>
      </c>
      <c r="I457" s="6" t="s">
        <v>57</v>
      </c>
      <c r="J457" s="7">
        <v>43966.053472222222</v>
      </c>
      <c r="K457" s="7">
        <v>43966.75</v>
      </c>
      <c r="L457" s="6" t="s">
        <v>18</v>
      </c>
      <c r="M457" s="6" t="s">
        <v>1026</v>
      </c>
      <c r="N457" s="6" t="s">
        <v>18</v>
      </c>
      <c r="O457" s="6" t="s">
        <v>705</v>
      </c>
      <c r="P457" s="13">
        <v>244.191</v>
      </c>
      <c r="Q457" s="6" t="s">
        <v>4736</v>
      </c>
      <c r="R457" s="6" t="s">
        <v>61</v>
      </c>
      <c r="S457" s="8">
        <v>43966.752129629633</v>
      </c>
    </row>
    <row r="458" spans="2:19" x14ac:dyDescent="0.25">
      <c r="B458" s="5" t="s">
        <v>18</v>
      </c>
      <c r="C458" s="6" t="s">
        <v>112</v>
      </c>
      <c r="D458" s="6" t="s">
        <v>20</v>
      </c>
      <c r="E458" s="6" t="s">
        <v>68</v>
      </c>
      <c r="F458" s="6" t="s">
        <v>18</v>
      </c>
      <c r="G458" s="6" t="s">
        <v>136</v>
      </c>
      <c r="H458" s="6" t="s">
        <v>70</v>
      </c>
      <c r="I458" s="6" t="s">
        <v>70</v>
      </c>
      <c r="J458" s="7">
        <v>43966.020833333336</v>
      </c>
      <c r="K458" s="7">
        <v>43966.916655092595</v>
      </c>
      <c r="L458" s="6" t="s">
        <v>18</v>
      </c>
      <c r="M458" s="6" t="s">
        <v>795</v>
      </c>
      <c r="N458" s="6" t="s">
        <v>18</v>
      </c>
      <c r="O458" s="6" t="s">
        <v>4720</v>
      </c>
      <c r="P458" s="13">
        <v>4176.6679999999997</v>
      </c>
      <c r="Q458" s="6" t="s">
        <v>2826</v>
      </c>
      <c r="R458" s="6" t="s">
        <v>172</v>
      </c>
      <c r="S458" s="8">
        <v>43968.937615740739</v>
      </c>
    </row>
    <row r="459" spans="2:19" x14ac:dyDescent="0.25">
      <c r="B459" s="5" t="s">
        <v>18</v>
      </c>
      <c r="C459" s="6" t="s">
        <v>112</v>
      </c>
      <c r="D459" s="6" t="s">
        <v>20</v>
      </c>
      <c r="E459" s="6" t="s">
        <v>27</v>
      </c>
      <c r="F459" s="6" t="s">
        <v>18</v>
      </c>
      <c r="G459" s="6" t="s">
        <v>1636</v>
      </c>
      <c r="H459" s="6" t="s">
        <v>210</v>
      </c>
      <c r="I459" s="6" t="s">
        <v>210</v>
      </c>
      <c r="J459" s="7">
        <v>43965.916666666664</v>
      </c>
      <c r="K459" s="7">
        <v>43966.916655092595</v>
      </c>
      <c r="L459" s="6" t="s">
        <v>18</v>
      </c>
      <c r="M459" s="6" t="s">
        <v>4737</v>
      </c>
      <c r="N459" s="6" t="s">
        <v>18</v>
      </c>
      <c r="O459" s="6" t="s">
        <v>4738</v>
      </c>
      <c r="P459" s="13">
        <v>507.30599999999998</v>
      </c>
      <c r="Q459" s="6" t="s">
        <v>277</v>
      </c>
      <c r="R459" s="6" t="s">
        <v>172</v>
      </c>
      <c r="S459" s="8">
        <v>43966.937534722223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27</v>
      </c>
      <c r="F460" s="6" t="s">
        <v>18</v>
      </c>
      <c r="G460" s="6" t="s">
        <v>150</v>
      </c>
      <c r="H460" s="6" t="s">
        <v>29</v>
      </c>
      <c r="I460" s="6" t="s">
        <v>29</v>
      </c>
      <c r="J460" s="7">
        <v>43965.916666666664</v>
      </c>
      <c r="K460" s="7">
        <v>43966.368055555555</v>
      </c>
      <c r="L460" s="6" t="s">
        <v>18</v>
      </c>
      <c r="M460" s="6" t="s">
        <v>4739</v>
      </c>
      <c r="N460" s="6" t="s">
        <v>18</v>
      </c>
      <c r="O460" s="6" t="s">
        <v>2044</v>
      </c>
      <c r="P460" s="13">
        <v>195.69300000000001</v>
      </c>
      <c r="Q460" s="6" t="s">
        <v>3985</v>
      </c>
      <c r="R460" s="6" t="s">
        <v>3694</v>
      </c>
      <c r="S460" s="8">
        <v>43966.369155092594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68</v>
      </c>
      <c r="F461" s="6" t="s">
        <v>18</v>
      </c>
      <c r="G461" s="6" t="s">
        <v>234</v>
      </c>
      <c r="H461" s="6" t="s">
        <v>70</v>
      </c>
      <c r="I461" s="6" t="s">
        <v>70</v>
      </c>
      <c r="J461" s="7">
        <v>43965.916666666664</v>
      </c>
      <c r="K461" s="7">
        <v>43966.020833333336</v>
      </c>
      <c r="L461" s="6" t="s">
        <v>18</v>
      </c>
      <c r="M461" s="6" t="s">
        <v>4740</v>
      </c>
      <c r="N461" s="6" t="s">
        <v>18</v>
      </c>
      <c r="O461" s="6" t="s">
        <v>1602</v>
      </c>
      <c r="P461" s="13">
        <v>473.46800000000002</v>
      </c>
      <c r="Q461" s="6" t="s">
        <v>2826</v>
      </c>
      <c r="R461" s="6" t="s">
        <v>131</v>
      </c>
      <c r="S461" s="8">
        <v>43966.272210648145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55</v>
      </c>
      <c r="F462" s="6" t="s">
        <v>18</v>
      </c>
      <c r="G462" s="6" t="s">
        <v>469</v>
      </c>
      <c r="H462" s="6" t="s">
        <v>57</v>
      </c>
      <c r="I462" s="6" t="s">
        <v>57</v>
      </c>
      <c r="J462" s="7">
        <v>43965.916666666664</v>
      </c>
      <c r="K462" s="7">
        <v>43966.053472222222</v>
      </c>
      <c r="L462" s="6" t="s">
        <v>18</v>
      </c>
      <c r="M462" s="6" t="s">
        <v>4741</v>
      </c>
      <c r="N462" s="6" t="s">
        <v>18</v>
      </c>
      <c r="O462" s="6" t="s">
        <v>1086</v>
      </c>
      <c r="P462" s="13">
        <v>55.802999999999997</v>
      </c>
      <c r="Q462" s="6" t="s">
        <v>228</v>
      </c>
      <c r="R462" s="6" t="s">
        <v>4388</v>
      </c>
      <c r="S462" s="8">
        <v>43966.063356481478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77</v>
      </c>
      <c r="F463" s="6" t="s">
        <v>18</v>
      </c>
      <c r="G463" s="6" t="s">
        <v>242</v>
      </c>
      <c r="H463" s="6" t="s">
        <v>79</v>
      </c>
      <c r="I463" s="6" t="s">
        <v>79</v>
      </c>
      <c r="J463" s="7">
        <v>43965.916666666664</v>
      </c>
      <c r="K463" s="7">
        <v>43966.704861111109</v>
      </c>
      <c r="L463" s="6" t="s">
        <v>18</v>
      </c>
      <c r="M463" s="6" t="s">
        <v>4742</v>
      </c>
      <c r="N463" s="6" t="s">
        <v>18</v>
      </c>
      <c r="O463" s="6" t="s">
        <v>3940</v>
      </c>
      <c r="P463" s="13">
        <v>155.97499999999999</v>
      </c>
      <c r="Q463" s="6" t="s">
        <v>4743</v>
      </c>
      <c r="R463" s="6" t="s">
        <v>61</v>
      </c>
      <c r="S463" s="8">
        <v>43966.705960648149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62</v>
      </c>
      <c r="F464" s="6" t="s">
        <v>18</v>
      </c>
      <c r="G464" s="6" t="s">
        <v>238</v>
      </c>
      <c r="H464" s="6" t="s">
        <v>64</v>
      </c>
      <c r="I464" s="6" t="s">
        <v>64</v>
      </c>
      <c r="J464" s="7">
        <v>43965.916666666664</v>
      </c>
      <c r="K464" s="7">
        <v>43966.916655092595</v>
      </c>
      <c r="L464" s="6" t="s">
        <v>18</v>
      </c>
      <c r="M464" s="6" t="s">
        <v>4432</v>
      </c>
      <c r="N464" s="6" t="s">
        <v>18</v>
      </c>
      <c r="O464" s="6" t="s">
        <v>4718</v>
      </c>
      <c r="P464" s="13">
        <v>91.402000000000001</v>
      </c>
      <c r="Q464" s="6" t="s">
        <v>1072</v>
      </c>
      <c r="R464" s="6" t="s">
        <v>1284</v>
      </c>
      <c r="S464" s="8">
        <v>43967.401064814818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264</v>
      </c>
      <c r="F465" s="6" t="s">
        <v>18</v>
      </c>
      <c r="G465" s="6" t="s">
        <v>63</v>
      </c>
      <c r="H465" s="6" t="s">
        <v>64</v>
      </c>
      <c r="I465" s="6" t="s">
        <v>64</v>
      </c>
      <c r="J465" s="7">
        <v>43965.916666666664</v>
      </c>
      <c r="K465" s="7">
        <v>43966.770833333336</v>
      </c>
      <c r="L465" s="6" t="s">
        <v>18</v>
      </c>
      <c r="M465" s="6" t="s">
        <v>2037</v>
      </c>
      <c r="N465" s="6" t="s">
        <v>18</v>
      </c>
      <c r="O465" s="6" t="s">
        <v>2255</v>
      </c>
      <c r="P465" s="13">
        <v>114.749</v>
      </c>
      <c r="Q465" s="6" t="s">
        <v>4744</v>
      </c>
      <c r="R465" s="6" t="s">
        <v>61</v>
      </c>
      <c r="S465" s="8">
        <v>43966.772418981483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40</v>
      </c>
      <c r="F466" s="6" t="s">
        <v>18</v>
      </c>
      <c r="G466" s="6" t="s">
        <v>84</v>
      </c>
      <c r="H466" s="6" t="s">
        <v>85</v>
      </c>
      <c r="I466" s="6" t="s">
        <v>85</v>
      </c>
      <c r="J466" s="7">
        <v>43965.916666666664</v>
      </c>
      <c r="K466" s="7">
        <v>43966.513888888891</v>
      </c>
      <c r="L466" s="6" t="s">
        <v>18</v>
      </c>
      <c r="M466" s="6" t="s">
        <v>4745</v>
      </c>
      <c r="N466" s="6" t="s">
        <v>18</v>
      </c>
      <c r="O466" s="6" t="s">
        <v>4733</v>
      </c>
      <c r="P466" s="13">
        <v>2306.4389999999999</v>
      </c>
      <c r="Q466" s="6" t="s">
        <v>1843</v>
      </c>
      <c r="R466" s="6" t="s">
        <v>3694</v>
      </c>
      <c r="S466" s="8">
        <v>43966.516527777778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40</v>
      </c>
      <c r="F467" s="6" t="s">
        <v>18</v>
      </c>
      <c r="G467" s="6" t="s">
        <v>46</v>
      </c>
      <c r="H467" s="6" t="s">
        <v>42</v>
      </c>
      <c r="I467" s="6" t="s">
        <v>42</v>
      </c>
      <c r="J467" s="7">
        <v>43965.916666666664</v>
      </c>
      <c r="K467" s="7">
        <v>43966.513888888891</v>
      </c>
      <c r="L467" s="6" t="s">
        <v>18</v>
      </c>
      <c r="M467" s="6" t="s">
        <v>3680</v>
      </c>
      <c r="N467" s="6" t="s">
        <v>18</v>
      </c>
      <c r="O467" s="6" t="s">
        <v>4746</v>
      </c>
      <c r="P467" s="13">
        <v>412.05399999999997</v>
      </c>
      <c r="Q467" s="6" t="s">
        <v>4747</v>
      </c>
      <c r="R467" s="6" t="s">
        <v>3694</v>
      </c>
      <c r="S467" s="8">
        <v>43966.515798611108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170</v>
      </c>
      <c r="F468" s="6" t="s">
        <v>18</v>
      </c>
      <c r="G468" s="6">
        <v>3350</v>
      </c>
      <c r="H468" s="6" t="s">
        <v>22</v>
      </c>
      <c r="I468" s="6" t="s">
        <v>22</v>
      </c>
      <c r="J468" s="7">
        <v>43965.916666666664</v>
      </c>
      <c r="K468" s="7">
        <v>43966.916655092595</v>
      </c>
      <c r="L468" s="6" t="s">
        <v>18</v>
      </c>
      <c r="M468" s="6" t="s">
        <v>18</v>
      </c>
      <c r="N468" s="6" t="s">
        <v>18</v>
      </c>
      <c r="O468" s="6" t="s">
        <v>18</v>
      </c>
      <c r="P468" s="13">
        <v>626.29300000000001</v>
      </c>
      <c r="Q468" s="6" t="s">
        <v>4748</v>
      </c>
      <c r="R468" s="6" t="s">
        <v>172</v>
      </c>
      <c r="S468" s="8">
        <v>43966.94902777778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173</v>
      </c>
      <c r="F469" s="6" t="s">
        <v>18</v>
      </c>
      <c r="G469" s="6" t="s">
        <v>174</v>
      </c>
      <c r="H469" s="6" t="s">
        <v>175</v>
      </c>
      <c r="I469" s="6" t="s">
        <v>175</v>
      </c>
      <c r="J469" s="7">
        <v>43965.916666666664</v>
      </c>
      <c r="K469" s="7">
        <v>43966.916655092595</v>
      </c>
      <c r="L469" s="6" t="s">
        <v>18</v>
      </c>
      <c r="M469" s="6" t="s">
        <v>18</v>
      </c>
      <c r="N469" s="6" t="s">
        <v>18</v>
      </c>
      <c r="O469" s="6" t="s">
        <v>18</v>
      </c>
      <c r="P469" s="13">
        <v>833.36699999999996</v>
      </c>
      <c r="Q469" s="6" t="s">
        <v>176</v>
      </c>
      <c r="R469" s="6" t="s">
        <v>172</v>
      </c>
      <c r="S469" s="8">
        <v>43966.94908564815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177</v>
      </c>
      <c r="F470" s="6" t="s">
        <v>18</v>
      </c>
      <c r="G470" s="6" t="s">
        <v>178</v>
      </c>
      <c r="H470" s="6" t="s">
        <v>179</v>
      </c>
      <c r="I470" s="6" t="s">
        <v>179</v>
      </c>
      <c r="J470" s="7">
        <v>43965.916666666664</v>
      </c>
      <c r="K470" s="7">
        <v>43966.916655092595</v>
      </c>
      <c r="L470" s="6" t="s">
        <v>18</v>
      </c>
      <c r="M470" s="6" t="s">
        <v>18</v>
      </c>
      <c r="N470" s="6" t="s">
        <v>18</v>
      </c>
      <c r="O470" s="6" t="s">
        <v>18</v>
      </c>
      <c r="P470" s="13">
        <v>929.96600000000001</v>
      </c>
      <c r="Q470" s="6" t="s">
        <v>180</v>
      </c>
      <c r="R470" s="6" t="s">
        <v>172</v>
      </c>
      <c r="S470" s="8">
        <v>43966.949097222219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177</v>
      </c>
      <c r="F471" s="6" t="s">
        <v>18</v>
      </c>
      <c r="G471" s="6" t="s">
        <v>181</v>
      </c>
      <c r="H471" s="6" t="s">
        <v>179</v>
      </c>
      <c r="I471" s="6" t="s">
        <v>179</v>
      </c>
      <c r="J471" s="7">
        <v>43965.916666666664</v>
      </c>
      <c r="K471" s="7">
        <v>43966.916655092595</v>
      </c>
      <c r="L471" s="6" t="s">
        <v>18</v>
      </c>
      <c r="M471" s="6" t="s">
        <v>18</v>
      </c>
      <c r="N471" s="6" t="s">
        <v>18</v>
      </c>
      <c r="O471" s="6" t="s">
        <v>18</v>
      </c>
      <c r="P471" s="13">
        <v>949.678</v>
      </c>
      <c r="Q471" s="6" t="s">
        <v>182</v>
      </c>
      <c r="R471" s="6" t="s">
        <v>172</v>
      </c>
      <c r="S471" s="8">
        <v>43966.949097222219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183</v>
      </c>
      <c r="F472" s="6" t="s">
        <v>18</v>
      </c>
      <c r="G472" s="6" t="s">
        <v>184</v>
      </c>
      <c r="H472" s="6" t="s">
        <v>185</v>
      </c>
      <c r="I472" s="6" t="s">
        <v>185</v>
      </c>
      <c r="J472" s="7">
        <v>43965.916666666664</v>
      </c>
      <c r="K472" s="7">
        <v>43966.916655092595</v>
      </c>
      <c r="L472" s="6" t="s">
        <v>18</v>
      </c>
      <c r="M472" s="6" t="s">
        <v>18</v>
      </c>
      <c r="N472" s="6" t="s">
        <v>18</v>
      </c>
      <c r="O472" s="6" t="s">
        <v>18</v>
      </c>
      <c r="P472" s="13">
        <v>541.274</v>
      </c>
      <c r="Q472" s="6" t="s">
        <v>186</v>
      </c>
      <c r="R472" s="6" t="s">
        <v>172</v>
      </c>
      <c r="S472" s="8">
        <v>43966.949108796296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187</v>
      </c>
      <c r="F473" s="6" t="s">
        <v>18</v>
      </c>
      <c r="G473" s="6" t="s">
        <v>188</v>
      </c>
      <c r="H473" s="6" t="s">
        <v>189</v>
      </c>
      <c r="I473" s="6" t="s">
        <v>189</v>
      </c>
      <c r="J473" s="7">
        <v>43965.916666666664</v>
      </c>
      <c r="K473" s="7">
        <v>43966.916655092595</v>
      </c>
      <c r="L473" s="6" t="s">
        <v>18</v>
      </c>
      <c r="M473" s="6" t="s">
        <v>18</v>
      </c>
      <c r="N473" s="6" t="s">
        <v>18</v>
      </c>
      <c r="O473" s="6" t="s">
        <v>18</v>
      </c>
      <c r="P473" s="13">
        <v>1097.55</v>
      </c>
      <c r="Q473" s="6" t="s">
        <v>190</v>
      </c>
      <c r="R473" s="6" t="s">
        <v>172</v>
      </c>
      <c r="S473" s="8">
        <v>43966.949120370373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113</v>
      </c>
      <c r="F474" s="6" t="s">
        <v>18</v>
      </c>
      <c r="G474" s="6" t="s">
        <v>114</v>
      </c>
      <c r="H474" s="6" t="s">
        <v>115</v>
      </c>
      <c r="I474" s="6" t="s">
        <v>115</v>
      </c>
      <c r="J474" s="7">
        <v>43965.916666666664</v>
      </c>
      <c r="K474" s="7">
        <v>43966.423611111109</v>
      </c>
      <c r="L474" s="6" t="s">
        <v>18</v>
      </c>
      <c r="M474" s="6" t="s">
        <v>4749</v>
      </c>
      <c r="N474" s="6" t="s">
        <v>18</v>
      </c>
      <c r="O474" s="6" t="s">
        <v>4750</v>
      </c>
      <c r="P474" s="13">
        <v>113.163</v>
      </c>
      <c r="Q474" s="6" t="s">
        <v>4729</v>
      </c>
      <c r="R474" s="6" t="s">
        <v>37</v>
      </c>
      <c r="S474" s="8">
        <v>43968.840648148151</v>
      </c>
    </row>
    <row r="475" spans="2:19" x14ac:dyDescent="0.25">
      <c r="B475" s="5" t="s">
        <v>18</v>
      </c>
      <c r="C475" s="6" t="s">
        <v>112</v>
      </c>
      <c r="D475" s="6" t="s">
        <v>20</v>
      </c>
      <c r="E475" s="6" t="s">
        <v>637</v>
      </c>
      <c r="F475" s="6" t="s">
        <v>18</v>
      </c>
      <c r="G475" s="6" t="s">
        <v>126</v>
      </c>
      <c r="H475" s="6" t="s">
        <v>127</v>
      </c>
      <c r="I475" s="6" t="s">
        <v>127</v>
      </c>
      <c r="J475" s="7">
        <v>43965.916666666664</v>
      </c>
      <c r="K475" s="7">
        <v>43966.916655092595</v>
      </c>
      <c r="L475" s="6" t="s">
        <v>18</v>
      </c>
      <c r="M475" s="6" t="s">
        <v>4751</v>
      </c>
      <c r="N475" s="6" t="s">
        <v>18</v>
      </c>
      <c r="O475" s="6" t="s">
        <v>4710</v>
      </c>
      <c r="P475" s="13">
        <v>1.2709999999999999</v>
      </c>
      <c r="Q475" s="6" t="s">
        <v>130</v>
      </c>
      <c r="R475" s="6" t="s">
        <v>172</v>
      </c>
      <c r="S475" s="8">
        <v>43978.938645833332</v>
      </c>
    </row>
    <row r="476" spans="2:19" x14ac:dyDescent="0.25">
      <c r="B476" s="5" t="s">
        <v>18</v>
      </c>
      <c r="C476" s="6" t="s">
        <v>112</v>
      </c>
      <c r="D476" s="6" t="s">
        <v>20</v>
      </c>
      <c r="E476" s="6" t="s">
        <v>164</v>
      </c>
      <c r="F476" s="6" t="s">
        <v>18</v>
      </c>
      <c r="G476" s="6" t="s">
        <v>165</v>
      </c>
      <c r="H476" s="6" t="s">
        <v>166</v>
      </c>
      <c r="I476" s="6" t="s">
        <v>166</v>
      </c>
      <c r="J476" s="7">
        <v>43965.916666666664</v>
      </c>
      <c r="K476" s="7">
        <v>43966.916655092595</v>
      </c>
      <c r="L476" s="6" t="s">
        <v>18</v>
      </c>
      <c r="M476" s="6" t="s">
        <v>1331</v>
      </c>
      <c r="N476" s="6" t="s">
        <v>18</v>
      </c>
      <c r="O476" s="6" t="s">
        <v>4730</v>
      </c>
      <c r="P476" s="13">
        <v>177.17699999999999</v>
      </c>
      <c r="Q476" s="6" t="s">
        <v>169</v>
      </c>
      <c r="R476" s="6" t="s">
        <v>172</v>
      </c>
      <c r="S476" s="8">
        <v>44006.939108796294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</v>
      </c>
      <c r="F477" s="6" t="s">
        <v>18</v>
      </c>
      <c r="G477" s="6" t="s">
        <v>84</v>
      </c>
      <c r="H477" s="6" t="s">
        <v>85</v>
      </c>
      <c r="I477" s="6" t="s">
        <v>85</v>
      </c>
      <c r="J477" s="7">
        <v>43965.597222222219</v>
      </c>
      <c r="K477" s="7">
        <v>43965.916655092595</v>
      </c>
      <c r="L477" s="6" t="s">
        <v>18</v>
      </c>
      <c r="M477" s="6" t="s">
        <v>4752</v>
      </c>
      <c r="N477" s="6" t="s">
        <v>18</v>
      </c>
      <c r="O477" s="6" t="s">
        <v>4745</v>
      </c>
      <c r="P477" s="13">
        <v>1226.153</v>
      </c>
      <c r="Q477" s="6" t="s">
        <v>904</v>
      </c>
      <c r="R477" s="6" t="s">
        <v>3694</v>
      </c>
      <c r="S477" s="8">
        <v>43966.516527777778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40</v>
      </c>
      <c r="F478" s="6" t="s">
        <v>18</v>
      </c>
      <c r="G478" s="6" t="s">
        <v>46</v>
      </c>
      <c r="H478" s="6" t="s">
        <v>42</v>
      </c>
      <c r="I478" s="6" t="s">
        <v>42</v>
      </c>
      <c r="J478" s="7">
        <v>43965.597222222219</v>
      </c>
      <c r="K478" s="7">
        <v>43965.916655092595</v>
      </c>
      <c r="L478" s="6" t="s">
        <v>18</v>
      </c>
      <c r="M478" s="6" t="s">
        <v>4563</v>
      </c>
      <c r="N478" s="6" t="s">
        <v>18</v>
      </c>
      <c r="O478" s="6" t="s">
        <v>3680</v>
      </c>
      <c r="P478" s="13">
        <v>173.28100000000001</v>
      </c>
      <c r="Q478" s="6" t="s">
        <v>1014</v>
      </c>
      <c r="R478" s="6" t="s">
        <v>3694</v>
      </c>
      <c r="S478" s="8">
        <v>43966.515798611108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62</v>
      </c>
      <c r="F479" s="6" t="s">
        <v>18</v>
      </c>
      <c r="G479" s="6" t="s">
        <v>238</v>
      </c>
      <c r="H479" s="6" t="s">
        <v>64</v>
      </c>
      <c r="I479" s="6" t="s">
        <v>64</v>
      </c>
      <c r="J479" s="7">
        <v>43965.593055555553</v>
      </c>
      <c r="K479" s="7">
        <v>43965.916655092595</v>
      </c>
      <c r="L479" s="6" t="s">
        <v>18</v>
      </c>
      <c r="M479" s="6" t="s">
        <v>2707</v>
      </c>
      <c r="N479" s="6" t="s">
        <v>18</v>
      </c>
      <c r="O479" s="6" t="s">
        <v>4432</v>
      </c>
      <c r="P479" s="13">
        <v>13.4</v>
      </c>
      <c r="Q479" s="6" t="s">
        <v>1072</v>
      </c>
      <c r="R479" s="6" t="s">
        <v>1284</v>
      </c>
      <c r="S479" s="8">
        <v>43967.401064814818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264</v>
      </c>
      <c r="F480" s="6" t="s">
        <v>18</v>
      </c>
      <c r="G480" s="6" t="s">
        <v>63</v>
      </c>
      <c r="H480" s="6" t="s">
        <v>64</v>
      </c>
      <c r="I480" s="6" t="s">
        <v>64</v>
      </c>
      <c r="J480" s="7">
        <v>43965.593055555553</v>
      </c>
      <c r="K480" s="7">
        <v>43965.916655092595</v>
      </c>
      <c r="L480" s="6" t="s">
        <v>18</v>
      </c>
      <c r="M480" s="6" t="s">
        <v>4753</v>
      </c>
      <c r="N480" s="6" t="s">
        <v>18</v>
      </c>
      <c r="O480" s="6" t="s">
        <v>2037</v>
      </c>
      <c r="P480" s="13">
        <v>22.311</v>
      </c>
      <c r="Q480" s="6" t="s">
        <v>1227</v>
      </c>
      <c r="R480" s="6" t="s">
        <v>61</v>
      </c>
      <c r="S480" s="8">
        <v>43966.772418981483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77</v>
      </c>
      <c r="F481" s="6" t="s">
        <v>18</v>
      </c>
      <c r="G481" s="6" t="s">
        <v>242</v>
      </c>
      <c r="H481" s="6" t="s">
        <v>79</v>
      </c>
      <c r="I481" s="6" t="s">
        <v>79</v>
      </c>
      <c r="J481" s="7">
        <v>43965.440972222219</v>
      </c>
      <c r="K481" s="7">
        <v>43965.916655092595</v>
      </c>
      <c r="L481" s="6" t="s">
        <v>18</v>
      </c>
      <c r="M481" s="6" t="s">
        <v>156</v>
      </c>
      <c r="N481" s="6" t="s">
        <v>18</v>
      </c>
      <c r="O481" s="6" t="s">
        <v>4742</v>
      </c>
      <c r="P481" s="13">
        <v>80.504000000000005</v>
      </c>
      <c r="Q481" s="6" t="s">
        <v>624</v>
      </c>
      <c r="R481" s="6" t="s">
        <v>61</v>
      </c>
      <c r="S481" s="8">
        <v>43966.705960648149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55</v>
      </c>
      <c r="F482" s="6" t="s">
        <v>18</v>
      </c>
      <c r="G482" s="6" t="s">
        <v>469</v>
      </c>
      <c r="H482" s="6" t="s">
        <v>57</v>
      </c>
      <c r="I482" s="6" t="s">
        <v>57</v>
      </c>
      <c r="J482" s="7">
        <v>43965.355555555558</v>
      </c>
      <c r="K482" s="7">
        <v>43965.916655092595</v>
      </c>
      <c r="L482" s="6" t="s">
        <v>18</v>
      </c>
      <c r="M482" s="6" t="s">
        <v>704</v>
      </c>
      <c r="N482" s="6" t="s">
        <v>18</v>
      </c>
      <c r="O482" s="6" t="s">
        <v>4741</v>
      </c>
      <c r="P482" s="13">
        <v>210.04900000000001</v>
      </c>
      <c r="Q482" s="6" t="s">
        <v>228</v>
      </c>
      <c r="R482" s="6" t="s">
        <v>4388</v>
      </c>
      <c r="S482" s="8">
        <v>43966.063356481478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68</v>
      </c>
      <c r="F483" s="6" t="s">
        <v>18</v>
      </c>
      <c r="G483" s="6" t="s">
        <v>234</v>
      </c>
      <c r="H483" s="6" t="s">
        <v>70</v>
      </c>
      <c r="I483" s="6" t="s">
        <v>70</v>
      </c>
      <c r="J483" s="7">
        <v>43965.050694444442</v>
      </c>
      <c r="K483" s="7">
        <v>43965.916655092595</v>
      </c>
      <c r="L483" s="6" t="s">
        <v>18</v>
      </c>
      <c r="M483" s="6" t="s">
        <v>2785</v>
      </c>
      <c r="N483" s="6" t="s">
        <v>18</v>
      </c>
      <c r="O483" s="6" t="s">
        <v>4740</v>
      </c>
      <c r="P483" s="13">
        <v>4020.12</v>
      </c>
      <c r="Q483" s="6" t="s">
        <v>2910</v>
      </c>
      <c r="R483" s="6" t="s">
        <v>131</v>
      </c>
      <c r="S483" s="8">
        <v>43966.272210648145</v>
      </c>
    </row>
    <row r="484" spans="2:19" x14ac:dyDescent="0.25">
      <c r="B484" s="5" t="s">
        <v>18</v>
      </c>
      <c r="C484" s="6" t="s">
        <v>112</v>
      </c>
      <c r="D484" s="6" t="s">
        <v>20</v>
      </c>
      <c r="E484" s="6" t="s">
        <v>27</v>
      </c>
      <c r="F484" s="6" t="s">
        <v>18</v>
      </c>
      <c r="G484" s="6" t="s">
        <v>1636</v>
      </c>
      <c r="H484" s="6" t="s">
        <v>210</v>
      </c>
      <c r="I484" s="6" t="s">
        <v>210</v>
      </c>
      <c r="J484" s="7">
        <v>43964.916666666664</v>
      </c>
      <c r="K484" s="7">
        <v>43965.916655092595</v>
      </c>
      <c r="L484" s="6" t="s">
        <v>18</v>
      </c>
      <c r="M484" s="6" t="s">
        <v>4532</v>
      </c>
      <c r="N484" s="6" t="s">
        <v>18</v>
      </c>
      <c r="O484" s="6" t="s">
        <v>4737</v>
      </c>
      <c r="P484" s="13">
        <v>296.66500000000002</v>
      </c>
      <c r="Q484" s="6" t="s">
        <v>277</v>
      </c>
      <c r="R484" s="6" t="s">
        <v>172</v>
      </c>
      <c r="S484" s="8">
        <v>43966.937534722223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68</v>
      </c>
      <c r="F485" s="6" t="s">
        <v>18</v>
      </c>
      <c r="G485" s="6" t="s">
        <v>69</v>
      </c>
      <c r="H485" s="6" t="s">
        <v>70</v>
      </c>
      <c r="I485" s="6" t="s">
        <v>70</v>
      </c>
      <c r="J485" s="7">
        <v>43964.916666666664</v>
      </c>
      <c r="K485" s="7">
        <v>43965.050694444442</v>
      </c>
      <c r="L485" s="6" t="s">
        <v>18</v>
      </c>
      <c r="M485" s="6" t="s">
        <v>4754</v>
      </c>
      <c r="N485" s="6" t="s">
        <v>18</v>
      </c>
      <c r="O485" s="6" t="s">
        <v>1040</v>
      </c>
      <c r="P485" s="13">
        <v>617.28700000000003</v>
      </c>
      <c r="Q485" s="6" t="s">
        <v>73</v>
      </c>
      <c r="R485" s="6" t="s">
        <v>131</v>
      </c>
      <c r="S485" s="8">
        <v>43965.345856481479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264</v>
      </c>
      <c r="F486" s="6" t="s">
        <v>18</v>
      </c>
      <c r="G486" s="6" t="s">
        <v>416</v>
      </c>
      <c r="H486" s="6" t="s">
        <v>64</v>
      </c>
      <c r="I486" s="6" t="s">
        <v>64</v>
      </c>
      <c r="J486" s="7">
        <v>43964.916666666664</v>
      </c>
      <c r="K486" s="7">
        <v>43965.593055555553</v>
      </c>
      <c r="L486" s="6" t="s">
        <v>18</v>
      </c>
      <c r="M486" s="6" t="s">
        <v>4755</v>
      </c>
      <c r="N486" s="6" t="s">
        <v>18</v>
      </c>
      <c r="O486" s="6" t="s">
        <v>4439</v>
      </c>
      <c r="P486" s="13">
        <v>64.808000000000007</v>
      </c>
      <c r="Q486" s="6" t="s">
        <v>162</v>
      </c>
      <c r="R486" s="6" t="s">
        <v>37</v>
      </c>
      <c r="S486" s="8">
        <v>43966.347581018519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27</v>
      </c>
      <c r="F487" s="6" t="s">
        <v>18</v>
      </c>
      <c r="G487" s="6" t="s">
        <v>150</v>
      </c>
      <c r="H487" s="6" t="s">
        <v>29</v>
      </c>
      <c r="I487" s="6" t="s">
        <v>29</v>
      </c>
      <c r="J487" s="7">
        <v>43964.916666666664</v>
      </c>
      <c r="K487" s="7">
        <v>43965.916655092595</v>
      </c>
      <c r="L487" s="6" t="s">
        <v>18</v>
      </c>
      <c r="M487" s="6" t="s">
        <v>4756</v>
      </c>
      <c r="N487" s="6" t="s">
        <v>18</v>
      </c>
      <c r="O487" s="6" t="s">
        <v>4739</v>
      </c>
      <c r="P487" s="13">
        <v>464.40100000000001</v>
      </c>
      <c r="Q487" s="6" t="s">
        <v>3985</v>
      </c>
      <c r="R487" s="6" t="s">
        <v>3694</v>
      </c>
      <c r="S487" s="8">
        <v>43966.369155092594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77</v>
      </c>
      <c r="F488" s="6" t="s">
        <v>18</v>
      </c>
      <c r="G488" s="6" t="s">
        <v>350</v>
      </c>
      <c r="H488" s="6" t="s">
        <v>79</v>
      </c>
      <c r="I488" s="6" t="s">
        <v>79</v>
      </c>
      <c r="J488" s="7">
        <v>43964.916666666664</v>
      </c>
      <c r="K488" s="7">
        <v>43965.440972222219</v>
      </c>
      <c r="L488" s="6" t="s">
        <v>18</v>
      </c>
      <c r="M488" s="6" t="s">
        <v>4757</v>
      </c>
      <c r="N488" s="6" t="s">
        <v>18</v>
      </c>
      <c r="O488" s="6" t="s">
        <v>4758</v>
      </c>
      <c r="P488" s="13">
        <v>121.142</v>
      </c>
      <c r="Q488" s="6" t="s">
        <v>4759</v>
      </c>
      <c r="R488" s="6" t="s">
        <v>61</v>
      </c>
      <c r="S488" s="8">
        <v>43965.441851851851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40</v>
      </c>
      <c r="F489" s="6" t="s">
        <v>18</v>
      </c>
      <c r="G489" s="6" t="s">
        <v>41</v>
      </c>
      <c r="H489" s="6" t="s">
        <v>42</v>
      </c>
      <c r="I489" s="6" t="s">
        <v>42</v>
      </c>
      <c r="J489" s="7">
        <v>43964.916666666664</v>
      </c>
      <c r="K489" s="7">
        <v>43965.319444444445</v>
      </c>
      <c r="L489" s="6" t="s">
        <v>18</v>
      </c>
      <c r="M489" s="6" t="s">
        <v>4760</v>
      </c>
      <c r="N489" s="6" t="s">
        <v>18</v>
      </c>
      <c r="O489" s="6" t="s">
        <v>2470</v>
      </c>
      <c r="P489" s="13">
        <v>969.19100000000003</v>
      </c>
      <c r="Q489" s="6" t="s">
        <v>959</v>
      </c>
      <c r="R489" s="6" t="s">
        <v>61</v>
      </c>
      <c r="S489" s="8">
        <v>43965.348483796297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40</v>
      </c>
      <c r="F490" s="6" t="s">
        <v>18</v>
      </c>
      <c r="G490" s="6" t="s">
        <v>84</v>
      </c>
      <c r="H490" s="6" t="s">
        <v>85</v>
      </c>
      <c r="I490" s="6" t="s">
        <v>85</v>
      </c>
      <c r="J490" s="7">
        <v>43964.916666666664</v>
      </c>
      <c r="K490" s="7">
        <v>43965.597222222219</v>
      </c>
      <c r="L490" s="6" t="s">
        <v>18</v>
      </c>
      <c r="M490" s="6" t="s">
        <v>2316</v>
      </c>
      <c r="N490" s="6" t="s">
        <v>18</v>
      </c>
      <c r="O490" s="6" t="s">
        <v>4752</v>
      </c>
      <c r="P490" s="13">
        <v>2318.721</v>
      </c>
      <c r="Q490" s="6" t="s">
        <v>2821</v>
      </c>
      <c r="R490" s="6" t="s">
        <v>131</v>
      </c>
      <c r="S490" s="8">
        <v>43966.307650462964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55</v>
      </c>
      <c r="F491" s="6" t="s">
        <v>18</v>
      </c>
      <c r="G491" s="6" t="s">
        <v>607</v>
      </c>
      <c r="H491" s="6" t="s">
        <v>57</v>
      </c>
      <c r="I491" s="6" t="s">
        <v>57</v>
      </c>
      <c r="J491" s="7">
        <v>43964.916666666664</v>
      </c>
      <c r="K491" s="7">
        <v>43965.355555555558</v>
      </c>
      <c r="L491" s="6" t="s">
        <v>18</v>
      </c>
      <c r="M491" s="6" t="s">
        <v>4761</v>
      </c>
      <c r="N491" s="6" t="s">
        <v>18</v>
      </c>
      <c r="O491" s="6" t="s">
        <v>3940</v>
      </c>
      <c r="P491" s="13">
        <v>182.63900000000001</v>
      </c>
      <c r="Q491" s="6" t="s">
        <v>60</v>
      </c>
      <c r="R491" s="6" t="s">
        <v>61</v>
      </c>
      <c r="S491" s="8">
        <v>43965.355925925927</v>
      </c>
    </row>
    <row r="492" spans="2:19" x14ac:dyDescent="0.25">
      <c r="B492" s="5" t="s">
        <v>18</v>
      </c>
      <c r="C492" s="6" t="s">
        <v>112</v>
      </c>
      <c r="D492" s="6" t="s">
        <v>20</v>
      </c>
      <c r="E492" s="6" t="s">
        <v>450</v>
      </c>
      <c r="F492" s="6" t="s">
        <v>18</v>
      </c>
      <c r="G492" s="6">
        <v>333</v>
      </c>
      <c r="H492" s="6" t="s">
        <v>98</v>
      </c>
      <c r="I492" s="6" t="s">
        <v>98</v>
      </c>
      <c r="J492" s="7">
        <v>43964.916666666664</v>
      </c>
      <c r="K492" s="7">
        <v>43965.916655092595</v>
      </c>
      <c r="L492" s="6" t="s">
        <v>18</v>
      </c>
      <c r="M492" s="6" t="s">
        <v>2748</v>
      </c>
      <c r="N492" s="6" t="s">
        <v>18</v>
      </c>
      <c r="O492" s="6" t="s">
        <v>805</v>
      </c>
      <c r="P492" s="13">
        <v>15.929</v>
      </c>
      <c r="Q492" s="6" t="s">
        <v>3280</v>
      </c>
      <c r="R492" s="6" t="s">
        <v>172</v>
      </c>
      <c r="S492" s="8">
        <v>43967.938125000001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113</v>
      </c>
      <c r="F493" s="6" t="s">
        <v>18</v>
      </c>
      <c r="G493" s="6" t="s">
        <v>114</v>
      </c>
      <c r="H493" s="6" t="s">
        <v>115</v>
      </c>
      <c r="I493" s="6" t="s">
        <v>115</v>
      </c>
      <c r="J493" s="7">
        <v>43964.916666666664</v>
      </c>
      <c r="K493" s="7">
        <v>43965.916655092595</v>
      </c>
      <c r="L493" s="6" t="s">
        <v>18</v>
      </c>
      <c r="M493" s="6" t="s">
        <v>4762</v>
      </c>
      <c r="N493" s="6" t="s">
        <v>18</v>
      </c>
      <c r="O493" s="6" t="s">
        <v>4749</v>
      </c>
      <c r="P493" s="13">
        <v>248.56899999999999</v>
      </c>
      <c r="Q493" s="6" t="s">
        <v>4729</v>
      </c>
      <c r="R493" s="6" t="s">
        <v>131</v>
      </c>
      <c r="S493" s="8">
        <v>44213.490324074075</v>
      </c>
    </row>
    <row r="494" spans="2:19" x14ac:dyDescent="0.25">
      <c r="B494" s="5" t="s">
        <v>18</v>
      </c>
      <c r="C494" s="6" t="s">
        <v>112</v>
      </c>
      <c r="D494" s="6" t="s">
        <v>20</v>
      </c>
      <c r="E494" s="6" t="s">
        <v>164</v>
      </c>
      <c r="F494" s="6" t="s">
        <v>18</v>
      </c>
      <c r="G494" s="6" t="s">
        <v>165</v>
      </c>
      <c r="H494" s="6" t="s">
        <v>166</v>
      </c>
      <c r="I494" s="6" t="s">
        <v>166</v>
      </c>
      <c r="J494" s="7">
        <v>43964.916666666664</v>
      </c>
      <c r="K494" s="7">
        <v>43965.916655092595</v>
      </c>
      <c r="L494" s="6" t="s">
        <v>18</v>
      </c>
      <c r="M494" s="6" t="s">
        <v>4763</v>
      </c>
      <c r="N494" s="6" t="s">
        <v>18</v>
      </c>
      <c r="O494" s="6" t="s">
        <v>1331</v>
      </c>
      <c r="P494" s="13">
        <v>30.024000000000001</v>
      </c>
      <c r="Q494" s="6" t="s">
        <v>169</v>
      </c>
      <c r="R494" s="6" t="s">
        <v>172</v>
      </c>
      <c r="S494" s="8">
        <v>44006.939108796294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62</v>
      </c>
      <c r="F495" s="6" t="s">
        <v>18</v>
      </c>
      <c r="G495" s="6" t="s">
        <v>561</v>
      </c>
      <c r="H495" s="6" t="s">
        <v>64</v>
      </c>
      <c r="I495" s="6" t="s">
        <v>64</v>
      </c>
      <c r="J495" s="7">
        <v>43964.916666666664</v>
      </c>
      <c r="K495" s="7">
        <v>43965.593055555553</v>
      </c>
      <c r="L495" s="6" t="s">
        <v>18</v>
      </c>
      <c r="M495" s="6" t="s">
        <v>4764</v>
      </c>
      <c r="N495" s="6" t="s">
        <v>18</v>
      </c>
      <c r="O495" s="6" t="s">
        <v>4765</v>
      </c>
      <c r="P495" s="13">
        <v>57.323</v>
      </c>
      <c r="Q495" s="6" t="s">
        <v>794</v>
      </c>
      <c r="R495" s="6" t="s">
        <v>61</v>
      </c>
      <c r="S495" s="8">
        <v>43965.594421296293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170</v>
      </c>
      <c r="F496" s="6" t="s">
        <v>18</v>
      </c>
      <c r="G496" s="6">
        <v>3350</v>
      </c>
      <c r="H496" s="6" t="s">
        <v>22</v>
      </c>
      <c r="I496" s="6" t="s">
        <v>22</v>
      </c>
      <c r="J496" s="7">
        <v>43964.916666666664</v>
      </c>
      <c r="K496" s="7">
        <v>43965.916655092595</v>
      </c>
      <c r="L496" s="6" t="s">
        <v>18</v>
      </c>
      <c r="M496" s="6" t="s">
        <v>18</v>
      </c>
      <c r="N496" s="6" t="s">
        <v>18</v>
      </c>
      <c r="O496" s="6" t="s">
        <v>18</v>
      </c>
      <c r="P496" s="13">
        <v>553.29399999999998</v>
      </c>
      <c r="Q496" s="6" t="s">
        <v>998</v>
      </c>
      <c r="R496" s="6" t="s">
        <v>131</v>
      </c>
      <c r="S496" s="8">
        <v>43966.305914351855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173</v>
      </c>
      <c r="F497" s="6" t="s">
        <v>18</v>
      </c>
      <c r="G497" s="6" t="s">
        <v>174</v>
      </c>
      <c r="H497" s="6" t="s">
        <v>175</v>
      </c>
      <c r="I497" s="6" t="s">
        <v>175</v>
      </c>
      <c r="J497" s="7">
        <v>43964.916666666664</v>
      </c>
      <c r="K497" s="7">
        <v>43965.916655092595</v>
      </c>
      <c r="L497" s="6" t="s">
        <v>18</v>
      </c>
      <c r="M497" s="6" t="s">
        <v>18</v>
      </c>
      <c r="N497" s="6" t="s">
        <v>18</v>
      </c>
      <c r="O497" s="6" t="s">
        <v>18</v>
      </c>
      <c r="P497" s="13">
        <v>836.90499999999997</v>
      </c>
      <c r="Q497" s="6" t="s">
        <v>176</v>
      </c>
      <c r="R497" s="6" t="s">
        <v>172</v>
      </c>
      <c r="S497" s="8">
        <v>43965.948958333334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177</v>
      </c>
      <c r="F498" s="6" t="s">
        <v>18</v>
      </c>
      <c r="G498" s="6" t="s">
        <v>178</v>
      </c>
      <c r="H498" s="6" t="s">
        <v>179</v>
      </c>
      <c r="I498" s="6" t="s">
        <v>179</v>
      </c>
      <c r="J498" s="7">
        <v>43964.916666666664</v>
      </c>
      <c r="K498" s="7">
        <v>43965.916655092595</v>
      </c>
      <c r="L498" s="6" t="s">
        <v>18</v>
      </c>
      <c r="M498" s="6" t="s">
        <v>18</v>
      </c>
      <c r="N498" s="6" t="s">
        <v>18</v>
      </c>
      <c r="O498" s="6" t="s">
        <v>18</v>
      </c>
      <c r="P498" s="13">
        <v>1058.2170000000001</v>
      </c>
      <c r="Q498" s="6" t="s">
        <v>180</v>
      </c>
      <c r="R498" s="6" t="s">
        <v>172</v>
      </c>
      <c r="S498" s="8">
        <v>43965.948969907404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177</v>
      </c>
      <c r="F499" s="6" t="s">
        <v>18</v>
      </c>
      <c r="G499" s="6" t="s">
        <v>181</v>
      </c>
      <c r="H499" s="6" t="s">
        <v>179</v>
      </c>
      <c r="I499" s="6" t="s">
        <v>179</v>
      </c>
      <c r="J499" s="7">
        <v>43964.916666666664</v>
      </c>
      <c r="K499" s="7">
        <v>43965.916655092595</v>
      </c>
      <c r="L499" s="6" t="s">
        <v>18</v>
      </c>
      <c r="M499" s="6" t="s">
        <v>18</v>
      </c>
      <c r="N499" s="6" t="s">
        <v>18</v>
      </c>
      <c r="O499" s="6" t="s">
        <v>18</v>
      </c>
      <c r="P499" s="13">
        <v>1026.6610000000001</v>
      </c>
      <c r="Q499" s="6" t="s">
        <v>182</v>
      </c>
      <c r="R499" s="6" t="s">
        <v>172</v>
      </c>
      <c r="S499" s="8">
        <v>43965.948981481481</v>
      </c>
    </row>
    <row r="500" spans="2:19" x14ac:dyDescent="0.25">
      <c r="B500" s="5" t="s">
        <v>18</v>
      </c>
      <c r="C500" s="6" t="s">
        <v>19</v>
      </c>
      <c r="D500" s="6" t="s">
        <v>20</v>
      </c>
      <c r="E500" s="6" t="s">
        <v>183</v>
      </c>
      <c r="F500" s="6" t="s">
        <v>18</v>
      </c>
      <c r="G500" s="6" t="s">
        <v>184</v>
      </c>
      <c r="H500" s="6" t="s">
        <v>185</v>
      </c>
      <c r="I500" s="6" t="s">
        <v>185</v>
      </c>
      <c r="J500" s="7">
        <v>43964.916666666664</v>
      </c>
      <c r="K500" s="7">
        <v>43965.916655092595</v>
      </c>
      <c r="L500" s="6" t="s">
        <v>18</v>
      </c>
      <c r="M500" s="6" t="s">
        <v>18</v>
      </c>
      <c r="N500" s="6" t="s">
        <v>18</v>
      </c>
      <c r="O500" s="6" t="s">
        <v>18</v>
      </c>
      <c r="P500" s="13">
        <v>560.89099999999996</v>
      </c>
      <c r="Q500" s="6" t="s">
        <v>186</v>
      </c>
      <c r="R500" s="6" t="s">
        <v>172</v>
      </c>
      <c r="S500" s="8">
        <v>43965.948981481481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187</v>
      </c>
      <c r="F501" s="6" t="s">
        <v>18</v>
      </c>
      <c r="G501" s="6" t="s">
        <v>188</v>
      </c>
      <c r="H501" s="6" t="s">
        <v>189</v>
      </c>
      <c r="I501" s="6" t="s">
        <v>189</v>
      </c>
      <c r="J501" s="7">
        <v>43964.916666666664</v>
      </c>
      <c r="K501" s="7">
        <v>43965.916655092595</v>
      </c>
      <c r="L501" s="6" t="s">
        <v>18</v>
      </c>
      <c r="M501" s="6" t="s">
        <v>18</v>
      </c>
      <c r="N501" s="6" t="s">
        <v>18</v>
      </c>
      <c r="O501" s="6" t="s">
        <v>18</v>
      </c>
      <c r="P501" s="13">
        <v>1104.088</v>
      </c>
      <c r="Q501" s="6" t="s">
        <v>190</v>
      </c>
      <c r="R501" s="6" t="s">
        <v>172</v>
      </c>
      <c r="S501" s="8">
        <v>43965.948993055557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55</v>
      </c>
      <c r="F502" s="6" t="s">
        <v>18</v>
      </c>
      <c r="G502" s="6" t="s">
        <v>607</v>
      </c>
      <c r="H502" s="6" t="s">
        <v>57</v>
      </c>
      <c r="I502" s="6" t="s">
        <v>57</v>
      </c>
      <c r="J502" s="7">
        <v>43964.701388888891</v>
      </c>
      <c r="K502" s="7">
        <v>43964.916655092595</v>
      </c>
      <c r="L502" s="6" t="s">
        <v>18</v>
      </c>
      <c r="M502" s="6" t="s">
        <v>1198</v>
      </c>
      <c r="N502" s="6" t="s">
        <v>18</v>
      </c>
      <c r="O502" s="6" t="s">
        <v>4761</v>
      </c>
      <c r="P502" s="13">
        <v>79.552999999999997</v>
      </c>
      <c r="Q502" s="6" t="s">
        <v>60</v>
      </c>
      <c r="R502" s="6" t="s">
        <v>61</v>
      </c>
      <c r="S502" s="8">
        <v>43965.355925925927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40</v>
      </c>
      <c r="F503" s="6" t="s">
        <v>18</v>
      </c>
      <c r="G503" s="6" t="s">
        <v>41</v>
      </c>
      <c r="H503" s="6" t="s">
        <v>42</v>
      </c>
      <c r="I503" s="6" t="s">
        <v>42</v>
      </c>
      <c r="J503" s="7">
        <v>43964.666666666664</v>
      </c>
      <c r="K503" s="7">
        <v>43964.916655092595</v>
      </c>
      <c r="L503" s="6" t="s">
        <v>18</v>
      </c>
      <c r="M503" s="6" t="s">
        <v>4766</v>
      </c>
      <c r="N503" s="6" t="s">
        <v>18</v>
      </c>
      <c r="O503" s="6" t="s">
        <v>4760</v>
      </c>
      <c r="P503" s="13">
        <v>573.33600000000001</v>
      </c>
      <c r="Q503" s="6" t="s">
        <v>2063</v>
      </c>
      <c r="R503" s="6" t="s">
        <v>61</v>
      </c>
      <c r="S503" s="8">
        <v>43965.348483796297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40</v>
      </c>
      <c r="F504" s="6" t="s">
        <v>18</v>
      </c>
      <c r="G504" s="6" t="s">
        <v>84</v>
      </c>
      <c r="H504" s="6" t="s">
        <v>85</v>
      </c>
      <c r="I504" s="6" t="s">
        <v>85</v>
      </c>
      <c r="J504" s="7">
        <v>43964.666666666664</v>
      </c>
      <c r="K504" s="7">
        <v>43964.916655092595</v>
      </c>
      <c r="L504" s="6" t="s">
        <v>18</v>
      </c>
      <c r="M504" s="6" t="s">
        <v>4767</v>
      </c>
      <c r="N504" s="6" t="s">
        <v>18</v>
      </c>
      <c r="O504" s="6" t="s">
        <v>2316</v>
      </c>
      <c r="P504" s="13">
        <v>622.81500000000005</v>
      </c>
      <c r="Q504" s="6" t="s">
        <v>1178</v>
      </c>
      <c r="R504" s="6" t="s">
        <v>131</v>
      </c>
      <c r="S504" s="8">
        <v>43966.307650462964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27</v>
      </c>
      <c r="F505" s="6" t="s">
        <v>18</v>
      </c>
      <c r="G505" s="6" t="s">
        <v>150</v>
      </c>
      <c r="H505" s="6" t="s">
        <v>29</v>
      </c>
      <c r="I505" s="6" t="s">
        <v>29</v>
      </c>
      <c r="J505" s="7">
        <v>43964.25</v>
      </c>
      <c r="K505" s="7">
        <v>43964.916655092595</v>
      </c>
      <c r="L505" s="6" t="s">
        <v>18</v>
      </c>
      <c r="M505" s="6" t="s">
        <v>2407</v>
      </c>
      <c r="N505" s="6" t="s">
        <v>18</v>
      </c>
      <c r="O505" s="6" t="s">
        <v>4756</v>
      </c>
      <c r="P505" s="13">
        <v>309.952</v>
      </c>
      <c r="Q505" s="6" t="s">
        <v>3985</v>
      </c>
      <c r="R505" s="6" t="s">
        <v>3694</v>
      </c>
      <c r="S505" s="8">
        <v>43966.369155092594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77</v>
      </c>
      <c r="F506" s="6" t="s">
        <v>18</v>
      </c>
      <c r="G506" s="6" t="s">
        <v>350</v>
      </c>
      <c r="H506" s="6" t="s">
        <v>79</v>
      </c>
      <c r="I506" s="6" t="s">
        <v>79</v>
      </c>
      <c r="J506" s="7">
        <v>43964.20208333333</v>
      </c>
      <c r="K506" s="7">
        <v>43964.916655092595</v>
      </c>
      <c r="L506" s="6" t="s">
        <v>18</v>
      </c>
      <c r="M506" s="6" t="s">
        <v>4768</v>
      </c>
      <c r="N506" s="6" t="s">
        <v>18</v>
      </c>
      <c r="O506" s="6" t="s">
        <v>4757</v>
      </c>
      <c r="P506" s="13">
        <v>140.959</v>
      </c>
      <c r="Q506" s="6" t="s">
        <v>228</v>
      </c>
      <c r="R506" s="6" t="s">
        <v>61</v>
      </c>
      <c r="S506" s="8">
        <v>43965.441851851851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55</v>
      </c>
      <c r="F507" s="6" t="s">
        <v>18</v>
      </c>
      <c r="G507" s="6" t="s">
        <v>582</v>
      </c>
      <c r="H507" s="6" t="s">
        <v>57</v>
      </c>
      <c r="I507" s="6" t="s">
        <v>57</v>
      </c>
      <c r="J507" s="7">
        <v>43964.090277777781</v>
      </c>
      <c r="K507" s="7">
        <v>43964.701388888891</v>
      </c>
      <c r="L507" s="6" t="s">
        <v>18</v>
      </c>
      <c r="M507" s="6" t="s">
        <v>4769</v>
      </c>
      <c r="N507" s="6" t="s">
        <v>18</v>
      </c>
      <c r="O507" s="6" t="s">
        <v>2831</v>
      </c>
      <c r="P507" s="13">
        <v>247.40299999999999</v>
      </c>
      <c r="Q507" s="6" t="s">
        <v>4770</v>
      </c>
      <c r="R507" s="6" t="s">
        <v>61</v>
      </c>
      <c r="S507" s="8">
        <v>43964.701655092591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68</v>
      </c>
      <c r="F508" s="6" t="s">
        <v>18</v>
      </c>
      <c r="G508" s="6" t="s">
        <v>69</v>
      </c>
      <c r="H508" s="6" t="s">
        <v>70</v>
      </c>
      <c r="I508" s="6" t="s">
        <v>70</v>
      </c>
      <c r="J508" s="7">
        <v>43964.083333333336</v>
      </c>
      <c r="K508" s="7">
        <v>43964.916655092595</v>
      </c>
      <c r="L508" s="6" t="s">
        <v>18</v>
      </c>
      <c r="M508" s="6" t="s">
        <v>702</v>
      </c>
      <c r="N508" s="6" t="s">
        <v>18</v>
      </c>
      <c r="O508" s="6" t="s">
        <v>4771</v>
      </c>
      <c r="P508" s="13">
        <v>4068.7579999999998</v>
      </c>
      <c r="Q508" s="6" t="s">
        <v>2961</v>
      </c>
      <c r="R508" s="6" t="s">
        <v>131</v>
      </c>
      <c r="S508" s="8">
        <v>43965.345856481479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40</v>
      </c>
      <c r="F509" s="6" t="s">
        <v>18</v>
      </c>
      <c r="G509" s="6" t="s">
        <v>84</v>
      </c>
      <c r="H509" s="6" t="s">
        <v>85</v>
      </c>
      <c r="I509" s="6" t="s">
        <v>85</v>
      </c>
      <c r="J509" s="7">
        <v>43963.993055555555</v>
      </c>
      <c r="K509" s="7">
        <v>43964.470138888886</v>
      </c>
      <c r="L509" s="6" t="s">
        <v>18</v>
      </c>
      <c r="M509" s="6" t="s">
        <v>4772</v>
      </c>
      <c r="N509" s="6" t="s">
        <v>18</v>
      </c>
      <c r="O509" s="6" t="s">
        <v>4378</v>
      </c>
      <c r="P509" s="13">
        <v>1918.5219999999999</v>
      </c>
      <c r="Q509" s="6" t="s">
        <v>4773</v>
      </c>
      <c r="R509" s="6" t="s">
        <v>3694</v>
      </c>
      <c r="S509" s="8">
        <v>43964.56013888889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40</v>
      </c>
      <c r="F510" s="6" t="s">
        <v>18</v>
      </c>
      <c r="G510" s="6" t="s">
        <v>41</v>
      </c>
      <c r="H510" s="6" t="s">
        <v>42</v>
      </c>
      <c r="I510" s="6" t="s">
        <v>42</v>
      </c>
      <c r="J510" s="7">
        <v>43963.993055555555</v>
      </c>
      <c r="K510" s="7">
        <v>43964.666666666664</v>
      </c>
      <c r="L510" s="6" t="s">
        <v>18</v>
      </c>
      <c r="M510" s="6" t="s">
        <v>4774</v>
      </c>
      <c r="N510" s="6" t="s">
        <v>18</v>
      </c>
      <c r="O510" s="6" t="s">
        <v>4766</v>
      </c>
      <c r="P510" s="13">
        <v>1144.52</v>
      </c>
      <c r="Q510" s="6" t="s">
        <v>4775</v>
      </c>
      <c r="R510" s="6" t="s">
        <v>131</v>
      </c>
      <c r="S510" s="8">
        <v>43965.343726851854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68</v>
      </c>
      <c r="F511" s="6" t="s">
        <v>18</v>
      </c>
      <c r="G511" s="6">
        <v>336</v>
      </c>
      <c r="H511" s="6" t="s">
        <v>70</v>
      </c>
      <c r="I511" s="6" t="s">
        <v>70</v>
      </c>
      <c r="J511" s="7">
        <v>43963.916666666664</v>
      </c>
      <c r="K511" s="7">
        <v>43964.083333333336</v>
      </c>
      <c r="L511" s="6" t="s">
        <v>18</v>
      </c>
      <c r="M511" s="6" t="s">
        <v>3226</v>
      </c>
      <c r="N511" s="6" t="s">
        <v>18</v>
      </c>
      <c r="O511" s="6" t="s">
        <v>4776</v>
      </c>
      <c r="P511" s="13">
        <v>843.75199999999995</v>
      </c>
      <c r="Q511" s="6" t="s">
        <v>2910</v>
      </c>
      <c r="R511" s="6" t="s">
        <v>131</v>
      </c>
      <c r="S511" s="8">
        <v>43965.349976851852</v>
      </c>
    </row>
    <row r="512" spans="2:19" x14ac:dyDescent="0.25">
      <c r="B512" s="5" t="s">
        <v>18</v>
      </c>
      <c r="C512" s="6" t="s">
        <v>112</v>
      </c>
      <c r="D512" s="6" t="s">
        <v>20</v>
      </c>
      <c r="E512" s="6" t="s">
        <v>27</v>
      </c>
      <c r="F512" s="6" t="s">
        <v>18</v>
      </c>
      <c r="G512" s="6" t="s">
        <v>1636</v>
      </c>
      <c r="H512" s="6" t="s">
        <v>210</v>
      </c>
      <c r="I512" s="6" t="s">
        <v>210</v>
      </c>
      <c r="J512" s="7">
        <v>43963.916666666664</v>
      </c>
      <c r="K512" s="7">
        <v>43964.916655092595</v>
      </c>
      <c r="L512" s="6" t="s">
        <v>18</v>
      </c>
      <c r="M512" s="6" t="s">
        <v>4777</v>
      </c>
      <c r="N512" s="6" t="s">
        <v>18</v>
      </c>
      <c r="O512" s="6" t="s">
        <v>4532</v>
      </c>
      <c r="P512" s="13">
        <v>456.303</v>
      </c>
      <c r="Q512" s="6" t="s">
        <v>277</v>
      </c>
      <c r="R512" s="6" t="s">
        <v>172</v>
      </c>
      <c r="S512" s="8">
        <v>43966.937534722223</v>
      </c>
    </row>
    <row r="513" spans="2:19" x14ac:dyDescent="0.25">
      <c r="B513" s="5" t="s">
        <v>18</v>
      </c>
      <c r="C513" s="6" t="s">
        <v>112</v>
      </c>
      <c r="D513" s="6" t="s">
        <v>20</v>
      </c>
      <c r="E513" s="6" t="s">
        <v>62</v>
      </c>
      <c r="F513" s="6" t="s">
        <v>18</v>
      </c>
      <c r="G513" s="6" t="s">
        <v>561</v>
      </c>
      <c r="H513" s="6" t="s">
        <v>64</v>
      </c>
      <c r="I513" s="6" t="s">
        <v>64</v>
      </c>
      <c r="J513" s="7">
        <v>43963.916666666664</v>
      </c>
      <c r="K513" s="7">
        <v>43964.916655092595</v>
      </c>
      <c r="L513" s="6" t="s">
        <v>18</v>
      </c>
      <c r="M513" s="6" t="s">
        <v>1607</v>
      </c>
      <c r="N513" s="6" t="s">
        <v>18</v>
      </c>
      <c r="O513" s="6" t="s">
        <v>4764</v>
      </c>
      <c r="P513" s="13">
        <v>34.707000000000001</v>
      </c>
      <c r="Q513" s="6" t="s">
        <v>794</v>
      </c>
      <c r="R513" s="6" t="s">
        <v>172</v>
      </c>
      <c r="S513" s="8">
        <v>43964.937534722223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77</v>
      </c>
      <c r="F514" s="6" t="s">
        <v>18</v>
      </c>
      <c r="G514" s="6" t="s">
        <v>316</v>
      </c>
      <c r="H514" s="6" t="s">
        <v>79</v>
      </c>
      <c r="I514" s="6" t="s">
        <v>79</v>
      </c>
      <c r="J514" s="7">
        <v>43963.916666666664</v>
      </c>
      <c r="K514" s="7">
        <v>43964.204861111109</v>
      </c>
      <c r="L514" s="6" t="s">
        <v>18</v>
      </c>
      <c r="M514" s="6" t="s">
        <v>2444</v>
      </c>
      <c r="N514" s="6" t="s">
        <v>18</v>
      </c>
      <c r="O514" s="6" t="s">
        <v>3546</v>
      </c>
      <c r="P514" s="13">
        <v>51.427</v>
      </c>
      <c r="Q514" s="6" t="s">
        <v>624</v>
      </c>
      <c r="R514" s="6" t="s">
        <v>498</v>
      </c>
      <c r="S514" s="8">
        <v>43964.285543981481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55</v>
      </c>
      <c r="F515" s="6" t="s">
        <v>18</v>
      </c>
      <c r="G515" s="6" t="s">
        <v>493</v>
      </c>
      <c r="H515" s="6" t="s">
        <v>57</v>
      </c>
      <c r="I515" s="6" t="s">
        <v>57</v>
      </c>
      <c r="J515" s="7">
        <v>43963.916666666664</v>
      </c>
      <c r="K515" s="7">
        <v>43964.090277777781</v>
      </c>
      <c r="L515" s="6" t="s">
        <v>18</v>
      </c>
      <c r="M515" s="6" t="s">
        <v>1653</v>
      </c>
      <c r="N515" s="6" t="s">
        <v>18</v>
      </c>
      <c r="O515" s="6" t="s">
        <v>2305</v>
      </c>
      <c r="P515" s="13">
        <v>77.108000000000004</v>
      </c>
      <c r="Q515" s="6" t="s">
        <v>323</v>
      </c>
      <c r="R515" s="6" t="s">
        <v>498</v>
      </c>
      <c r="S515" s="8">
        <v>43964.165717592594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40</v>
      </c>
      <c r="F516" s="6" t="s">
        <v>18</v>
      </c>
      <c r="G516" s="6" t="s">
        <v>84</v>
      </c>
      <c r="H516" s="6" t="s">
        <v>85</v>
      </c>
      <c r="I516" s="6" t="s">
        <v>85</v>
      </c>
      <c r="J516" s="7">
        <v>43963.916666666664</v>
      </c>
      <c r="K516" s="7">
        <v>43963.993055555555</v>
      </c>
      <c r="L516" s="6" t="s">
        <v>18</v>
      </c>
      <c r="M516" s="6" t="s">
        <v>4778</v>
      </c>
      <c r="N516" s="6" t="s">
        <v>18</v>
      </c>
      <c r="O516" s="6" t="s">
        <v>4772</v>
      </c>
      <c r="P516" s="13">
        <v>61.662999999999997</v>
      </c>
      <c r="Q516" s="6" t="s">
        <v>1628</v>
      </c>
      <c r="R516" s="6" t="s">
        <v>131</v>
      </c>
      <c r="S516" s="8">
        <v>43964.345289351855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40</v>
      </c>
      <c r="F517" s="6" t="s">
        <v>18</v>
      </c>
      <c r="G517" s="6" t="s">
        <v>312</v>
      </c>
      <c r="H517" s="6" t="s">
        <v>144</v>
      </c>
      <c r="I517" s="6" t="s">
        <v>144</v>
      </c>
      <c r="J517" s="7">
        <v>43963.916666666664</v>
      </c>
      <c r="K517" s="7">
        <v>43963.993055555555</v>
      </c>
      <c r="L517" s="6" t="s">
        <v>18</v>
      </c>
      <c r="M517" s="6" t="s">
        <v>4779</v>
      </c>
      <c r="N517" s="6" t="s">
        <v>18</v>
      </c>
      <c r="O517" s="6" t="s">
        <v>4780</v>
      </c>
      <c r="P517" s="13">
        <v>191.73599999999999</v>
      </c>
      <c r="Q517" s="6" t="s">
        <v>2610</v>
      </c>
      <c r="R517" s="6" t="s">
        <v>131</v>
      </c>
      <c r="S517" s="8">
        <v>43964.343113425923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40</v>
      </c>
      <c r="F518" s="6" t="s">
        <v>18</v>
      </c>
      <c r="G518" s="6" t="s">
        <v>89</v>
      </c>
      <c r="H518" s="6" t="s">
        <v>42</v>
      </c>
      <c r="I518" s="6" t="s">
        <v>42</v>
      </c>
      <c r="J518" s="7">
        <v>43963.916666666664</v>
      </c>
      <c r="K518" s="7">
        <v>43963.993055555555</v>
      </c>
      <c r="L518" s="6" t="s">
        <v>18</v>
      </c>
      <c r="M518" s="6" t="s">
        <v>2620</v>
      </c>
      <c r="N518" s="6" t="s">
        <v>18</v>
      </c>
      <c r="O518" s="6" t="s">
        <v>4781</v>
      </c>
      <c r="P518" s="13">
        <v>184.38499999999999</v>
      </c>
      <c r="Q518" s="6" t="s">
        <v>428</v>
      </c>
      <c r="R518" s="6" t="s">
        <v>131</v>
      </c>
      <c r="S518" s="8">
        <v>43965.339050925926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264</v>
      </c>
      <c r="F519" s="6" t="s">
        <v>18</v>
      </c>
      <c r="G519" s="6" t="s">
        <v>416</v>
      </c>
      <c r="H519" s="6" t="s">
        <v>64</v>
      </c>
      <c r="I519" s="6" t="s">
        <v>64</v>
      </c>
      <c r="J519" s="7">
        <v>43963.916666666664</v>
      </c>
      <c r="K519" s="7">
        <v>43964.916655092595</v>
      </c>
      <c r="L519" s="6" t="s">
        <v>18</v>
      </c>
      <c r="M519" s="6" t="s">
        <v>3365</v>
      </c>
      <c r="N519" s="6" t="s">
        <v>18</v>
      </c>
      <c r="O519" s="6" t="s">
        <v>4755</v>
      </c>
      <c r="P519" s="13">
        <v>90.222999999999999</v>
      </c>
      <c r="Q519" s="6" t="s">
        <v>162</v>
      </c>
      <c r="R519" s="6" t="s">
        <v>37</v>
      </c>
      <c r="S519" s="8">
        <v>43966.347581018519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113</v>
      </c>
      <c r="F520" s="6" t="s">
        <v>18</v>
      </c>
      <c r="G520" s="6" t="s">
        <v>114</v>
      </c>
      <c r="H520" s="6" t="s">
        <v>115</v>
      </c>
      <c r="I520" s="6" t="s">
        <v>115</v>
      </c>
      <c r="J520" s="7">
        <v>43963.916666666664</v>
      </c>
      <c r="K520" s="7">
        <v>43964.916655092595</v>
      </c>
      <c r="L520" s="6" t="s">
        <v>18</v>
      </c>
      <c r="M520" s="6" t="s">
        <v>4782</v>
      </c>
      <c r="N520" s="6" t="s">
        <v>18</v>
      </c>
      <c r="O520" s="6" t="s">
        <v>4762</v>
      </c>
      <c r="P520" s="13">
        <v>171.71600000000001</v>
      </c>
      <c r="Q520" s="6" t="s">
        <v>4729</v>
      </c>
      <c r="R520" s="6" t="s">
        <v>131</v>
      </c>
      <c r="S520" s="8">
        <v>44213.490324074075</v>
      </c>
    </row>
    <row r="521" spans="2:19" x14ac:dyDescent="0.25">
      <c r="B521" s="5" t="s">
        <v>18</v>
      </c>
      <c r="C521" s="6" t="s">
        <v>112</v>
      </c>
      <c r="D521" s="6" t="s">
        <v>20</v>
      </c>
      <c r="E521" s="6" t="s">
        <v>637</v>
      </c>
      <c r="F521" s="6" t="s">
        <v>18</v>
      </c>
      <c r="G521" s="6" t="s">
        <v>126</v>
      </c>
      <c r="H521" s="6" t="s">
        <v>127</v>
      </c>
      <c r="I521" s="6" t="s">
        <v>127</v>
      </c>
      <c r="J521" s="7">
        <v>43963.916666666664</v>
      </c>
      <c r="K521" s="7">
        <v>43964.916655092595</v>
      </c>
      <c r="L521" s="6" t="s">
        <v>18</v>
      </c>
      <c r="M521" s="6" t="s">
        <v>3767</v>
      </c>
      <c r="N521" s="6" t="s">
        <v>18</v>
      </c>
      <c r="O521" s="6" t="s">
        <v>4783</v>
      </c>
      <c r="P521" s="13">
        <v>26.071999999999999</v>
      </c>
      <c r="Q521" s="6" t="s">
        <v>130</v>
      </c>
      <c r="R521" s="6" t="s">
        <v>172</v>
      </c>
      <c r="S521" s="8">
        <v>43978.938645833332</v>
      </c>
    </row>
    <row r="522" spans="2:19" x14ac:dyDescent="0.25">
      <c r="B522" s="5" t="s">
        <v>18</v>
      </c>
      <c r="C522" s="6" t="s">
        <v>112</v>
      </c>
      <c r="D522" s="6" t="s">
        <v>20</v>
      </c>
      <c r="E522" s="6" t="s">
        <v>164</v>
      </c>
      <c r="F522" s="6" t="s">
        <v>18</v>
      </c>
      <c r="G522" s="6" t="s">
        <v>165</v>
      </c>
      <c r="H522" s="6" t="s">
        <v>166</v>
      </c>
      <c r="I522" s="6" t="s">
        <v>166</v>
      </c>
      <c r="J522" s="7">
        <v>43963.916666666664</v>
      </c>
      <c r="K522" s="7">
        <v>43964.916655092595</v>
      </c>
      <c r="L522" s="6" t="s">
        <v>18</v>
      </c>
      <c r="M522" s="6" t="s">
        <v>4784</v>
      </c>
      <c r="N522" s="6" t="s">
        <v>18</v>
      </c>
      <c r="O522" s="6" t="s">
        <v>4763</v>
      </c>
      <c r="P522" s="13">
        <v>94.399000000000001</v>
      </c>
      <c r="Q522" s="6" t="s">
        <v>169</v>
      </c>
      <c r="R522" s="6" t="s">
        <v>172</v>
      </c>
      <c r="S522" s="8">
        <v>44006.939108796294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170</v>
      </c>
      <c r="F523" s="6" t="s">
        <v>18</v>
      </c>
      <c r="G523" s="6">
        <v>3350</v>
      </c>
      <c r="H523" s="6" t="s">
        <v>22</v>
      </c>
      <c r="I523" s="6" t="s">
        <v>22</v>
      </c>
      <c r="J523" s="7">
        <v>43963.916666666664</v>
      </c>
      <c r="K523" s="7">
        <v>43964.916655092595</v>
      </c>
      <c r="L523" s="6" t="s">
        <v>18</v>
      </c>
      <c r="M523" s="6" t="s">
        <v>18</v>
      </c>
      <c r="N523" s="6" t="s">
        <v>18</v>
      </c>
      <c r="O523" s="6" t="s">
        <v>18</v>
      </c>
      <c r="P523" s="13">
        <v>609.47</v>
      </c>
      <c r="Q523" s="6" t="s">
        <v>998</v>
      </c>
      <c r="R523" s="6" t="s">
        <v>131</v>
      </c>
      <c r="S523" s="8">
        <v>43965.337210648147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173</v>
      </c>
      <c r="F524" s="6" t="s">
        <v>18</v>
      </c>
      <c r="G524" s="6" t="s">
        <v>174</v>
      </c>
      <c r="H524" s="6" t="s">
        <v>175</v>
      </c>
      <c r="I524" s="6" t="s">
        <v>175</v>
      </c>
      <c r="J524" s="7">
        <v>43963.916666666664</v>
      </c>
      <c r="K524" s="7">
        <v>43964.916655092595</v>
      </c>
      <c r="L524" s="6" t="s">
        <v>18</v>
      </c>
      <c r="M524" s="6" t="s">
        <v>18</v>
      </c>
      <c r="N524" s="6" t="s">
        <v>18</v>
      </c>
      <c r="O524" s="6" t="s">
        <v>18</v>
      </c>
      <c r="P524" s="13">
        <v>846.68100000000004</v>
      </c>
      <c r="Q524" s="6" t="s">
        <v>176</v>
      </c>
      <c r="R524" s="6" t="s">
        <v>172</v>
      </c>
      <c r="S524" s="8">
        <v>43964.948912037034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177</v>
      </c>
      <c r="F525" s="6" t="s">
        <v>18</v>
      </c>
      <c r="G525" s="6" t="s">
        <v>178</v>
      </c>
      <c r="H525" s="6" t="s">
        <v>179</v>
      </c>
      <c r="I525" s="6" t="s">
        <v>179</v>
      </c>
      <c r="J525" s="7">
        <v>43963.916666666664</v>
      </c>
      <c r="K525" s="7">
        <v>43964.916655092595</v>
      </c>
      <c r="L525" s="6" t="s">
        <v>18</v>
      </c>
      <c r="M525" s="6" t="s">
        <v>18</v>
      </c>
      <c r="N525" s="6" t="s">
        <v>18</v>
      </c>
      <c r="O525" s="6" t="s">
        <v>18</v>
      </c>
      <c r="P525" s="13">
        <v>1001.225</v>
      </c>
      <c r="Q525" s="6" t="s">
        <v>180</v>
      </c>
      <c r="R525" s="6" t="s">
        <v>172</v>
      </c>
      <c r="S525" s="8">
        <v>43964.948923611111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177</v>
      </c>
      <c r="F526" s="6" t="s">
        <v>18</v>
      </c>
      <c r="G526" s="6" t="s">
        <v>181</v>
      </c>
      <c r="H526" s="6" t="s">
        <v>179</v>
      </c>
      <c r="I526" s="6" t="s">
        <v>179</v>
      </c>
      <c r="J526" s="7">
        <v>43963.916666666664</v>
      </c>
      <c r="K526" s="7">
        <v>43964.916655092595</v>
      </c>
      <c r="L526" s="6" t="s">
        <v>18</v>
      </c>
      <c r="M526" s="6" t="s">
        <v>18</v>
      </c>
      <c r="N526" s="6" t="s">
        <v>18</v>
      </c>
      <c r="O526" s="6" t="s">
        <v>18</v>
      </c>
      <c r="P526" s="13">
        <v>1004.821</v>
      </c>
      <c r="Q526" s="6" t="s">
        <v>182</v>
      </c>
      <c r="R526" s="6" t="s">
        <v>172</v>
      </c>
      <c r="S526" s="8">
        <v>43964.948935185188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183</v>
      </c>
      <c r="F527" s="6" t="s">
        <v>18</v>
      </c>
      <c r="G527" s="6" t="s">
        <v>184</v>
      </c>
      <c r="H527" s="6" t="s">
        <v>185</v>
      </c>
      <c r="I527" s="6" t="s">
        <v>185</v>
      </c>
      <c r="J527" s="7">
        <v>43963.916666666664</v>
      </c>
      <c r="K527" s="7">
        <v>43964.916655092595</v>
      </c>
      <c r="L527" s="6" t="s">
        <v>18</v>
      </c>
      <c r="M527" s="6" t="s">
        <v>18</v>
      </c>
      <c r="N527" s="6" t="s">
        <v>18</v>
      </c>
      <c r="O527" s="6" t="s">
        <v>18</v>
      </c>
      <c r="P527" s="13">
        <v>553.10900000000004</v>
      </c>
      <c r="Q527" s="6" t="s">
        <v>186</v>
      </c>
      <c r="R527" s="6" t="s">
        <v>172</v>
      </c>
      <c r="S527" s="8">
        <v>43964.948935185188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187</v>
      </c>
      <c r="F528" s="6" t="s">
        <v>18</v>
      </c>
      <c r="G528" s="6" t="s">
        <v>188</v>
      </c>
      <c r="H528" s="6" t="s">
        <v>189</v>
      </c>
      <c r="I528" s="6" t="s">
        <v>189</v>
      </c>
      <c r="J528" s="7">
        <v>43963.916666666664</v>
      </c>
      <c r="K528" s="7">
        <v>43964.916655092595</v>
      </c>
      <c r="L528" s="6" t="s">
        <v>18</v>
      </c>
      <c r="M528" s="6" t="s">
        <v>18</v>
      </c>
      <c r="N528" s="6" t="s">
        <v>18</v>
      </c>
      <c r="O528" s="6" t="s">
        <v>18</v>
      </c>
      <c r="P528" s="13">
        <v>1095.0889999999999</v>
      </c>
      <c r="Q528" s="6" t="s">
        <v>190</v>
      </c>
      <c r="R528" s="6" t="s">
        <v>172</v>
      </c>
      <c r="S528" s="8">
        <v>43964.948946759258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40</v>
      </c>
      <c r="F529" s="6" t="s">
        <v>18</v>
      </c>
      <c r="G529" s="6" t="s">
        <v>84</v>
      </c>
      <c r="H529" s="6" t="s">
        <v>85</v>
      </c>
      <c r="I529" s="6" t="s">
        <v>85</v>
      </c>
      <c r="J529" s="7">
        <v>43963.524305555555</v>
      </c>
      <c r="K529" s="7">
        <v>43963.916655092595</v>
      </c>
      <c r="L529" s="6" t="s">
        <v>18</v>
      </c>
      <c r="M529" s="6" t="s">
        <v>4785</v>
      </c>
      <c r="N529" s="6" t="s">
        <v>18</v>
      </c>
      <c r="O529" s="6" t="s">
        <v>4778</v>
      </c>
      <c r="P529" s="13">
        <v>256.28699999999998</v>
      </c>
      <c r="Q529" s="6" t="s">
        <v>4786</v>
      </c>
      <c r="R529" s="6" t="s">
        <v>131</v>
      </c>
      <c r="S529" s="8">
        <v>43964.345289351855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40</v>
      </c>
      <c r="F530" s="6" t="s">
        <v>18</v>
      </c>
      <c r="G530" s="6" t="s">
        <v>312</v>
      </c>
      <c r="H530" s="6" t="s">
        <v>144</v>
      </c>
      <c r="I530" s="6" t="s">
        <v>144</v>
      </c>
      <c r="J530" s="7">
        <v>43963.524305555555</v>
      </c>
      <c r="K530" s="7">
        <v>43963.916655092595</v>
      </c>
      <c r="L530" s="6" t="s">
        <v>18</v>
      </c>
      <c r="M530" s="6" t="s">
        <v>4787</v>
      </c>
      <c r="N530" s="6" t="s">
        <v>18</v>
      </c>
      <c r="O530" s="6" t="s">
        <v>4779</v>
      </c>
      <c r="P530" s="13">
        <v>1050.2929999999999</v>
      </c>
      <c r="Q530" s="6" t="s">
        <v>2610</v>
      </c>
      <c r="R530" s="6" t="s">
        <v>131</v>
      </c>
      <c r="S530" s="8">
        <v>43964.343113425923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40</v>
      </c>
      <c r="F531" s="6" t="s">
        <v>18</v>
      </c>
      <c r="G531" s="6" t="s">
        <v>89</v>
      </c>
      <c r="H531" s="6" t="s">
        <v>42</v>
      </c>
      <c r="I531" s="6" t="s">
        <v>42</v>
      </c>
      <c r="J531" s="7">
        <v>43963.524305555555</v>
      </c>
      <c r="K531" s="7">
        <v>43963.916655092595</v>
      </c>
      <c r="L531" s="6" t="s">
        <v>18</v>
      </c>
      <c r="M531" s="6" t="s">
        <v>4788</v>
      </c>
      <c r="N531" s="6" t="s">
        <v>18</v>
      </c>
      <c r="O531" s="6" t="s">
        <v>2620</v>
      </c>
      <c r="P531" s="13">
        <v>679.61800000000005</v>
      </c>
      <c r="Q531" s="6" t="s">
        <v>428</v>
      </c>
      <c r="R531" s="6" t="s">
        <v>131</v>
      </c>
      <c r="S531" s="8">
        <v>43965.339050925926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40</v>
      </c>
      <c r="F532" s="6" t="s">
        <v>18</v>
      </c>
      <c r="G532" s="6" t="s">
        <v>84</v>
      </c>
      <c r="H532" s="6" t="s">
        <v>85</v>
      </c>
      <c r="I532" s="6" t="s">
        <v>85</v>
      </c>
      <c r="J532" s="7">
        <v>43963.489583333336</v>
      </c>
      <c r="K532" s="7">
        <v>43963.524305555555</v>
      </c>
      <c r="L532" s="6" t="s">
        <v>18</v>
      </c>
      <c r="M532" s="6" t="s">
        <v>4789</v>
      </c>
      <c r="N532" s="6" t="s">
        <v>18</v>
      </c>
      <c r="O532" s="6" t="s">
        <v>4785</v>
      </c>
      <c r="P532" s="13">
        <v>20.687000000000001</v>
      </c>
      <c r="Q532" s="6" t="s">
        <v>1430</v>
      </c>
      <c r="R532" s="6" t="s">
        <v>131</v>
      </c>
      <c r="S532" s="8">
        <v>43964.347199074073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55</v>
      </c>
      <c r="F533" s="6" t="s">
        <v>18</v>
      </c>
      <c r="G533" s="6" t="s">
        <v>493</v>
      </c>
      <c r="H533" s="6" t="s">
        <v>57</v>
      </c>
      <c r="I533" s="6" t="s">
        <v>57</v>
      </c>
      <c r="J533" s="7">
        <v>43963.402777777781</v>
      </c>
      <c r="K533" s="7">
        <v>43963.916655092595</v>
      </c>
      <c r="L533" s="6" t="s">
        <v>18</v>
      </c>
      <c r="M533" s="6" t="s">
        <v>1580</v>
      </c>
      <c r="N533" s="6" t="s">
        <v>18</v>
      </c>
      <c r="O533" s="6" t="s">
        <v>1653</v>
      </c>
      <c r="P533" s="13">
        <v>192.60900000000001</v>
      </c>
      <c r="Q533" s="6" t="s">
        <v>323</v>
      </c>
      <c r="R533" s="6" t="s">
        <v>498</v>
      </c>
      <c r="S533" s="8">
        <v>43964.165717592594</v>
      </c>
    </row>
    <row r="534" spans="2:19" x14ac:dyDescent="0.25">
      <c r="B534" s="5" t="s">
        <v>18</v>
      </c>
      <c r="C534" s="6" t="s">
        <v>112</v>
      </c>
      <c r="D534" s="6" t="s">
        <v>20</v>
      </c>
      <c r="E534" s="6" t="s">
        <v>62</v>
      </c>
      <c r="F534" s="6" t="s">
        <v>18</v>
      </c>
      <c r="G534" s="6" t="s">
        <v>561</v>
      </c>
      <c r="H534" s="6" t="s">
        <v>64</v>
      </c>
      <c r="I534" s="6" t="s">
        <v>64</v>
      </c>
      <c r="J534" s="7">
        <v>43963.061805555553</v>
      </c>
      <c r="K534" s="7">
        <v>43963.916655092595</v>
      </c>
      <c r="L534" s="6" t="s">
        <v>18</v>
      </c>
      <c r="M534" s="6" t="s">
        <v>3182</v>
      </c>
      <c r="N534" s="6" t="s">
        <v>18</v>
      </c>
      <c r="O534" s="6" t="s">
        <v>1607</v>
      </c>
      <c r="P534" s="13">
        <v>31.885999999999999</v>
      </c>
      <c r="Q534" s="6" t="s">
        <v>794</v>
      </c>
      <c r="R534" s="6" t="s">
        <v>172</v>
      </c>
      <c r="S534" s="8">
        <v>43964.937534722223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77</v>
      </c>
      <c r="F535" s="6" t="s">
        <v>18</v>
      </c>
      <c r="G535" s="6" t="s">
        <v>316</v>
      </c>
      <c r="H535" s="6" t="s">
        <v>79</v>
      </c>
      <c r="I535" s="6" t="s">
        <v>79</v>
      </c>
      <c r="J535" s="7">
        <v>43962.980555555558</v>
      </c>
      <c r="K535" s="7">
        <v>43963.916655092595</v>
      </c>
      <c r="L535" s="6" t="s">
        <v>18</v>
      </c>
      <c r="M535" s="6" t="s">
        <v>688</v>
      </c>
      <c r="N535" s="6" t="s">
        <v>18</v>
      </c>
      <c r="O535" s="6" t="s">
        <v>2444</v>
      </c>
      <c r="P535" s="13">
        <v>162.52199999999999</v>
      </c>
      <c r="Q535" s="6" t="s">
        <v>3644</v>
      </c>
      <c r="R535" s="6" t="s">
        <v>498</v>
      </c>
      <c r="S535" s="8">
        <v>43964.285543981481</v>
      </c>
    </row>
    <row r="536" spans="2:19" x14ac:dyDescent="0.25">
      <c r="B536" s="5" t="s">
        <v>18</v>
      </c>
      <c r="C536" s="6" t="s">
        <v>112</v>
      </c>
      <c r="D536" s="6" t="s">
        <v>20</v>
      </c>
      <c r="E536" s="6" t="s">
        <v>27</v>
      </c>
      <c r="F536" s="6" t="s">
        <v>18</v>
      </c>
      <c r="G536" s="6" t="s">
        <v>1636</v>
      </c>
      <c r="H536" s="6" t="s">
        <v>210</v>
      </c>
      <c r="I536" s="6" t="s">
        <v>210</v>
      </c>
      <c r="J536" s="7">
        <v>43962.947916666664</v>
      </c>
      <c r="K536" s="7">
        <v>43963.916655092595</v>
      </c>
      <c r="L536" s="6" t="s">
        <v>18</v>
      </c>
      <c r="M536" s="6" t="s">
        <v>4790</v>
      </c>
      <c r="N536" s="6" t="s">
        <v>18</v>
      </c>
      <c r="O536" s="6" t="s">
        <v>4777</v>
      </c>
      <c r="P536" s="13">
        <v>705.78099999999995</v>
      </c>
      <c r="Q536" s="6" t="s">
        <v>277</v>
      </c>
      <c r="R536" s="6" t="s">
        <v>172</v>
      </c>
      <c r="S536" s="8">
        <v>43966.937534722223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264</v>
      </c>
      <c r="F537" s="6" t="s">
        <v>18</v>
      </c>
      <c r="G537" s="6" t="s">
        <v>1480</v>
      </c>
      <c r="H537" s="6" t="s">
        <v>266</v>
      </c>
      <c r="I537" s="6" t="s">
        <v>266</v>
      </c>
      <c r="J537" s="7">
        <v>43962.916666666664</v>
      </c>
      <c r="K537" s="7">
        <v>43963.652777777781</v>
      </c>
      <c r="L537" s="6" t="s">
        <v>18</v>
      </c>
      <c r="M537" s="6" t="s">
        <v>4791</v>
      </c>
      <c r="N537" s="6" t="s">
        <v>18</v>
      </c>
      <c r="O537" s="6" t="s">
        <v>2703</v>
      </c>
      <c r="P537" s="13">
        <v>56.081000000000003</v>
      </c>
      <c r="Q537" s="6" t="s">
        <v>368</v>
      </c>
      <c r="R537" s="6" t="s">
        <v>498</v>
      </c>
      <c r="S537" s="8">
        <v>43964.157361111109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40</v>
      </c>
      <c r="F538" s="6" t="s">
        <v>18</v>
      </c>
      <c r="G538" s="6" t="s">
        <v>143</v>
      </c>
      <c r="H538" s="6" t="s">
        <v>85</v>
      </c>
      <c r="I538" s="6" t="s">
        <v>85</v>
      </c>
      <c r="J538" s="7">
        <v>43962.916666666664</v>
      </c>
      <c r="K538" s="7">
        <v>43963.489583333336</v>
      </c>
      <c r="L538" s="6" t="s">
        <v>18</v>
      </c>
      <c r="M538" s="6" t="s">
        <v>4792</v>
      </c>
      <c r="N538" s="6" t="s">
        <v>18</v>
      </c>
      <c r="O538" s="6" t="s">
        <v>1626</v>
      </c>
      <c r="P538" s="13">
        <v>1234.56</v>
      </c>
      <c r="Q538" s="6" t="s">
        <v>4793</v>
      </c>
      <c r="R538" s="6" t="s">
        <v>26</v>
      </c>
      <c r="S538" s="8">
        <v>43963.497303240743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40</v>
      </c>
      <c r="F539" s="6" t="s">
        <v>18</v>
      </c>
      <c r="G539" s="6" t="s">
        <v>89</v>
      </c>
      <c r="H539" s="6" t="s">
        <v>42</v>
      </c>
      <c r="I539" s="6" t="s">
        <v>42</v>
      </c>
      <c r="J539" s="7">
        <v>43962.916666666664</v>
      </c>
      <c r="K539" s="7">
        <v>43963.524305555555</v>
      </c>
      <c r="L539" s="6" t="s">
        <v>18</v>
      </c>
      <c r="M539" s="6" t="s">
        <v>2885</v>
      </c>
      <c r="N539" s="6" t="s">
        <v>18</v>
      </c>
      <c r="O539" s="6" t="s">
        <v>4788</v>
      </c>
      <c r="P539" s="13">
        <v>1665.519</v>
      </c>
      <c r="Q539" s="6" t="s">
        <v>4794</v>
      </c>
      <c r="R539" s="6" t="s">
        <v>26</v>
      </c>
      <c r="S539" s="8">
        <v>43963.539513888885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68</v>
      </c>
      <c r="F540" s="6" t="s">
        <v>18</v>
      </c>
      <c r="G540" s="6">
        <v>336</v>
      </c>
      <c r="H540" s="6" t="s">
        <v>70</v>
      </c>
      <c r="I540" s="6" t="s">
        <v>70</v>
      </c>
      <c r="J540" s="7">
        <v>43962.916666666664</v>
      </c>
      <c r="K540" s="7">
        <v>43963.916655092595</v>
      </c>
      <c r="L540" s="6" t="s">
        <v>18</v>
      </c>
      <c r="M540" s="6" t="s">
        <v>4795</v>
      </c>
      <c r="N540" s="6" t="s">
        <v>18</v>
      </c>
      <c r="O540" s="6" t="s">
        <v>1439</v>
      </c>
      <c r="P540" s="13">
        <v>4994.7290000000003</v>
      </c>
      <c r="Q540" s="6" t="s">
        <v>4796</v>
      </c>
      <c r="R540" s="6" t="s">
        <v>131</v>
      </c>
      <c r="S540" s="8">
        <v>43965.349976851852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55</v>
      </c>
      <c r="F541" s="6" t="s">
        <v>18</v>
      </c>
      <c r="G541" s="6" t="s">
        <v>226</v>
      </c>
      <c r="H541" s="6" t="s">
        <v>57</v>
      </c>
      <c r="I541" s="6" t="s">
        <v>57</v>
      </c>
      <c r="J541" s="7">
        <v>43962.916666666664</v>
      </c>
      <c r="K541" s="7">
        <v>43963.402777777781</v>
      </c>
      <c r="L541" s="6" t="s">
        <v>18</v>
      </c>
      <c r="M541" s="6" t="s">
        <v>4797</v>
      </c>
      <c r="N541" s="6" t="s">
        <v>18</v>
      </c>
      <c r="O541" s="6" t="s">
        <v>4798</v>
      </c>
      <c r="P541" s="13">
        <v>195.928</v>
      </c>
      <c r="Q541" s="6" t="s">
        <v>585</v>
      </c>
      <c r="R541" s="6" t="s">
        <v>26</v>
      </c>
      <c r="S541" s="8">
        <v>43963.411886574075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27</v>
      </c>
      <c r="F542" s="6" t="s">
        <v>18</v>
      </c>
      <c r="G542" s="6" t="s">
        <v>229</v>
      </c>
      <c r="H542" s="6" t="s">
        <v>210</v>
      </c>
      <c r="I542" s="6" t="s">
        <v>210</v>
      </c>
      <c r="J542" s="7">
        <v>43962.916666666664</v>
      </c>
      <c r="K542" s="7">
        <v>43962.947916666664</v>
      </c>
      <c r="L542" s="6" t="s">
        <v>18</v>
      </c>
      <c r="M542" s="6" t="s">
        <v>4799</v>
      </c>
      <c r="N542" s="6" t="s">
        <v>18</v>
      </c>
      <c r="O542" s="6" t="s">
        <v>3136</v>
      </c>
      <c r="P542" s="13">
        <v>22.274999999999999</v>
      </c>
      <c r="Q542" s="6" t="s">
        <v>382</v>
      </c>
      <c r="R542" s="6" t="s">
        <v>498</v>
      </c>
      <c r="S542" s="8">
        <v>43963.008935185186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62</v>
      </c>
      <c r="F543" s="6" t="s">
        <v>18</v>
      </c>
      <c r="G543" s="6" t="s">
        <v>844</v>
      </c>
      <c r="H543" s="6" t="s">
        <v>64</v>
      </c>
      <c r="I543" s="6" t="s">
        <v>64</v>
      </c>
      <c r="J543" s="7">
        <v>43962.916666666664</v>
      </c>
      <c r="K543" s="7">
        <v>43963.061805555553</v>
      </c>
      <c r="L543" s="6" t="s">
        <v>18</v>
      </c>
      <c r="M543" s="6" t="s">
        <v>1971</v>
      </c>
      <c r="N543" s="6" t="s">
        <v>18</v>
      </c>
      <c r="O543" s="6" t="s">
        <v>3438</v>
      </c>
      <c r="P543" s="13">
        <v>9.0690000000000008</v>
      </c>
      <c r="Q543" s="6" t="s">
        <v>794</v>
      </c>
      <c r="R543" s="6" t="s">
        <v>498</v>
      </c>
      <c r="S543" s="8">
        <v>43963.073969907404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170</v>
      </c>
      <c r="F544" s="6" t="s">
        <v>18</v>
      </c>
      <c r="G544" s="6">
        <v>3350</v>
      </c>
      <c r="H544" s="6" t="s">
        <v>22</v>
      </c>
      <c r="I544" s="6" t="s">
        <v>22</v>
      </c>
      <c r="J544" s="7">
        <v>43962.916666666664</v>
      </c>
      <c r="K544" s="7">
        <v>43963.916655092595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624.30499999999995</v>
      </c>
      <c r="Q544" s="6" t="s">
        <v>998</v>
      </c>
      <c r="R544" s="6" t="s">
        <v>131</v>
      </c>
      <c r="S544" s="8">
        <v>43964.339375000003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173</v>
      </c>
      <c r="F545" s="6" t="s">
        <v>18</v>
      </c>
      <c r="G545" s="6" t="s">
        <v>174</v>
      </c>
      <c r="H545" s="6" t="s">
        <v>175</v>
      </c>
      <c r="I545" s="6" t="s">
        <v>175</v>
      </c>
      <c r="J545" s="7">
        <v>43962.916666666664</v>
      </c>
      <c r="K545" s="7">
        <v>43963.916655092595</v>
      </c>
      <c r="L545" s="6" t="s">
        <v>18</v>
      </c>
      <c r="M545" s="6" t="s">
        <v>18</v>
      </c>
      <c r="N545" s="6" t="s">
        <v>18</v>
      </c>
      <c r="O545" s="6" t="s">
        <v>18</v>
      </c>
      <c r="P545" s="13">
        <v>864.93299999999999</v>
      </c>
      <c r="Q545" s="6" t="s">
        <v>176</v>
      </c>
      <c r="R545" s="6" t="s">
        <v>172</v>
      </c>
      <c r="S545" s="8">
        <v>43963.948923611111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177</v>
      </c>
      <c r="F546" s="6" t="s">
        <v>18</v>
      </c>
      <c r="G546" s="6" t="s">
        <v>178</v>
      </c>
      <c r="H546" s="6" t="s">
        <v>179</v>
      </c>
      <c r="I546" s="6" t="s">
        <v>179</v>
      </c>
      <c r="J546" s="7">
        <v>43962.916666666664</v>
      </c>
      <c r="K546" s="7">
        <v>43963.916655092595</v>
      </c>
      <c r="L546" s="6" t="s">
        <v>18</v>
      </c>
      <c r="M546" s="6" t="s">
        <v>18</v>
      </c>
      <c r="N546" s="6" t="s">
        <v>18</v>
      </c>
      <c r="O546" s="6" t="s">
        <v>18</v>
      </c>
      <c r="P546" s="13">
        <v>982.88900000000001</v>
      </c>
      <c r="Q546" s="6" t="s">
        <v>180</v>
      </c>
      <c r="R546" s="6" t="s">
        <v>172</v>
      </c>
      <c r="S546" s="8">
        <v>43963.948935185188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177</v>
      </c>
      <c r="F547" s="6" t="s">
        <v>18</v>
      </c>
      <c r="G547" s="6" t="s">
        <v>181</v>
      </c>
      <c r="H547" s="6" t="s">
        <v>179</v>
      </c>
      <c r="I547" s="6" t="s">
        <v>179</v>
      </c>
      <c r="J547" s="7">
        <v>43962.916666666664</v>
      </c>
      <c r="K547" s="7">
        <v>43963.916655092595</v>
      </c>
      <c r="L547" s="6" t="s">
        <v>18</v>
      </c>
      <c r="M547" s="6" t="s">
        <v>18</v>
      </c>
      <c r="N547" s="6" t="s">
        <v>18</v>
      </c>
      <c r="O547" s="6" t="s">
        <v>18</v>
      </c>
      <c r="P547" s="13">
        <v>984.01800000000003</v>
      </c>
      <c r="Q547" s="6" t="s">
        <v>182</v>
      </c>
      <c r="R547" s="6" t="s">
        <v>172</v>
      </c>
      <c r="S547" s="8">
        <v>43963.948935185188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183</v>
      </c>
      <c r="F548" s="6" t="s">
        <v>18</v>
      </c>
      <c r="G548" s="6" t="s">
        <v>184</v>
      </c>
      <c r="H548" s="6" t="s">
        <v>185</v>
      </c>
      <c r="I548" s="6" t="s">
        <v>185</v>
      </c>
      <c r="J548" s="7">
        <v>43962.916666666664</v>
      </c>
      <c r="K548" s="7">
        <v>43963.916655092595</v>
      </c>
      <c r="L548" s="6" t="s">
        <v>18</v>
      </c>
      <c r="M548" s="6" t="s">
        <v>18</v>
      </c>
      <c r="N548" s="6" t="s">
        <v>18</v>
      </c>
      <c r="O548" s="6" t="s">
        <v>18</v>
      </c>
      <c r="P548" s="13">
        <v>534.88800000000003</v>
      </c>
      <c r="Q548" s="6" t="s">
        <v>186</v>
      </c>
      <c r="R548" s="6" t="s">
        <v>172</v>
      </c>
      <c r="S548" s="8">
        <v>43963.948946759258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187</v>
      </c>
      <c r="F549" s="6" t="s">
        <v>18</v>
      </c>
      <c r="G549" s="6" t="s">
        <v>188</v>
      </c>
      <c r="H549" s="6" t="s">
        <v>189</v>
      </c>
      <c r="I549" s="6" t="s">
        <v>189</v>
      </c>
      <c r="J549" s="7">
        <v>43962.916666666664</v>
      </c>
      <c r="K549" s="7">
        <v>43963.916655092595</v>
      </c>
      <c r="L549" s="6" t="s">
        <v>18</v>
      </c>
      <c r="M549" s="6" t="s">
        <v>18</v>
      </c>
      <c r="N549" s="6" t="s">
        <v>18</v>
      </c>
      <c r="O549" s="6" t="s">
        <v>18</v>
      </c>
      <c r="P549" s="13">
        <v>1072.394</v>
      </c>
      <c r="Q549" s="6" t="s">
        <v>190</v>
      </c>
      <c r="R549" s="6" t="s">
        <v>172</v>
      </c>
      <c r="S549" s="8">
        <v>43963.948946759258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113</v>
      </c>
      <c r="F550" s="6" t="s">
        <v>18</v>
      </c>
      <c r="G550" s="6" t="s">
        <v>114</v>
      </c>
      <c r="H550" s="6" t="s">
        <v>115</v>
      </c>
      <c r="I550" s="6" t="s">
        <v>115</v>
      </c>
      <c r="J550" s="7">
        <v>43962.916666666664</v>
      </c>
      <c r="K550" s="7">
        <v>43963.916655092595</v>
      </c>
      <c r="L550" s="6" t="s">
        <v>18</v>
      </c>
      <c r="M550" s="6" t="s">
        <v>760</v>
      </c>
      <c r="N550" s="6" t="s">
        <v>18</v>
      </c>
      <c r="O550" s="6" t="s">
        <v>4782</v>
      </c>
      <c r="P550" s="13">
        <v>72.364999999999995</v>
      </c>
      <c r="Q550" s="6" t="s">
        <v>4729</v>
      </c>
      <c r="R550" s="6" t="s">
        <v>131</v>
      </c>
      <c r="S550" s="8">
        <v>44213.490324074075</v>
      </c>
    </row>
    <row r="551" spans="2:19" x14ac:dyDescent="0.25">
      <c r="B551" s="5" t="s">
        <v>18</v>
      </c>
      <c r="C551" s="6" t="s">
        <v>112</v>
      </c>
      <c r="D551" s="6" t="s">
        <v>20</v>
      </c>
      <c r="E551" s="6" t="s">
        <v>164</v>
      </c>
      <c r="F551" s="6" t="s">
        <v>18</v>
      </c>
      <c r="G551" s="6" t="s">
        <v>165</v>
      </c>
      <c r="H551" s="6" t="s">
        <v>166</v>
      </c>
      <c r="I551" s="6" t="s">
        <v>166</v>
      </c>
      <c r="J551" s="7">
        <v>43962.916666666664</v>
      </c>
      <c r="K551" s="7">
        <v>43963.916655092595</v>
      </c>
      <c r="L551" s="6" t="s">
        <v>18</v>
      </c>
      <c r="M551" s="6" t="s">
        <v>3735</v>
      </c>
      <c r="N551" s="6" t="s">
        <v>18</v>
      </c>
      <c r="O551" s="6" t="s">
        <v>4784</v>
      </c>
      <c r="P551" s="13">
        <v>163.196</v>
      </c>
      <c r="Q551" s="6" t="s">
        <v>169</v>
      </c>
      <c r="R551" s="6" t="s">
        <v>172</v>
      </c>
      <c r="S551" s="8">
        <v>44006.939108796294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77</v>
      </c>
      <c r="F552" s="6" t="s">
        <v>18</v>
      </c>
      <c r="G552" s="6" t="s">
        <v>132</v>
      </c>
      <c r="H552" s="6" t="s">
        <v>79</v>
      </c>
      <c r="I552" s="6" t="s">
        <v>79</v>
      </c>
      <c r="J552" s="7">
        <v>43962.916666666664</v>
      </c>
      <c r="K552" s="7">
        <v>43962.980555555558</v>
      </c>
      <c r="L552" s="6" t="s">
        <v>18</v>
      </c>
      <c r="M552" s="6" t="s">
        <v>1212</v>
      </c>
      <c r="N552" s="6" t="s">
        <v>18</v>
      </c>
      <c r="O552" s="6" t="s">
        <v>4800</v>
      </c>
      <c r="P552" s="13">
        <v>11.510999999999999</v>
      </c>
      <c r="Q552" s="6" t="s">
        <v>135</v>
      </c>
      <c r="R552" s="6" t="s">
        <v>498</v>
      </c>
      <c r="S552" s="8">
        <v>43963.075891203705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55</v>
      </c>
      <c r="F553" s="6" t="s">
        <v>18</v>
      </c>
      <c r="G553" s="6" t="s">
        <v>226</v>
      </c>
      <c r="H553" s="6" t="s">
        <v>57</v>
      </c>
      <c r="I553" s="6" t="s">
        <v>57</v>
      </c>
      <c r="J553" s="7">
        <v>43962.802083333336</v>
      </c>
      <c r="K553" s="7">
        <v>43962.916655092595</v>
      </c>
      <c r="L553" s="6" t="s">
        <v>18</v>
      </c>
      <c r="M553" s="6" t="s">
        <v>4715</v>
      </c>
      <c r="N553" s="6" t="s">
        <v>18</v>
      </c>
      <c r="O553" s="6" t="s">
        <v>2337</v>
      </c>
      <c r="P553" s="13">
        <v>44.773000000000003</v>
      </c>
      <c r="Q553" s="6" t="s">
        <v>585</v>
      </c>
      <c r="R553" s="6" t="s">
        <v>26</v>
      </c>
      <c r="S553" s="8">
        <v>43963.411886574075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68</v>
      </c>
      <c r="F554" s="6" t="s">
        <v>18</v>
      </c>
      <c r="G554" s="6">
        <v>336</v>
      </c>
      <c r="H554" s="6" t="s">
        <v>70</v>
      </c>
      <c r="I554" s="6" t="s">
        <v>70</v>
      </c>
      <c r="J554" s="7">
        <v>43962.752083333333</v>
      </c>
      <c r="K554" s="7">
        <v>43962.916655092595</v>
      </c>
      <c r="L554" s="6" t="s">
        <v>18</v>
      </c>
      <c r="M554" s="6" t="s">
        <v>4801</v>
      </c>
      <c r="N554" s="6" t="s">
        <v>18</v>
      </c>
      <c r="O554" s="6" t="s">
        <v>4795</v>
      </c>
      <c r="P554" s="13">
        <v>853.91800000000001</v>
      </c>
      <c r="Q554" s="6" t="s">
        <v>1450</v>
      </c>
      <c r="R554" s="6" t="s">
        <v>131</v>
      </c>
      <c r="S554" s="8">
        <v>43965.349976851852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40</v>
      </c>
      <c r="F555" s="6" t="s">
        <v>18</v>
      </c>
      <c r="G555" s="6" t="s">
        <v>143</v>
      </c>
      <c r="H555" s="6" t="s">
        <v>85</v>
      </c>
      <c r="I555" s="6" t="s">
        <v>85</v>
      </c>
      <c r="J555" s="7">
        <v>43962.534722222219</v>
      </c>
      <c r="K555" s="7">
        <v>43962.916655092595</v>
      </c>
      <c r="L555" s="6" t="s">
        <v>18</v>
      </c>
      <c r="M555" s="6" t="s">
        <v>2559</v>
      </c>
      <c r="N555" s="6" t="s">
        <v>18</v>
      </c>
      <c r="O555" s="6" t="s">
        <v>4792</v>
      </c>
      <c r="P555" s="13">
        <v>828.65</v>
      </c>
      <c r="Q555" s="6" t="s">
        <v>1178</v>
      </c>
      <c r="R555" s="6" t="s">
        <v>26</v>
      </c>
      <c r="S555" s="8">
        <v>43963.497303240743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40</v>
      </c>
      <c r="F556" s="6" t="s">
        <v>18</v>
      </c>
      <c r="G556" s="6" t="s">
        <v>89</v>
      </c>
      <c r="H556" s="6" t="s">
        <v>42</v>
      </c>
      <c r="I556" s="6" t="s">
        <v>42</v>
      </c>
      <c r="J556" s="7">
        <v>43962.534722222219</v>
      </c>
      <c r="K556" s="7">
        <v>43962.916655092595</v>
      </c>
      <c r="L556" s="6" t="s">
        <v>18</v>
      </c>
      <c r="M556" s="6" t="s">
        <v>4374</v>
      </c>
      <c r="N556" s="6" t="s">
        <v>18</v>
      </c>
      <c r="O556" s="6" t="s">
        <v>2885</v>
      </c>
      <c r="P556" s="13">
        <v>1057.8910000000001</v>
      </c>
      <c r="Q556" s="6" t="s">
        <v>4714</v>
      </c>
      <c r="R556" s="6" t="s">
        <v>26</v>
      </c>
      <c r="S556" s="8">
        <v>43963.539513888885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40</v>
      </c>
      <c r="F557" s="6" t="s">
        <v>18</v>
      </c>
      <c r="G557" s="6" t="s">
        <v>143</v>
      </c>
      <c r="H557" s="6" t="s">
        <v>85</v>
      </c>
      <c r="I557" s="6" t="s">
        <v>85</v>
      </c>
      <c r="J557" s="7">
        <v>43962.368055555555</v>
      </c>
      <c r="K557" s="7">
        <v>43962.534722222219</v>
      </c>
      <c r="L557" s="6" t="s">
        <v>18</v>
      </c>
      <c r="M557" s="6" t="s">
        <v>4802</v>
      </c>
      <c r="N557" s="6" t="s">
        <v>18</v>
      </c>
      <c r="O557" s="6" t="s">
        <v>2559</v>
      </c>
      <c r="P557" s="13">
        <v>812.77800000000002</v>
      </c>
      <c r="Q557" s="6" t="s">
        <v>4803</v>
      </c>
      <c r="R557" s="6" t="s">
        <v>26</v>
      </c>
      <c r="S557" s="8">
        <v>43962.543495370373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68</v>
      </c>
      <c r="F558" s="6" t="s">
        <v>18</v>
      </c>
      <c r="G558" s="6">
        <v>337</v>
      </c>
      <c r="H558" s="6" t="s">
        <v>70</v>
      </c>
      <c r="I558" s="6" t="s">
        <v>70</v>
      </c>
      <c r="J558" s="7">
        <v>43962.310416666667</v>
      </c>
      <c r="K558" s="7">
        <v>43962.752083333333</v>
      </c>
      <c r="L558" s="6" t="s">
        <v>18</v>
      </c>
      <c r="M558" s="6" t="s">
        <v>4804</v>
      </c>
      <c r="N558" s="6" t="s">
        <v>18</v>
      </c>
      <c r="O558" s="6" t="s">
        <v>1040</v>
      </c>
      <c r="P558" s="13">
        <v>2209.7730000000001</v>
      </c>
      <c r="Q558" s="6" t="s">
        <v>2275</v>
      </c>
      <c r="R558" s="6" t="s">
        <v>26</v>
      </c>
      <c r="S558" s="8">
        <v>43962.753252314818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55</v>
      </c>
      <c r="F559" s="6" t="s">
        <v>18</v>
      </c>
      <c r="G559" s="6" t="s">
        <v>211</v>
      </c>
      <c r="H559" s="6" t="s">
        <v>57</v>
      </c>
      <c r="I559" s="6" t="s">
        <v>57</v>
      </c>
      <c r="J559" s="7">
        <v>43962.121527777781</v>
      </c>
      <c r="K559" s="7">
        <v>43962.802083333336</v>
      </c>
      <c r="L559" s="6" t="s">
        <v>18</v>
      </c>
      <c r="M559" s="6" t="s">
        <v>4805</v>
      </c>
      <c r="N559" s="6" t="s">
        <v>18</v>
      </c>
      <c r="O559" s="6" t="s">
        <v>2000</v>
      </c>
      <c r="P559" s="13">
        <v>266.23899999999998</v>
      </c>
      <c r="Q559" s="6" t="s">
        <v>585</v>
      </c>
      <c r="R559" s="6" t="s">
        <v>498</v>
      </c>
      <c r="S559" s="8">
        <v>43962.878136574072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68</v>
      </c>
      <c r="F560" s="6" t="s">
        <v>18</v>
      </c>
      <c r="G560" s="6" t="s">
        <v>69</v>
      </c>
      <c r="H560" s="6" t="s">
        <v>70</v>
      </c>
      <c r="I560" s="6" t="s">
        <v>70</v>
      </c>
      <c r="J560" s="7">
        <v>43961.916666666664</v>
      </c>
      <c r="K560" s="7">
        <v>43962.310416666667</v>
      </c>
      <c r="L560" s="6" t="s">
        <v>18</v>
      </c>
      <c r="M560" s="6" t="s">
        <v>4806</v>
      </c>
      <c r="N560" s="6" t="s">
        <v>18</v>
      </c>
      <c r="O560" s="6" t="s">
        <v>3110</v>
      </c>
      <c r="P560" s="13">
        <v>1946.0809999999999</v>
      </c>
      <c r="Q560" s="6" t="s">
        <v>2275</v>
      </c>
      <c r="R560" s="6" t="s">
        <v>26</v>
      </c>
      <c r="S560" s="8">
        <v>43962.311562499999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27</v>
      </c>
      <c r="F561" s="6" t="s">
        <v>18</v>
      </c>
      <c r="G561" s="6" t="s">
        <v>150</v>
      </c>
      <c r="H561" s="6" t="s">
        <v>29</v>
      </c>
      <c r="I561" s="6" t="s">
        <v>29</v>
      </c>
      <c r="J561" s="7">
        <v>43961.916666666664</v>
      </c>
      <c r="K561" s="7">
        <v>43962.009027777778</v>
      </c>
      <c r="L561" s="6" t="s">
        <v>18</v>
      </c>
      <c r="M561" s="6" t="s">
        <v>2944</v>
      </c>
      <c r="N561" s="6" t="s">
        <v>18</v>
      </c>
      <c r="O561" s="6" t="s">
        <v>4807</v>
      </c>
      <c r="P561" s="13">
        <v>28.792000000000002</v>
      </c>
      <c r="Q561" s="6" t="s">
        <v>3985</v>
      </c>
      <c r="R561" s="6" t="s">
        <v>37</v>
      </c>
      <c r="S561" s="8">
        <v>43962.366608796299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40</v>
      </c>
      <c r="F562" s="6" t="s">
        <v>18</v>
      </c>
      <c r="G562" s="6" t="s">
        <v>143</v>
      </c>
      <c r="H562" s="6" t="s">
        <v>85</v>
      </c>
      <c r="I562" s="6" t="s">
        <v>85</v>
      </c>
      <c r="J562" s="7">
        <v>43961.916666666664</v>
      </c>
      <c r="K562" s="7">
        <v>43962.368055555555</v>
      </c>
      <c r="L562" s="6" t="s">
        <v>18</v>
      </c>
      <c r="M562" s="6" t="s">
        <v>4808</v>
      </c>
      <c r="N562" s="6" t="s">
        <v>18</v>
      </c>
      <c r="O562" s="6" t="s">
        <v>4802</v>
      </c>
      <c r="P562" s="13">
        <v>1534.9490000000001</v>
      </c>
      <c r="Q562" s="6" t="s">
        <v>4809</v>
      </c>
      <c r="R562" s="6" t="s">
        <v>26</v>
      </c>
      <c r="S562" s="8">
        <v>43962.38621527778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40</v>
      </c>
      <c r="F563" s="6" t="s">
        <v>18</v>
      </c>
      <c r="G563" s="6" t="s">
        <v>312</v>
      </c>
      <c r="H563" s="6" t="s">
        <v>144</v>
      </c>
      <c r="I563" s="6" t="s">
        <v>144</v>
      </c>
      <c r="J563" s="7">
        <v>43961.916666666664</v>
      </c>
      <c r="K563" s="7">
        <v>43962.368055555555</v>
      </c>
      <c r="L563" s="6" t="s">
        <v>18</v>
      </c>
      <c r="M563" s="6" t="s">
        <v>4810</v>
      </c>
      <c r="N563" s="6" t="s">
        <v>18</v>
      </c>
      <c r="O563" s="6" t="s">
        <v>4811</v>
      </c>
      <c r="P563" s="13">
        <v>690.98099999999999</v>
      </c>
      <c r="Q563" s="6" t="s">
        <v>4812</v>
      </c>
      <c r="R563" s="6" t="s">
        <v>131</v>
      </c>
      <c r="S563" s="8">
        <v>43963.298437500001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264</v>
      </c>
      <c r="F564" s="6" t="s">
        <v>18</v>
      </c>
      <c r="G564" s="6" t="s">
        <v>1480</v>
      </c>
      <c r="H564" s="6" t="s">
        <v>266</v>
      </c>
      <c r="I564" s="6" t="s">
        <v>266</v>
      </c>
      <c r="J564" s="7">
        <v>43961.916666666664</v>
      </c>
      <c r="K564" s="7">
        <v>43962.916655092595</v>
      </c>
      <c r="L564" s="6" t="s">
        <v>18</v>
      </c>
      <c r="M564" s="6" t="s">
        <v>1713</v>
      </c>
      <c r="N564" s="6" t="s">
        <v>18</v>
      </c>
      <c r="O564" s="6" t="s">
        <v>4791</v>
      </c>
      <c r="P564" s="13">
        <v>77.108000000000004</v>
      </c>
      <c r="Q564" s="6" t="s">
        <v>368</v>
      </c>
      <c r="R564" s="6" t="s">
        <v>498</v>
      </c>
      <c r="S564" s="8">
        <v>43964.157361111109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170</v>
      </c>
      <c r="F565" s="6" t="s">
        <v>18</v>
      </c>
      <c r="G565" s="6">
        <v>3350</v>
      </c>
      <c r="H565" s="6" t="s">
        <v>22</v>
      </c>
      <c r="I565" s="6" t="s">
        <v>22</v>
      </c>
      <c r="J565" s="7">
        <v>43961.916666666664</v>
      </c>
      <c r="K565" s="7">
        <v>43962.916655092595</v>
      </c>
      <c r="L565" s="6" t="s">
        <v>18</v>
      </c>
      <c r="M565" s="6" t="s">
        <v>18</v>
      </c>
      <c r="N565" s="6" t="s">
        <v>18</v>
      </c>
      <c r="O565" s="6" t="s">
        <v>18</v>
      </c>
      <c r="P565" s="13">
        <v>633.50400000000002</v>
      </c>
      <c r="Q565" s="6" t="s">
        <v>998</v>
      </c>
      <c r="R565" s="6" t="s">
        <v>131</v>
      </c>
      <c r="S565" s="8">
        <v>43963.29420138889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173</v>
      </c>
      <c r="F566" s="6" t="s">
        <v>18</v>
      </c>
      <c r="G566" s="6" t="s">
        <v>174</v>
      </c>
      <c r="H566" s="6" t="s">
        <v>175</v>
      </c>
      <c r="I566" s="6" t="s">
        <v>175</v>
      </c>
      <c r="J566" s="7">
        <v>43961.916666666664</v>
      </c>
      <c r="K566" s="7">
        <v>43962.916655092595</v>
      </c>
      <c r="L566" s="6" t="s">
        <v>18</v>
      </c>
      <c r="M566" s="6" t="s">
        <v>18</v>
      </c>
      <c r="N566" s="6" t="s">
        <v>18</v>
      </c>
      <c r="O566" s="6" t="s">
        <v>18</v>
      </c>
      <c r="P566" s="13">
        <v>896.32500000000005</v>
      </c>
      <c r="Q566" s="6" t="s">
        <v>176</v>
      </c>
      <c r="R566" s="6" t="s">
        <v>172</v>
      </c>
      <c r="S566" s="8">
        <v>43962.948923611111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177</v>
      </c>
      <c r="F567" s="6" t="s">
        <v>18</v>
      </c>
      <c r="G567" s="6" t="s">
        <v>178</v>
      </c>
      <c r="H567" s="6" t="s">
        <v>179</v>
      </c>
      <c r="I567" s="6" t="s">
        <v>179</v>
      </c>
      <c r="J567" s="7">
        <v>43961.916666666664</v>
      </c>
      <c r="K567" s="7">
        <v>43962.916655092595</v>
      </c>
      <c r="L567" s="6" t="s">
        <v>18</v>
      </c>
      <c r="M567" s="6" t="s">
        <v>18</v>
      </c>
      <c r="N567" s="6" t="s">
        <v>18</v>
      </c>
      <c r="O567" s="6" t="s">
        <v>18</v>
      </c>
      <c r="P567" s="13">
        <v>1005.873</v>
      </c>
      <c r="Q567" s="6" t="s">
        <v>180</v>
      </c>
      <c r="R567" s="6" t="s">
        <v>172</v>
      </c>
      <c r="S567" s="8">
        <v>43962.948935185188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177</v>
      </c>
      <c r="F568" s="6" t="s">
        <v>18</v>
      </c>
      <c r="G568" s="6" t="s">
        <v>181</v>
      </c>
      <c r="H568" s="6" t="s">
        <v>179</v>
      </c>
      <c r="I568" s="6" t="s">
        <v>179</v>
      </c>
      <c r="J568" s="7">
        <v>43961.916666666664</v>
      </c>
      <c r="K568" s="7">
        <v>43962.916655092595</v>
      </c>
      <c r="L568" s="6" t="s">
        <v>18</v>
      </c>
      <c r="M568" s="6" t="s">
        <v>18</v>
      </c>
      <c r="N568" s="6" t="s">
        <v>18</v>
      </c>
      <c r="O568" s="6" t="s">
        <v>18</v>
      </c>
      <c r="P568" s="13">
        <v>1006.186</v>
      </c>
      <c r="Q568" s="6" t="s">
        <v>182</v>
      </c>
      <c r="R568" s="6" t="s">
        <v>172</v>
      </c>
      <c r="S568" s="8">
        <v>43962.948946759258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183</v>
      </c>
      <c r="F569" s="6" t="s">
        <v>18</v>
      </c>
      <c r="G569" s="6" t="s">
        <v>184</v>
      </c>
      <c r="H569" s="6" t="s">
        <v>185</v>
      </c>
      <c r="I569" s="6" t="s">
        <v>185</v>
      </c>
      <c r="J569" s="7">
        <v>43961.916666666664</v>
      </c>
      <c r="K569" s="7">
        <v>43962.916655092595</v>
      </c>
      <c r="L569" s="6" t="s">
        <v>18</v>
      </c>
      <c r="M569" s="6" t="s">
        <v>18</v>
      </c>
      <c r="N569" s="6" t="s">
        <v>18</v>
      </c>
      <c r="O569" s="6" t="s">
        <v>18</v>
      </c>
      <c r="P569" s="13">
        <v>525.77800000000002</v>
      </c>
      <c r="Q569" s="6" t="s">
        <v>186</v>
      </c>
      <c r="R569" s="6" t="s">
        <v>172</v>
      </c>
      <c r="S569" s="8">
        <v>43962.948946759258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187</v>
      </c>
      <c r="F570" s="6" t="s">
        <v>18</v>
      </c>
      <c r="G570" s="6" t="s">
        <v>188</v>
      </c>
      <c r="H570" s="6" t="s">
        <v>189</v>
      </c>
      <c r="I570" s="6" t="s">
        <v>189</v>
      </c>
      <c r="J570" s="7">
        <v>43961.916666666664</v>
      </c>
      <c r="K570" s="7">
        <v>43962.916655092595</v>
      </c>
      <c r="L570" s="6" t="s">
        <v>18</v>
      </c>
      <c r="M570" s="6" t="s">
        <v>18</v>
      </c>
      <c r="N570" s="6" t="s">
        <v>18</v>
      </c>
      <c r="O570" s="6" t="s">
        <v>18</v>
      </c>
      <c r="P570" s="13">
        <v>1167.4670000000001</v>
      </c>
      <c r="Q570" s="6" t="s">
        <v>190</v>
      </c>
      <c r="R570" s="6" t="s">
        <v>172</v>
      </c>
      <c r="S570" s="8">
        <v>43962.948958333334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113</v>
      </c>
      <c r="F571" s="6" t="s">
        <v>18</v>
      </c>
      <c r="G571" s="6" t="s">
        <v>114</v>
      </c>
      <c r="H571" s="6" t="s">
        <v>115</v>
      </c>
      <c r="I571" s="6" t="s">
        <v>115</v>
      </c>
      <c r="J571" s="7">
        <v>43961.916666666664</v>
      </c>
      <c r="K571" s="7">
        <v>43962.916655092595</v>
      </c>
      <c r="L571" s="6" t="s">
        <v>18</v>
      </c>
      <c r="M571" s="6" t="s">
        <v>3351</v>
      </c>
      <c r="N571" s="6" t="s">
        <v>18</v>
      </c>
      <c r="O571" s="6" t="s">
        <v>760</v>
      </c>
      <c r="P571" s="13">
        <v>79.81</v>
      </c>
      <c r="Q571" s="6" t="s">
        <v>4729</v>
      </c>
      <c r="R571" s="6" t="s">
        <v>131</v>
      </c>
      <c r="S571" s="8">
        <v>44213.490324074075</v>
      </c>
    </row>
    <row r="572" spans="2:19" x14ac:dyDescent="0.25">
      <c r="B572" s="5" t="s">
        <v>18</v>
      </c>
      <c r="C572" s="6" t="s">
        <v>112</v>
      </c>
      <c r="D572" s="6" t="s">
        <v>20</v>
      </c>
      <c r="E572" s="6" t="s">
        <v>27</v>
      </c>
      <c r="F572" s="6" t="s">
        <v>18</v>
      </c>
      <c r="G572" s="6" t="s">
        <v>229</v>
      </c>
      <c r="H572" s="6" t="s">
        <v>210</v>
      </c>
      <c r="I572" s="6" t="s">
        <v>210</v>
      </c>
      <c r="J572" s="7">
        <v>43961.916666666664</v>
      </c>
      <c r="K572" s="7">
        <v>43962.916655092595</v>
      </c>
      <c r="L572" s="6" t="s">
        <v>18</v>
      </c>
      <c r="M572" s="6" t="s">
        <v>4813</v>
      </c>
      <c r="N572" s="6" t="s">
        <v>18</v>
      </c>
      <c r="O572" s="6" t="s">
        <v>4799</v>
      </c>
      <c r="P572" s="13">
        <v>694.28200000000004</v>
      </c>
      <c r="Q572" s="6" t="s">
        <v>382</v>
      </c>
      <c r="R572" s="6" t="s">
        <v>131</v>
      </c>
      <c r="S572" s="8">
        <v>43963.325289351851</v>
      </c>
    </row>
    <row r="573" spans="2:19" x14ac:dyDescent="0.25">
      <c r="B573" s="5" t="s">
        <v>18</v>
      </c>
      <c r="C573" s="6" t="s">
        <v>112</v>
      </c>
      <c r="D573" s="6" t="s">
        <v>20</v>
      </c>
      <c r="E573" s="6" t="s">
        <v>62</v>
      </c>
      <c r="F573" s="6" t="s">
        <v>18</v>
      </c>
      <c r="G573" s="6" t="s">
        <v>844</v>
      </c>
      <c r="H573" s="6" t="s">
        <v>64</v>
      </c>
      <c r="I573" s="6" t="s">
        <v>64</v>
      </c>
      <c r="J573" s="7">
        <v>43961.916666666664</v>
      </c>
      <c r="K573" s="7">
        <v>43962.916655092595</v>
      </c>
      <c r="L573" s="6" t="s">
        <v>18</v>
      </c>
      <c r="M573" s="6" t="s">
        <v>4814</v>
      </c>
      <c r="N573" s="6" t="s">
        <v>18</v>
      </c>
      <c r="O573" s="6" t="s">
        <v>1971</v>
      </c>
      <c r="P573" s="13">
        <v>39.881999999999998</v>
      </c>
      <c r="Q573" s="6" t="s">
        <v>4815</v>
      </c>
      <c r="R573" s="6" t="s">
        <v>172</v>
      </c>
      <c r="S573" s="8">
        <v>43962.938333333332</v>
      </c>
    </row>
    <row r="574" spans="2:19" x14ac:dyDescent="0.25">
      <c r="B574" s="5" t="s">
        <v>18</v>
      </c>
      <c r="C574" s="6" t="s">
        <v>112</v>
      </c>
      <c r="D574" s="6" t="s">
        <v>20</v>
      </c>
      <c r="E574" s="6" t="s">
        <v>164</v>
      </c>
      <c r="F574" s="6" t="s">
        <v>18</v>
      </c>
      <c r="G574" s="6" t="s">
        <v>165</v>
      </c>
      <c r="H574" s="6" t="s">
        <v>166</v>
      </c>
      <c r="I574" s="6" t="s">
        <v>166</v>
      </c>
      <c r="J574" s="7">
        <v>43961.916666666664</v>
      </c>
      <c r="K574" s="7">
        <v>43962.916655092595</v>
      </c>
      <c r="L574" s="6" t="s">
        <v>18</v>
      </c>
      <c r="M574" s="6" t="s">
        <v>1247</v>
      </c>
      <c r="N574" s="6" t="s">
        <v>18</v>
      </c>
      <c r="O574" s="6" t="s">
        <v>3735</v>
      </c>
      <c r="P574" s="13">
        <v>264.58800000000002</v>
      </c>
      <c r="Q574" s="6" t="s">
        <v>169</v>
      </c>
      <c r="R574" s="6" t="s">
        <v>172</v>
      </c>
      <c r="S574" s="8">
        <v>44006.939108796294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55</v>
      </c>
      <c r="F575" s="6" t="s">
        <v>18</v>
      </c>
      <c r="G575" s="6" t="s">
        <v>155</v>
      </c>
      <c r="H575" s="6" t="s">
        <v>57</v>
      </c>
      <c r="I575" s="6" t="s">
        <v>57</v>
      </c>
      <c r="J575" s="7">
        <v>43961.916666666664</v>
      </c>
      <c r="K575" s="7">
        <v>43962.121527777781</v>
      </c>
      <c r="L575" s="6" t="s">
        <v>18</v>
      </c>
      <c r="M575" s="6" t="s">
        <v>3438</v>
      </c>
      <c r="N575" s="6" t="s">
        <v>18</v>
      </c>
      <c r="O575" s="6" t="s">
        <v>4798</v>
      </c>
      <c r="P575" s="13">
        <v>83.513999999999996</v>
      </c>
      <c r="Q575" s="6" t="s">
        <v>2112</v>
      </c>
      <c r="R575" s="6" t="s">
        <v>1284</v>
      </c>
      <c r="S575" s="8">
        <v>43962.139733796299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77</v>
      </c>
      <c r="F576" s="6" t="s">
        <v>18</v>
      </c>
      <c r="G576" s="6" t="s">
        <v>132</v>
      </c>
      <c r="H576" s="6" t="s">
        <v>79</v>
      </c>
      <c r="I576" s="6" t="s">
        <v>79</v>
      </c>
      <c r="J576" s="7">
        <v>43961.916666666664</v>
      </c>
      <c r="K576" s="7">
        <v>43962.916655092595</v>
      </c>
      <c r="L576" s="6" t="s">
        <v>18</v>
      </c>
      <c r="M576" s="6" t="s">
        <v>4671</v>
      </c>
      <c r="N576" s="6" t="s">
        <v>18</v>
      </c>
      <c r="O576" s="6" t="s">
        <v>1212</v>
      </c>
      <c r="P576" s="13">
        <v>187.98</v>
      </c>
      <c r="Q576" s="6" t="s">
        <v>872</v>
      </c>
      <c r="R576" s="6" t="s">
        <v>498</v>
      </c>
      <c r="S576" s="8">
        <v>43963.075891203705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27</v>
      </c>
      <c r="F577" s="6" t="s">
        <v>18</v>
      </c>
      <c r="G577" s="6" t="s">
        <v>150</v>
      </c>
      <c r="H577" s="6" t="s">
        <v>29</v>
      </c>
      <c r="I577" s="6" t="s">
        <v>29</v>
      </c>
      <c r="J577" s="7">
        <v>43961.759027777778</v>
      </c>
      <c r="K577" s="7">
        <v>43961.916655092595</v>
      </c>
      <c r="L577" s="6" t="s">
        <v>18</v>
      </c>
      <c r="M577" s="6" t="s">
        <v>4247</v>
      </c>
      <c r="N577" s="6" t="s">
        <v>18</v>
      </c>
      <c r="O577" s="6" t="s">
        <v>2944</v>
      </c>
      <c r="P577" s="13">
        <v>54.210999999999999</v>
      </c>
      <c r="Q577" s="6" t="s">
        <v>3985</v>
      </c>
      <c r="R577" s="6" t="s">
        <v>37</v>
      </c>
      <c r="S577" s="8">
        <v>43962.366608796299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68</v>
      </c>
      <c r="F578" s="6" t="s">
        <v>18</v>
      </c>
      <c r="G578" s="6" t="s">
        <v>69</v>
      </c>
      <c r="H578" s="6" t="s">
        <v>70</v>
      </c>
      <c r="I578" s="6" t="s">
        <v>70</v>
      </c>
      <c r="J578" s="7">
        <v>43961.651388888888</v>
      </c>
      <c r="K578" s="7">
        <v>43961.916655092595</v>
      </c>
      <c r="L578" s="6" t="s">
        <v>18</v>
      </c>
      <c r="M578" s="6" t="s">
        <v>4816</v>
      </c>
      <c r="N578" s="6" t="s">
        <v>18</v>
      </c>
      <c r="O578" s="6" t="s">
        <v>4806</v>
      </c>
      <c r="P578" s="13">
        <v>1312.0619999999999</v>
      </c>
      <c r="Q578" s="6" t="s">
        <v>2275</v>
      </c>
      <c r="R578" s="6" t="s">
        <v>26</v>
      </c>
      <c r="S578" s="8">
        <v>43962.311562499999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77</v>
      </c>
      <c r="F579" s="6" t="s">
        <v>18</v>
      </c>
      <c r="G579" s="6" t="s">
        <v>132</v>
      </c>
      <c r="H579" s="6" t="s">
        <v>79</v>
      </c>
      <c r="I579" s="6" t="s">
        <v>79</v>
      </c>
      <c r="J579" s="7">
        <v>43961.511805555558</v>
      </c>
      <c r="K579" s="7">
        <v>43961.916655092595</v>
      </c>
      <c r="L579" s="6" t="s">
        <v>18</v>
      </c>
      <c r="M579" s="6" t="s">
        <v>606</v>
      </c>
      <c r="N579" s="6" t="s">
        <v>18</v>
      </c>
      <c r="O579" s="6" t="s">
        <v>4671</v>
      </c>
      <c r="P579" s="13">
        <v>63.738999999999997</v>
      </c>
      <c r="Q579" s="6" t="s">
        <v>228</v>
      </c>
      <c r="R579" s="6" t="s">
        <v>498</v>
      </c>
      <c r="S579" s="8">
        <v>43963.075891203705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40</v>
      </c>
      <c r="F580" s="6" t="s">
        <v>18</v>
      </c>
      <c r="G580" s="6" t="s">
        <v>143</v>
      </c>
      <c r="H580" s="6" t="s">
        <v>85</v>
      </c>
      <c r="I580" s="6" t="s">
        <v>85</v>
      </c>
      <c r="J580" s="7">
        <v>43961.5</v>
      </c>
      <c r="K580" s="7">
        <v>43961.916655092595</v>
      </c>
      <c r="L580" s="6" t="s">
        <v>18</v>
      </c>
      <c r="M580" s="6" t="s">
        <v>4214</v>
      </c>
      <c r="N580" s="6" t="s">
        <v>18</v>
      </c>
      <c r="O580" s="6" t="s">
        <v>4808</v>
      </c>
      <c r="P580" s="13">
        <v>1436.182</v>
      </c>
      <c r="Q580" s="6" t="s">
        <v>2784</v>
      </c>
      <c r="R580" s="6" t="s">
        <v>26</v>
      </c>
      <c r="S580" s="8">
        <v>43962.38621527778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40</v>
      </c>
      <c r="F581" s="6" t="s">
        <v>18</v>
      </c>
      <c r="G581" s="6" t="s">
        <v>312</v>
      </c>
      <c r="H581" s="6" t="s">
        <v>144</v>
      </c>
      <c r="I581" s="6" t="s">
        <v>144</v>
      </c>
      <c r="J581" s="7">
        <v>43961.5</v>
      </c>
      <c r="K581" s="7">
        <v>43961.916655092595</v>
      </c>
      <c r="L581" s="6" t="s">
        <v>18</v>
      </c>
      <c r="M581" s="6" t="s">
        <v>2329</v>
      </c>
      <c r="N581" s="6" t="s">
        <v>18</v>
      </c>
      <c r="O581" s="6" t="s">
        <v>4810</v>
      </c>
      <c r="P581" s="13">
        <v>674.42399999999998</v>
      </c>
      <c r="Q581" s="6" t="s">
        <v>3203</v>
      </c>
      <c r="R581" s="6" t="s">
        <v>131</v>
      </c>
      <c r="S581" s="8">
        <v>43963.298437500001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55</v>
      </c>
      <c r="F582" s="6" t="s">
        <v>18</v>
      </c>
      <c r="G582" s="6" t="s">
        <v>155</v>
      </c>
      <c r="H582" s="6" t="s">
        <v>57</v>
      </c>
      <c r="I582" s="6" t="s">
        <v>57</v>
      </c>
      <c r="J582" s="7">
        <v>43961.4375</v>
      </c>
      <c r="K582" s="7">
        <v>43961.916655092595</v>
      </c>
      <c r="L582" s="6" t="s">
        <v>18</v>
      </c>
      <c r="M582" s="6" t="s">
        <v>1464</v>
      </c>
      <c r="N582" s="6" t="s">
        <v>18</v>
      </c>
      <c r="O582" s="6" t="s">
        <v>3438</v>
      </c>
      <c r="P582" s="13">
        <v>179.559</v>
      </c>
      <c r="Q582" s="6" t="s">
        <v>2112</v>
      </c>
      <c r="R582" s="6" t="s">
        <v>1284</v>
      </c>
      <c r="S582" s="8">
        <v>43962.139733796299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68</v>
      </c>
      <c r="F583" s="6" t="s">
        <v>18</v>
      </c>
      <c r="G583" s="6" t="s">
        <v>319</v>
      </c>
      <c r="H583" s="6" t="s">
        <v>70</v>
      </c>
      <c r="I583" s="6" t="s">
        <v>70</v>
      </c>
      <c r="J583" s="7">
        <v>43960.916666666664</v>
      </c>
      <c r="K583" s="7">
        <v>43961.651388888888</v>
      </c>
      <c r="L583" s="6" t="s">
        <v>18</v>
      </c>
      <c r="M583" s="6" t="s">
        <v>1123</v>
      </c>
      <c r="N583" s="6" t="s">
        <v>18</v>
      </c>
      <c r="O583" s="6" t="s">
        <v>925</v>
      </c>
      <c r="P583" s="13">
        <v>3611.0520000000001</v>
      </c>
      <c r="Q583" s="6" t="s">
        <v>2600</v>
      </c>
      <c r="R583" s="6" t="s">
        <v>37</v>
      </c>
      <c r="S583" s="8">
        <v>43962.496006944442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170</v>
      </c>
      <c r="F584" s="6" t="s">
        <v>18</v>
      </c>
      <c r="G584" s="6">
        <v>3350</v>
      </c>
      <c r="H584" s="6" t="s">
        <v>22</v>
      </c>
      <c r="I584" s="6" t="s">
        <v>22</v>
      </c>
      <c r="J584" s="7">
        <v>43960.916666666664</v>
      </c>
      <c r="K584" s="7">
        <v>43961.916655092595</v>
      </c>
      <c r="L584" s="6" t="s">
        <v>18</v>
      </c>
      <c r="M584" s="6" t="s">
        <v>18</v>
      </c>
      <c r="N584" s="6" t="s">
        <v>18</v>
      </c>
      <c r="O584" s="6" t="s">
        <v>18</v>
      </c>
      <c r="P584" s="13">
        <v>590.37300000000005</v>
      </c>
      <c r="Q584" s="6" t="s">
        <v>2997</v>
      </c>
      <c r="R584" s="6" t="s">
        <v>172</v>
      </c>
      <c r="S584" s="8">
        <v>43961.949374999997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173</v>
      </c>
      <c r="F585" s="6" t="s">
        <v>18</v>
      </c>
      <c r="G585" s="6" t="s">
        <v>174</v>
      </c>
      <c r="H585" s="6" t="s">
        <v>175</v>
      </c>
      <c r="I585" s="6" t="s">
        <v>175</v>
      </c>
      <c r="J585" s="7">
        <v>43960.916666666664</v>
      </c>
      <c r="K585" s="7">
        <v>43961.916655092595</v>
      </c>
      <c r="L585" s="6" t="s">
        <v>18</v>
      </c>
      <c r="M585" s="6" t="s">
        <v>18</v>
      </c>
      <c r="N585" s="6" t="s">
        <v>18</v>
      </c>
      <c r="O585" s="6" t="s">
        <v>18</v>
      </c>
      <c r="P585" s="13">
        <v>890.82399999999996</v>
      </c>
      <c r="Q585" s="6" t="s">
        <v>176</v>
      </c>
      <c r="R585" s="6" t="s">
        <v>172</v>
      </c>
      <c r="S585" s="8">
        <v>43961.949444444443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177</v>
      </c>
      <c r="F586" s="6" t="s">
        <v>18</v>
      </c>
      <c r="G586" s="6" t="s">
        <v>178</v>
      </c>
      <c r="H586" s="6" t="s">
        <v>179</v>
      </c>
      <c r="I586" s="6" t="s">
        <v>179</v>
      </c>
      <c r="J586" s="7">
        <v>43960.916666666664</v>
      </c>
      <c r="K586" s="7">
        <v>43961.916655092595</v>
      </c>
      <c r="L586" s="6" t="s">
        <v>18</v>
      </c>
      <c r="M586" s="6" t="s">
        <v>18</v>
      </c>
      <c r="N586" s="6" t="s">
        <v>18</v>
      </c>
      <c r="O586" s="6" t="s">
        <v>18</v>
      </c>
      <c r="P586" s="13">
        <v>973.096</v>
      </c>
      <c r="Q586" s="6" t="s">
        <v>180</v>
      </c>
      <c r="R586" s="6" t="s">
        <v>172</v>
      </c>
      <c r="S586" s="8">
        <v>43961.949467592596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177</v>
      </c>
      <c r="F587" s="6" t="s">
        <v>18</v>
      </c>
      <c r="G587" s="6" t="s">
        <v>181</v>
      </c>
      <c r="H587" s="6" t="s">
        <v>179</v>
      </c>
      <c r="I587" s="6" t="s">
        <v>179</v>
      </c>
      <c r="J587" s="7">
        <v>43960.916666666664</v>
      </c>
      <c r="K587" s="7">
        <v>43961.916655092595</v>
      </c>
      <c r="L587" s="6" t="s">
        <v>18</v>
      </c>
      <c r="M587" s="6" t="s">
        <v>18</v>
      </c>
      <c r="N587" s="6" t="s">
        <v>18</v>
      </c>
      <c r="O587" s="6" t="s">
        <v>18</v>
      </c>
      <c r="P587" s="13">
        <v>987.41399999999999</v>
      </c>
      <c r="Q587" s="6" t="s">
        <v>182</v>
      </c>
      <c r="R587" s="6" t="s">
        <v>172</v>
      </c>
      <c r="S587" s="8">
        <v>43961.949467592596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183</v>
      </c>
      <c r="F588" s="6" t="s">
        <v>18</v>
      </c>
      <c r="G588" s="6" t="s">
        <v>184</v>
      </c>
      <c r="H588" s="6" t="s">
        <v>185</v>
      </c>
      <c r="I588" s="6" t="s">
        <v>185</v>
      </c>
      <c r="J588" s="7">
        <v>43960.916666666664</v>
      </c>
      <c r="K588" s="7">
        <v>43961.916655092595</v>
      </c>
      <c r="L588" s="6" t="s">
        <v>18</v>
      </c>
      <c r="M588" s="6" t="s">
        <v>18</v>
      </c>
      <c r="N588" s="6" t="s">
        <v>18</v>
      </c>
      <c r="O588" s="6" t="s">
        <v>18</v>
      </c>
      <c r="P588" s="13">
        <v>496.04399999999998</v>
      </c>
      <c r="Q588" s="6" t="s">
        <v>186</v>
      </c>
      <c r="R588" s="6" t="s">
        <v>172</v>
      </c>
      <c r="S588" s="8">
        <v>43961.949479166666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187</v>
      </c>
      <c r="F589" s="6" t="s">
        <v>18</v>
      </c>
      <c r="G589" s="6" t="s">
        <v>188</v>
      </c>
      <c r="H589" s="6" t="s">
        <v>189</v>
      </c>
      <c r="I589" s="6" t="s">
        <v>189</v>
      </c>
      <c r="J589" s="7">
        <v>43960.916666666664</v>
      </c>
      <c r="K589" s="7">
        <v>43961.916655092595</v>
      </c>
      <c r="L589" s="6" t="s">
        <v>18</v>
      </c>
      <c r="M589" s="6" t="s">
        <v>18</v>
      </c>
      <c r="N589" s="6" t="s">
        <v>18</v>
      </c>
      <c r="O589" s="6" t="s">
        <v>18</v>
      </c>
      <c r="P589" s="13">
        <v>1249.3009999999999</v>
      </c>
      <c r="Q589" s="6" t="s">
        <v>190</v>
      </c>
      <c r="R589" s="6" t="s">
        <v>172</v>
      </c>
      <c r="S589" s="8">
        <v>43961.949490740742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77</v>
      </c>
      <c r="F590" s="6" t="s">
        <v>18</v>
      </c>
      <c r="G590" s="6" t="s">
        <v>280</v>
      </c>
      <c r="H590" s="6" t="s">
        <v>79</v>
      </c>
      <c r="I590" s="6" t="s">
        <v>79</v>
      </c>
      <c r="J590" s="7">
        <v>43960.916666666664</v>
      </c>
      <c r="K590" s="7">
        <v>43961.511805555558</v>
      </c>
      <c r="L590" s="6" t="s">
        <v>18</v>
      </c>
      <c r="M590" s="6" t="s">
        <v>630</v>
      </c>
      <c r="N590" s="6" t="s">
        <v>18</v>
      </c>
      <c r="O590" s="6" t="s">
        <v>4817</v>
      </c>
      <c r="P590" s="13">
        <v>105.626</v>
      </c>
      <c r="Q590" s="6" t="s">
        <v>4818</v>
      </c>
      <c r="R590" s="6" t="s">
        <v>26</v>
      </c>
      <c r="S590" s="8">
        <v>43961.573622685188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55</v>
      </c>
      <c r="F591" s="6" t="s">
        <v>18</v>
      </c>
      <c r="G591" s="6" t="s">
        <v>369</v>
      </c>
      <c r="H591" s="6" t="s">
        <v>57</v>
      </c>
      <c r="I591" s="6" t="s">
        <v>57</v>
      </c>
      <c r="J591" s="7">
        <v>43960.916666666664</v>
      </c>
      <c r="K591" s="7">
        <v>43961.4375</v>
      </c>
      <c r="L591" s="6" t="s">
        <v>18</v>
      </c>
      <c r="M591" s="6" t="s">
        <v>4819</v>
      </c>
      <c r="N591" s="6" t="s">
        <v>18</v>
      </c>
      <c r="O591" s="6" t="s">
        <v>4449</v>
      </c>
      <c r="P591" s="13">
        <v>207.715</v>
      </c>
      <c r="Q591" s="6" t="s">
        <v>4736</v>
      </c>
      <c r="R591" s="6" t="s">
        <v>26</v>
      </c>
      <c r="S591" s="8">
        <v>43961.539884259262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40</v>
      </c>
      <c r="F592" s="6" t="s">
        <v>18</v>
      </c>
      <c r="G592" s="6" t="s">
        <v>143</v>
      </c>
      <c r="H592" s="6" t="s">
        <v>85</v>
      </c>
      <c r="I592" s="6" t="s">
        <v>85</v>
      </c>
      <c r="J592" s="7">
        <v>43960.916666666664</v>
      </c>
      <c r="K592" s="7">
        <v>43961.5</v>
      </c>
      <c r="L592" s="6" t="s">
        <v>18</v>
      </c>
      <c r="M592" s="6" t="s">
        <v>4820</v>
      </c>
      <c r="N592" s="6" t="s">
        <v>18</v>
      </c>
      <c r="O592" s="6" t="s">
        <v>4214</v>
      </c>
      <c r="P592" s="13">
        <v>1754.942</v>
      </c>
      <c r="Q592" s="6" t="s">
        <v>3484</v>
      </c>
      <c r="R592" s="6" t="s">
        <v>37</v>
      </c>
      <c r="S592" s="8">
        <v>43962.530277777776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40</v>
      </c>
      <c r="F593" s="6" t="s">
        <v>18</v>
      </c>
      <c r="G593" s="6" t="s">
        <v>312</v>
      </c>
      <c r="H593" s="6" t="s">
        <v>144</v>
      </c>
      <c r="I593" s="6" t="s">
        <v>144</v>
      </c>
      <c r="J593" s="7">
        <v>43960.916666666664</v>
      </c>
      <c r="K593" s="7">
        <v>43961.5</v>
      </c>
      <c r="L593" s="6" t="s">
        <v>18</v>
      </c>
      <c r="M593" s="6" t="s">
        <v>4821</v>
      </c>
      <c r="N593" s="6" t="s">
        <v>18</v>
      </c>
      <c r="O593" s="6" t="s">
        <v>2329</v>
      </c>
      <c r="P593" s="13">
        <v>1061.0060000000001</v>
      </c>
      <c r="Q593" s="6" t="s">
        <v>4822</v>
      </c>
      <c r="R593" s="6" t="s">
        <v>131</v>
      </c>
      <c r="S593" s="8">
        <v>43965.450023148151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113</v>
      </c>
      <c r="F594" s="6" t="s">
        <v>18</v>
      </c>
      <c r="G594" s="6" t="s">
        <v>114</v>
      </c>
      <c r="H594" s="6" t="s">
        <v>115</v>
      </c>
      <c r="I594" s="6" t="s">
        <v>115</v>
      </c>
      <c r="J594" s="7">
        <v>43960.916666666664</v>
      </c>
      <c r="K594" s="7">
        <v>43961.916655092595</v>
      </c>
      <c r="L594" s="6" t="s">
        <v>18</v>
      </c>
      <c r="M594" s="6" t="s">
        <v>4823</v>
      </c>
      <c r="N594" s="6" t="s">
        <v>18</v>
      </c>
      <c r="O594" s="6" t="s">
        <v>3351</v>
      </c>
      <c r="P594" s="13">
        <v>108.005</v>
      </c>
      <c r="Q594" s="6" t="s">
        <v>4729</v>
      </c>
      <c r="R594" s="6" t="s">
        <v>131</v>
      </c>
      <c r="S594" s="8">
        <v>44213.490324074075</v>
      </c>
    </row>
    <row r="595" spans="2:19" x14ac:dyDescent="0.25">
      <c r="B595" s="5" t="s">
        <v>18</v>
      </c>
      <c r="C595" s="6" t="s">
        <v>112</v>
      </c>
      <c r="D595" s="6" t="s">
        <v>20</v>
      </c>
      <c r="E595" s="6" t="s">
        <v>637</v>
      </c>
      <c r="F595" s="6" t="s">
        <v>18</v>
      </c>
      <c r="G595" s="6" t="s">
        <v>126</v>
      </c>
      <c r="H595" s="6" t="s">
        <v>127</v>
      </c>
      <c r="I595" s="6" t="s">
        <v>127</v>
      </c>
      <c r="J595" s="7">
        <v>43960.916666666664</v>
      </c>
      <c r="K595" s="7">
        <v>43961.916655092595</v>
      </c>
      <c r="L595" s="6" t="s">
        <v>18</v>
      </c>
      <c r="M595" s="6" t="s">
        <v>4824</v>
      </c>
      <c r="N595" s="6" t="s">
        <v>18</v>
      </c>
      <c r="O595" s="6" t="s">
        <v>4783</v>
      </c>
      <c r="P595" s="13">
        <v>0.92100000000000004</v>
      </c>
      <c r="Q595" s="6" t="s">
        <v>130</v>
      </c>
      <c r="R595" s="6" t="s">
        <v>172</v>
      </c>
      <c r="S595" s="8">
        <v>43978.938645833332</v>
      </c>
    </row>
    <row r="596" spans="2:19" x14ac:dyDescent="0.25">
      <c r="B596" s="5" t="s">
        <v>18</v>
      </c>
      <c r="C596" s="6" t="s">
        <v>112</v>
      </c>
      <c r="D596" s="6" t="s">
        <v>20</v>
      </c>
      <c r="E596" s="6" t="s">
        <v>264</v>
      </c>
      <c r="F596" s="6" t="s">
        <v>18</v>
      </c>
      <c r="G596" s="6" t="s">
        <v>102</v>
      </c>
      <c r="H596" s="6" t="s">
        <v>64</v>
      </c>
      <c r="I596" s="6" t="s">
        <v>64</v>
      </c>
      <c r="J596" s="7">
        <v>43960.916666666664</v>
      </c>
      <c r="K596" s="7">
        <v>43961.916655092595</v>
      </c>
      <c r="L596" s="6" t="s">
        <v>18</v>
      </c>
      <c r="M596" s="6" t="s">
        <v>1262</v>
      </c>
      <c r="N596" s="6" t="s">
        <v>18</v>
      </c>
      <c r="O596" s="6" t="s">
        <v>2190</v>
      </c>
      <c r="P596" s="13">
        <v>64.043999999999997</v>
      </c>
      <c r="Q596" s="6" t="s">
        <v>105</v>
      </c>
      <c r="R596" s="6" t="s">
        <v>37</v>
      </c>
      <c r="S596" s="8">
        <v>43962.366099537037</v>
      </c>
    </row>
    <row r="597" spans="2:19" x14ac:dyDescent="0.25">
      <c r="B597" s="5" t="s">
        <v>18</v>
      </c>
      <c r="C597" s="6" t="s">
        <v>112</v>
      </c>
      <c r="D597" s="6" t="s">
        <v>20</v>
      </c>
      <c r="E597" s="6" t="s">
        <v>27</v>
      </c>
      <c r="F597" s="6" t="s">
        <v>18</v>
      </c>
      <c r="G597" s="6" t="s">
        <v>229</v>
      </c>
      <c r="H597" s="6" t="s">
        <v>210</v>
      </c>
      <c r="I597" s="6" t="s">
        <v>210</v>
      </c>
      <c r="J597" s="7">
        <v>43960.916666666664</v>
      </c>
      <c r="K597" s="7">
        <v>43961.916655092595</v>
      </c>
      <c r="L597" s="6" t="s">
        <v>18</v>
      </c>
      <c r="M597" s="6" t="s">
        <v>3537</v>
      </c>
      <c r="N597" s="6" t="s">
        <v>18</v>
      </c>
      <c r="O597" s="6" t="s">
        <v>4813</v>
      </c>
      <c r="P597" s="13">
        <v>661.71900000000005</v>
      </c>
      <c r="Q597" s="6" t="s">
        <v>382</v>
      </c>
      <c r="R597" s="6" t="s">
        <v>131</v>
      </c>
      <c r="S597" s="8">
        <v>43963.325289351851</v>
      </c>
    </row>
    <row r="598" spans="2:19" x14ac:dyDescent="0.25">
      <c r="B598" s="5" t="s">
        <v>18</v>
      </c>
      <c r="C598" s="6" t="s">
        <v>112</v>
      </c>
      <c r="D598" s="6" t="s">
        <v>20</v>
      </c>
      <c r="E598" s="6" t="s">
        <v>62</v>
      </c>
      <c r="F598" s="6" t="s">
        <v>18</v>
      </c>
      <c r="G598" s="6" t="s">
        <v>844</v>
      </c>
      <c r="H598" s="6" t="s">
        <v>64</v>
      </c>
      <c r="I598" s="6" t="s">
        <v>64</v>
      </c>
      <c r="J598" s="7">
        <v>43960.916666666664</v>
      </c>
      <c r="K598" s="7">
        <v>43961.916655092595</v>
      </c>
      <c r="L598" s="6" t="s">
        <v>18</v>
      </c>
      <c r="M598" s="6" t="s">
        <v>4701</v>
      </c>
      <c r="N598" s="6" t="s">
        <v>18</v>
      </c>
      <c r="O598" s="6" t="s">
        <v>4814</v>
      </c>
      <c r="P598" s="13">
        <v>37.186999999999998</v>
      </c>
      <c r="Q598" s="6" t="s">
        <v>419</v>
      </c>
      <c r="R598" s="6" t="s">
        <v>172</v>
      </c>
      <c r="S598" s="8">
        <v>43962.938333333332</v>
      </c>
    </row>
    <row r="599" spans="2:19" x14ac:dyDescent="0.25">
      <c r="B599" s="5" t="s">
        <v>18</v>
      </c>
      <c r="C599" s="6" t="s">
        <v>112</v>
      </c>
      <c r="D599" s="6" t="s">
        <v>20</v>
      </c>
      <c r="E599" s="6" t="s">
        <v>164</v>
      </c>
      <c r="F599" s="6" t="s">
        <v>18</v>
      </c>
      <c r="G599" s="6" t="s">
        <v>165</v>
      </c>
      <c r="H599" s="6" t="s">
        <v>166</v>
      </c>
      <c r="I599" s="6" t="s">
        <v>166</v>
      </c>
      <c r="J599" s="7">
        <v>43960.916666666664</v>
      </c>
      <c r="K599" s="7">
        <v>43961.916655092595</v>
      </c>
      <c r="L599" s="6" t="s">
        <v>18</v>
      </c>
      <c r="M599" s="6" t="s">
        <v>4825</v>
      </c>
      <c r="N599" s="6" t="s">
        <v>18</v>
      </c>
      <c r="O599" s="6" t="s">
        <v>1247</v>
      </c>
      <c r="P599" s="13">
        <v>269.27199999999999</v>
      </c>
      <c r="Q599" s="6" t="s">
        <v>169</v>
      </c>
      <c r="R599" s="6" t="s">
        <v>172</v>
      </c>
      <c r="S599" s="8">
        <v>44006.939108796294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55</v>
      </c>
      <c r="F600" s="6" t="s">
        <v>18</v>
      </c>
      <c r="G600" s="6" t="s">
        <v>369</v>
      </c>
      <c r="H600" s="6" t="s">
        <v>57</v>
      </c>
      <c r="I600" s="6" t="s">
        <v>57</v>
      </c>
      <c r="J600" s="7">
        <v>43960.791666666664</v>
      </c>
      <c r="K600" s="7">
        <v>43960.916655092595</v>
      </c>
      <c r="L600" s="6" t="s">
        <v>18</v>
      </c>
      <c r="M600" s="6" t="s">
        <v>3436</v>
      </c>
      <c r="N600" s="6" t="s">
        <v>18</v>
      </c>
      <c r="O600" s="6" t="s">
        <v>4819</v>
      </c>
      <c r="P600" s="13">
        <v>48.042000000000002</v>
      </c>
      <c r="Q600" s="6" t="s">
        <v>2112</v>
      </c>
      <c r="R600" s="6" t="s">
        <v>26</v>
      </c>
      <c r="S600" s="8">
        <v>43961.539884259262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27</v>
      </c>
      <c r="F601" s="6" t="s">
        <v>18</v>
      </c>
      <c r="G601" s="6" t="s">
        <v>28</v>
      </c>
      <c r="H601" s="6" t="s">
        <v>29</v>
      </c>
      <c r="I601" s="6" t="s">
        <v>29</v>
      </c>
      <c r="J601" s="7">
        <v>43960.715277777781</v>
      </c>
      <c r="K601" s="7">
        <v>43960.861111111109</v>
      </c>
      <c r="L601" s="6" t="s">
        <v>18</v>
      </c>
      <c r="M601" s="6" t="s">
        <v>4826</v>
      </c>
      <c r="N601" s="6" t="s">
        <v>18</v>
      </c>
      <c r="O601" s="6" t="s">
        <v>4827</v>
      </c>
      <c r="P601" s="13">
        <v>61.286000000000001</v>
      </c>
      <c r="Q601" s="6" t="s">
        <v>3770</v>
      </c>
      <c r="R601" s="6" t="s">
        <v>1284</v>
      </c>
      <c r="S601" s="8">
        <v>43960.86440972222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40</v>
      </c>
      <c r="F602" s="6" t="s">
        <v>18</v>
      </c>
      <c r="G602" s="6" t="s">
        <v>143</v>
      </c>
      <c r="H602" s="6" t="s">
        <v>85</v>
      </c>
      <c r="I602" s="6" t="s">
        <v>85</v>
      </c>
      <c r="J602" s="7">
        <v>43960.520833333336</v>
      </c>
      <c r="K602" s="7">
        <v>43960.916655092595</v>
      </c>
      <c r="L602" s="6" t="s">
        <v>18</v>
      </c>
      <c r="M602" s="6" t="s">
        <v>4828</v>
      </c>
      <c r="N602" s="6" t="s">
        <v>18</v>
      </c>
      <c r="O602" s="6" t="s">
        <v>4820</v>
      </c>
      <c r="P602" s="13">
        <v>1105.9590000000001</v>
      </c>
      <c r="Q602" s="6" t="s">
        <v>4829</v>
      </c>
      <c r="R602" s="6" t="s">
        <v>37</v>
      </c>
      <c r="S602" s="8">
        <v>43962.530277777776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40</v>
      </c>
      <c r="F603" s="6" t="s">
        <v>18</v>
      </c>
      <c r="G603" s="6" t="s">
        <v>312</v>
      </c>
      <c r="H603" s="6" t="s">
        <v>144</v>
      </c>
      <c r="I603" s="6" t="s">
        <v>144</v>
      </c>
      <c r="J603" s="7">
        <v>43960.520833333336</v>
      </c>
      <c r="K603" s="7">
        <v>43960.916655092595</v>
      </c>
      <c r="L603" s="6" t="s">
        <v>18</v>
      </c>
      <c r="M603" s="6" t="s">
        <v>4830</v>
      </c>
      <c r="N603" s="6" t="s">
        <v>18</v>
      </c>
      <c r="O603" s="6" t="s">
        <v>4821</v>
      </c>
      <c r="P603" s="13">
        <v>855.96699999999998</v>
      </c>
      <c r="Q603" s="6" t="s">
        <v>2027</v>
      </c>
      <c r="R603" s="6" t="s">
        <v>131</v>
      </c>
      <c r="S603" s="8">
        <v>43965.450023148151</v>
      </c>
    </row>
    <row r="604" spans="2:19" x14ac:dyDescent="0.25">
      <c r="B604" s="5" t="s">
        <v>18</v>
      </c>
      <c r="C604" s="6" t="s">
        <v>112</v>
      </c>
      <c r="D604" s="6" t="s">
        <v>20</v>
      </c>
      <c r="E604" s="6" t="s">
        <v>62</v>
      </c>
      <c r="F604" s="6" t="s">
        <v>18</v>
      </c>
      <c r="G604" s="6" t="s">
        <v>844</v>
      </c>
      <c r="H604" s="6" t="s">
        <v>64</v>
      </c>
      <c r="I604" s="6" t="s">
        <v>64</v>
      </c>
      <c r="J604" s="7">
        <v>43960.229166666664</v>
      </c>
      <c r="K604" s="7">
        <v>43960.916655092595</v>
      </c>
      <c r="L604" s="6" t="s">
        <v>18</v>
      </c>
      <c r="M604" s="6" t="s">
        <v>1490</v>
      </c>
      <c r="N604" s="6" t="s">
        <v>18</v>
      </c>
      <c r="O604" s="6" t="s">
        <v>4701</v>
      </c>
      <c r="P604" s="13">
        <v>47.753999999999998</v>
      </c>
      <c r="Q604" s="6" t="s">
        <v>419</v>
      </c>
      <c r="R604" s="6" t="s">
        <v>172</v>
      </c>
      <c r="S604" s="8">
        <v>43962.938333333332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55</v>
      </c>
      <c r="F605" s="6" t="s">
        <v>18</v>
      </c>
      <c r="G605" s="6" t="s">
        <v>226</v>
      </c>
      <c r="H605" s="6" t="s">
        <v>57</v>
      </c>
      <c r="I605" s="6" t="s">
        <v>57</v>
      </c>
      <c r="J605" s="7">
        <v>43960.201388888891</v>
      </c>
      <c r="K605" s="7">
        <v>43960.791666666664</v>
      </c>
      <c r="L605" s="6" t="s">
        <v>18</v>
      </c>
      <c r="M605" s="6" t="s">
        <v>2052</v>
      </c>
      <c r="N605" s="6" t="s">
        <v>18</v>
      </c>
      <c r="O605" s="6" t="s">
        <v>4831</v>
      </c>
      <c r="P605" s="13">
        <v>248.87799999999999</v>
      </c>
      <c r="Q605" s="6" t="s">
        <v>585</v>
      </c>
      <c r="R605" s="6" t="s">
        <v>1284</v>
      </c>
      <c r="S605" s="8">
        <v>43960.822280092594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77</v>
      </c>
      <c r="F606" s="6" t="s">
        <v>18</v>
      </c>
      <c r="G606" s="6" t="s">
        <v>280</v>
      </c>
      <c r="H606" s="6" t="s">
        <v>79</v>
      </c>
      <c r="I606" s="6" t="s">
        <v>79</v>
      </c>
      <c r="J606" s="7">
        <v>43960.034722222219</v>
      </c>
      <c r="K606" s="7">
        <v>43960.916655092595</v>
      </c>
      <c r="L606" s="6" t="s">
        <v>18</v>
      </c>
      <c r="M606" s="6" t="s">
        <v>4832</v>
      </c>
      <c r="N606" s="6" t="s">
        <v>18</v>
      </c>
      <c r="O606" s="6" t="s">
        <v>630</v>
      </c>
      <c r="P606" s="13">
        <v>149.048</v>
      </c>
      <c r="Q606" s="6" t="s">
        <v>135</v>
      </c>
      <c r="R606" s="6" t="s">
        <v>26</v>
      </c>
      <c r="S606" s="8">
        <v>43961.573622685188</v>
      </c>
    </row>
    <row r="607" spans="2:19" x14ac:dyDescent="0.25">
      <c r="B607" s="5" t="s">
        <v>18</v>
      </c>
      <c r="C607" s="6" t="s">
        <v>112</v>
      </c>
      <c r="D607" s="6" t="s">
        <v>20</v>
      </c>
      <c r="E607" s="6" t="s">
        <v>27</v>
      </c>
      <c r="F607" s="6" t="s">
        <v>18</v>
      </c>
      <c r="G607" s="6" t="s">
        <v>229</v>
      </c>
      <c r="H607" s="6" t="s">
        <v>210</v>
      </c>
      <c r="I607" s="6" t="s">
        <v>210</v>
      </c>
      <c r="J607" s="7">
        <v>43960.024305555555</v>
      </c>
      <c r="K607" s="7">
        <v>43960.916655092595</v>
      </c>
      <c r="L607" s="6" t="s">
        <v>18</v>
      </c>
      <c r="M607" s="6" t="s">
        <v>4833</v>
      </c>
      <c r="N607" s="6" t="s">
        <v>18</v>
      </c>
      <c r="O607" s="6" t="s">
        <v>3537</v>
      </c>
      <c r="P607" s="13">
        <v>607.36500000000001</v>
      </c>
      <c r="Q607" s="6" t="s">
        <v>382</v>
      </c>
      <c r="R607" s="6" t="s">
        <v>131</v>
      </c>
      <c r="S607" s="8">
        <v>43963.325289351851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113</v>
      </c>
      <c r="F608" s="6" t="s">
        <v>18</v>
      </c>
      <c r="G608" s="6" t="s">
        <v>114</v>
      </c>
      <c r="H608" s="6" t="s">
        <v>115</v>
      </c>
      <c r="I608" s="6" t="s">
        <v>115</v>
      </c>
      <c r="J608" s="7">
        <v>43959.916666666664</v>
      </c>
      <c r="K608" s="7">
        <v>43960.916655092595</v>
      </c>
      <c r="L608" s="6" t="s">
        <v>18</v>
      </c>
      <c r="M608" s="6" t="s">
        <v>4834</v>
      </c>
      <c r="N608" s="6" t="s">
        <v>18</v>
      </c>
      <c r="O608" s="6" t="s">
        <v>4823</v>
      </c>
      <c r="P608" s="13">
        <v>167.93799999999999</v>
      </c>
      <c r="Q608" s="6" t="s">
        <v>4729</v>
      </c>
      <c r="R608" s="6" t="s">
        <v>131</v>
      </c>
      <c r="S608" s="8">
        <v>44213.490324074075</v>
      </c>
    </row>
    <row r="609" spans="2:19" x14ac:dyDescent="0.25">
      <c r="B609" s="5" t="s">
        <v>18</v>
      </c>
      <c r="C609" s="6" t="s">
        <v>112</v>
      </c>
      <c r="D609" s="6" t="s">
        <v>20</v>
      </c>
      <c r="E609" s="6" t="s">
        <v>637</v>
      </c>
      <c r="F609" s="6" t="s">
        <v>18</v>
      </c>
      <c r="G609" s="6" t="s">
        <v>126</v>
      </c>
      <c r="H609" s="6" t="s">
        <v>127</v>
      </c>
      <c r="I609" s="6" t="s">
        <v>127</v>
      </c>
      <c r="J609" s="7">
        <v>43959.916666666664</v>
      </c>
      <c r="K609" s="7">
        <v>43960.916655092595</v>
      </c>
      <c r="L609" s="6" t="s">
        <v>18</v>
      </c>
      <c r="M609" s="6" t="s">
        <v>4835</v>
      </c>
      <c r="N609" s="6" t="s">
        <v>18</v>
      </c>
      <c r="O609" s="6" t="s">
        <v>4824</v>
      </c>
      <c r="P609" s="13">
        <v>4.09</v>
      </c>
      <c r="Q609" s="6" t="s">
        <v>130</v>
      </c>
      <c r="R609" s="6" t="s">
        <v>172</v>
      </c>
      <c r="S609" s="8">
        <v>43978.938645833332</v>
      </c>
    </row>
    <row r="610" spans="2:19" x14ac:dyDescent="0.25">
      <c r="B610" s="5" t="s">
        <v>18</v>
      </c>
      <c r="C610" s="6" t="s">
        <v>112</v>
      </c>
      <c r="D610" s="6" t="s">
        <v>20</v>
      </c>
      <c r="E610" s="6" t="s">
        <v>264</v>
      </c>
      <c r="F610" s="6" t="s">
        <v>18</v>
      </c>
      <c r="G610" s="6" t="s">
        <v>102</v>
      </c>
      <c r="H610" s="6" t="s">
        <v>64</v>
      </c>
      <c r="I610" s="6" t="s">
        <v>64</v>
      </c>
      <c r="J610" s="7">
        <v>43959.916666666664</v>
      </c>
      <c r="K610" s="7">
        <v>43960.916655092595</v>
      </c>
      <c r="L610" s="6" t="s">
        <v>18</v>
      </c>
      <c r="M610" s="6" t="s">
        <v>3651</v>
      </c>
      <c r="N610" s="6" t="s">
        <v>18</v>
      </c>
      <c r="O610" s="6" t="s">
        <v>1262</v>
      </c>
      <c r="P610" s="13">
        <v>40.972000000000001</v>
      </c>
      <c r="Q610" s="6" t="s">
        <v>105</v>
      </c>
      <c r="R610" s="6" t="s">
        <v>37</v>
      </c>
      <c r="S610" s="8">
        <v>43962.366099537037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27</v>
      </c>
      <c r="F611" s="6" t="s">
        <v>18</v>
      </c>
      <c r="G611" s="6" t="s">
        <v>1636</v>
      </c>
      <c r="H611" s="6" t="s">
        <v>210</v>
      </c>
      <c r="I611" s="6" t="s">
        <v>210</v>
      </c>
      <c r="J611" s="7">
        <v>43959.916666666664</v>
      </c>
      <c r="K611" s="7">
        <v>43960.024305555555</v>
      </c>
      <c r="L611" s="6" t="s">
        <v>18</v>
      </c>
      <c r="M611" s="6" t="s">
        <v>4836</v>
      </c>
      <c r="N611" s="6" t="s">
        <v>18</v>
      </c>
      <c r="O611" s="6" t="s">
        <v>3938</v>
      </c>
      <c r="P611" s="13">
        <v>32.420999999999999</v>
      </c>
      <c r="Q611" s="6" t="s">
        <v>1115</v>
      </c>
      <c r="R611" s="6" t="s">
        <v>1284</v>
      </c>
      <c r="S611" s="8">
        <v>43960.025277777779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27</v>
      </c>
      <c r="F612" s="6" t="s">
        <v>18</v>
      </c>
      <c r="G612" s="6" t="s">
        <v>28</v>
      </c>
      <c r="H612" s="6" t="s">
        <v>29</v>
      </c>
      <c r="I612" s="6" t="s">
        <v>29</v>
      </c>
      <c r="J612" s="7">
        <v>43959.916666666664</v>
      </c>
      <c r="K612" s="7">
        <v>43960.024305555555</v>
      </c>
      <c r="L612" s="6" t="s">
        <v>18</v>
      </c>
      <c r="M612" s="6" t="s">
        <v>4686</v>
      </c>
      <c r="N612" s="6" t="s">
        <v>18</v>
      </c>
      <c r="O612" s="6" t="s">
        <v>3595</v>
      </c>
      <c r="P612" s="13">
        <v>48.493000000000002</v>
      </c>
      <c r="Q612" s="6" t="s">
        <v>3770</v>
      </c>
      <c r="R612" s="6" t="s">
        <v>1284</v>
      </c>
      <c r="S612" s="8">
        <v>43960.026516203703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77</v>
      </c>
      <c r="F613" s="6" t="s">
        <v>18</v>
      </c>
      <c r="G613" s="6" t="s">
        <v>242</v>
      </c>
      <c r="H613" s="6" t="s">
        <v>79</v>
      </c>
      <c r="I613" s="6" t="s">
        <v>79</v>
      </c>
      <c r="J613" s="7">
        <v>43959.916666666664</v>
      </c>
      <c r="K613" s="7">
        <v>43960.034722222219</v>
      </c>
      <c r="L613" s="6" t="s">
        <v>18</v>
      </c>
      <c r="M613" s="6" t="s">
        <v>3273</v>
      </c>
      <c r="N613" s="6" t="s">
        <v>18</v>
      </c>
      <c r="O613" s="6" t="s">
        <v>157</v>
      </c>
      <c r="P613" s="13">
        <v>19.452999999999999</v>
      </c>
      <c r="Q613" s="6" t="s">
        <v>948</v>
      </c>
      <c r="R613" s="6" t="s">
        <v>1284</v>
      </c>
      <c r="S613" s="8">
        <v>43960.061759259261</v>
      </c>
    </row>
    <row r="614" spans="2:19" x14ac:dyDescent="0.25">
      <c r="B614" s="5" t="s">
        <v>18</v>
      </c>
      <c r="C614" s="6" t="s">
        <v>112</v>
      </c>
      <c r="D614" s="6" t="s">
        <v>20</v>
      </c>
      <c r="E614" s="6" t="s">
        <v>68</v>
      </c>
      <c r="F614" s="6" t="s">
        <v>18</v>
      </c>
      <c r="G614" s="6" t="s">
        <v>319</v>
      </c>
      <c r="H614" s="6" t="s">
        <v>70</v>
      </c>
      <c r="I614" s="6" t="s">
        <v>70</v>
      </c>
      <c r="J614" s="7">
        <v>43959.916666666664</v>
      </c>
      <c r="K614" s="7">
        <v>43960.916655092595</v>
      </c>
      <c r="L614" s="6" t="s">
        <v>18</v>
      </c>
      <c r="M614" s="6" t="s">
        <v>4837</v>
      </c>
      <c r="N614" s="6" t="s">
        <v>18</v>
      </c>
      <c r="O614" s="6" t="s">
        <v>1123</v>
      </c>
      <c r="P614" s="13">
        <v>4614.3869999999997</v>
      </c>
      <c r="Q614" s="6" t="s">
        <v>4838</v>
      </c>
      <c r="R614" s="6" t="s">
        <v>37</v>
      </c>
      <c r="S614" s="8">
        <v>43962.709629629629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55</v>
      </c>
      <c r="F615" s="6" t="s">
        <v>18</v>
      </c>
      <c r="G615" s="6" t="s">
        <v>211</v>
      </c>
      <c r="H615" s="6" t="s">
        <v>57</v>
      </c>
      <c r="I615" s="6" t="s">
        <v>57</v>
      </c>
      <c r="J615" s="7">
        <v>43959.916666666664</v>
      </c>
      <c r="K615" s="7">
        <v>43960.201388888891</v>
      </c>
      <c r="L615" s="6" t="s">
        <v>18</v>
      </c>
      <c r="M615" s="6" t="s">
        <v>2471</v>
      </c>
      <c r="N615" s="6" t="s">
        <v>18</v>
      </c>
      <c r="O615" s="6" t="s">
        <v>670</v>
      </c>
      <c r="P615" s="13">
        <v>118.806</v>
      </c>
      <c r="Q615" s="6" t="s">
        <v>372</v>
      </c>
      <c r="R615" s="6" t="s">
        <v>1284</v>
      </c>
      <c r="S615" s="8">
        <v>43960.202453703707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40</v>
      </c>
      <c r="F616" s="6" t="s">
        <v>18</v>
      </c>
      <c r="G616" s="6" t="s">
        <v>41</v>
      </c>
      <c r="H616" s="6" t="s">
        <v>42</v>
      </c>
      <c r="I616" s="6" t="s">
        <v>42</v>
      </c>
      <c r="J616" s="7">
        <v>43959.916666666664</v>
      </c>
      <c r="K616" s="7">
        <v>43960.520833333336</v>
      </c>
      <c r="L616" s="6" t="s">
        <v>18</v>
      </c>
      <c r="M616" s="6" t="s">
        <v>4839</v>
      </c>
      <c r="N616" s="6" t="s">
        <v>18</v>
      </c>
      <c r="O616" s="6" t="s">
        <v>4840</v>
      </c>
      <c r="P616" s="13">
        <v>1499.1079999999999</v>
      </c>
      <c r="Q616" s="6" t="s">
        <v>4841</v>
      </c>
      <c r="R616" s="6" t="s">
        <v>37</v>
      </c>
      <c r="S616" s="8">
        <v>43962.462129629632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40</v>
      </c>
      <c r="F617" s="6" t="s">
        <v>18</v>
      </c>
      <c r="G617" s="6" t="s">
        <v>143</v>
      </c>
      <c r="H617" s="6" t="s">
        <v>85</v>
      </c>
      <c r="I617" s="6" t="s">
        <v>85</v>
      </c>
      <c r="J617" s="7">
        <v>43959.916666666664</v>
      </c>
      <c r="K617" s="7">
        <v>43960.520833333336</v>
      </c>
      <c r="L617" s="6" t="s">
        <v>18</v>
      </c>
      <c r="M617" s="6" t="s">
        <v>4842</v>
      </c>
      <c r="N617" s="6" t="s">
        <v>18</v>
      </c>
      <c r="O617" s="6" t="s">
        <v>4828</v>
      </c>
      <c r="P617" s="13">
        <v>1555.338</v>
      </c>
      <c r="Q617" s="6" t="s">
        <v>4843</v>
      </c>
      <c r="R617" s="6" t="s">
        <v>37</v>
      </c>
      <c r="S617" s="8">
        <v>43962.439155092594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62</v>
      </c>
      <c r="F618" s="6" t="s">
        <v>18</v>
      </c>
      <c r="G618" s="6" t="s">
        <v>561</v>
      </c>
      <c r="H618" s="6" t="s">
        <v>64</v>
      </c>
      <c r="I618" s="6" t="s">
        <v>64</v>
      </c>
      <c r="J618" s="7">
        <v>43959.916666666664</v>
      </c>
      <c r="K618" s="7">
        <v>43960.229166666664</v>
      </c>
      <c r="L618" s="6" t="s">
        <v>18</v>
      </c>
      <c r="M618" s="6" t="s">
        <v>4844</v>
      </c>
      <c r="N618" s="6" t="s">
        <v>18</v>
      </c>
      <c r="O618" s="6" t="s">
        <v>2286</v>
      </c>
      <c r="P618" s="13">
        <v>90.887</v>
      </c>
      <c r="Q618" s="6" t="s">
        <v>1028</v>
      </c>
      <c r="R618" s="6" t="s">
        <v>1284</v>
      </c>
      <c r="S618" s="8">
        <v>43960.2733912037</v>
      </c>
    </row>
    <row r="619" spans="2:19" x14ac:dyDescent="0.25">
      <c r="B619" s="5" t="s">
        <v>18</v>
      </c>
      <c r="C619" s="6" t="s">
        <v>112</v>
      </c>
      <c r="D619" s="6" t="s">
        <v>20</v>
      </c>
      <c r="E619" s="6" t="s">
        <v>164</v>
      </c>
      <c r="F619" s="6" t="s">
        <v>18</v>
      </c>
      <c r="G619" s="6" t="s">
        <v>165</v>
      </c>
      <c r="H619" s="6" t="s">
        <v>166</v>
      </c>
      <c r="I619" s="6" t="s">
        <v>166</v>
      </c>
      <c r="J619" s="7">
        <v>43959.916666666664</v>
      </c>
      <c r="K619" s="7">
        <v>43960.916655092595</v>
      </c>
      <c r="L619" s="6" t="s">
        <v>18</v>
      </c>
      <c r="M619" s="6" t="s">
        <v>4845</v>
      </c>
      <c r="N619" s="6" t="s">
        <v>18</v>
      </c>
      <c r="O619" s="6" t="s">
        <v>4825</v>
      </c>
      <c r="P619" s="13">
        <v>182.71799999999999</v>
      </c>
      <c r="Q619" s="6" t="s">
        <v>169</v>
      </c>
      <c r="R619" s="6" t="s">
        <v>37</v>
      </c>
      <c r="S619" s="8">
        <v>43962.427349537036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170</v>
      </c>
      <c r="F620" s="6" t="s">
        <v>18</v>
      </c>
      <c r="G620" s="6">
        <v>3350</v>
      </c>
      <c r="H620" s="6" t="s">
        <v>22</v>
      </c>
      <c r="I620" s="6" t="s">
        <v>22</v>
      </c>
      <c r="J620" s="7">
        <v>43959.916666666664</v>
      </c>
      <c r="K620" s="7">
        <v>43960.916655092595</v>
      </c>
      <c r="L620" s="6" t="s">
        <v>18</v>
      </c>
      <c r="M620" s="6" t="s">
        <v>18</v>
      </c>
      <c r="N620" s="6" t="s">
        <v>18</v>
      </c>
      <c r="O620" s="6" t="s">
        <v>18</v>
      </c>
      <c r="P620" s="13">
        <v>594.67899999999997</v>
      </c>
      <c r="Q620" s="6" t="s">
        <v>2997</v>
      </c>
      <c r="R620" s="6" t="s">
        <v>172</v>
      </c>
      <c r="S620" s="8">
        <v>43960.949305555558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173</v>
      </c>
      <c r="F621" s="6" t="s">
        <v>18</v>
      </c>
      <c r="G621" s="6" t="s">
        <v>174</v>
      </c>
      <c r="H621" s="6" t="s">
        <v>175</v>
      </c>
      <c r="I621" s="6" t="s">
        <v>175</v>
      </c>
      <c r="J621" s="7">
        <v>43959.916666666664</v>
      </c>
      <c r="K621" s="7">
        <v>43960.916655092595</v>
      </c>
      <c r="L621" s="6" t="s">
        <v>18</v>
      </c>
      <c r="M621" s="6" t="s">
        <v>18</v>
      </c>
      <c r="N621" s="6" t="s">
        <v>18</v>
      </c>
      <c r="O621" s="6" t="s">
        <v>18</v>
      </c>
      <c r="P621" s="13">
        <v>863.39300000000003</v>
      </c>
      <c r="Q621" s="6" t="s">
        <v>176</v>
      </c>
      <c r="R621" s="6" t="s">
        <v>172</v>
      </c>
      <c r="S621" s="8">
        <v>43960.949374999997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177</v>
      </c>
      <c r="F622" s="6" t="s">
        <v>18</v>
      </c>
      <c r="G622" s="6" t="s">
        <v>178</v>
      </c>
      <c r="H622" s="6" t="s">
        <v>179</v>
      </c>
      <c r="I622" s="6" t="s">
        <v>179</v>
      </c>
      <c r="J622" s="7">
        <v>43959.916666666664</v>
      </c>
      <c r="K622" s="7">
        <v>43960.916655092595</v>
      </c>
      <c r="L622" s="6" t="s">
        <v>18</v>
      </c>
      <c r="M622" s="6" t="s">
        <v>18</v>
      </c>
      <c r="N622" s="6" t="s">
        <v>18</v>
      </c>
      <c r="O622" s="6" t="s">
        <v>18</v>
      </c>
      <c r="P622" s="13">
        <v>990.65700000000004</v>
      </c>
      <c r="Q622" s="6" t="s">
        <v>180</v>
      </c>
      <c r="R622" s="6" t="s">
        <v>172</v>
      </c>
      <c r="S622" s="8">
        <v>43960.94939814815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177</v>
      </c>
      <c r="F623" s="6" t="s">
        <v>18</v>
      </c>
      <c r="G623" s="6" t="s">
        <v>181</v>
      </c>
      <c r="H623" s="6" t="s">
        <v>179</v>
      </c>
      <c r="I623" s="6" t="s">
        <v>179</v>
      </c>
      <c r="J623" s="7">
        <v>43959.916666666664</v>
      </c>
      <c r="K623" s="7">
        <v>43960.916655092595</v>
      </c>
      <c r="L623" s="6" t="s">
        <v>18</v>
      </c>
      <c r="M623" s="6" t="s">
        <v>18</v>
      </c>
      <c r="N623" s="6" t="s">
        <v>18</v>
      </c>
      <c r="O623" s="6" t="s">
        <v>18</v>
      </c>
      <c r="P623" s="13">
        <v>989.33500000000004</v>
      </c>
      <c r="Q623" s="6" t="s">
        <v>182</v>
      </c>
      <c r="R623" s="6" t="s">
        <v>172</v>
      </c>
      <c r="S623" s="8">
        <v>43960.94939814815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183</v>
      </c>
      <c r="F624" s="6" t="s">
        <v>18</v>
      </c>
      <c r="G624" s="6" t="s">
        <v>184</v>
      </c>
      <c r="H624" s="6" t="s">
        <v>185</v>
      </c>
      <c r="I624" s="6" t="s">
        <v>185</v>
      </c>
      <c r="J624" s="7">
        <v>43959.916666666664</v>
      </c>
      <c r="K624" s="7">
        <v>43960.916655092595</v>
      </c>
      <c r="L624" s="6" t="s">
        <v>18</v>
      </c>
      <c r="M624" s="6" t="s">
        <v>18</v>
      </c>
      <c r="N624" s="6" t="s">
        <v>18</v>
      </c>
      <c r="O624" s="6" t="s">
        <v>18</v>
      </c>
      <c r="P624" s="13">
        <v>472.07100000000003</v>
      </c>
      <c r="Q624" s="6" t="s">
        <v>186</v>
      </c>
      <c r="R624" s="6" t="s">
        <v>172</v>
      </c>
      <c r="S624" s="8">
        <v>43960.94940972222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187</v>
      </c>
      <c r="F625" s="6" t="s">
        <v>18</v>
      </c>
      <c r="G625" s="6" t="s">
        <v>188</v>
      </c>
      <c r="H625" s="6" t="s">
        <v>189</v>
      </c>
      <c r="I625" s="6" t="s">
        <v>189</v>
      </c>
      <c r="J625" s="7">
        <v>43959.916666666664</v>
      </c>
      <c r="K625" s="7">
        <v>43960.916655092595</v>
      </c>
      <c r="L625" s="6" t="s">
        <v>18</v>
      </c>
      <c r="M625" s="6" t="s">
        <v>18</v>
      </c>
      <c r="N625" s="6" t="s">
        <v>18</v>
      </c>
      <c r="O625" s="6" t="s">
        <v>18</v>
      </c>
      <c r="P625" s="13">
        <v>1412.069</v>
      </c>
      <c r="Q625" s="6" t="s">
        <v>190</v>
      </c>
      <c r="R625" s="6" t="s">
        <v>172</v>
      </c>
      <c r="S625" s="8">
        <v>43960.949421296296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40</v>
      </c>
      <c r="F626" s="6" t="s">
        <v>18</v>
      </c>
      <c r="G626" s="6" t="s">
        <v>143</v>
      </c>
      <c r="H626" s="6" t="s">
        <v>85</v>
      </c>
      <c r="I626" s="6" t="s">
        <v>85</v>
      </c>
      <c r="J626" s="7">
        <v>43959.777777777781</v>
      </c>
      <c r="K626" s="7">
        <v>43959.916655092595</v>
      </c>
      <c r="L626" s="6" t="s">
        <v>18</v>
      </c>
      <c r="M626" s="6" t="s">
        <v>1130</v>
      </c>
      <c r="N626" s="6" t="s">
        <v>18</v>
      </c>
      <c r="O626" s="6" t="s">
        <v>4842</v>
      </c>
      <c r="P626" s="13">
        <v>317.75700000000001</v>
      </c>
      <c r="Q626" s="6" t="s">
        <v>904</v>
      </c>
      <c r="R626" s="6" t="s">
        <v>37</v>
      </c>
      <c r="S626" s="8">
        <v>43962.439155092594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62</v>
      </c>
      <c r="F627" s="6" t="s">
        <v>18</v>
      </c>
      <c r="G627" s="6" t="s">
        <v>561</v>
      </c>
      <c r="H627" s="6" t="s">
        <v>64</v>
      </c>
      <c r="I627" s="6" t="s">
        <v>64</v>
      </c>
      <c r="J627" s="7">
        <v>43959.753472222219</v>
      </c>
      <c r="K627" s="7">
        <v>43959.916655092595</v>
      </c>
      <c r="L627" s="6" t="s">
        <v>18</v>
      </c>
      <c r="M627" s="6" t="s">
        <v>4846</v>
      </c>
      <c r="N627" s="6" t="s">
        <v>18</v>
      </c>
      <c r="O627" s="6" t="s">
        <v>4844</v>
      </c>
      <c r="P627" s="13">
        <v>49.005000000000003</v>
      </c>
      <c r="Q627" s="6" t="s">
        <v>1028</v>
      </c>
      <c r="R627" s="6" t="s">
        <v>1284</v>
      </c>
      <c r="S627" s="8">
        <v>43960.2733912037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40</v>
      </c>
      <c r="F628" s="6" t="s">
        <v>18</v>
      </c>
      <c r="G628" s="6" t="s">
        <v>41</v>
      </c>
      <c r="H628" s="6" t="s">
        <v>42</v>
      </c>
      <c r="I628" s="6" t="s">
        <v>42</v>
      </c>
      <c r="J628" s="7">
        <v>43959.482638888891</v>
      </c>
      <c r="K628" s="7">
        <v>43959.916655092595</v>
      </c>
      <c r="L628" s="6" t="s">
        <v>18</v>
      </c>
      <c r="M628" s="6" t="s">
        <v>4847</v>
      </c>
      <c r="N628" s="6" t="s">
        <v>18</v>
      </c>
      <c r="O628" s="6" t="s">
        <v>4839</v>
      </c>
      <c r="P628" s="13">
        <v>1517.26</v>
      </c>
      <c r="Q628" s="6" t="s">
        <v>1719</v>
      </c>
      <c r="R628" s="6" t="s">
        <v>37</v>
      </c>
      <c r="S628" s="8">
        <v>43962.462129629632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55</v>
      </c>
      <c r="F629" s="6" t="s">
        <v>18</v>
      </c>
      <c r="G629" s="6" t="s">
        <v>211</v>
      </c>
      <c r="H629" s="6" t="s">
        <v>57</v>
      </c>
      <c r="I629" s="6" t="s">
        <v>57</v>
      </c>
      <c r="J629" s="7">
        <v>43959.430555555555</v>
      </c>
      <c r="K629" s="7">
        <v>43959.916655092595</v>
      </c>
      <c r="L629" s="6" t="s">
        <v>18</v>
      </c>
      <c r="M629" s="6" t="s">
        <v>4848</v>
      </c>
      <c r="N629" s="6" t="s">
        <v>18</v>
      </c>
      <c r="O629" s="6" t="s">
        <v>2471</v>
      </c>
      <c r="P629" s="13">
        <v>137.44999999999999</v>
      </c>
      <c r="Q629" s="6" t="s">
        <v>372</v>
      </c>
      <c r="R629" s="6" t="s">
        <v>1284</v>
      </c>
      <c r="S629" s="8">
        <v>43960.202453703707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40</v>
      </c>
      <c r="F630" s="6" t="s">
        <v>18</v>
      </c>
      <c r="G630" s="6" t="s">
        <v>41</v>
      </c>
      <c r="H630" s="6" t="s">
        <v>42</v>
      </c>
      <c r="I630" s="6" t="s">
        <v>42</v>
      </c>
      <c r="J630" s="7">
        <v>43959.390277777777</v>
      </c>
      <c r="K630" s="7">
        <v>43959.482638888891</v>
      </c>
      <c r="L630" s="6" t="s">
        <v>18</v>
      </c>
      <c r="M630" s="6" t="s">
        <v>4849</v>
      </c>
      <c r="N630" s="6" t="s">
        <v>18</v>
      </c>
      <c r="O630" s="6" t="s">
        <v>4847</v>
      </c>
      <c r="P630" s="13">
        <v>96.466999999999999</v>
      </c>
      <c r="Q630" s="6" t="s">
        <v>2001</v>
      </c>
      <c r="R630" s="6" t="s">
        <v>37</v>
      </c>
      <c r="S630" s="8">
        <v>43962.460428240738</v>
      </c>
    </row>
    <row r="631" spans="2:19" x14ac:dyDescent="0.25">
      <c r="B631" s="5" t="s">
        <v>18</v>
      </c>
      <c r="C631" s="6" t="s">
        <v>112</v>
      </c>
      <c r="D631" s="6" t="s">
        <v>20</v>
      </c>
      <c r="E631" s="6" t="s">
        <v>68</v>
      </c>
      <c r="F631" s="6" t="s">
        <v>18</v>
      </c>
      <c r="G631" s="6" t="s">
        <v>319</v>
      </c>
      <c r="H631" s="6" t="s">
        <v>70</v>
      </c>
      <c r="I631" s="6" t="s">
        <v>70</v>
      </c>
      <c r="J631" s="7">
        <v>43959.275694444441</v>
      </c>
      <c r="K631" s="7">
        <v>43959.916655092595</v>
      </c>
      <c r="L631" s="6" t="s">
        <v>18</v>
      </c>
      <c r="M631" s="6" t="s">
        <v>4850</v>
      </c>
      <c r="N631" s="6" t="s">
        <v>18</v>
      </c>
      <c r="O631" s="6" t="s">
        <v>4837</v>
      </c>
      <c r="P631" s="13">
        <v>2239.8850000000002</v>
      </c>
      <c r="Q631" s="6" t="s">
        <v>364</v>
      </c>
      <c r="R631" s="6" t="s">
        <v>37</v>
      </c>
      <c r="S631" s="8">
        <v>43962.709629629629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77</v>
      </c>
      <c r="F632" s="6" t="s">
        <v>18</v>
      </c>
      <c r="G632" s="6" t="s">
        <v>242</v>
      </c>
      <c r="H632" s="6" t="s">
        <v>79</v>
      </c>
      <c r="I632" s="6" t="s">
        <v>79</v>
      </c>
      <c r="J632" s="7">
        <v>43959.041666666664</v>
      </c>
      <c r="K632" s="7">
        <v>43959.916655092595</v>
      </c>
      <c r="L632" s="6" t="s">
        <v>18</v>
      </c>
      <c r="M632" s="6" t="s">
        <v>3285</v>
      </c>
      <c r="N632" s="6" t="s">
        <v>18</v>
      </c>
      <c r="O632" s="6" t="s">
        <v>3273</v>
      </c>
      <c r="P632" s="13">
        <v>210.64699999999999</v>
      </c>
      <c r="Q632" s="6" t="s">
        <v>948</v>
      </c>
      <c r="R632" s="6" t="s">
        <v>1284</v>
      </c>
      <c r="S632" s="8">
        <v>43960.061759259261</v>
      </c>
    </row>
    <row r="633" spans="2:19" x14ac:dyDescent="0.25">
      <c r="B633" s="5" t="s">
        <v>18</v>
      </c>
      <c r="C633" s="6" t="s">
        <v>112</v>
      </c>
      <c r="D633" s="6" t="s">
        <v>20</v>
      </c>
      <c r="E633" s="6" t="s">
        <v>164</v>
      </c>
      <c r="F633" s="6" t="s">
        <v>18</v>
      </c>
      <c r="G633" s="6" t="s">
        <v>165</v>
      </c>
      <c r="H633" s="6" t="s">
        <v>98</v>
      </c>
      <c r="I633" s="6" t="s">
        <v>98</v>
      </c>
      <c r="J633" s="7">
        <v>43958.916666666664</v>
      </c>
      <c r="K633" s="7">
        <v>43959.916655092595</v>
      </c>
      <c r="L633" s="6" t="s">
        <v>18</v>
      </c>
      <c r="M633" s="6" t="s">
        <v>4851</v>
      </c>
      <c r="N633" s="6" t="s">
        <v>18</v>
      </c>
      <c r="O633" s="6" t="s">
        <v>4845</v>
      </c>
      <c r="P633" s="13">
        <v>305.72899999999998</v>
      </c>
      <c r="Q633" s="6" t="s">
        <v>169</v>
      </c>
      <c r="R633" s="6" t="s">
        <v>172</v>
      </c>
      <c r="S633" s="8">
        <v>43959.938206018516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113</v>
      </c>
      <c r="F634" s="6" t="s">
        <v>18</v>
      </c>
      <c r="G634" s="6" t="s">
        <v>114</v>
      </c>
      <c r="H634" s="6" t="s">
        <v>115</v>
      </c>
      <c r="I634" s="6" t="s">
        <v>115</v>
      </c>
      <c r="J634" s="7">
        <v>43958.916666666664</v>
      </c>
      <c r="K634" s="7">
        <v>43959.916655092595</v>
      </c>
      <c r="L634" s="6" t="s">
        <v>18</v>
      </c>
      <c r="M634" s="6" t="s">
        <v>4852</v>
      </c>
      <c r="N634" s="6" t="s">
        <v>18</v>
      </c>
      <c r="O634" s="6" t="s">
        <v>4834</v>
      </c>
      <c r="P634" s="13">
        <v>370.06099999999998</v>
      </c>
      <c r="Q634" s="6" t="s">
        <v>4853</v>
      </c>
      <c r="R634" s="6" t="s">
        <v>131</v>
      </c>
      <c r="S634" s="8">
        <v>44213.490324074075</v>
      </c>
    </row>
    <row r="635" spans="2:19" x14ac:dyDescent="0.25">
      <c r="B635" s="5" t="s">
        <v>18</v>
      </c>
      <c r="C635" s="6" t="s">
        <v>112</v>
      </c>
      <c r="D635" s="6" t="s">
        <v>20</v>
      </c>
      <c r="E635" s="6" t="s">
        <v>637</v>
      </c>
      <c r="F635" s="6" t="s">
        <v>18</v>
      </c>
      <c r="G635" s="6" t="s">
        <v>126</v>
      </c>
      <c r="H635" s="6" t="s">
        <v>127</v>
      </c>
      <c r="I635" s="6" t="s">
        <v>127</v>
      </c>
      <c r="J635" s="7">
        <v>43958.916666666664</v>
      </c>
      <c r="K635" s="7">
        <v>43959.916655092595</v>
      </c>
      <c r="L635" s="6" t="s">
        <v>18</v>
      </c>
      <c r="M635" s="6" t="s">
        <v>3821</v>
      </c>
      <c r="N635" s="6" t="s">
        <v>18</v>
      </c>
      <c r="O635" s="6" t="s">
        <v>4835</v>
      </c>
      <c r="P635" s="13">
        <v>6.5869999999999997</v>
      </c>
      <c r="Q635" s="6" t="s">
        <v>130</v>
      </c>
      <c r="R635" s="6" t="s">
        <v>172</v>
      </c>
      <c r="S635" s="8">
        <v>43978.938645833332</v>
      </c>
    </row>
    <row r="636" spans="2:19" x14ac:dyDescent="0.25">
      <c r="B636" s="5" t="s">
        <v>18</v>
      </c>
      <c r="C636" s="6" t="s">
        <v>112</v>
      </c>
      <c r="D636" s="6" t="s">
        <v>20</v>
      </c>
      <c r="E636" s="6" t="s">
        <v>264</v>
      </c>
      <c r="F636" s="6" t="s">
        <v>18</v>
      </c>
      <c r="G636" s="6" t="s">
        <v>102</v>
      </c>
      <c r="H636" s="6" t="s">
        <v>64</v>
      </c>
      <c r="I636" s="6" t="s">
        <v>64</v>
      </c>
      <c r="J636" s="7">
        <v>43958.916666666664</v>
      </c>
      <c r="K636" s="7">
        <v>43959.916655092595</v>
      </c>
      <c r="L636" s="6" t="s">
        <v>18</v>
      </c>
      <c r="M636" s="6" t="s">
        <v>712</v>
      </c>
      <c r="N636" s="6" t="s">
        <v>18</v>
      </c>
      <c r="O636" s="6" t="s">
        <v>3651</v>
      </c>
      <c r="P636" s="13">
        <v>0.99399999999999999</v>
      </c>
      <c r="Q636" s="6" t="s">
        <v>105</v>
      </c>
      <c r="R636" s="6" t="s">
        <v>37</v>
      </c>
      <c r="S636" s="8">
        <v>43962.366099537037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62</v>
      </c>
      <c r="F637" s="6" t="s">
        <v>18</v>
      </c>
      <c r="G637" s="6" t="s">
        <v>346</v>
      </c>
      <c r="H637" s="6" t="s">
        <v>64</v>
      </c>
      <c r="I637" s="6" t="s">
        <v>64</v>
      </c>
      <c r="J637" s="7">
        <v>43958.916666666664</v>
      </c>
      <c r="K637" s="7">
        <v>43959.753472222219</v>
      </c>
      <c r="L637" s="6" t="s">
        <v>18</v>
      </c>
      <c r="M637" s="6" t="s">
        <v>2782</v>
      </c>
      <c r="N637" s="6" t="s">
        <v>18</v>
      </c>
      <c r="O637" s="6" t="s">
        <v>591</v>
      </c>
      <c r="P637" s="13">
        <v>199.32300000000001</v>
      </c>
      <c r="Q637" s="6" t="s">
        <v>1569</v>
      </c>
      <c r="R637" s="6" t="s">
        <v>498</v>
      </c>
      <c r="S637" s="8">
        <v>43959.754641203705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27</v>
      </c>
      <c r="F638" s="6" t="s">
        <v>18</v>
      </c>
      <c r="G638" s="6" t="s">
        <v>1636</v>
      </c>
      <c r="H638" s="6" t="s">
        <v>210</v>
      </c>
      <c r="I638" s="6" t="s">
        <v>210</v>
      </c>
      <c r="J638" s="7">
        <v>43958.916666666664</v>
      </c>
      <c r="K638" s="7">
        <v>43959.916655092595</v>
      </c>
      <c r="L638" s="6" t="s">
        <v>18</v>
      </c>
      <c r="M638" s="6" t="s">
        <v>4854</v>
      </c>
      <c r="N638" s="6" t="s">
        <v>18</v>
      </c>
      <c r="O638" s="6" t="s">
        <v>4836</v>
      </c>
      <c r="P638" s="13">
        <v>305.84300000000002</v>
      </c>
      <c r="Q638" s="6" t="s">
        <v>1115</v>
      </c>
      <c r="R638" s="6" t="s">
        <v>1284</v>
      </c>
      <c r="S638" s="8">
        <v>43960.025277777779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77</v>
      </c>
      <c r="F639" s="6" t="s">
        <v>18</v>
      </c>
      <c r="G639" s="6" t="s">
        <v>78</v>
      </c>
      <c r="H639" s="6" t="s">
        <v>79</v>
      </c>
      <c r="I639" s="6" t="s">
        <v>79</v>
      </c>
      <c r="J639" s="7">
        <v>43958.916666666664</v>
      </c>
      <c r="K639" s="7">
        <v>43959.041666666664</v>
      </c>
      <c r="L639" s="6" t="s">
        <v>18</v>
      </c>
      <c r="M639" s="6" t="s">
        <v>4467</v>
      </c>
      <c r="N639" s="6" t="s">
        <v>18</v>
      </c>
      <c r="O639" s="6" t="s">
        <v>3042</v>
      </c>
      <c r="P639" s="13">
        <v>25.199000000000002</v>
      </c>
      <c r="Q639" s="6" t="s">
        <v>624</v>
      </c>
      <c r="R639" s="6" t="s">
        <v>61</v>
      </c>
      <c r="S639" s="8">
        <v>43959.144756944443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40</v>
      </c>
      <c r="F640" s="6" t="s">
        <v>18</v>
      </c>
      <c r="G640" s="6" t="s">
        <v>84</v>
      </c>
      <c r="H640" s="6" t="s">
        <v>85</v>
      </c>
      <c r="I640" s="6" t="s">
        <v>85</v>
      </c>
      <c r="J640" s="7">
        <v>43958.916666666664</v>
      </c>
      <c r="K640" s="7">
        <v>43959.482638888891</v>
      </c>
      <c r="L640" s="6" t="s">
        <v>18</v>
      </c>
      <c r="M640" s="6" t="s">
        <v>4855</v>
      </c>
      <c r="N640" s="6" t="s">
        <v>18</v>
      </c>
      <c r="O640" s="6" t="s">
        <v>1472</v>
      </c>
      <c r="P640" s="13">
        <v>2167.386</v>
      </c>
      <c r="Q640" s="6" t="s">
        <v>4856</v>
      </c>
      <c r="R640" s="6" t="s">
        <v>37</v>
      </c>
      <c r="S640" s="8">
        <v>43962.376030092593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27</v>
      </c>
      <c r="F641" s="6" t="s">
        <v>18</v>
      </c>
      <c r="G641" s="6" t="s">
        <v>28</v>
      </c>
      <c r="H641" s="6" t="s">
        <v>29</v>
      </c>
      <c r="I641" s="6" t="s">
        <v>29</v>
      </c>
      <c r="J641" s="7">
        <v>43958.916666666664</v>
      </c>
      <c r="K641" s="7">
        <v>43959.916655092595</v>
      </c>
      <c r="L641" s="6" t="s">
        <v>18</v>
      </c>
      <c r="M641" s="6" t="s">
        <v>2918</v>
      </c>
      <c r="N641" s="6" t="s">
        <v>18</v>
      </c>
      <c r="O641" s="6" t="s">
        <v>4857</v>
      </c>
      <c r="P641" s="13">
        <v>326.04700000000003</v>
      </c>
      <c r="Q641" s="6" t="s">
        <v>3770</v>
      </c>
      <c r="R641" s="6" t="s">
        <v>1284</v>
      </c>
      <c r="S641" s="8">
        <v>43960.026516203703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68</v>
      </c>
      <c r="F642" s="6" t="s">
        <v>18</v>
      </c>
      <c r="G642" s="6" t="s">
        <v>234</v>
      </c>
      <c r="H642" s="6" t="s">
        <v>70</v>
      </c>
      <c r="I642" s="6" t="s">
        <v>70</v>
      </c>
      <c r="J642" s="7">
        <v>43958.916666666664</v>
      </c>
      <c r="K642" s="7">
        <v>43959.275694444441</v>
      </c>
      <c r="L642" s="6" t="s">
        <v>18</v>
      </c>
      <c r="M642" s="6" t="s">
        <v>1228</v>
      </c>
      <c r="N642" s="6" t="s">
        <v>18</v>
      </c>
      <c r="O642" s="6" t="s">
        <v>4858</v>
      </c>
      <c r="P642" s="13">
        <v>1132.6379999999999</v>
      </c>
      <c r="Q642" s="6" t="s">
        <v>2961</v>
      </c>
      <c r="R642" s="6" t="s">
        <v>37</v>
      </c>
      <c r="S642" s="8">
        <v>43963.682743055557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55</v>
      </c>
      <c r="F643" s="6" t="s">
        <v>18</v>
      </c>
      <c r="G643" s="6" t="s">
        <v>155</v>
      </c>
      <c r="H643" s="6" t="s">
        <v>57</v>
      </c>
      <c r="I643" s="6" t="s">
        <v>57</v>
      </c>
      <c r="J643" s="7">
        <v>43958.916666666664</v>
      </c>
      <c r="K643" s="7">
        <v>43959.430555555555</v>
      </c>
      <c r="L643" s="6" t="s">
        <v>18</v>
      </c>
      <c r="M643" s="6" t="s">
        <v>3749</v>
      </c>
      <c r="N643" s="6" t="s">
        <v>18</v>
      </c>
      <c r="O643" s="6" t="s">
        <v>771</v>
      </c>
      <c r="P643" s="13">
        <v>135.44399999999999</v>
      </c>
      <c r="Q643" s="6" t="s">
        <v>2112</v>
      </c>
      <c r="R643" s="6" t="s">
        <v>498</v>
      </c>
      <c r="S643" s="8">
        <v>43959.752280092594</v>
      </c>
    </row>
    <row r="644" spans="2:19" x14ac:dyDescent="0.25">
      <c r="B644" s="5" t="s">
        <v>18</v>
      </c>
      <c r="C644" s="6" t="s">
        <v>112</v>
      </c>
      <c r="D644" s="6" t="s">
        <v>20</v>
      </c>
      <c r="E644" s="6" t="s">
        <v>4859</v>
      </c>
      <c r="F644" s="6" t="s">
        <v>18</v>
      </c>
      <c r="G644" s="6">
        <v>362</v>
      </c>
      <c r="H644" s="6" t="s">
        <v>22</v>
      </c>
      <c r="I644" s="6" t="s">
        <v>22</v>
      </c>
      <c r="J644" s="7">
        <v>43958.916666666664</v>
      </c>
      <c r="K644" s="7">
        <v>43959.916655092595</v>
      </c>
      <c r="L644" s="6" t="s">
        <v>18</v>
      </c>
      <c r="M644" s="6" t="s">
        <v>4860</v>
      </c>
      <c r="N644" s="6" t="s">
        <v>18</v>
      </c>
      <c r="O644" s="6" t="s">
        <v>2787</v>
      </c>
      <c r="P644" s="13">
        <v>786.02700000000004</v>
      </c>
      <c r="Q644" s="6" t="s">
        <v>25</v>
      </c>
      <c r="R644" s="6" t="s">
        <v>172</v>
      </c>
      <c r="S644" s="8">
        <v>43959.938414351855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170</v>
      </c>
      <c r="F645" s="6" t="s">
        <v>18</v>
      </c>
      <c r="G645" s="6">
        <v>3350</v>
      </c>
      <c r="H645" s="6" t="s">
        <v>22</v>
      </c>
      <c r="I645" s="6" t="s">
        <v>22</v>
      </c>
      <c r="J645" s="7">
        <v>43958.916666666664</v>
      </c>
      <c r="K645" s="7">
        <v>43959.916655092595</v>
      </c>
      <c r="L645" s="6" t="s">
        <v>18</v>
      </c>
      <c r="M645" s="6" t="s">
        <v>18</v>
      </c>
      <c r="N645" s="6" t="s">
        <v>18</v>
      </c>
      <c r="O645" s="6" t="s">
        <v>18</v>
      </c>
      <c r="P645" s="13">
        <v>641.83699999999999</v>
      </c>
      <c r="Q645" s="6" t="s">
        <v>3625</v>
      </c>
      <c r="R645" s="6" t="s">
        <v>172</v>
      </c>
      <c r="S645" s="8">
        <v>43959.949282407404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173</v>
      </c>
      <c r="F646" s="6" t="s">
        <v>18</v>
      </c>
      <c r="G646" s="6" t="s">
        <v>174</v>
      </c>
      <c r="H646" s="6" t="s">
        <v>175</v>
      </c>
      <c r="I646" s="6" t="s">
        <v>175</v>
      </c>
      <c r="J646" s="7">
        <v>43958.916666666664</v>
      </c>
      <c r="K646" s="7">
        <v>43959.916655092595</v>
      </c>
      <c r="L646" s="6" t="s">
        <v>18</v>
      </c>
      <c r="M646" s="6" t="s">
        <v>18</v>
      </c>
      <c r="N646" s="6" t="s">
        <v>18</v>
      </c>
      <c r="O646" s="6" t="s">
        <v>18</v>
      </c>
      <c r="P646" s="13">
        <v>867.47400000000005</v>
      </c>
      <c r="Q646" s="6" t="s">
        <v>176</v>
      </c>
      <c r="R646" s="6" t="s">
        <v>172</v>
      </c>
      <c r="S646" s="8">
        <v>43959.94935185185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177</v>
      </c>
      <c r="F647" s="6" t="s">
        <v>18</v>
      </c>
      <c r="G647" s="6" t="s">
        <v>178</v>
      </c>
      <c r="H647" s="6" t="s">
        <v>179</v>
      </c>
      <c r="I647" s="6" t="s">
        <v>179</v>
      </c>
      <c r="J647" s="7">
        <v>43958.916666666664</v>
      </c>
      <c r="K647" s="7">
        <v>43959.916655092595</v>
      </c>
      <c r="L647" s="6" t="s">
        <v>18</v>
      </c>
      <c r="M647" s="6" t="s">
        <v>18</v>
      </c>
      <c r="N647" s="6" t="s">
        <v>18</v>
      </c>
      <c r="O647" s="6" t="s">
        <v>18</v>
      </c>
      <c r="P647" s="13">
        <v>1049.0409999999999</v>
      </c>
      <c r="Q647" s="6" t="s">
        <v>180</v>
      </c>
      <c r="R647" s="6" t="s">
        <v>172</v>
      </c>
      <c r="S647" s="8">
        <v>43959.949386574073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177</v>
      </c>
      <c r="F648" s="6" t="s">
        <v>18</v>
      </c>
      <c r="G648" s="6" t="s">
        <v>181</v>
      </c>
      <c r="H648" s="6" t="s">
        <v>179</v>
      </c>
      <c r="I648" s="6" t="s">
        <v>179</v>
      </c>
      <c r="J648" s="7">
        <v>43958.916666666664</v>
      </c>
      <c r="K648" s="7">
        <v>43959.916655092595</v>
      </c>
      <c r="L648" s="6" t="s">
        <v>18</v>
      </c>
      <c r="M648" s="6" t="s">
        <v>18</v>
      </c>
      <c r="N648" s="6" t="s">
        <v>18</v>
      </c>
      <c r="O648" s="6" t="s">
        <v>18</v>
      </c>
      <c r="P648" s="13">
        <v>1049.5909999999999</v>
      </c>
      <c r="Q648" s="6" t="s">
        <v>182</v>
      </c>
      <c r="R648" s="6" t="s">
        <v>172</v>
      </c>
      <c r="S648" s="8">
        <v>43959.949386574073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183</v>
      </c>
      <c r="F649" s="6" t="s">
        <v>18</v>
      </c>
      <c r="G649" s="6" t="s">
        <v>184</v>
      </c>
      <c r="H649" s="6" t="s">
        <v>185</v>
      </c>
      <c r="I649" s="6" t="s">
        <v>185</v>
      </c>
      <c r="J649" s="7">
        <v>43958.916666666664</v>
      </c>
      <c r="K649" s="7">
        <v>43959.916655092595</v>
      </c>
      <c r="L649" s="6" t="s">
        <v>18</v>
      </c>
      <c r="M649" s="6" t="s">
        <v>18</v>
      </c>
      <c r="N649" s="6" t="s">
        <v>18</v>
      </c>
      <c r="O649" s="6" t="s">
        <v>18</v>
      </c>
      <c r="P649" s="13">
        <v>485.23899999999998</v>
      </c>
      <c r="Q649" s="6" t="s">
        <v>186</v>
      </c>
      <c r="R649" s="6" t="s">
        <v>172</v>
      </c>
      <c r="S649" s="8">
        <v>43959.94940972222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187</v>
      </c>
      <c r="F650" s="6" t="s">
        <v>18</v>
      </c>
      <c r="G650" s="6" t="s">
        <v>188</v>
      </c>
      <c r="H650" s="6" t="s">
        <v>189</v>
      </c>
      <c r="I650" s="6" t="s">
        <v>189</v>
      </c>
      <c r="J650" s="7">
        <v>43958.916666666664</v>
      </c>
      <c r="K650" s="7">
        <v>43959.916655092595</v>
      </c>
      <c r="L650" s="6" t="s">
        <v>18</v>
      </c>
      <c r="M650" s="6" t="s">
        <v>18</v>
      </c>
      <c r="N650" s="6" t="s">
        <v>18</v>
      </c>
      <c r="O650" s="6" t="s">
        <v>18</v>
      </c>
      <c r="P650" s="13">
        <v>1555.9570000000001</v>
      </c>
      <c r="Q650" s="6" t="s">
        <v>190</v>
      </c>
      <c r="R650" s="6" t="s">
        <v>37</v>
      </c>
      <c r="S650" s="8">
        <v>43962.396249999998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27</v>
      </c>
      <c r="F651" s="6" t="s">
        <v>18</v>
      </c>
      <c r="G651" s="6" t="s">
        <v>28</v>
      </c>
      <c r="H651" s="6" t="s">
        <v>29</v>
      </c>
      <c r="I651" s="6" t="s">
        <v>29</v>
      </c>
      <c r="J651" s="7">
        <v>43958.715277777781</v>
      </c>
      <c r="K651" s="7">
        <v>43958.916655092595</v>
      </c>
      <c r="L651" s="6" t="s">
        <v>18</v>
      </c>
      <c r="M651" s="6" t="s">
        <v>2193</v>
      </c>
      <c r="N651" s="6" t="s">
        <v>18</v>
      </c>
      <c r="O651" s="6" t="s">
        <v>2918</v>
      </c>
      <c r="P651" s="13">
        <v>70.706000000000003</v>
      </c>
      <c r="Q651" s="6" t="s">
        <v>3770</v>
      </c>
      <c r="R651" s="6" t="s">
        <v>1284</v>
      </c>
      <c r="S651" s="8">
        <v>43960.026516203703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68</v>
      </c>
      <c r="F652" s="6" t="s">
        <v>18</v>
      </c>
      <c r="G652" s="6" t="s">
        <v>234</v>
      </c>
      <c r="H652" s="6" t="s">
        <v>70</v>
      </c>
      <c r="I652" s="6" t="s">
        <v>70</v>
      </c>
      <c r="J652" s="7">
        <v>43958.611111111109</v>
      </c>
      <c r="K652" s="7">
        <v>43958.916655092595</v>
      </c>
      <c r="L652" s="6" t="s">
        <v>18</v>
      </c>
      <c r="M652" s="6" t="s">
        <v>4861</v>
      </c>
      <c r="N652" s="6" t="s">
        <v>18</v>
      </c>
      <c r="O652" s="6" t="s">
        <v>1228</v>
      </c>
      <c r="P652" s="13">
        <v>1248.384</v>
      </c>
      <c r="Q652" s="6" t="s">
        <v>2961</v>
      </c>
      <c r="R652" s="6" t="s">
        <v>37</v>
      </c>
      <c r="S652" s="8">
        <v>43963.682743055557</v>
      </c>
    </row>
    <row r="653" spans="2:19" x14ac:dyDescent="0.25">
      <c r="B653" s="5" t="s">
        <v>18</v>
      </c>
      <c r="C653" s="6" t="s">
        <v>112</v>
      </c>
      <c r="D653" s="6" t="s">
        <v>20</v>
      </c>
      <c r="E653" s="6" t="s">
        <v>4859</v>
      </c>
      <c r="F653" s="6" t="s">
        <v>18</v>
      </c>
      <c r="G653" s="6">
        <v>362</v>
      </c>
      <c r="H653" s="6" t="s">
        <v>22</v>
      </c>
      <c r="I653" s="6" t="s">
        <v>22</v>
      </c>
      <c r="J653" s="7">
        <v>43958.604166666664</v>
      </c>
      <c r="K653" s="7">
        <v>43958.916655092595</v>
      </c>
      <c r="L653" s="6" t="s">
        <v>18</v>
      </c>
      <c r="M653" s="6" t="s">
        <v>4862</v>
      </c>
      <c r="N653" s="6" t="s">
        <v>18</v>
      </c>
      <c r="O653" s="6" t="s">
        <v>4860</v>
      </c>
      <c r="P653" s="13">
        <v>77.587999999999994</v>
      </c>
      <c r="Q653" s="6" t="s">
        <v>25</v>
      </c>
      <c r="R653" s="6" t="s">
        <v>172</v>
      </c>
      <c r="S653" s="8">
        <v>43959.938414351855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55</v>
      </c>
      <c r="F654" s="6" t="s">
        <v>18</v>
      </c>
      <c r="G654" s="6" t="s">
        <v>155</v>
      </c>
      <c r="H654" s="6" t="s">
        <v>57</v>
      </c>
      <c r="I654" s="6" t="s">
        <v>57</v>
      </c>
      <c r="J654" s="7">
        <v>43958.447916666664</v>
      </c>
      <c r="K654" s="7">
        <v>43958.916655092595</v>
      </c>
      <c r="L654" s="6" t="s">
        <v>18</v>
      </c>
      <c r="M654" s="6" t="s">
        <v>4863</v>
      </c>
      <c r="N654" s="6" t="s">
        <v>18</v>
      </c>
      <c r="O654" s="6" t="s">
        <v>3749</v>
      </c>
      <c r="P654" s="13">
        <v>122.83</v>
      </c>
      <c r="Q654" s="6" t="s">
        <v>2112</v>
      </c>
      <c r="R654" s="6" t="s">
        <v>498</v>
      </c>
      <c r="S654" s="8">
        <v>43959.752280092594</v>
      </c>
    </row>
    <row r="655" spans="2:19" x14ac:dyDescent="0.25">
      <c r="B655" s="5" t="s">
        <v>18</v>
      </c>
      <c r="C655" s="6" t="s">
        <v>112</v>
      </c>
      <c r="D655" s="6" t="s">
        <v>20</v>
      </c>
      <c r="E655" s="6" t="s">
        <v>164</v>
      </c>
      <c r="F655" s="6" t="s">
        <v>18</v>
      </c>
      <c r="G655" s="6" t="s">
        <v>165</v>
      </c>
      <c r="H655" s="6" t="s">
        <v>98</v>
      </c>
      <c r="I655" s="6" t="s">
        <v>98</v>
      </c>
      <c r="J655" s="7">
        <v>43957.916666666664</v>
      </c>
      <c r="K655" s="7">
        <v>43958.916655092595</v>
      </c>
      <c r="L655" s="6" t="s">
        <v>18</v>
      </c>
      <c r="M655" s="6" t="s">
        <v>4864</v>
      </c>
      <c r="N655" s="6" t="s">
        <v>18</v>
      </c>
      <c r="O655" s="6" t="s">
        <v>4851</v>
      </c>
      <c r="P655" s="13">
        <v>145.21899999999999</v>
      </c>
      <c r="Q655" s="6" t="s">
        <v>169</v>
      </c>
      <c r="R655" s="6" t="s">
        <v>172</v>
      </c>
      <c r="S655" s="8">
        <v>43959.938206018516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113</v>
      </c>
      <c r="F656" s="6" t="s">
        <v>18</v>
      </c>
      <c r="G656" s="6" t="s">
        <v>114</v>
      </c>
      <c r="H656" s="6" t="s">
        <v>115</v>
      </c>
      <c r="I656" s="6" t="s">
        <v>115</v>
      </c>
      <c r="J656" s="7">
        <v>43957.916666666664</v>
      </c>
      <c r="K656" s="7">
        <v>43958.916655092595</v>
      </c>
      <c r="L656" s="6" t="s">
        <v>18</v>
      </c>
      <c r="M656" s="6" t="s">
        <v>4865</v>
      </c>
      <c r="N656" s="6" t="s">
        <v>18</v>
      </c>
      <c r="O656" s="6" t="s">
        <v>4852</v>
      </c>
      <c r="P656" s="13">
        <v>139.86600000000001</v>
      </c>
      <c r="Q656" s="6" t="s">
        <v>118</v>
      </c>
      <c r="R656" s="6" t="s">
        <v>131</v>
      </c>
      <c r="S656" s="8">
        <v>44213.490324074075</v>
      </c>
    </row>
    <row r="657" spans="2:19" x14ac:dyDescent="0.25">
      <c r="B657" s="5" t="s">
        <v>18</v>
      </c>
      <c r="C657" s="6" t="s">
        <v>112</v>
      </c>
      <c r="D657" s="6" t="s">
        <v>20</v>
      </c>
      <c r="E657" s="6" t="s">
        <v>637</v>
      </c>
      <c r="F657" s="6" t="s">
        <v>18</v>
      </c>
      <c r="G657" s="6" t="s">
        <v>126</v>
      </c>
      <c r="H657" s="6" t="s">
        <v>127</v>
      </c>
      <c r="I657" s="6" t="s">
        <v>127</v>
      </c>
      <c r="J657" s="7">
        <v>43957.916666666664</v>
      </c>
      <c r="K657" s="7">
        <v>43958.916655092595</v>
      </c>
      <c r="L657" s="6" t="s">
        <v>18</v>
      </c>
      <c r="M657" s="6" t="s">
        <v>2366</v>
      </c>
      <c r="N657" s="6" t="s">
        <v>18</v>
      </c>
      <c r="O657" s="6" t="s">
        <v>3821</v>
      </c>
      <c r="P657" s="13">
        <v>9.8019999999999996</v>
      </c>
      <c r="Q657" s="6" t="s">
        <v>130</v>
      </c>
      <c r="R657" s="6" t="s">
        <v>172</v>
      </c>
      <c r="S657" s="8">
        <v>43978.938645833332</v>
      </c>
    </row>
    <row r="658" spans="2:19" x14ac:dyDescent="0.25">
      <c r="B658" s="5" t="s">
        <v>18</v>
      </c>
      <c r="C658" s="6" t="s">
        <v>112</v>
      </c>
      <c r="D658" s="6" t="s">
        <v>20</v>
      </c>
      <c r="E658" s="6" t="s">
        <v>187</v>
      </c>
      <c r="F658" s="6" t="s">
        <v>18</v>
      </c>
      <c r="G658" s="6" t="s">
        <v>188</v>
      </c>
      <c r="H658" s="6" t="s">
        <v>189</v>
      </c>
      <c r="I658" s="6" t="s">
        <v>189</v>
      </c>
      <c r="J658" s="7">
        <v>43957.916666666664</v>
      </c>
      <c r="K658" s="7">
        <v>43958.916655092595</v>
      </c>
      <c r="L658" s="6" t="s">
        <v>18</v>
      </c>
      <c r="M658" s="6" t="s">
        <v>4866</v>
      </c>
      <c r="N658" s="6" t="s">
        <v>18</v>
      </c>
      <c r="O658" s="6" t="s">
        <v>2547</v>
      </c>
      <c r="P658" s="13">
        <v>1820.85</v>
      </c>
      <c r="Q658" s="6" t="s">
        <v>190</v>
      </c>
      <c r="R658" s="6" t="s">
        <v>172</v>
      </c>
      <c r="S658" s="8">
        <v>44244.939027777778</v>
      </c>
    </row>
    <row r="659" spans="2:19" x14ac:dyDescent="0.25">
      <c r="B659" s="5" t="s">
        <v>18</v>
      </c>
      <c r="C659" s="6" t="s">
        <v>112</v>
      </c>
      <c r="D659" s="6" t="s">
        <v>20</v>
      </c>
      <c r="E659" s="6" t="s">
        <v>264</v>
      </c>
      <c r="F659" s="6" t="s">
        <v>18</v>
      </c>
      <c r="G659" s="6" t="s">
        <v>102</v>
      </c>
      <c r="H659" s="6" t="s">
        <v>64</v>
      </c>
      <c r="I659" s="6" t="s">
        <v>64</v>
      </c>
      <c r="J659" s="7">
        <v>43957.916666666664</v>
      </c>
      <c r="K659" s="7">
        <v>43958.916655092595</v>
      </c>
      <c r="L659" s="6" t="s">
        <v>18</v>
      </c>
      <c r="M659" s="6" t="s">
        <v>4867</v>
      </c>
      <c r="N659" s="6" t="s">
        <v>18</v>
      </c>
      <c r="O659" s="6" t="s">
        <v>712</v>
      </c>
      <c r="P659" s="13">
        <v>0.114</v>
      </c>
      <c r="Q659" s="6" t="s">
        <v>105</v>
      </c>
      <c r="R659" s="6" t="s">
        <v>37</v>
      </c>
      <c r="S659" s="8">
        <v>43962.366099537037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62</v>
      </c>
      <c r="F660" s="6" t="s">
        <v>18</v>
      </c>
      <c r="G660" s="6" t="s">
        <v>346</v>
      </c>
      <c r="H660" s="6" t="s">
        <v>64</v>
      </c>
      <c r="I660" s="6" t="s">
        <v>64</v>
      </c>
      <c r="J660" s="7">
        <v>43957.916666666664</v>
      </c>
      <c r="K660" s="7">
        <v>43958.916655092595</v>
      </c>
      <c r="L660" s="6" t="s">
        <v>18</v>
      </c>
      <c r="M660" s="6" t="s">
        <v>3629</v>
      </c>
      <c r="N660" s="6" t="s">
        <v>18</v>
      </c>
      <c r="O660" s="6" t="s">
        <v>2782</v>
      </c>
      <c r="P660" s="13">
        <v>15.62</v>
      </c>
      <c r="Q660" s="6" t="s">
        <v>1569</v>
      </c>
      <c r="R660" s="6" t="s">
        <v>498</v>
      </c>
      <c r="S660" s="8">
        <v>43959.754641203705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27</v>
      </c>
      <c r="F661" s="6" t="s">
        <v>18</v>
      </c>
      <c r="G661" s="6" t="s">
        <v>1636</v>
      </c>
      <c r="H661" s="6" t="s">
        <v>210</v>
      </c>
      <c r="I661" s="6" t="s">
        <v>210</v>
      </c>
      <c r="J661" s="7">
        <v>43957.916666666664</v>
      </c>
      <c r="K661" s="7">
        <v>43958.916655092595</v>
      </c>
      <c r="L661" s="6" t="s">
        <v>18</v>
      </c>
      <c r="M661" s="6" t="s">
        <v>4868</v>
      </c>
      <c r="N661" s="6" t="s">
        <v>18</v>
      </c>
      <c r="O661" s="6" t="s">
        <v>4854</v>
      </c>
      <c r="P661" s="13">
        <v>631.67899999999997</v>
      </c>
      <c r="Q661" s="6" t="s">
        <v>4869</v>
      </c>
      <c r="R661" s="6" t="s">
        <v>1284</v>
      </c>
      <c r="S661" s="8">
        <v>43960.025277777779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77</v>
      </c>
      <c r="F662" s="6" t="s">
        <v>18</v>
      </c>
      <c r="G662" s="6" t="s">
        <v>78</v>
      </c>
      <c r="H662" s="6" t="s">
        <v>79</v>
      </c>
      <c r="I662" s="6" t="s">
        <v>79</v>
      </c>
      <c r="J662" s="7">
        <v>43957.916666666664</v>
      </c>
      <c r="K662" s="7">
        <v>43958.916655092595</v>
      </c>
      <c r="L662" s="6" t="s">
        <v>18</v>
      </c>
      <c r="M662" s="6" t="s">
        <v>4870</v>
      </c>
      <c r="N662" s="6" t="s">
        <v>18</v>
      </c>
      <c r="O662" s="6" t="s">
        <v>4467</v>
      </c>
      <c r="P662" s="13">
        <v>164.23599999999999</v>
      </c>
      <c r="Q662" s="6" t="s">
        <v>624</v>
      </c>
      <c r="R662" s="6" t="s">
        <v>61</v>
      </c>
      <c r="S662" s="8">
        <v>43959.144756944443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40</v>
      </c>
      <c r="F663" s="6" t="s">
        <v>18</v>
      </c>
      <c r="G663" s="6" t="s">
        <v>84</v>
      </c>
      <c r="H663" s="6" t="s">
        <v>85</v>
      </c>
      <c r="I663" s="6" t="s">
        <v>85</v>
      </c>
      <c r="J663" s="7">
        <v>43957.916666666664</v>
      </c>
      <c r="K663" s="7">
        <v>43958.916655092595</v>
      </c>
      <c r="L663" s="6" t="s">
        <v>18</v>
      </c>
      <c r="M663" s="6" t="s">
        <v>4871</v>
      </c>
      <c r="N663" s="6" t="s">
        <v>18</v>
      </c>
      <c r="O663" s="6" t="s">
        <v>4855</v>
      </c>
      <c r="P663" s="13">
        <v>2740.1729999999998</v>
      </c>
      <c r="Q663" s="6" t="s">
        <v>4872</v>
      </c>
      <c r="R663" s="6" t="s">
        <v>37</v>
      </c>
      <c r="S663" s="8">
        <v>43962.376030092593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40</v>
      </c>
      <c r="F664" s="6" t="s">
        <v>18</v>
      </c>
      <c r="G664" s="6" t="s">
        <v>50</v>
      </c>
      <c r="H664" s="6" t="s">
        <v>51</v>
      </c>
      <c r="I664" s="6" t="s">
        <v>51</v>
      </c>
      <c r="J664" s="7">
        <v>43957.916666666664</v>
      </c>
      <c r="K664" s="7">
        <v>43958.59375</v>
      </c>
      <c r="L664" s="6" t="s">
        <v>18</v>
      </c>
      <c r="M664" s="6" t="s">
        <v>4499</v>
      </c>
      <c r="N664" s="6" t="s">
        <v>18</v>
      </c>
      <c r="O664" s="6" t="s">
        <v>4873</v>
      </c>
      <c r="P664" s="13">
        <v>473.714</v>
      </c>
      <c r="Q664" s="6" t="s">
        <v>4874</v>
      </c>
      <c r="R664" s="6" t="s">
        <v>37</v>
      </c>
      <c r="S664" s="8">
        <v>43959.374803240738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40</v>
      </c>
      <c r="F665" s="6" t="s">
        <v>18</v>
      </c>
      <c r="G665" s="6" t="s">
        <v>46</v>
      </c>
      <c r="H665" s="6" t="s">
        <v>42</v>
      </c>
      <c r="I665" s="6" t="s">
        <v>42</v>
      </c>
      <c r="J665" s="7">
        <v>43957.916666666664</v>
      </c>
      <c r="K665" s="7">
        <v>43958.565972222219</v>
      </c>
      <c r="L665" s="6" t="s">
        <v>18</v>
      </c>
      <c r="M665" s="6" t="s">
        <v>4875</v>
      </c>
      <c r="N665" s="6" t="s">
        <v>18</v>
      </c>
      <c r="O665" s="6" t="s">
        <v>4876</v>
      </c>
      <c r="P665" s="13">
        <v>413.892</v>
      </c>
      <c r="Q665" s="6" t="s">
        <v>4877</v>
      </c>
      <c r="R665" s="6" t="s">
        <v>3694</v>
      </c>
      <c r="S665" s="8">
        <v>43958.810497685183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68</v>
      </c>
      <c r="F666" s="6" t="s">
        <v>18</v>
      </c>
      <c r="G666" s="6" t="s">
        <v>319</v>
      </c>
      <c r="H666" s="6" t="s">
        <v>70</v>
      </c>
      <c r="I666" s="6" t="s">
        <v>70</v>
      </c>
      <c r="J666" s="7">
        <v>43957.916666666664</v>
      </c>
      <c r="K666" s="7">
        <v>43958.611111111109</v>
      </c>
      <c r="L666" s="6" t="s">
        <v>18</v>
      </c>
      <c r="M666" s="6" t="s">
        <v>4878</v>
      </c>
      <c r="N666" s="6" t="s">
        <v>18</v>
      </c>
      <c r="O666" s="6" t="s">
        <v>4879</v>
      </c>
      <c r="P666" s="13">
        <v>3253.9879999999998</v>
      </c>
      <c r="Q666" s="6" t="s">
        <v>2826</v>
      </c>
      <c r="R666" s="6" t="s">
        <v>498</v>
      </c>
      <c r="S666" s="8">
        <v>43958.786307870374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55</v>
      </c>
      <c r="F667" s="6" t="s">
        <v>18</v>
      </c>
      <c r="G667" s="6" t="s">
        <v>369</v>
      </c>
      <c r="H667" s="6" t="s">
        <v>57</v>
      </c>
      <c r="I667" s="6" t="s">
        <v>57</v>
      </c>
      <c r="J667" s="7">
        <v>43957.916666666664</v>
      </c>
      <c r="K667" s="7">
        <v>43958.447916666664</v>
      </c>
      <c r="L667" s="6" t="s">
        <v>18</v>
      </c>
      <c r="M667" s="6" t="s">
        <v>4880</v>
      </c>
      <c r="N667" s="6" t="s">
        <v>18</v>
      </c>
      <c r="O667" s="6" t="s">
        <v>227</v>
      </c>
      <c r="P667" s="13">
        <v>154.83600000000001</v>
      </c>
      <c r="Q667" s="6" t="s">
        <v>4881</v>
      </c>
      <c r="R667" s="6" t="s">
        <v>61</v>
      </c>
      <c r="S667" s="8">
        <v>43958.833113425928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170</v>
      </c>
      <c r="F668" s="6" t="s">
        <v>18</v>
      </c>
      <c r="G668" s="6">
        <v>3350</v>
      </c>
      <c r="H668" s="6" t="s">
        <v>22</v>
      </c>
      <c r="I668" s="6" t="s">
        <v>22</v>
      </c>
      <c r="J668" s="7">
        <v>43957.916666666664</v>
      </c>
      <c r="K668" s="7">
        <v>43958.916655092595</v>
      </c>
      <c r="L668" s="6" t="s">
        <v>18</v>
      </c>
      <c r="M668" s="6" t="s">
        <v>18</v>
      </c>
      <c r="N668" s="6" t="s">
        <v>18</v>
      </c>
      <c r="O668" s="6" t="s">
        <v>18</v>
      </c>
      <c r="P668" s="13">
        <v>683.81</v>
      </c>
      <c r="Q668" s="6" t="s">
        <v>2838</v>
      </c>
      <c r="R668" s="6" t="s">
        <v>172</v>
      </c>
      <c r="S668" s="8">
        <v>43958.949305555558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173</v>
      </c>
      <c r="F669" s="6" t="s">
        <v>18</v>
      </c>
      <c r="G669" s="6" t="s">
        <v>174</v>
      </c>
      <c r="H669" s="6" t="s">
        <v>175</v>
      </c>
      <c r="I669" s="6" t="s">
        <v>175</v>
      </c>
      <c r="J669" s="7">
        <v>43957.916666666664</v>
      </c>
      <c r="K669" s="7">
        <v>43958.916655092595</v>
      </c>
      <c r="L669" s="6" t="s">
        <v>18</v>
      </c>
      <c r="M669" s="6" t="s">
        <v>18</v>
      </c>
      <c r="N669" s="6" t="s">
        <v>18</v>
      </c>
      <c r="O669" s="6" t="s">
        <v>18</v>
      </c>
      <c r="P669" s="13">
        <v>868.452</v>
      </c>
      <c r="Q669" s="6" t="s">
        <v>176</v>
      </c>
      <c r="R669" s="6" t="s">
        <v>172</v>
      </c>
      <c r="S669" s="8">
        <v>43958.949374999997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177</v>
      </c>
      <c r="F670" s="6" t="s">
        <v>18</v>
      </c>
      <c r="G670" s="6" t="s">
        <v>178</v>
      </c>
      <c r="H670" s="6" t="s">
        <v>179</v>
      </c>
      <c r="I670" s="6" t="s">
        <v>179</v>
      </c>
      <c r="J670" s="7">
        <v>43957.916666666664</v>
      </c>
      <c r="K670" s="7">
        <v>43958.916655092595</v>
      </c>
      <c r="L670" s="6" t="s">
        <v>18</v>
      </c>
      <c r="M670" s="6" t="s">
        <v>18</v>
      </c>
      <c r="N670" s="6" t="s">
        <v>18</v>
      </c>
      <c r="O670" s="6" t="s">
        <v>18</v>
      </c>
      <c r="P670" s="13">
        <v>973.40599999999995</v>
      </c>
      <c r="Q670" s="6" t="s">
        <v>180</v>
      </c>
      <c r="R670" s="6" t="s">
        <v>172</v>
      </c>
      <c r="S670" s="8">
        <v>43958.94939814815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177</v>
      </c>
      <c r="F671" s="6" t="s">
        <v>18</v>
      </c>
      <c r="G671" s="6" t="s">
        <v>181</v>
      </c>
      <c r="H671" s="6" t="s">
        <v>179</v>
      </c>
      <c r="I671" s="6" t="s">
        <v>179</v>
      </c>
      <c r="J671" s="7">
        <v>43957.916666666664</v>
      </c>
      <c r="K671" s="7">
        <v>43958.916655092595</v>
      </c>
      <c r="L671" s="6" t="s">
        <v>18</v>
      </c>
      <c r="M671" s="6" t="s">
        <v>18</v>
      </c>
      <c r="N671" s="6" t="s">
        <v>18</v>
      </c>
      <c r="O671" s="6" t="s">
        <v>18</v>
      </c>
      <c r="P671" s="13">
        <v>988.05600000000004</v>
      </c>
      <c r="Q671" s="6" t="s">
        <v>182</v>
      </c>
      <c r="R671" s="6" t="s">
        <v>172</v>
      </c>
      <c r="S671" s="8">
        <v>43958.94939814815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183</v>
      </c>
      <c r="F672" s="6" t="s">
        <v>18</v>
      </c>
      <c r="G672" s="6" t="s">
        <v>184</v>
      </c>
      <c r="H672" s="6" t="s">
        <v>185</v>
      </c>
      <c r="I672" s="6" t="s">
        <v>185</v>
      </c>
      <c r="J672" s="7">
        <v>43957.916666666664</v>
      </c>
      <c r="K672" s="7">
        <v>43958.916655092595</v>
      </c>
      <c r="L672" s="6" t="s">
        <v>18</v>
      </c>
      <c r="M672" s="6" t="s">
        <v>4882</v>
      </c>
      <c r="N672" s="6" t="s">
        <v>18</v>
      </c>
      <c r="O672" s="6" t="s">
        <v>4883</v>
      </c>
      <c r="P672" s="13">
        <v>493.964</v>
      </c>
      <c r="Q672" s="6" t="s">
        <v>186</v>
      </c>
      <c r="R672" s="6" t="s">
        <v>37</v>
      </c>
      <c r="S672" s="8">
        <v>43959.366226851853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55</v>
      </c>
      <c r="F673" s="6" t="s">
        <v>18</v>
      </c>
      <c r="G673" s="6" t="s">
        <v>369</v>
      </c>
      <c r="H673" s="6" t="s">
        <v>57</v>
      </c>
      <c r="I673" s="6" t="s">
        <v>57</v>
      </c>
      <c r="J673" s="7">
        <v>43957.690972222219</v>
      </c>
      <c r="K673" s="7">
        <v>43957.916655092595</v>
      </c>
      <c r="L673" s="6" t="s">
        <v>18</v>
      </c>
      <c r="M673" s="6" t="s">
        <v>4884</v>
      </c>
      <c r="N673" s="6" t="s">
        <v>18</v>
      </c>
      <c r="O673" s="6" t="s">
        <v>4880</v>
      </c>
      <c r="P673" s="13">
        <v>61.756999999999998</v>
      </c>
      <c r="Q673" s="6" t="s">
        <v>60</v>
      </c>
      <c r="R673" s="6" t="s">
        <v>61</v>
      </c>
      <c r="S673" s="8">
        <v>43958.833113425928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68</v>
      </c>
      <c r="F674" s="6" t="s">
        <v>18</v>
      </c>
      <c r="G674" s="6" t="s">
        <v>319</v>
      </c>
      <c r="H674" s="6" t="s">
        <v>70</v>
      </c>
      <c r="I674" s="6" t="s">
        <v>70</v>
      </c>
      <c r="J674" s="7">
        <v>43957.680555555555</v>
      </c>
      <c r="K674" s="7">
        <v>43957.916655092595</v>
      </c>
      <c r="L674" s="6" t="s">
        <v>18</v>
      </c>
      <c r="M674" s="6" t="s">
        <v>4885</v>
      </c>
      <c r="N674" s="6" t="s">
        <v>18</v>
      </c>
      <c r="O674" s="6" t="s">
        <v>4878</v>
      </c>
      <c r="P674" s="13">
        <v>1072.0820000000001</v>
      </c>
      <c r="Q674" s="6" t="s">
        <v>2826</v>
      </c>
      <c r="R674" s="6" t="s">
        <v>498</v>
      </c>
      <c r="S674" s="8">
        <v>43958.786307870374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40</v>
      </c>
      <c r="F675" s="6" t="s">
        <v>18</v>
      </c>
      <c r="G675" s="6" t="s">
        <v>84</v>
      </c>
      <c r="H675" s="6" t="s">
        <v>85</v>
      </c>
      <c r="I675" s="6" t="s">
        <v>85</v>
      </c>
      <c r="J675" s="7">
        <v>43957.5</v>
      </c>
      <c r="K675" s="7">
        <v>43957.916655092595</v>
      </c>
      <c r="L675" s="6" t="s">
        <v>18</v>
      </c>
      <c r="M675" s="6" t="s">
        <v>4886</v>
      </c>
      <c r="N675" s="6" t="s">
        <v>18</v>
      </c>
      <c r="O675" s="6" t="s">
        <v>4871</v>
      </c>
      <c r="P675" s="13">
        <v>912.67200000000003</v>
      </c>
      <c r="Q675" s="6" t="s">
        <v>3113</v>
      </c>
      <c r="R675" s="6" t="s">
        <v>37</v>
      </c>
      <c r="S675" s="8">
        <v>43962.376030092593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40</v>
      </c>
      <c r="F676" s="6" t="s">
        <v>18</v>
      </c>
      <c r="G676" s="6" t="s">
        <v>50</v>
      </c>
      <c r="H676" s="6" t="s">
        <v>51</v>
      </c>
      <c r="I676" s="6" t="s">
        <v>51</v>
      </c>
      <c r="J676" s="7">
        <v>43957.5</v>
      </c>
      <c r="K676" s="7">
        <v>43957.916655092595</v>
      </c>
      <c r="L676" s="6" t="s">
        <v>18</v>
      </c>
      <c r="M676" s="6" t="s">
        <v>4887</v>
      </c>
      <c r="N676" s="6" t="s">
        <v>18</v>
      </c>
      <c r="O676" s="6" t="s">
        <v>4499</v>
      </c>
      <c r="P676" s="13">
        <v>333.11799999999999</v>
      </c>
      <c r="Q676" s="6" t="s">
        <v>486</v>
      </c>
      <c r="R676" s="6" t="s">
        <v>37</v>
      </c>
      <c r="S676" s="8">
        <v>43959.374803240738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40</v>
      </c>
      <c r="F677" s="6" t="s">
        <v>18</v>
      </c>
      <c r="G677" s="6" t="s">
        <v>46</v>
      </c>
      <c r="H677" s="6" t="s">
        <v>42</v>
      </c>
      <c r="I677" s="6" t="s">
        <v>42</v>
      </c>
      <c r="J677" s="7">
        <v>43957.5</v>
      </c>
      <c r="K677" s="7">
        <v>43957.916655092595</v>
      </c>
      <c r="L677" s="6" t="s">
        <v>18</v>
      </c>
      <c r="M677" s="6" t="s">
        <v>4888</v>
      </c>
      <c r="N677" s="6" t="s">
        <v>18</v>
      </c>
      <c r="O677" s="6" t="s">
        <v>4875</v>
      </c>
      <c r="P677" s="13">
        <v>292.56900000000002</v>
      </c>
      <c r="Q677" s="6" t="s">
        <v>3411</v>
      </c>
      <c r="R677" s="6" t="s">
        <v>3694</v>
      </c>
      <c r="S677" s="8">
        <v>43958.810497685183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77</v>
      </c>
      <c r="F678" s="6" t="s">
        <v>18</v>
      </c>
      <c r="G678" s="6" t="s">
        <v>78</v>
      </c>
      <c r="H678" s="6" t="s">
        <v>79</v>
      </c>
      <c r="I678" s="6" t="s">
        <v>79</v>
      </c>
      <c r="J678" s="7">
        <v>43957.399305555555</v>
      </c>
      <c r="K678" s="7">
        <v>43957.916655092595</v>
      </c>
      <c r="L678" s="6" t="s">
        <v>18</v>
      </c>
      <c r="M678" s="6" t="s">
        <v>2616</v>
      </c>
      <c r="N678" s="6" t="s">
        <v>18</v>
      </c>
      <c r="O678" s="6" t="s">
        <v>4870</v>
      </c>
      <c r="P678" s="13">
        <v>85.867000000000004</v>
      </c>
      <c r="Q678" s="6" t="s">
        <v>624</v>
      </c>
      <c r="R678" s="6" t="s">
        <v>61</v>
      </c>
      <c r="S678" s="8">
        <v>43959.144756944443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27</v>
      </c>
      <c r="F679" s="6" t="s">
        <v>18</v>
      </c>
      <c r="G679" s="6" t="s">
        <v>1636</v>
      </c>
      <c r="H679" s="6" t="s">
        <v>210</v>
      </c>
      <c r="I679" s="6" t="s">
        <v>210</v>
      </c>
      <c r="J679" s="7">
        <v>43957.048611111109</v>
      </c>
      <c r="K679" s="7">
        <v>43957.916655092595</v>
      </c>
      <c r="L679" s="6" t="s">
        <v>18</v>
      </c>
      <c r="M679" s="6" t="s">
        <v>4889</v>
      </c>
      <c r="N679" s="6" t="s">
        <v>18</v>
      </c>
      <c r="O679" s="6" t="s">
        <v>4868</v>
      </c>
      <c r="P679" s="13">
        <v>582.53200000000004</v>
      </c>
      <c r="Q679" s="6" t="s">
        <v>1001</v>
      </c>
      <c r="R679" s="6" t="s">
        <v>1284</v>
      </c>
      <c r="S679" s="8">
        <v>43960.025277777779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62</v>
      </c>
      <c r="F680" s="6" t="s">
        <v>18</v>
      </c>
      <c r="G680" s="6" t="s">
        <v>346</v>
      </c>
      <c r="H680" s="6" t="s">
        <v>64</v>
      </c>
      <c r="I680" s="6" t="s">
        <v>64</v>
      </c>
      <c r="J680" s="7">
        <v>43956.995833333334</v>
      </c>
      <c r="K680" s="7">
        <v>43957.916655092595</v>
      </c>
      <c r="L680" s="6" t="s">
        <v>18</v>
      </c>
      <c r="M680" s="6" t="s">
        <v>1687</v>
      </c>
      <c r="N680" s="6" t="s">
        <v>18</v>
      </c>
      <c r="O680" s="6" t="s">
        <v>3629</v>
      </c>
      <c r="P680" s="13">
        <v>17.344000000000001</v>
      </c>
      <c r="Q680" s="6" t="s">
        <v>1569</v>
      </c>
      <c r="R680" s="6" t="s">
        <v>498</v>
      </c>
      <c r="S680" s="8">
        <v>43959.754641203705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27</v>
      </c>
      <c r="F681" s="6" t="s">
        <v>18</v>
      </c>
      <c r="G681" s="6" t="s">
        <v>2249</v>
      </c>
      <c r="H681" s="6" t="s">
        <v>210</v>
      </c>
      <c r="I681" s="6" t="s">
        <v>210</v>
      </c>
      <c r="J681" s="7">
        <v>43956.986111111109</v>
      </c>
      <c r="K681" s="7">
        <v>43957.048611111109</v>
      </c>
      <c r="L681" s="6" t="s">
        <v>18</v>
      </c>
      <c r="M681" s="6" t="s">
        <v>4890</v>
      </c>
      <c r="N681" s="6" t="s">
        <v>18</v>
      </c>
      <c r="O681" s="6" t="s">
        <v>4435</v>
      </c>
      <c r="P681" s="13">
        <v>38.344000000000001</v>
      </c>
      <c r="Q681" s="6" t="s">
        <v>3302</v>
      </c>
      <c r="R681" s="6" t="s">
        <v>61</v>
      </c>
      <c r="S681" s="8">
        <v>43957.05804398148</v>
      </c>
    </row>
    <row r="682" spans="2:19" x14ac:dyDescent="0.25">
      <c r="B682" s="5" t="s">
        <v>18</v>
      </c>
      <c r="C682" s="6" t="s">
        <v>112</v>
      </c>
      <c r="D682" s="6" t="s">
        <v>20</v>
      </c>
      <c r="E682" s="6" t="s">
        <v>164</v>
      </c>
      <c r="F682" s="6" t="s">
        <v>18</v>
      </c>
      <c r="G682" s="6" t="s">
        <v>165</v>
      </c>
      <c r="H682" s="6" t="s">
        <v>98</v>
      </c>
      <c r="I682" s="6" t="s">
        <v>98</v>
      </c>
      <c r="J682" s="7">
        <v>43956.916666666664</v>
      </c>
      <c r="K682" s="7">
        <v>43957.916655092595</v>
      </c>
      <c r="L682" s="6" t="s">
        <v>18</v>
      </c>
      <c r="M682" s="6" t="s">
        <v>4891</v>
      </c>
      <c r="N682" s="6" t="s">
        <v>18</v>
      </c>
      <c r="O682" s="6" t="s">
        <v>4864</v>
      </c>
      <c r="P682" s="13">
        <v>224.67099999999999</v>
      </c>
      <c r="Q682" s="6" t="s">
        <v>169</v>
      </c>
      <c r="R682" s="6" t="s">
        <v>172</v>
      </c>
      <c r="S682" s="8">
        <v>43959.938206018516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113</v>
      </c>
      <c r="F683" s="6" t="s">
        <v>18</v>
      </c>
      <c r="G683" s="6" t="s">
        <v>114</v>
      </c>
      <c r="H683" s="6" t="s">
        <v>115</v>
      </c>
      <c r="I683" s="6" t="s">
        <v>115</v>
      </c>
      <c r="J683" s="7">
        <v>43956.916666666664</v>
      </c>
      <c r="K683" s="7">
        <v>43957.916655092595</v>
      </c>
      <c r="L683" s="6" t="s">
        <v>18</v>
      </c>
      <c r="M683" s="6" t="s">
        <v>4892</v>
      </c>
      <c r="N683" s="6" t="s">
        <v>18</v>
      </c>
      <c r="O683" s="6" t="s">
        <v>4865</v>
      </c>
      <c r="P683" s="13">
        <v>73.397000000000006</v>
      </c>
      <c r="Q683" s="6" t="s">
        <v>118</v>
      </c>
      <c r="R683" s="6" t="s">
        <v>131</v>
      </c>
      <c r="S683" s="8">
        <v>44213.490324074075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62</v>
      </c>
      <c r="F684" s="6" t="s">
        <v>18</v>
      </c>
      <c r="G684" s="6" t="s">
        <v>238</v>
      </c>
      <c r="H684" s="6" t="s">
        <v>64</v>
      </c>
      <c r="I684" s="6" t="s">
        <v>64</v>
      </c>
      <c r="J684" s="7">
        <v>43956.916666666664</v>
      </c>
      <c r="K684" s="7">
        <v>43956.986111111109</v>
      </c>
      <c r="L684" s="6" t="s">
        <v>18</v>
      </c>
      <c r="M684" s="6" t="s">
        <v>1372</v>
      </c>
      <c r="N684" s="6" t="s">
        <v>18</v>
      </c>
      <c r="O684" s="6" t="s">
        <v>4138</v>
      </c>
      <c r="P684" s="13">
        <v>1.873</v>
      </c>
      <c r="Q684" s="6" t="s">
        <v>1072</v>
      </c>
      <c r="R684" s="6" t="s">
        <v>61</v>
      </c>
      <c r="S684" s="8">
        <v>43956.995324074072</v>
      </c>
    </row>
    <row r="685" spans="2:19" x14ac:dyDescent="0.25">
      <c r="B685" s="5" t="s">
        <v>18</v>
      </c>
      <c r="C685" s="6" t="s">
        <v>112</v>
      </c>
      <c r="D685" s="6" t="s">
        <v>20</v>
      </c>
      <c r="E685" s="6" t="s">
        <v>637</v>
      </c>
      <c r="F685" s="6" t="s">
        <v>18</v>
      </c>
      <c r="G685" s="6" t="s">
        <v>126</v>
      </c>
      <c r="H685" s="6" t="s">
        <v>127</v>
      </c>
      <c r="I685" s="6" t="s">
        <v>127</v>
      </c>
      <c r="J685" s="7">
        <v>43956.916666666664</v>
      </c>
      <c r="K685" s="7">
        <v>43957.916655092595</v>
      </c>
      <c r="L685" s="6" t="s">
        <v>18</v>
      </c>
      <c r="M685" s="6" t="s">
        <v>4893</v>
      </c>
      <c r="N685" s="6" t="s">
        <v>18</v>
      </c>
      <c r="O685" s="6" t="s">
        <v>2366</v>
      </c>
      <c r="P685" s="13">
        <v>14.019</v>
      </c>
      <c r="Q685" s="6" t="s">
        <v>130</v>
      </c>
      <c r="R685" s="6" t="s">
        <v>172</v>
      </c>
      <c r="S685" s="8">
        <v>43978.938645833332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77</v>
      </c>
      <c r="F686" s="6" t="s">
        <v>18</v>
      </c>
      <c r="G686" s="6" t="s">
        <v>566</v>
      </c>
      <c r="H686" s="6" t="s">
        <v>79</v>
      </c>
      <c r="I686" s="6" t="s">
        <v>79</v>
      </c>
      <c r="J686" s="7">
        <v>43956.916666666664</v>
      </c>
      <c r="K686" s="7">
        <v>43957.399305555555</v>
      </c>
      <c r="L686" s="6" t="s">
        <v>18</v>
      </c>
      <c r="M686" s="6" t="s">
        <v>4894</v>
      </c>
      <c r="N686" s="6" t="s">
        <v>18</v>
      </c>
      <c r="O686" s="6" t="s">
        <v>227</v>
      </c>
      <c r="P686" s="13">
        <v>85.897999999999996</v>
      </c>
      <c r="Q686" s="6" t="s">
        <v>624</v>
      </c>
      <c r="R686" s="6" t="s">
        <v>1284</v>
      </c>
      <c r="S686" s="8">
        <v>43957.401053240741</v>
      </c>
    </row>
    <row r="687" spans="2:19" x14ac:dyDescent="0.25">
      <c r="B687" s="5" t="s">
        <v>18</v>
      </c>
      <c r="C687" s="6" t="s">
        <v>112</v>
      </c>
      <c r="D687" s="6" t="s">
        <v>20</v>
      </c>
      <c r="E687" s="6" t="s">
        <v>264</v>
      </c>
      <c r="F687" s="6" t="s">
        <v>18</v>
      </c>
      <c r="G687" s="6" t="s">
        <v>102</v>
      </c>
      <c r="H687" s="6" t="s">
        <v>64</v>
      </c>
      <c r="I687" s="6" t="s">
        <v>64</v>
      </c>
      <c r="J687" s="7">
        <v>43956.916666666664</v>
      </c>
      <c r="K687" s="7">
        <v>43957.916655092595</v>
      </c>
      <c r="L687" s="6" t="s">
        <v>18</v>
      </c>
      <c r="M687" s="6" t="s">
        <v>2278</v>
      </c>
      <c r="N687" s="6" t="s">
        <v>18</v>
      </c>
      <c r="O687" s="6" t="s">
        <v>4867</v>
      </c>
      <c r="P687" s="13">
        <v>0.34599999999999997</v>
      </c>
      <c r="Q687" s="6" t="s">
        <v>105</v>
      </c>
      <c r="R687" s="6" t="s">
        <v>37</v>
      </c>
      <c r="S687" s="8">
        <v>43962.366099537037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27</v>
      </c>
      <c r="F688" s="6" t="s">
        <v>18</v>
      </c>
      <c r="G688" s="6" t="s">
        <v>1636</v>
      </c>
      <c r="H688" s="6" t="s">
        <v>210</v>
      </c>
      <c r="I688" s="6" t="s">
        <v>210</v>
      </c>
      <c r="J688" s="7">
        <v>43956.916666666664</v>
      </c>
      <c r="K688" s="7">
        <v>43956.986111111109</v>
      </c>
      <c r="L688" s="6" t="s">
        <v>18</v>
      </c>
      <c r="M688" s="6" t="s">
        <v>4895</v>
      </c>
      <c r="N688" s="6" t="s">
        <v>18</v>
      </c>
      <c r="O688" s="6" t="s">
        <v>4896</v>
      </c>
      <c r="P688" s="13">
        <v>44.566000000000003</v>
      </c>
      <c r="Q688" s="6" t="s">
        <v>1001</v>
      </c>
      <c r="R688" s="6" t="s">
        <v>37</v>
      </c>
      <c r="S688" s="8">
        <v>43957.38621527778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40</v>
      </c>
      <c r="F689" s="6" t="s">
        <v>18</v>
      </c>
      <c r="G689" s="6" t="s">
        <v>46</v>
      </c>
      <c r="H689" s="6" t="s">
        <v>42</v>
      </c>
      <c r="I689" s="6" t="s">
        <v>42</v>
      </c>
      <c r="J689" s="7">
        <v>43956.916666666664</v>
      </c>
      <c r="K689" s="7">
        <v>43957.5</v>
      </c>
      <c r="L689" s="6" t="s">
        <v>18</v>
      </c>
      <c r="M689" s="6" t="s">
        <v>4897</v>
      </c>
      <c r="N689" s="6" t="s">
        <v>18</v>
      </c>
      <c r="O689" s="6" t="s">
        <v>4888</v>
      </c>
      <c r="P689" s="13">
        <v>372.01299999999998</v>
      </c>
      <c r="Q689" s="6" t="s">
        <v>4898</v>
      </c>
      <c r="R689" s="6" t="s">
        <v>1284</v>
      </c>
      <c r="S689" s="8">
        <v>43957.569652777776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40</v>
      </c>
      <c r="F690" s="6" t="s">
        <v>18</v>
      </c>
      <c r="G690" s="6" t="s">
        <v>84</v>
      </c>
      <c r="H690" s="6" t="s">
        <v>85</v>
      </c>
      <c r="I690" s="6" t="s">
        <v>85</v>
      </c>
      <c r="J690" s="7">
        <v>43956.916666666664</v>
      </c>
      <c r="K690" s="7">
        <v>43957.5</v>
      </c>
      <c r="L690" s="6" t="s">
        <v>18</v>
      </c>
      <c r="M690" s="6" t="s">
        <v>4899</v>
      </c>
      <c r="N690" s="6" t="s">
        <v>18</v>
      </c>
      <c r="O690" s="6" t="s">
        <v>4886</v>
      </c>
      <c r="P690" s="13">
        <v>1298.9960000000001</v>
      </c>
      <c r="Q690" s="6" t="s">
        <v>3188</v>
      </c>
      <c r="R690" s="6" t="s">
        <v>1284</v>
      </c>
      <c r="S690" s="8">
        <v>43957.569884259261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55</v>
      </c>
      <c r="F691" s="6" t="s">
        <v>18</v>
      </c>
      <c r="G691" s="6" t="s">
        <v>226</v>
      </c>
      <c r="H691" s="6" t="s">
        <v>57</v>
      </c>
      <c r="I691" s="6" t="s">
        <v>57</v>
      </c>
      <c r="J691" s="7">
        <v>43956.916666666664</v>
      </c>
      <c r="K691" s="7">
        <v>43957.690972222219</v>
      </c>
      <c r="L691" s="6" t="s">
        <v>18</v>
      </c>
      <c r="M691" s="6" t="s">
        <v>4900</v>
      </c>
      <c r="N691" s="6" t="s">
        <v>18</v>
      </c>
      <c r="O691" s="6" t="s">
        <v>1043</v>
      </c>
      <c r="P691" s="13">
        <v>221.923</v>
      </c>
      <c r="Q691" s="6" t="s">
        <v>2112</v>
      </c>
      <c r="R691" s="6" t="s">
        <v>1284</v>
      </c>
      <c r="S691" s="8">
        <v>43957.691412037035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68</v>
      </c>
      <c r="F692" s="6" t="s">
        <v>18</v>
      </c>
      <c r="G692" s="6" t="s">
        <v>69</v>
      </c>
      <c r="H692" s="6" t="s">
        <v>70</v>
      </c>
      <c r="I692" s="6" t="s">
        <v>70</v>
      </c>
      <c r="J692" s="7">
        <v>43956.916666666664</v>
      </c>
      <c r="K692" s="7">
        <v>43957.680555555555</v>
      </c>
      <c r="L692" s="6" t="s">
        <v>18</v>
      </c>
      <c r="M692" s="6" t="s">
        <v>1020</v>
      </c>
      <c r="N692" s="6" t="s">
        <v>18</v>
      </c>
      <c r="O692" s="6" t="s">
        <v>4901</v>
      </c>
      <c r="P692" s="13">
        <v>3471.7489999999998</v>
      </c>
      <c r="Q692" s="6" t="s">
        <v>1450</v>
      </c>
      <c r="R692" s="6" t="s">
        <v>1284</v>
      </c>
      <c r="S692" s="8">
        <v>43957.682789351849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170</v>
      </c>
      <c r="F693" s="6" t="s">
        <v>18</v>
      </c>
      <c r="G693" s="6">
        <v>3350</v>
      </c>
      <c r="H693" s="6" t="s">
        <v>22</v>
      </c>
      <c r="I693" s="6" t="s">
        <v>22</v>
      </c>
      <c r="J693" s="7">
        <v>43956.916666666664</v>
      </c>
      <c r="K693" s="7">
        <v>43957.916655092595</v>
      </c>
      <c r="L693" s="6" t="s">
        <v>18</v>
      </c>
      <c r="M693" s="6" t="s">
        <v>18</v>
      </c>
      <c r="N693" s="6" t="s">
        <v>18</v>
      </c>
      <c r="O693" s="6" t="s">
        <v>18</v>
      </c>
      <c r="P693" s="13">
        <v>733.77599999999995</v>
      </c>
      <c r="Q693" s="6" t="s">
        <v>998</v>
      </c>
      <c r="R693" s="6" t="s">
        <v>131</v>
      </c>
      <c r="S693" s="8">
        <v>43958.332372685189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173</v>
      </c>
      <c r="F694" s="6" t="s">
        <v>18</v>
      </c>
      <c r="G694" s="6" t="s">
        <v>174</v>
      </c>
      <c r="H694" s="6" t="s">
        <v>175</v>
      </c>
      <c r="I694" s="6" t="s">
        <v>175</v>
      </c>
      <c r="J694" s="7">
        <v>43956.916666666664</v>
      </c>
      <c r="K694" s="7">
        <v>43957.916655092595</v>
      </c>
      <c r="L694" s="6" t="s">
        <v>18</v>
      </c>
      <c r="M694" s="6" t="s">
        <v>18</v>
      </c>
      <c r="N694" s="6" t="s">
        <v>18</v>
      </c>
      <c r="O694" s="6" t="s">
        <v>18</v>
      </c>
      <c r="P694" s="13">
        <v>879.41300000000001</v>
      </c>
      <c r="Q694" s="6" t="s">
        <v>176</v>
      </c>
      <c r="R694" s="6" t="s">
        <v>172</v>
      </c>
      <c r="S694" s="8">
        <v>43957.950601851851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177</v>
      </c>
      <c r="F695" s="6" t="s">
        <v>18</v>
      </c>
      <c r="G695" s="6" t="s">
        <v>178</v>
      </c>
      <c r="H695" s="6" t="s">
        <v>179</v>
      </c>
      <c r="I695" s="6" t="s">
        <v>179</v>
      </c>
      <c r="J695" s="7">
        <v>43956.916666666664</v>
      </c>
      <c r="K695" s="7">
        <v>43957.916655092595</v>
      </c>
      <c r="L695" s="6" t="s">
        <v>18</v>
      </c>
      <c r="M695" s="6" t="s">
        <v>18</v>
      </c>
      <c r="N695" s="6" t="s">
        <v>18</v>
      </c>
      <c r="O695" s="6" t="s">
        <v>18</v>
      </c>
      <c r="P695" s="13">
        <v>1027.7860000000001</v>
      </c>
      <c r="Q695" s="6" t="s">
        <v>180</v>
      </c>
      <c r="R695" s="6" t="s">
        <v>172</v>
      </c>
      <c r="S695" s="8">
        <v>43957.950648148151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177</v>
      </c>
      <c r="F696" s="6" t="s">
        <v>18</v>
      </c>
      <c r="G696" s="6" t="s">
        <v>181</v>
      </c>
      <c r="H696" s="6" t="s">
        <v>179</v>
      </c>
      <c r="I696" s="6" t="s">
        <v>179</v>
      </c>
      <c r="J696" s="7">
        <v>43956.916666666664</v>
      </c>
      <c r="K696" s="7">
        <v>43957.916655092595</v>
      </c>
      <c r="L696" s="6" t="s">
        <v>18</v>
      </c>
      <c r="M696" s="6" t="s">
        <v>18</v>
      </c>
      <c r="N696" s="6" t="s">
        <v>18</v>
      </c>
      <c r="O696" s="6" t="s">
        <v>18</v>
      </c>
      <c r="P696" s="13">
        <v>984.43799999999999</v>
      </c>
      <c r="Q696" s="6" t="s">
        <v>182</v>
      </c>
      <c r="R696" s="6" t="s">
        <v>172</v>
      </c>
      <c r="S696" s="8">
        <v>43957.950648148151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183</v>
      </c>
      <c r="F697" s="6" t="s">
        <v>18</v>
      </c>
      <c r="G697" s="6" t="s">
        <v>184</v>
      </c>
      <c r="H697" s="6" t="s">
        <v>185</v>
      </c>
      <c r="I697" s="6" t="s">
        <v>185</v>
      </c>
      <c r="J697" s="7">
        <v>43956.916666666664</v>
      </c>
      <c r="K697" s="7">
        <v>43957.916655092595</v>
      </c>
      <c r="L697" s="6" t="s">
        <v>18</v>
      </c>
      <c r="M697" s="6" t="s">
        <v>18</v>
      </c>
      <c r="N697" s="6" t="s">
        <v>18</v>
      </c>
      <c r="O697" s="6" t="s">
        <v>18</v>
      </c>
      <c r="P697" s="13">
        <v>491.16699999999997</v>
      </c>
      <c r="Q697" s="6" t="s">
        <v>186</v>
      </c>
      <c r="R697" s="6" t="s">
        <v>172</v>
      </c>
      <c r="S697" s="8">
        <v>43957.950671296298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187</v>
      </c>
      <c r="F698" s="6" t="s">
        <v>18</v>
      </c>
      <c r="G698" s="6" t="s">
        <v>188</v>
      </c>
      <c r="H698" s="6" t="s">
        <v>189</v>
      </c>
      <c r="I698" s="6" t="s">
        <v>189</v>
      </c>
      <c r="J698" s="7">
        <v>43956.916666666664</v>
      </c>
      <c r="K698" s="7">
        <v>43957.916655092595</v>
      </c>
      <c r="L698" s="6" t="s">
        <v>18</v>
      </c>
      <c r="M698" s="6" t="s">
        <v>18</v>
      </c>
      <c r="N698" s="6" t="s">
        <v>18</v>
      </c>
      <c r="O698" s="6" t="s">
        <v>18</v>
      </c>
      <c r="P698" s="13">
        <v>1812.8040000000001</v>
      </c>
      <c r="Q698" s="6" t="s">
        <v>190</v>
      </c>
      <c r="R698" s="6" t="s">
        <v>131</v>
      </c>
      <c r="S698" s="8">
        <v>43958.348634259259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68</v>
      </c>
      <c r="F699" s="6" t="s">
        <v>18</v>
      </c>
      <c r="G699" s="6" t="s">
        <v>69</v>
      </c>
      <c r="H699" s="6" t="s">
        <v>70</v>
      </c>
      <c r="I699" s="6" t="s">
        <v>70</v>
      </c>
      <c r="J699" s="7">
        <v>43956.894444444442</v>
      </c>
      <c r="K699" s="7">
        <v>43956.916655092595</v>
      </c>
      <c r="L699" s="6" t="s">
        <v>18</v>
      </c>
      <c r="M699" s="6" t="s">
        <v>4902</v>
      </c>
      <c r="N699" s="6" t="s">
        <v>18</v>
      </c>
      <c r="O699" s="6" t="s">
        <v>1020</v>
      </c>
      <c r="P699" s="13">
        <v>97.555999999999997</v>
      </c>
      <c r="Q699" s="6" t="s">
        <v>1450</v>
      </c>
      <c r="R699" s="6" t="s">
        <v>1284</v>
      </c>
      <c r="S699" s="8">
        <v>43957.682789351849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55</v>
      </c>
      <c r="F700" s="6" t="s">
        <v>18</v>
      </c>
      <c r="G700" s="6" t="s">
        <v>226</v>
      </c>
      <c r="H700" s="6" t="s">
        <v>57</v>
      </c>
      <c r="I700" s="6" t="s">
        <v>57</v>
      </c>
      <c r="J700" s="7">
        <v>43956.806944444441</v>
      </c>
      <c r="K700" s="7">
        <v>43956.916655092595</v>
      </c>
      <c r="L700" s="6" t="s">
        <v>18</v>
      </c>
      <c r="M700" s="6" t="s">
        <v>4903</v>
      </c>
      <c r="N700" s="6" t="s">
        <v>18</v>
      </c>
      <c r="O700" s="6" t="s">
        <v>4900</v>
      </c>
      <c r="P700" s="13">
        <v>28.957999999999998</v>
      </c>
      <c r="Q700" s="6" t="s">
        <v>158</v>
      </c>
      <c r="R700" s="6" t="s">
        <v>1284</v>
      </c>
      <c r="S700" s="8">
        <v>43957.691412037035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40</v>
      </c>
      <c r="F701" s="6" t="s">
        <v>18</v>
      </c>
      <c r="G701" s="6" t="s">
        <v>46</v>
      </c>
      <c r="H701" s="6" t="s">
        <v>42</v>
      </c>
      <c r="I701" s="6" t="s">
        <v>42</v>
      </c>
      <c r="J701" s="7">
        <v>43956.5625</v>
      </c>
      <c r="K701" s="7">
        <v>43956.916655092595</v>
      </c>
      <c r="L701" s="6" t="s">
        <v>18</v>
      </c>
      <c r="M701" s="6" t="s">
        <v>4189</v>
      </c>
      <c r="N701" s="6" t="s">
        <v>18</v>
      </c>
      <c r="O701" s="6" t="s">
        <v>4897</v>
      </c>
      <c r="P701" s="13">
        <v>212.572</v>
      </c>
      <c r="Q701" s="6" t="s">
        <v>938</v>
      </c>
      <c r="R701" s="6" t="s">
        <v>1284</v>
      </c>
      <c r="S701" s="8">
        <v>43957.569652777776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40</v>
      </c>
      <c r="F702" s="6" t="s">
        <v>18</v>
      </c>
      <c r="G702" s="6" t="s">
        <v>84</v>
      </c>
      <c r="H702" s="6" t="s">
        <v>85</v>
      </c>
      <c r="I702" s="6" t="s">
        <v>85</v>
      </c>
      <c r="J702" s="7">
        <v>43956.5625</v>
      </c>
      <c r="K702" s="7">
        <v>43956.916655092595</v>
      </c>
      <c r="L702" s="6" t="s">
        <v>18</v>
      </c>
      <c r="M702" s="6" t="s">
        <v>3266</v>
      </c>
      <c r="N702" s="6" t="s">
        <v>18</v>
      </c>
      <c r="O702" s="6" t="s">
        <v>4899</v>
      </c>
      <c r="P702" s="13">
        <v>764.08399999999995</v>
      </c>
      <c r="Q702" s="6" t="s">
        <v>4904</v>
      </c>
      <c r="R702" s="6" t="s">
        <v>1284</v>
      </c>
      <c r="S702" s="8">
        <v>43957.569884259261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27</v>
      </c>
      <c r="F703" s="6" t="s">
        <v>18</v>
      </c>
      <c r="G703" s="6" t="s">
        <v>1636</v>
      </c>
      <c r="H703" s="6" t="s">
        <v>210</v>
      </c>
      <c r="I703" s="6" t="s">
        <v>210</v>
      </c>
      <c r="J703" s="7">
        <v>43956.414583333331</v>
      </c>
      <c r="K703" s="7">
        <v>43956.916655092595</v>
      </c>
      <c r="L703" s="6" t="s">
        <v>18</v>
      </c>
      <c r="M703" s="6" t="s">
        <v>1013</v>
      </c>
      <c r="N703" s="6" t="s">
        <v>18</v>
      </c>
      <c r="O703" s="6" t="s">
        <v>4895</v>
      </c>
      <c r="P703" s="13">
        <v>328.17700000000002</v>
      </c>
      <c r="Q703" s="6" t="s">
        <v>1001</v>
      </c>
      <c r="R703" s="6" t="s">
        <v>37</v>
      </c>
      <c r="S703" s="8">
        <v>43957.38621527778</v>
      </c>
    </row>
    <row r="704" spans="2:19" x14ac:dyDescent="0.25">
      <c r="B704" s="5" t="s">
        <v>18</v>
      </c>
      <c r="C704" s="6" t="s">
        <v>112</v>
      </c>
      <c r="D704" s="6" t="s">
        <v>20</v>
      </c>
      <c r="E704" s="6" t="s">
        <v>264</v>
      </c>
      <c r="F704" s="6" t="s">
        <v>18</v>
      </c>
      <c r="G704" s="6" t="s">
        <v>102</v>
      </c>
      <c r="H704" s="6" t="s">
        <v>64</v>
      </c>
      <c r="I704" s="6" t="s">
        <v>64</v>
      </c>
      <c r="J704" s="7">
        <v>43956.25</v>
      </c>
      <c r="K704" s="7">
        <v>43956.916655092595</v>
      </c>
      <c r="L704" s="6" t="s">
        <v>18</v>
      </c>
      <c r="M704" s="6" t="s">
        <v>4905</v>
      </c>
      <c r="N704" s="6" t="s">
        <v>18</v>
      </c>
      <c r="O704" s="6" t="s">
        <v>2278</v>
      </c>
      <c r="P704" s="13">
        <v>1.0209999999999999</v>
      </c>
      <c r="Q704" s="6" t="s">
        <v>105</v>
      </c>
      <c r="R704" s="6" t="s">
        <v>37</v>
      </c>
      <c r="S704" s="8">
        <v>43962.366099537037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27</v>
      </c>
      <c r="F705" s="6" t="s">
        <v>18</v>
      </c>
      <c r="G705" s="6" t="s">
        <v>2249</v>
      </c>
      <c r="H705" s="6" t="s">
        <v>210</v>
      </c>
      <c r="I705" s="6" t="s">
        <v>210</v>
      </c>
      <c r="J705" s="7">
        <v>43956.017361111109</v>
      </c>
      <c r="K705" s="7">
        <v>43956.414583333331</v>
      </c>
      <c r="L705" s="6" t="s">
        <v>18</v>
      </c>
      <c r="M705" s="6" t="s">
        <v>4906</v>
      </c>
      <c r="N705" s="6" t="s">
        <v>18</v>
      </c>
      <c r="O705" s="6" t="s">
        <v>4907</v>
      </c>
      <c r="P705" s="13">
        <v>257.577</v>
      </c>
      <c r="Q705" s="6" t="s">
        <v>3302</v>
      </c>
      <c r="R705" s="6" t="s">
        <v>1284</v>
      </c>
      <c r="S705" s="8">
        <v>43956.470497685186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77</v>
      </c>
      <c r="F706" s="6" t="s">
        <v>18</v>
      </c>
      <c r="G706" s="6" t="s">
        <v>566</v>
      </c>
      <c r="H706" s="6" t="s">
        <v>79</v>
      </c>
      <c r="I706" s="6" t="s">
        <v>79</v>
      </c>
      <c r="J706" s="7">
        <v>43955.927083333336</v>
      </c>
      <c r="K706" s="7">
        <v>43956.916655092595</v>
      </c>
      <c r="L706" s="6" t="s">
        <v>18</v>
      </c>
      <c r="M706" s="6" t="s">
        <v>2616</v>
      </c>
      <c r="N706" s="6" t="s">
        <v>18</v>
      </c>
      <c r="O706" s="6" t="s">
        <v>4894</v>
      </c>
      <c r="P706" s="13">
        <v>181.82900000000001</v>
      </c>
      <c r="Q706" s="6" t="s">
        <v>624</v>
      </c>
      <c r="R706" s="6" t="s">
        <v>1284</v>
      </c>
      <c r="S706" s="8">
        <v>43957.401053240741</v>
      </c>
    </row>
    <row r="707" spans="2:19" x14ac:dyDescent="0.25">
      <c r="B707" s="5" t="s">
        <v>18</v>
      </c>
      <c r="C707" s="6" t="s">
        <v>112</v>
      </c>
      <c r="D707" s="6" t="s">
        <v>20</v>
      </c>
      <c r="E707" s="6" t="s">
        <v>164</v>
      </c>
      <c r="F707" s="6" t="s">
        <v>18</v>
      </c>
      <c r="G707" s="6" t="s">
        <v>165</v>
      </c>
      <c r="H707" s="6" t="s">
        <v>98</v>
      </c>
      <c r="I707" s="6" t="s">
        <v>98</v>
      </c>
      <c r="J707" s="7">
        <v>43955.916666666664</v>
      </c>
      <c r="K707" s="7">
        <v>43956.916655092595</v>
      </c>
      <c r="L707" s="6" t="s">
        <v>18</v>
      </c>
      <c r="M707" s="6" t="s">
        <v>4908</v>
      </c>
      <c r="N707" s="6" t="s">
        <v>18</v>
      </c>
      <c r="O707" s="6" t="s">
        <v>4891</v>
      </c>
      <c r="P707" s="13">
        <v>301.322</v>
      </c>
      <c r="Q707" s="6" t="s">
        <v>169</v>
      </c>
      <c r="R707" s="6" t="s">
        <v>172</v>
      </c>
      <c r="S707" s="8">
        <v>43959.938206018516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27</v>
      </c>
      <c r="F708" s="6" t="s">
        <v>18</v>
      </c>
      <c r="G708" s="6" t="s">
        <v>229</v>
      </c>
      <c r="H708" s="6" t="s">
        <v>210</v>
      </c>
      <c r="I708" s="6" t="s">
        <v>210</v>
      </c>
      <c r="J708" s="7">
        <v>43955.916666666664</v>
      </c>
      <c r="K708" s="7">
        <v>43956.017361111109</v>
      </c>
      <c r="L708" s="6" t="s">
        <v>18</v>
      </c>
      <c r="M708" s="6" t="s">
        <v>1527</v>
      </c>
      <c r="N708" s="6" t="s">
        <v>18</v>
      </c>
      <c r="O708" s="6" t="s">
        <v>4909</v>
      </c>
      <c r="P708" s="13">
        <v>69.772999999999996</v>
      </c>
      <c r="Q708" s="6" t="s">
        <v>3302</v>
      </c>
      <c r="R708" s="6" t="s">
        <v>26</v>
      </c>
      <c r="S708" s="8">
        <v>43956.061493055553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113</v>
      </c>
      <c r="F709" s="6" t="s">
        <v>18</v>
      </c>
      <c r="G709" s="6" t="s">
        <v>114</v>
      </c>
      <c r="H709" s="6" t="s">
        <v>115</v>
      </c>
      <c r="I709" s="6" t="s">
        <v>115</v>
      </c>
      <c r="J709" s="7">
        <v>43955.916666666664</v>
      </c>
      <c r="K709" s="7">
        <v>43956.916655092595</v>
      </c>
      <c r="L709" s="6" t="s">
        <v>18</v>
      </c>
      <c r="M709" s="6" t="s">
        <v>4720</v>
      </c>
      <c r="N709" s="6" t="s">
        <v>18</v>
      </c>
      <c r="O709" s="6" t="s">
        <v>4892</v>
      </c>
      <c r="P709" s="13">
        <v>43.436999999999998</v>
      </c>
      <c r="Q709" s="6" t="s">
        <v>118</v>
      </c>
      <c r="R709" s="6" t="s">
        <v>131</v>
      </c>
      <c r="S709" s="8">
        <v>44213.490324074075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62</v>
      </c>
      <c r="F710" s="6" t="s">
        <v>18</v>
      </c>
      <c r="G710" s="6" t="s">
        <v>238</v>
      </c>
      <c r="H710" s="6" t="s">
        <v>64</v>
      </c>
      <c r="I710" s="6" t="s">
        <v>64</v>
      </c>
      <c r="J710" s="7">
        <v>43955.916666666664</v>
      </c>
      <c r="K710" s="7">
        <v>43956.916655092595</v>
      </c>
      <c r="L710" s="6" t="s">
        <v>18</v>
      </c>
      <c r="M710" s="6" t="s">
        <v>4910</v>
      </c>
      <c r="N710" s="6" t="s">
        <v>18</v>
      </c>
      <c r="O710" s="6" t="s">
        <v>1372</v>
      </c>
      <c r="P710" s="13">
        <v>23.341999999999999</v>
      </c>
      <c r="Q710" s="6" t="s">
        <v>1072</v>
      </c>
      <c r="R710" s="6" t="s">
        <v>61</v>
      </c>
      <c r="S710" s="8">
        <v>43956.995324074072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264</v>
      </c>
      <c r="F711" s="6" t="s">
        <v>18</v>
      </c>
      <c r="G711" s="6" t="s">
        <v>63</v>
      </c>
      <c r="H711" s="6" t="s">
        <v>64</v>
      </c>
      <c r="I711" s="6" t="s">
        <v>64</v>
      </c>
      <c r="J711" s="7">
        <v>43955.916666666664</v>
      </c>
      <c r="K711" s="7">
        <v>43956.25</v>
      </c>
      <c r="L711" s="6" t="s">
        <v>18</v>
      </c>
      <c r="M711" s="6" t="s">
        <v>4911</v>
      </c>
      <c r="N711" s="6" t="s">
        <v>18</v>
      </c>
      <c r="O711" s="6" t="s">
        <v>896</v>
      </c>
      <c r="P711" s="13">
        <v>0.122</v>
      </c>
      <c r="Q711" s="6" t="s">
        <v>1227</v>
      </c>
      <c r="R711" s="6" t="s">
        <v>26</v>
      </c>
      <c r="S711" s="8">
        <v>43956.28434027778</v>
      </c>
    </row>
    <row r="712" spans="2:19" x14ac:dyDescent="0.25">
      <c r="B712" s="5" t="s">
        <v>18</v>
      </c>
      <c r="C712" s="6" t="s">
        <v>112</v>
      </c>
      <c r="D712" s="6" t="s">
        <v>20</v>
      </c>
      <c r="E712" s="6" t="s">
        <v>187</v>
      </c>
      <c r="F712" s="6" t="s">
        <v>18</v>
      </c>
      <c r="G712" s="6" t="s">
        <v>188</v>
      </c>
      <c r="H712" s="6" t="s">
        <v>189</v>
      </c>
      <c r="I712" s="6" t="s">
        <v>189</v>
      </c>
      <c r="J712" s="7">
        <v>43955.916666666664</v>
      </c>
      <c r="K712" s="7">
        <v>43956.916655092595</v>
      </c>
      <c r="L712" s="6" t="s">
        <v>18</v>
      </c>
      <c r="M712" s="6" t="s">
        <v>4912</v>
      </c>
      <c r="N712" s="6" t="s">
        <v>18</v>
      </c>
      <c r="O712" s="6" t="s">
        <v>4341</v>
      </c>
      <c r="P712" s="13">
        <v>1467.6420000000001</v>
      </c>
      <c r="Q712" s="6" t="s">
        <v>190</v>
      </c>
      <c r="R712" s="6" t="s">
        <v>172</v>
      </c>
      <c r="S712" s="8">
        <v>44244.939027777778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68</v>
      </c>
      <c r="F713" s="6" t="s">
        <v>18</v>
      </c>
      <c r="G713" s="6" t="s">
        <v>136</v>
      </c>
      <c r="H713" s="6" t="s">
        <v>70</v>
      </c>
      <c r="I713" s="6" t="s">
        <v>70</v>
      </c>
      <c r="J713" s="7">
        <v>43955.916666666664</v>
      </c>
      <c r="K713" s="7">
        <v>43956.894444444442</v>
      </c>
      <c r="L713" s="6" t="s">
        <v>18</v>
      </c>
      <c r="M713" s="6" t="s">
        <v>4913</v>
      </c>
      <c r="N713" s="6" t="s">
        <v>18</v>
      </c>
      <c r="O713" s="6" t="s">
        <v>4914</v>
      </c>
      <c r="P713" s="13">
        <v>4283.5730000000003</v>
      </c>
      <c r="Q713" s="6" t="s">
        <v>2961</v>
      </c>
      <c r="R713" s="6" t="s">
        <v>131</v>
      </c>
      <c r="S713" s="8">
        <v>43963.471562500003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40</v>
      </c>
      <c r="F714" s="6" t="s">
        <v>18</v>
      </c>
      <c r="G714" s="6" t="s">
        <v>143</v>
      </c>
      <c r="H714" s="6" t="s">
        <v>85</v>
      </c>
      <c r="I714" s="6" t="s">
        <v>85</v>
      </c>
      <c r="J714" s="7">
        <v>43955.916666666664</v>
      </c>
      <c r="K714" s="7">
        <v>43956.5625</v>
      </c>
      <c r="L714" s="6" t="s">
        <v>18</v>
      </c>
      <c r="M714" s="6" t="s">
        <v>1941</v>
      </c>
      <c r="N714" s="6" t="s">
        <v>18</v>
      </c>
      <c r="O714" s="6" t="s">
        <v>91</v>
      </c>
      <c r="P714" s="13">
        <v>1914.5619999999999</v>
      </c>
      <c r="Q714" s="6" t="s">
        <v>4915</v>
      </c>
      <c r="R714" s="6" t="s">
        <v>131</v>
      </c>
      <c r="S714" s="8">
        <v>43957.342349537037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40</v>
      </c>
      <c r="F715" s="6" t="s">
        <v>18</v>
      </c>
      <c r="G715" s="6" t="s">
        <v>325</v>
      </c>
      <c r="H715" s="6" t="s">
        <v>51</v>
      </c>
      <c r="I715" s="6" t="s">
        <v>51</v>
      </c>
      <c r="J715" s="7">
        <v>43955.916666666664</v>
      </c>
      <c r="K715" s="7">
        <v>43956.319444444445</v>
      </c>
      <c r="L715" s="6" t="s">
        <v>18</v>
      </c>
      <c r="M715" s="6" t="s">
        <v>4916</v>
      </c>
      <c r="N715" s="6" t="s">
        <v>18</v>
      </c>
      <c r="O715" s="6" t="s">
        <v>4917</v>
      </c>
      <c r="P715" s="13">
        <v>96.313999999999993</v>
      </c>
      <c r="Q715" s="6" t="s">
        <v>4918</v>
      </c>
      <c r="R715" s="6" t="s">
        <v>131</v>
      </c>
      <c r="S715" s="8">
        <v>43957.343634259261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77</v>
      </c>
      <c r="F716" s="6" t="s">
        <v>18</v>
      </c>
      <c r="G716" s="6" t="s">
        <v>621</v>
      </c>
      <c r="H716" s="6" t="s">
        <v>79</v>
      </c>
      <c r="I716" s="6" t="s">
        <v>79</v>
      </c>
      <c r="J716" s="7">
        <v>43955.916666666664</v>
      </c>
      <c r="K716" s="7">
        <v>43955.927083333336</v>
      </c>
      <c r="L716" s="6" t="s">
        <v>18</v>
      </c>
      <c r="M716" s="6" t="s">
        <v>4919</v>
      </c>
      <c r="N716" s="6" t="s">
        <v>18</v>
      </c>
      <c r="O716" s="6" t="s">
        <v>4920</v>
      </c>
      <c r="P716" s="13">
        <v>0.80500000000000005</v>
      </c>
      <c r="Q716" s="6" t="s">
        <v>948</v>
      </c>
      <c r="R716" s="6" t="s">
        <v>26</v>
      </c>
      <c r="S716" s="8">
        <v>43955.953564814816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55</v>
      </c>
      <c r="F717" s="6" t="s">
        <v>18</v>
      </c>
      <c r="G717" s="6" t="s">
        <v>211</v>
      </c>
      <c r="H717" s="6" t="s">
        <v>57</v>
      </c>
      <c r="I717" s="6" t="s">
        <v>57</v>
      </c>
      <c r="J717" s="7">
        <v>43955.916666666664</v>
      </c>
      <c r="K717" s="7">
        <v>43956.805555555555</v>
      </c>
      <c r="L717" s="6" t="s">
        <v>18</v>
      </c>
      <c r="M717" s="6" t="s">
        <v>4921</v>
      </c>
      <c r="N717" s="6" t="s">
        <v>18</v>
      </c>
      <c r="O717" s="6" t="s">
        <v>1639</v>
      </c>
      <c r="P717" s="13">
        <v>247.37700000000001</v>
      </c>
      <c r="Q717" s="6" t="s">
        <v>4922</v>
      </c>
      <c r="R717" s="6" t="s">
        <v>61</v>
      </c>
      <c r="S717" s="8">
        <v>43956.813414351855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170</v>
      </c>
      <c r="F718" s="6" t="s">
        <v>18</v>
      </c>
      <c r="G718" s="6">
        <v>3350</v>
      </c>
      <c r="H718" s="6" t="s">
        <v>22</v>
      </c>
      <c r="I718" s="6" t="s">
        <v>22</v>
      </c>
      <c r="J718" s="7">
        <v>43955.916666666664</v>
      </c>
      <c r="K718" s="7">
        <v>43956.916655092595</v>
      </c>
      <c r="L718" s="6" t="s">
        <v>18</v>
      </c>
      <c r="M718" s="6" t="s">
        <v>18</v>
      </c>
      <c r="N718" s="6" t="s">
        <v>18</v>
      </c>
      <c r="O718" s="6" t="s">
        <v>18</v>
      </c>
      <c r="P718" s="13">
        <v>603.36599999999999</v>
      </c>
      <c r="Q718" s="6" t="s">
        <v>998</v>
      </c>
      <c r="R718" s="6" t="s">
        <v>131</v>
      </c>
      <c r="S718" s="8">
        <v>43957.325127314813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173</v>
      </c>
      <c r="F719" s="6" t="s">
        <v>18</v>
      </c>
      <c r="G719" s="6" t="s">
        <v>174</v>
      </c>
      <c r="H719" s="6" t="s">
        <v>175</v>
      </c>
      <c r="I719" s="6" t="s">
        <v>175</v>
      </c>
      <c r="J719" s="7">
        <v>43955.916666666664</v>
      </c>
      <c r="K719" s="7">
        <v>43956.916655092595</v>
      </c>
      <c r="L719" s="6" t="s">
        <v>18</v>
      </c>
      <c r="M719" s="6" t="s">
        <v>18</v>
      </c>
      <c r="N719" s="6" t="s">
        <v>18</v>
      </c>
      <c r="O719" s="6" t="s">
        <v>18</v>
      </c>
      <c r="P719" s="13">
        <v>882.18100000000004</v>
      </c>
      <c r="Q719" s="6" t="s">
        <v>176</v>
      </c>
      <c r="R719" s="6" t="s">
        <v>172</v>
      </c>
      <c r="S719" s="8">
        <v>43956.94939814815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177</v>
      </c>
      <c r="F720" s="6" t="s">
        <v>18</v>
      </c>
      <c r="G720" s="6" t="s">
        <v>178</v>
      </c>
      <c r="H720" s="6" t="s">
        <v>179</v>
      </c>
      <c r="I720" s="6" t="s">
        <v>179</v>
      </c>
      <c r="J720" s="7">
        <v>43955.916666666664</v>
      </c>
      <c r="K720" s="7">
        <v>43956.916655092595</v>
      </c>
      <c r="L720" s="6" t="s">
        <v>18</v>
      </c>
      <c r="M720" s="6" t="s">
        <v>18</v>
      </c>
      <c r="N720" s="6" t="s">
        <v>18</v>
      </c>
      <c r="O720" s="6" t="s">
        <v>18</v>
      </c>
      <c r="P720" s="13">
        <v>1121.329</v>
      </c>
      <c r="Q720" s="6" t="s">
        <v>180</v>
      </c>
      <c r="R720" s="6" t="s">
        <v>172</v>
      </c>
      <c r="S720" s="8">
        <v>43956.949421296296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177</v>
      </c>
      <c r="F721" s="6" t="s">
        <v>18</v>
      </c>
      <c r="G721" s="6" t="s">
        <v>181</v>
      </c>
      <c r="H721" s="6" t="s">
        <v>179</v>
      </c>
      <c r="I721" s="6" t="s">
        <v>179</v>
      </c>
      <c r="J721" s="7">
        <v>43955.916666666664</v>
      </c>
      <c r="K721" s="7">
        <v>43956.916655092595</v>
      </c>
      <c r="L721" s="6" t="s">
        <v>18</v>
      </c>
      <c r="M721" s="6" t="s">
        <v>18</v>
      </c>
      <c r="N721" s="6" t="s">
        <v>18</v>
      </c>
      <c r="O721" s="6" t="s">
        <v>18</v>
      </c>
      <c r="P721" s="13">
        <v>1115.5309999999999</v>
      </c>
      <c r="Q721" s="6" t="s">
        <v>182</v>
      </c>
      <c r="R721" s="6" t="s">
        <v>172</v>
      </c>
      <c r="S721" s="8">
        <v>43956.949421296296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183</v>
      </c>
      <c r="F722" s="6" t="s">
        <v>18</v>
      </c>
      <c r="G722" s="6" t="s">
        <v>184</v>
      </c>
      <c r="H722" s="6" t="s">
        <v>185</v>
      </c>
      <c r="I722" s="6" t="s">
        <v>185</v>
      </c>
      <c r="J722" s="7">
        <v>43955.916666666664</v>
      </c>
      <c r="K722" s="7">
        <v>43956.916655092595</v>
      </c>
      <c r="L722" s="6" t="s">
        <v>18</v>
      </c>
      <c r="M722" s="6" t="s">
        <v>18</v>
      </c>
      <c r="N722" s="6" t="s">
        <v>18</v>
      </c>
      <c r="O722" s="6" t="s">
        <v>18</v>
      </c>
      <c r="P722" s="13">
        <v>525.75</v>
      </c>
      <c r="Q722" s="6" t="s">
        <v>186</v>
      </c>
      <c r="R722" s="6" t="s">
        <v>172</v>
      </c>
      <c r="S722" s="8">
        <v>43956.949432870373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55</v>
      </c>
      <c r="F723" s="6" t="s">
        <v>18</v>
      </c>
      <c r="G723" s="6" t="s">
        <v>211</v>
      </c>
      <c r="H723" s="6" t="s">
        <v>57</v>
      </c>
      <c r="I723" s="6" t="s">
        <v>57</v>
      </c>
      <c r="J723" s="7">
        <v>43955.895833333336</v>
      </c>
      <c r="K723" s="7">
        <v>43955.916655092595</v>
      </c>
      <c r="L723" s="6" t="s">
        <v>18</v>
      </c>
      <c r="M723" s="6" t="s">
        <v>4923</v>
      </c>
      <c r="N723" s="6" t="s">
        <v>18</v>
      </c>
      <c r="O723" s="6" t="s">
        <v>4921</v>
      </c>
      <c r="P723" s="13">
        <v>5.3079999999999998</v>
      </c>
      <c r="Q723" s="6" t="s">
        <v>158</v>
      </c>
      <c r="R723" s="6" t="s">
        <v>26</v>
      </c>
      <c r="S723" s="8">
        <v>43955.939131944448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40</v>
      </c>
      <c r="F724" s="6" t="s">
        <v>18</v>
      </c>
      <c r="G724" s="6" t="s">
        <v>143</v>
      </c>
      <c r="H724" s="6" t="s">
        <v>85</v>
      </c>
      <c r="I724" s="6" t="s">
        <v>85</v>
      </c>
      <c r="J724" s="7">
        <v>43955.6875</v>
      </c>
      <c r="K724" s="7">
        <v>43955.916655092595</v>
      </c>
      <c r="L724" s="6" t="s">
        <v>18</v>
      </c>
      <c r="M724" s="6" t="s">
        <v>4924</v>
      </c>
      <c r="N724" s="6" t="s">
        <v>18</v>
      </c>
      <c r="O724" s="6" t="s">
        <v>1941</v>
      </c>
      <c r="P724" s="13">
        <v>682.02200000000005</v>
      </c>
      <c r="Q724" s="6" t="s">
        <v>588</v>
      </c>
      <c r="R724" s="6" t="s">
        <v>131</v>
      </c>
      <c r="S724" s="8">
        <v>43957.342349537037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40</v>
      </c>
      <c r="F725" s="6" t="s">
        <v>18</v>
      </c>
      <c r="G725" s="6" t="s">
        <v>325</v>
      </c>
      <c r="H725" s="6" t="s">
        <v>51</v>
      </c>
      <c r="I725" s="6" t="s">
        <v>51</v>
      </c>
      <c r="J725" s="7">
        <v>43955.6875</v>
      </c>
      <c r="K725" s="7">
        <v>43955.916655092595</v>
      </c>
      <c r="L725" s="6" t="s">
        <v>18</v>
      </c>
      <c r="M725" s="6" t="s">
        <v>4925</v>
      </c>
      <c r="N725" s="6" t="s">
        <v>18</v>
      </c>
      <c r="O725" s="6" t="s">
        <v>4916</v>
      </c>
      <c r="P725" s="13">
        <v>52.088999999999999</v>
      </c>
      <c r="Q725" s="6" t="s">
        <v>4926</v>
      </c>
      <c r="R725" s="6" t="s">
        <v>131</v>
      </c>
      <c r="S725" s="8">
        <v>43957.343634259261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68</v>
      </c>
      <c r="F726" s="6" t="s">
        <v>18</v>
      </c>
      <c r="G726" s="6" t="s">
        <v>136</v>
      </c>
      <c r="H726" s="6" t="s">
        <v>70</v>
      </c>
      <c r="I726" s="6" t="s">
        <v>70</v>
      </c>
      <c r="J726" s="7">
        <v>43955.363194444442</v>
      </c>
      <c r="K726" s="7">
        <v>43955.916655092595</v>
      </c>
      <c r="L726" s="6" t="s">
        <v>18</v>
      </c>
      <c r="M726" s="6" t="s">
        <v>3153</v>
      </c>
      <c r="N726" s="6" t="s">
        <v>18</v>
      </c>
      <c r="O726" s="6" t="s">
        <v>4913</v>
      </c>
      <c r="P726" s="13">
        <v>2278.0210000000002</v>
      </c>
      <c r="Q726" s="6" t="s">
        <v>73</v>
      </c>
      <c r="R726" s="6" t="s">
        <v>131</v>
      </c>
      <c r="S726" s="8">
        <v>43963.471562500003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68</v>
      </c>
      <c r="F727" s="6" t="s">
        <v>18</v>
      </c>
      <c r="G727" s="6" t="s">
        <v>234</v>
      </c>
      <c r="H727" s="6" t="s">
        <v>70</v>
      </c>
      <c r="I727" s="6" t="s">
        <v>70</v>
      </c>
      <c r="J727" s="7">
        <v>43955.277777777781</v>
      </c>
      <c r="K727" s="7">
        <v>43955.363194444442</v>
      </c>
      <c r="L727" s="6" t="s">
        <v>18</v>
      </c>
      <c r="M727" s="6" t="s">
        <v>4927</v>
      </c>
      <c r="N727" s="6" t="s">
        <v>18</v>
      </c>
      <c r="O727" s="6" t="s">
        <v>4928</v>
      </c>
      <c r="P727" s="13">
        <v>290.06200000000001</v>
      </c>
      <c r="Q727" s="6" t="s">
        <v>3974</v>
      </c>
      <c r="R727" s="6" t="s">
        <v>37</v>
      </c>
      <c r="S727" s="8">
        <v>43956.512708333335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55</v>
      </c>
      <c r="F728" s="6" t="s">
        <v>18</v>
      </c>
      <c r="G728" s="6" t="s">
        <v>155</v>
      </c>
      <c r="H728" s="6" t="s">
        <v>57</v>
      </c>
      <c r="I728" s="6" t="s">
        <v>57</v>
      </c>
      <c r="J728" s="7">
        <v>43955.083333333336</v>
      </c>
      <c r="K728" s="7">
        <v>43955.895833333336</v>
      </c>
      <c r="L728" s="6" t="s">
        <v>18</v>
      </c>
      <c r="M728" s="6" t="s">
        <v>745</v>
      </c>
      <c r="N728" s="6" t="s">
        <v>18</v>
      </c>
      <c r="O728" s="6" t="s">
        <v>4929</v>
      </c>
      <c r="P728" s="13">
        <v>260.40800000000002</v>
      </c>
      <c r="Q728" s="6" t="s">
        <v>158</v>
      </c>
      <c r="R728" s="6" t="s">
        <v>26</v>
      </c>
      <c r="S728" s="8">
        <v>43955.938275462962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678</v>
      </c>
      <c r="F729" s="6" t="s">
        <v>18</v>
      </c>
      <c r="G729" s="6">
        <v>339</v>
      </c>
      <c r="H729" s="6" t="s">
        <v>679</v>
      </c>
      <c r="I729" s="6" t="s">
        <v>679</v>
      </c>
      <c r="J729" s="7">
        <v>43954.989583333336</v>
      </c>
      <c r="K729" s="7">
        <v>43955.208333333336</v>
      </c>
      <c r="L729" s="6" t="s">
        <v>18</v>
      </c>
      <c r="M729" s="6" t="s">
        <v>4930</v>
      </c>
      <c r="N729" s="6" t="s">
        <v>18</v>
      </c>
      <c r="O729" s="6" t="s">
        <v>4931</v>
      </c>
      <c r="P729" s="13">
        <v>0</v>
      </c>
      <c r="Q729" s="6" t="s">
        <v>682</v>
      </c>
      <c r="R729" s="6" t="s">
        <v>37</v>
      </c>
      <c r="S729" s="8">
        <v>43956.382638888892</v>
      </c>
    </row>
    <row r="730" spans="2:19" x14ac:dyDescent="0.25">
      <c r="B730" s="5" t="s">
        <v>18</v>
      </c>
      <c r="C730" s="6" t="s">
        <v>112</v>
      </c>
      <c r="D730" s="6" t="s">
        <v>20</v>
      </c>
      <c r="E730" s="6" t="s">
        <v>450</v>
      </c>
      <c r="F730" s="6" t="s">
        <v>18</v>
      </c>
      <c r="G730" s="6">
        <v>333</v>
      </c>
      <c r="H730" s="6" t="s">
        <v>98</v>
      </c>
      <c r="I730" s="6" t="s">
        <v>98</v>
      </c>
      <c r="J730" s="7">
        <v>43954.916666666664</v>
      </c>
      <c r="K730" s="7">
        <v>43955.916655092595</v>
      </c>
      <c r="L730" s="6" t="s">
        <v>18</v>
      </c>
      <c r="M730" s="6" t="s">
        <v>4932</v>
      </c>
      <c r="N730" s="6" t="s">
        <v>18</v>
      </c>
      <c r="O730" s="6" t="s">
        <v>4933</v>
      </c>
      <c r="P730" s="13">
        <v>164.36</v>
      </c>
      <c r="Q730" s="6" t="s">
        <v>3280</v>
      </c>
      <c r="R730" s="6" t="s">
        <v>172</v>
      </c>
      <c r="S730" s="8">
        <v>43967.938125000001</v>
      </c>
    </row>
    <row r="731" spans="2:19" x14ac:dyDescent="0.25">
      <c r="B731" s="5" t="s">
        <v>18</v>
      </c>
      <c r="C731" s="6" t="s">
        <v>112</v>
      </c>
      <c r="D731" s="6" t="s">
        <v>20</v>
      </c>
      <c r="E731" s="6" t="s">
        <v>164</v>
      </c>
      <c r="F731" s="6" t="s">
        <v>18</v>
      </c>
      <c r="G731" s="6" t="s">
        <v>165</v>
      </c>
      <c r="H731" s="6" t="s">
        <v>98</v>
      </c>
      <c r="I731" s="6" t="s">
        <v>98</v>
      </c>
      <c r="J731" s="7">
        <v>43954.916666666664</v>
      </c>
      <c r="K731" s="7">
        <v>43955.916655092595</v>
      </c>
      <c r="L731" s="6" t="s">
        <v>18</v>
      </c>
      <c r="M731" s="6" t="s">
        <v>2310</v>
      </c>
      <c r="N731" s="6" t="s">
        <v>18</v>
      </c>
      <c r="O731" s="6" t="s">
        <v>4908</v>
      </c>
      <c r="P731" s="13">
        <v>252.066</v>
      </c>
      <c r="Q731" s="6" t="s">
        <v>169</v>
      </c>
      <c r="R731" s="6" t="s">
        <v>172</v>
      </c>
      <c r="S731" s="8">
        <v>43959.938206018516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27</v>
      </c>
      <c r="F732" s="6" t="s">
        <v>18</v>
      </c>
      <c r="G732" s="6" t="s">
        <v>229</v>
      </c>
      <c r="H732" s="6" t="s">
        <v>210</v>
      </c>
      <c r="I732" s="6" t="s">
        <v>210</v>
      </c>
      <c r="J732" s="7">
        <v>43954.916666666664</v>
      </c>
      <c r="K732" s="7">
        <v>43955.916655092595</v>
      </c>
      <c r="L732" s="6" t="s">
        <v>18</v>
      </c>
      <c r="M732" s="6" t="s">
        <v>4934</v>
      </c>
      <c r="N732" s="6" t="s">
        <v>18</v>
      </c>
      <c r="O732" s="6" t="s">
        <v>1527</v>
      </c>
      <c r="P732" s="13">
        <v>623.43399999999997</v>
      </c>
      <c r="Q732" s="6" t="s">
        <v>3302</v>
      </c>
      <c r="R732" s="6" t="s">
        <v>26</v>
      </c>
      <c r="S732" s="8">
        <v>43956.061493055553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113</v>
      </c>
      <c r="F733" s="6" t="s">
        <v>18</v>
      </c>
      <c r="G733" s="6" t="s">
        <v>114</v>
      </c>
      <c r="H733" s="6" t="s">
        <v>115</v>
      </c>
      <c r="I733" s="6" t="s">
        <v>115</v>
      </c>
      <c r="J733" s="7">
        <v>43954.916666666664</v>
      </c>
      <c r="K733" s="7">
        <v>43955.916655092595</v>
      </c>
      <c r="L733" s="6" t="s">
        <v>18</v>
      </c>
      <c r="M733" s="6" t="s">
        <v>4600</v>
      </c>
      <c r="N733" s="6" t="s">
        <v>18</v>
      </c>
      <c r="O733" s="6" t="s">
        <v>4720</v>
      </c>
      <c r="P733" s="13">
        <v>56.838999999999999</v>
      </c>
      <c r="Q733" s="6" t="s">
        <v>118</v>
      </c>
      <c r="R733" s="6" t="s">
        <v>131</v>
      </c>
      <c r="S733" s="8">
        <v>44213.490324074075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62</v>
      </c>
      <c r="F734" s="6" t="s">
        <v>18</v>
      </c>
      <c r="G734" s="6" t="s">
        <v>238</v>
      </c>
      <c r="H734" s="6" t="s">
        <v>64</v>
      </c>
      <c r="I734" s="6" t="s">
        <v>64</v>
      </c>
      <c r="J734" s="7">
        <v>43954.916666666664</v>
      </c>
      <c r="K734" s="7">
        <v>43955.916655092595</v>
      </c>
      <c r="L734" s="6" t="s">
        <v>18</v>
      </c>
      <c r="M734" s="6" t="s">
        <v>1135</v>
      </c>
      <c r="N734" s="6" t="s">
        <v>18</v>
      </c>
      <c r="O734" s="6" t="s">
        <v>4910</v>
      </c>
      <c r="P734" s="13">
        <v>39.701000000000001</v>
      </c>
      <c r="Q734" s="6" t="s">
        <v>1072</v>
      </c>
      <c r="R734" s="6" t="s">
        <v>61</v>
      </c>
      <c r="S734" s="8">
        <v>43956.995324074072</v>
      </c>
    </row>
    <row r="735" spans="2:19" x14ac:dyDescent="0.25">
      <c r="B735" s="5" t="s">
        <v>18</v>
      </c>
      <c r="C735" s="6" t="s">
        <v>112</v>
      </c>
      <c r="D735" s="6" t="s">
        <v>20</v>
      </c>
      <c r="E735" s="6" t="s">
        <v>637</v>
      </c>
      <c r="F735" s="6" t="s">
        <v>18</v>
      </c>
      <c r="G735" s="6" t="s">
        <v>126</v>
      </c>
      <c r="H735" s="6" t="s">
        <v>127</v>
      </c>
      <c r="I735" s="6" t="s">
        <v>127</v>
      </c>
      <c r="J735" s="7">
        <v>43954.916666666664</v>
      </c>
      <c r="K735" s="7">
        <v>43955.916655092595</v>
      </c>
      <c r="L735" s="6" t="s">
        <v>18</v>
      </c>
      <c r="M735" s="6" t="s">
        <v>4935</v>
      </c>
      <c r="N735" s="6" t="s">
        <v>18</v>
      </c>
      <c r="O735" s="6" t="s">
        <v>4936</v>
      </c>
      <c r="P735" s="13">
        <v>15.486000000000001</v>
      </c>
      <c r="Q735" s="6" t="s">
        <v>130</v>
      </c>
      <c r="R735" s="6" t="s">
        <v>172</v>
      </c>
      <c r="S735" s="8">
        <v>43978.938645833332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264</v>
      </c>
      <c r="F736" s="6" t="s">
        <v>18</v>
      </c>
      <c r="G736" s="6" t="s">
        <v>63</v>
      </c>
      <c r="H736" s="6" t="s">
        <v>64</v>
      </c>
      <c r="I736" s="6" t="s">
        <v>64</v>
      </c>
      <c r="J736" s="7">
        <v>43954.916666666664</v>
      </c>
      <c r="K736" s="7">
        <v>43955.916655092595</v>
      </c>
      <c r="L736" s="6" t="s">
        <v>18</v>
      </c>
      <c r="M736" s="6" t="s">
        <v>4937</v>
      </c>
      <c r="N736" s="6" t="s">
        <v>18</v>
      </c>
      <c r="O736" s="6" t="s">
        <v>4911</v>
      </c>
      <c r="P736" s="13">
        <v>39.078000000000003</v>
      </c>
      <c r="Q736" s="6" t="s">
        <v>1227</v>
      </c>
      <c r="R736" s="6" t="s">
        <v>26</v>
      </c>
      <c r="S736" s="8">
        <v>43956.28434027778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68</v>
      </c>
      <c r="F737" s="6" t="s">
        <v>18</v>
      </c>
      <c r="G737" s="6" t="s">
        <v>136</v>
      </c>
      <c r="H737" s="6" t="s">
        <v>70</v>
      </c>
      <c r="I737" s="6" t="s">
        <v>70</v>
      </c>
      <c r="J737" s="7">
        <v>43954.916666666664</v>
      </c>
      <c r="K737" s="7">
        <v>43955.277777777781</v>
      </c>
      <c r="L737" s="6" t="s">
        <v>18</v>
      </c>
      <c r="M737" s="6" t="s">
        <v>2038</v>
      </c>
      <c r="N737" s="6" t="s">
        <v>18</v>
      </c>
      <c r="O737" s="6" t="s">
        <v>4938</v>
      </c>
      <c r="P737" s="13">
        <v>1305.8710000000001</v>
      </c>
      <c r="Q737" s="6" t="s">
        <v>2961</v>
      </c>
      <c r="R737" s="6" t="s">
        <v>37</v>
      </c>
      <c r="S737" s="8">
        <v>43956.518171296295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4426</v>
      </c>
      <c r="F738" s="6" t="s">
        <v>18</v>
      </c>
      <c r="G738" s="6">
        <v>362</v>
      </c>
      <c r="H738" s="6" t="s">
        <v>22</v>
      </c>
      <c r="I738" s="6" t="s">
        <v>22</v>
      </c>
      <c r="J738" s="7">
        <v>43954.916666666664</v>
      </c>
      <c r="K738" s="7">
        <v>43955.430555555555</v>
      </c>
      <c r="L738" s="6" t="s">
        <v>18</v>
      </c>
      <c r="M738" s="6" t="s">
        <v>1530</v>
      </c>
      <c r="N738" s="6" t="s">
        <v>18</v>
      </c>
      <c r="O738" s="6" t="s">
        <v>3130</v>
      </c>
      <c r="P738" s="13">
        <v>339.786</v>
      </c>
      <c r="Q738" s="6" t="s">
        <v>25</v>
      </c>
      <c r="R738" s="6" t="s">
        <v>26</v>
      </c>
      <c r="S738" s="8">
        <v>43955.839050925926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40</v>
      </c>
      <c r="F739" s="6" t="s">
        <v>18</v>
      </c>
      <c r="G739" s="6" t="s">
        <v>41</v>
      </c>
      <c r="H739" s="6" t="s">
        <v>42</v>
      </c>
      <c r="I739" s="6" t="s">
        <v>42</v>
      </c>
      <c r="J739" s="7">
        <v>43954.916666666664</v>
      </c>
      <c r="K739" s="7">
        <v>43955.6875</v>
      </c>
      <c r="L739" s="6" t="s">
        <v>18</v>
      </c>
      <c r="M739" s="6" t="s">
        <v>4939</v>
      </c>
      <c r="N739" s="6" t="s">
        <v>18</v>
      </c>
      <c r="O739" s="6" t="s">
        <v>4940</v>
      </c>
      <c r="P739" s="13">
        <v>1603.2439999999999</v>
      </c>
      <c r="Q739" s="6" t="s">
        <v>1256</v>
      </c>
      <c r="R739" s="6" t="s">
        <v>131</v>
      </c>
      <c r="S739" s="8">
        <v>43956.294722222221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40</v>
      </c>
      <c r="F740" s="6" t="s">
        <v>18</v>
      </c>
      <c r="G740" s="6" t="s">
        <v>143</v>
      </c>
      <c r="H740" s="6" t="s">
        <v>85</v>
      </c>
      <c r="I740" s="6" t="s">
        <v>85</v>
      </c>
      <c r="J740" s="7">
        <v>43954.916666666664</v>
      </c>
      <c r="K740" s="7">
        <v>43955.6875</v>
      </c>
      <c r="L740" s="6" t="s">
        <v>18</v>
      </c>
      <c r="M740" s="6" t="s">
        <v>4941</v>
      </c>
      <c r="N740" s="6" t="s">
        <v>18</v>
      </c>
      <c r="O740" s="6" t="s">
        <v>4924</v>
      </c>
      <c r="P740" s="13">
        <v>456.774</v>
      </c>
      <c r="Q740" s="6" t="s">
        <v>588</v>
      </c>
      <c r="R740" s="6" t="s">
        <v>1284</v>
      </c>
      <c r="S740" s="8">
        <v>43955.693043981482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40</v>
      </c>
      <c r="F741" s="6" t="s">
        <v>18</v>
      </c>
      <c r="G741" s="6" t="s">
        <v>325</v>
      </c>
      <c r="H741" s="6" t="s">
        <v>51</v>
      </c>
      <c r="I741" s="6" t="s">
        <v>51</v>
      </c>
      <c r="J741" s="7">
        <v>43954.916666666664</v>
      </c>
      <c r="K741" s="7">
        <v>43955.6875</v>
      </c>
      <c r="L741" s="6" t="s">
        <v>18</v>
      </c>
      <c r="M741" s="6" t="s">
        <v>4942</v>
      </c>
      <c r="N741" s="6" t="s">
        <v>18</v>
      </c>
      <c r="O741" s="6" t="s">
        <v>4925</v>
      </c>
      <c r="P741" s="13">
        <v>257.36200000000002</v>
      </c>
      <c r="Q741" s="6" t="s">
        <v>4943</v>
      </c>
      <c r="R741" s="6" t="s">
        <v>37</v>
      </c>
      <c r="S741" s="8">
        <v>43959.699004629627</v>
      </c>
    </row>
    <row r="742" spans="2:19" x14ac:dyDescent="0.25">
      <c r="B742" s="5" t="s">
        <v>18</v>
      </c>
      <c r="C742" s="6" t="s">
        <v>112</v>
      </c>
      <c r="D742" s="6" t="s">
        <v>20</v>
      </c>
      <c r="E742" s="6" t="s">
        <v>77</v>
      </c>
      <c r="F742" s="6" t="s">
        <v>18</v>
      </c>
      <c r="G742" s="6" t="s">
        <v>621</v>
      </c>
      <c r="H742" s="6" t="s">
        <v>79</v>
      </c>
      <c r="I742" s="6" t="s">
        <v>79</v>
      </c>
      <c r="J742" s="7">
        <v>43954.916666666664</v>
      </c>
      <c r="K742" s="7">
        <v>43955.916655092595</v>
      </c>
      <c r="L742" s="6" t="s">
        <v>18</v>
      </c>
      <c r="M742" s="6" t="s">
        <v>4944</v>
      </c>
      <c r="N742" s="6" t="s">
        <v>18</v>
      </c>
      <c r="O742" s="6" t="s">
        <v>4919</v>
      </c>
      <c r="P742" s="13">
        <v>219.97200000000001</v>
      </c>
      <c r="Q742" s="6" t="s">
        <v>2778</v>
      </c>
      <c r="R742" s="6" t="s">
        <v>172</v>
      </c>
      <c r="S742" s="8">
        <v>43955.943078703705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170</v>
      </c>
      <c r="F743" s="6" t="s">
        <v>18</v>
      </c>
      <c r="G743" s="6">
        <v>3350</v>
      </c>
      <c r="H743" s="6" t="s">
        <v>22</v>
      </c>
      <c r="I743" s="6" t="s">
        <v>22</v>
      </c>
      <c r="J743" s="7">
        <v>43954.916666666664</v>
      </c>
      <c r="K743" s="7">
        <v>43955.916655092595</v>
      </c>
      <c r="L743" s="6" t="s">
        <v>18</v>
      </c>
      <c r="M743" s="6" t="s">
        <v>18</v>
      </c>
      <c r="N743" s="6" t="s">
        <v>18</v>
      </c>
      <c r="O743" s="6" t="s">
        <v>18</v>
      </c>
      <c r="P743" s="13">
        <v>594.29999999999995</v>
      </c>
      <c r="Q743" s="6" t="s">
        <v>2361</v>
      </c>
      <c r="R743" s="6" t="s">
        <v>172</v>
      </c>
      <c r="S743" s="8">
        <v>43955.95039351852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173</v>
      </c>
      <c r="F744" s="6" t="s">
        <v>18</v>
      </c>
      <c r="G744" s="6" t="s">
        <v>174</v>
      </c>
      <c r="H744" s="6" t="s">
        <v>175</v>
      </c>
      <c r="I744" s="6" t="s">
        <v>175</v>
      </c>
      <c r="J744" s="7">
        <v>43954.916666666664</v>
      </c>
      <c r="K744" s="7">
        <v>43955.916655092595</v>
      </c>
      <c r="L744" s="6" t="s">
        <v>18</v>
      </c>
      <c r="M744" s="6" t="s">
        <v>18</v>
      </c>
      <c r="N744" s="6" t="s">
        <v>18</v>
      </c>
      <c r="O744" s="6" t="s">
        <v>18</v>
      </c>
      <c r="P744" s="13">
        <v>858.84699999999998</v>
      </c>
      <c r="Q744" s="6" t="s">
        <v>176</v>
      </c>
      <c r="R744" s="6" t="s">
        <v>172</v>
      </c>
      <c r="S744" s="8">
        <v>43955.950532407405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177</v>
      </c>
      <c r="F745" s="6" t="s">
        <v>18</v>
      </c>
      <c r="G745" s="6" t="s">
        <v>178</v>
      </c>
      <c r="H745" s="6" t="s">
        <v>179</v>
      </c>
      <c r="I745" s="6" t="s">
        <v>179</v>
      </c>
      <c r="J745" s="7">
        <v>43954.916666666664</v>
      </c>
      <c r="K745" s="7">
        <v>43955.916655092595</v>
      </c>
      <c r="L745" s="6" t="s">
        <v>18</v>
      </c>
      <c r="M745" s="6" t="s">
        <v>18</v>
      </c>
      <c r="N745" s="6" t="s">
        <v>18</v>
      </c>
      <c r="O745" s="6" t="s">
        <v>18</v>
      </c>
      <c r="P745" s="13">
        <v>1087.825</v>
      </c>
      <c r="Q745" s="6" t="s">
        <v>180</v>
      </c>
      <c r="R745" s="6" t="s">
        <v>172</v>
      </c>
      <c r="S745" s="8">
        <v>43955.950567129628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177</v>
      </c>
      <c r="F746" s="6" t="s">
        <v>18</v>
      </c>
      <c r="G746" s="6" t="s">
        <v>181</v>
      </c>
      <c r="H746" s="6" t="s">
        <v>179</v>
      </c>
      <c r="I746" s="6" t="s">
        <v>179</v>
      </c>
      <c r="J746" s="7">
        <v>43954.916666666664</v>
      </c>
      <c r="K746" s="7">
        <v>43955.916655092595</v>
      </c>
      <c r="L746" s="6" t="s">
        <v>18</v>
      </c>
      <c r="M746" s="6" t="s">
        <v>18</v>
      </c>
      <c r="N746" s="6" t="s">
        <v>18</v>
      </c>
      <c r="O746" s="6" t="s">
        <v>18</v>
      </c>
      <c r="P746" s="13">
        <v>1087.2360000000001</v>
      </c>
      <c r="Q746" s="6" t="s">
        <v>182</v>
      </c>
      <c r="R746" s="6" t="s">
        <v>172</v>
      </c>
      <c r="S746" s="8">
        <v>43955.950578703705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183</v>
      </c>
      <c r="F747" s="6" t="s">
        <v>18</v>
      </c>
      <c r="G747" s="6" t="s">
        <v>184</v>
      </c>
      <c r="H747" s="6" t="s">
        <v>185</v>
      </c>
      <c r="I747" s="6" t="s">
        <v>185</v>
      </c>
      <c r="J747" s="7">
        <v>43954.916666666664</v>
      </c>
      <c r="K747" s="7">
        <v>43955.916655092595</v>
      </c>
      <c r="L747" s="6" t="s">
        <v>18</v>
      </c>
      <c r="M747" s="6" t="s">
        <v>4945</v>
      </c>
      <c r="N747" s="6" t="s">
        <v>18</v>
      </c>
      <c r="O747" s="6" t="s">
        <v>4946</v>
      </c>
      <c r="P747" s="13">
        <v>623.81500000000005</v>
      </c>
      <c r="Q747" s="6" t="s">
        <v>186</v>
      </c>
      <c r="R747" s="6" t="s">
        <v>37</v>
      </c>
      <c r="S747" s="8">
        <v>43956.510393518518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187</v>
      </c>
      <c r="F748" s="6" t="s">
        <v>18</v>
      </c>
      <c r="G748" s="6" t="s">
        <v>188</v>
      </c>
      <c r="H748" s="6" t="s">
        <v>189</v>
      </c>
      <c r="I748" s="6" t="s">
        <v>189</v>
      </c>
      <c r="J748" s="7">
        <v>43954.916666666664</v>
      </c>
      <c r="K748" s="7">
        <v>43955.916655092595</v>
      </c>
      <c r="L748" s="6" t="s">
        <v>18</v>
      </c>
      <c r="M748" s="6" t="s">
        <v>1866</v>
      </c>
      <c r="N748" s="6" t="s">
        <v>18</v>
      </c>
      <c r="O748" s="6" t="s">
        <v>4912</v>
      </c>
      <c r="P748" s="13">
        <v>1248.6130000000001</v>
      </c>
      <c r="Q748" s="6" t="s">
        <v>190</v>
      </c>
      <c r="R748" s="6" t="s">
        <v>37</v>
      </c>
      <c r="S748" s="8">
        <v>43956.38008101852</v>
      </c>
    </row>
    <row r="749" spans="2:19" x14ac:dyDescent="0.25">
      <c r="B749" s="5" t="s">
        <v>18</v>
      </c>
      <c r="C749" s="6" t="s">
        <v>112</v>
      </c>
      <c r="D749" s="6" t="s">
        <v>20</v>
      </c>
      <c r="E749" s="6" t="s">
        <v>77</v>
      </c>
      <c r="F749" s="6" t="s">
        <v>18</v>
      </c>
      <c r="G749" s="6" t="s">
        <v>621</v>
      </c>
      <c r="H749" s="6" t="s">
        <v>79</v>
      </c>
      <c r="I749" s="6" t="s">
        <v>79</v>
      </c>
      <c r="J749" s="7">
        <v>43954.861111111109</v>
      </c>
      <c r="K749" s="7">
        <v>43954.916655092595</v>
      </c>
      <c r="L749" s="6" t="s">
        <v>18</v>
      </c>
      <c r="M749" s="6" t="s">
        <v>4863</v>
      </c>
      <c r="N749" s="6" t="s">
        <v>18</v>
      </c>
      <c r="O749" s="6" t="s">
        <v>4944</v>
      </c>
      <c r="P749" s="13">
        <v>26.12</v>
      </c>
      <c r="Q749" s="6" t="s">
        <v>82</v>
      </c>
      <c r="R749" s="6" t="s">
        <v>172</v>
      </c>
      <c r="S749" s="8">
        <v>43955.943078703705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40</v>
      </c>
      <c r="F750" s="6" t="s">
        <v>18</v>
      </c>
      <c r="G750" s="6" t="s">
        <v>41</v>
      </c>
      <c r="H750" s="6" t="s">
        <v>42</v>
      </c>
      <c r="I750" s="6" t="s">
        <v>42</v>
      </c>
      <c r="J750" s="7">
        <v>43954.65625</v>
      </c>
      <c r="K750" s="7">
        <v>43954.916655092595</v>
      </c>
      <c r="L750" s="6" t="s">
        <v>18</v>
      </c>
      <c r="M750" s="6" t="s">
        <v>1334</v>
      </c>
      <c r="N750" s="6" t="s">
        <v>18</v>
      </c>
      <c r="O750" s="6" t="s">
        <v>4939</v>
      </c>
      <c r="P750" s="13">
        <v>539.822</v>
      </c>
      <c r="Q750" s="6" t="s">
        <v>4947</v>
      </c>
      <c r="R750" s="6" t="s">
        <v>131</v>
      </c>
      <c r="S750" s="8">
        <v>43956.294722222221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40</v>
      </c>
      <c r="F751" s="6" t="s">
        <v>18</v>
      </c>
      <c r="G751" s="6" t="s">
        <v>143</v>
      </c>
      <c r="H751" s="6" t="s">
        <v>85</v>
      </c>
      <c r="I751" s="6" t="s">
        <v>85</v>
      </c>
      <c r="J751" s="7">
        <v>43954.65625</v>
      </c>
      <c r="K751" s="7">
        <v>43954.916655092595</v>
      </c>
      <c r="L751" s="6" t="s">
        <v>18</v>
      </c>
      <c r="M751" s="6" t="s">
        <v>873</v>
      </c>
      <c r="N751" s="6" t="s">
        <v>18</v>
      </c>
      <c r="O751" s="6" t="s">
        <v>4941</v>
      </c>
      <c r="P751" s="13">
        <v>166.55500000000001</v>
      </c>
      <c r="Q751" s="6" t="s">
        <v>588</v>
      </c>
      <c r="R751" s="6" t="s">
        <v>1284</v>
      </c>
      <c r="S751" s="8">
        <v>43955.693043981482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40</v>
      </c>
      <c r="F752" s="6" t="s">
        <v>18</v>
      </c>
      <c r="G752" s="6" t="s">
        <v>325</v>
      </c>
      <c r="H752" s="6" t="s">
        <v>51</v>
      </c>
      <c r="I752" s="6" t="s">
        <v>51</v>
      </c>
      <c r="J752" s="7">
        <v>43954.65625</v>
      </c>
      <c r="K752" s="7">
        <v>43954.916655092595</v>
      </c>
      <c r="L752" s="6" t="s">
        <v>18</v>
      </c>
      <c r="M752" s="6" t="s">
        <v>4948</v>
      </c>
      <c r="N752" s="6" t="s">
        <v>18</v>
      </c>
      <c r="O752" s="6" t="s">
        <v>4942</v>
      </c>
      <c r="P752" s="13">
        <v>99.6</v>
      </c>
      <c r="Q752" s="6" t="s">
        <v>1368</v>
      </c>
      <c r="R752" s="6" t="s">
        <v>37</v>
      </c>
      <c r="S752" s="8">
        <v>43959.699004629627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4426</v>
      </c>
      <c r="F753" s="6" t="s">
        <v>18</v>
      </c>
      <c r="G753" s="6">
        <v>362</v>
      </c>
      <c r="H753" s="6" t="s">
        <v>22</v>
      </c>
      <c r="I753" s="6" t="s">
        <v>22</v>
      </c>
      <c r="J753" s="7">
        <v>43954.458333333336</v>
      </c>
      <c r="K753" s="7">
        <v>43954.916655092595</v>
      </c>
      <c r="L753" s="6" t="s">
        <v>18</v>
      </c>
      <c r="M753" s="6" t="s">
        <v>4432</v>
      </c>
      <c r="N753" s="6" t="s">
        <v>18</v>
      </c>
      <c r="O753" s="6" t="s">
        <v>1530</v>
      </c>
      <c r="P753" s="13">
        <v>283.05900000000003</v>
      </c>
      <c r="Q753" s="6" t="s">
        <v>25</v>
      </c>
      <c r="R753" s="6" t="s">
        <v>26</v>
      </c>
      <c r="S753" s="8">
        <v>43955.839050925926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40</v>
      </c>
      <c r="F754" s="6" t="s">
        <v>18</v>
      </c>
      <c r="G754" s="6" t="s">
        <v>325</v>
      </c>
      <c r="H754" s="6" t="s">
        <v>51</v>
      </c>
      <c r="I754" s="6" t="s">
        <v>51</v>
      </c>
      <c r="J754" s="7">
        <v>43954.36041666667</v>
      </c>
      <c r="K754" s="7">
        <v>43954.65625</v>
      </c>
      <c r="L754" s="6" t="s">
        <v>18</v>
      </c>
      <c r="M754" s="6" t="s">
        <v>4949</v>
      </c>
      <c r="N754" s="6" t="s">
        <v>18</v>
      </c>
      <c r="O754" s="6" t="s">
        <v>4948</v>
      </c>
      <c r="P754" s="13">
        <v>638.57000000000005</v>
      </c>
      <c r="Q754" s="6" t="s">
        <v>4950</v>
      </c>
      <c r="R754" s="6" t="s">
        <v>131</v>
      </c>
      <c r="S754" s="8">
        <v>43959.760115740741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68</v>
      </c>
      <c r="F755" s="6" t="s">
        <v>18</v>
      </c>
      <c r="G755" s="6" t="s">
        <v>136</v>
      </c>
      <c r="H755" s="6" t="s">
        <v>70</v>
      </c>
      <c r="I755" s="6" t="s">
        <v>70</v>
      </c>
      <c r="J755" s="7">
        <v>43954.347222222219</v>
      </c>
      <c r="K755" s="7">
        <v>43954.916655092595</v>
      </c>
      <c r="L755" s="6" t="s">
        <v>18</v>
      </c>
      <c r="M755" s="6" t="s">
        <v>4951</v>
      </c>
      <c r="N755" s="6" t="s">
        <v>18</v>
      </c>
      <c r="O755" s="6" t="s">
        <v>2038</v>
      </c>
      <c r="P755" s="13">
        <v>2326.058</v>
      </c>
      <c r="Q755" s="6" t="s">
        <v>2961</v>
      </c>
      <c r="R755" s="6" t="s">
        <v>37</v>
      </c>
      <c r="S755" s="8">
        <v>43956.518171296295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77</v>
      </c>
      <c r="F756" s="6" t="s">
        <v>18</v>
      </c>
      <c r="G756" s="6" t="s">
        <v>457</v>
      </c>
      <c r="H756" s="6" t="s">
        <v>79</v>
      </c>
      <c r="I756" s="6" t="s">
        <v>79</v>
      </c>
      <c r="J756" s="7">
        <v>43954.284722222219</v>
      </c>
      <c r="K756" s="7">
        <v>43954.861111111109</v>
      </c>
      <c r="L756" s="6" t="s">
        <v>18</v>
      </c>
      <c r="M756" s="6" t="s">
        <v>4952</v>
      </c>
      <c r="N756" s="6" t="s">
        <v>18</v>
      </c>
      <c r="O756" s="6" t="s">
        <v>1417</v>
      </c>
      <c r="P756" s="13">
        <v>278.53500000000003</v>
      </c>
      <c r="Q756" s="6" t="s">
        <v>4953</v>
      </c>
      <c r="R756" s="6" t="s">
        <v>26</v>
      </c>
      <c r="S756" s="8">
        <v>43954.866296296299</v>
      </c>
    </row>
    <row r="757" spans="2:19" x14ac:dyDescent="0.25">
      <c r="B757" s="5" t="s">
        <v>18</v>
      </c>
      <c r="C757" s="6" t="s">
        <v>112</v>
      </c>
      <c r="D757" s="6" t="s">
        <v>20</v>
      </c>
      <c r="E757" s="6" t="s">
        <v>164</v>
      </c>
      <c r="F757" s="6" t="s">
        <v>18</v>
      </c>
      <c r="G757" s="6" t="s">
        <v>165</v>
      </c>
      <c r="H757" s="6" t="s">
        <v>98</v>
      </c>
      <c r="I757" s="6" t="s">
        <v>98</v>
      </c>
      <c r="J757" s="7">
        <v>43953.916666666664</v>
      </c>
      <c r="K757" s="7">
        <v>43954.916655092595</v>
      </c>
      <c r="L757" s="6" t="s">
        <v>18</v>
      </c>
      <c r="M757" s="6" t="s">
        <v>4954</v>
      </c>
      <c r="N757" s="6" t="s">
        <v>18</v>
      </c>
      <c r="O757" s="6" t="s">
        <v>2310</v>
      </c>
      <c r="P757" s="13">
        <v>197.30199999999999</v>
      </c>
      <c r="Q757" s="6" t="s">
        <v>169</v>
      </c>
      <c r="R757" s="6" t="s">
        <v>172</v>
      </c>
      <c r="S757" s="8">
        <v>43959.938206018516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27</v>
      </c>
      <c r="F758" s="6" t="s">
        <v>18</v>
      </c>
      <c r="G758" s="6" t="s">
        <v>229</v>
      </c>
      <c r="H758" s="6" t="s">
        <v>210</v>
      </c>
      <c r="I758" s="6" t="s">
        <v>210</v>
      </c>
      <c r="J758" s="7">
        <v>43953.916666666664</v>
      </c>
      <c r="K758" s="7">
        <v>43954.916655092595</v>
      </c>
      <c r="L758" s="6" t="s">
        <v>18</v>
      </c>
      <c r="M758" s="6" t="s">
        <v>99</v>
      </c>
      <c r="N758" s="6" t="s">
        <v>18</v>
      </c>
      <c r="O758" s="6" t="s">
        <v>4934</v>
      </c>
      <c r="P758" s="13">
        <v>630.327</v>
      </c>
      <c r="Q758" s="6" t="s">
        <v>3302</v>
      </c>
      <c r="R758" s="6" t="s">
        <v>26</v>
      </c>
      <c r="S758" s="8">
        <v>43956.061493055553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113</v>
      </c>
      <c r="F759" s="6" t="s">
        <v>18</v>
      </c>
      <c r="G759" s="6" t="s">
        <v>114</v>
      </c>
      <c r="H759" s="6" t="s">
        <v>115</v>
      </c>
      <c r="I759" s="6" t="s">
        <v>115</v>
      </c>
      <c r="J759" s="7">
        <v>43953.916666666664</v>
      </c>
      <c r="K759" s="7">
        <v>43954.916655092595</v>
      </c>
      <c r="L759" s="6" t="s">
        <v>18</v>
      </c>
      <c r="M759" s="6" t="s">
        <v>4955</v>
      </c>
      <c r="N759" s="6" t="s">
        <v>18</v>
      </c>
      <c r="O759" s="6" t="s">
        <v>4600</v>
      </c>
      <c r="P759" s="13">
        <v>43.828000000000003</v>
      </c>
      <c r="Q759" s="6" t="s">
        <v>118</v>
      </c>
      <c r="R759" s="6" t="s">
        <v>131</v>
      </c>
      <c r="S759" s="8">
        <v>44213.490324074075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27</v>
      </c>
      <c r="F760" s="6" t="s">
        <v>18</v>
      </c>
      <c r="G760" s="6" t="s">
        <v>150</v>
      </c>
      <c r="H760" s="6" t="s">
        <v>29</v>
      </c>
      <c r="I760" s="6" t="s">
        <v>29</v>
      </c>
      <c r="J760" s="7">
        <v>43953.916666666664</v>
      </c>
      <c r="K760" s="7">
        <v>43954.354166666664</v>
      </c>
      <c r="L760" s="6" t="s">
        <v>18</v>
      </c>
      <c r="M760" s="6" t="s">
        <v>4956</v>
      </c>
      <c r="N760" s="6" t="s">
        <v>18</v>
      </c>
      <c r="O760" s="6" t="s">
        <v>4957</v>
      </c>
      <c r="P760" s="13">
        <v>23.259</v>
      </c>
      <c r="Q760" s="6" t="s">
        <v>4958</v>
      </c>
      <c r="R760" s="6" t="s">
        <v>61</v>
      </c>
      <c r="S760" s="8">
        <v>43954.698275462964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62</v>
      </c>
      <c r="F761" s="6" t="s">
        <v>18</v>
      </c>
      <c r="G761" s="6" t="s">
        <v>238</v>
      </c>
      <c r="H761" s="6" t="s">
        <v>64</v>
      </c>
      <c r="I761" s="6" t="s">
        <v>64</v>
      </c>
      <c r="J761" s="7">
        <v>43953.916666666664</v>
      </c>
      <c r="K761" s="7">
        <v>43954.916655092595</v>
      </c>
      <c r="L761" s="6" t="s">
        <v>18</v>
      </c>
      <c r="M761" s="6" t="s">
        <v>2740</v>
      </c>
      <c r="N761" s="6" t="s">
        <v>18</v>
      </c>
      <c r="O761" s="6" t="s">
        <v>1135</v>
      </c>
      <c r="P761" s="13">
        <v>27.039000000000001</v>
      </c>
      <c r="Q761" s="6" t="s">
        <v>1072</v>
      </c>
      <c r="R761" s="6" t="s">
        <v>61</v>
      </c>
      <c r="S761" s="8">
        <v>43956.995324074072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40</v>
      </c>
      <c r="F762" s="6" t="s">
        <v>18</v>
      </c>
      <c r="G762" s="6" t="s">
        <v>143</v>
      </c>
      <c r="H762" s="6" t="s">
        <v>85</v>
      </c>
      <c r="I762" s="6" t="s">
        <v>85</v>
      </c>
      <c r="J762" s="7">
        <v>43953.916666666664</v>
      </c>
      <c r="K762" s="7">
        <v>43954.65693287037</v>
      </c>
      <c r="L762" s="6" t="s">
        <v>18</v>
      </c>
      <c r="M762" s="6" t="s">
        <v>4959</v>
      </c>
      <c r="N762" s="6" t="s">
        <v>18</v>
      </c>
      <c r="O762" s="6" t="s">
        <v>873</v>
      </c>
      <c r="P762" s="13">
        <v>1059.471</v>
      </c>
      <c r="Q762" s="6" t="s">
        <v>4960</v>
      </c>
      <c r="R762" s="6" t="s">
        <v>37</v>
      </c>
      <c r="S762" s="8">
        <v>43955.002893518518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40</v>
      </c>
      <c r="F763" s="6" t="s">
        <v>18</v>
      </c>
      <c r="G763" s="6" t="s">
        <v>312</v>
      </c>
      <c r="H763" s="6" t="s">
        <v>144</v>
      </c>
      <c r="I763" s="6" t="s">
        <v>144</v>
      </c>
      <c r="J763" s="7">
        <v>43953.916666666664</v>
      </c>
      <c r="K763" s="7">
        <v>43954.36041666667</v>
      </c>
      <c r="L763" s="6" t="s">
        <v>18</v>
      </c>
      <c r="M763" s="6" t="s">
        <v>4961</v>
      </c>
      <c r="N763" s="6" t="s">
        <v>18</v>
      </c>
      <c r="O763" s="6" t="s">
        <v>2391</v>
      </c>
      <c r="P763" s="13">
        <v>1291.318</v>
      </c>
      <c r="Q763" s="6" t="s">
        <v>4962</v>
      </c>
      <c r="R763" s="6" t="s">
        <v>1284</v>
      </c>
      <c r="S763" s="8">
        <v>43955.612800925926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68</v>
      </c>
      <c r="F764" s="6" t="s">
        <v>18</v>
      </c>
      <c r="G764" s="6">
        <v>3450</v>
      </c>
      <c r="H764" s="6" t="s">
        <v>70</v>
      </c>
      <c r="I764" s="6" t="s">
        <v>70</v>
      </c>
      <c r="J764" s="7">
        <v>43953.916666666664</v>
      </c>
      <c r="K764" s="7">
        <v>43954.347222222219</v>
      </c>
      <c r="L764" s="6" t="s">
        <v>18</v>
      </c>
      <c r="M764" s="6" t="s">
        <v>4963</v>
      </c>
      <c r="N764" s="6" t="s">
        <v>18</v>
      </c>
      <c r="O764" s="6" t="s">
        <v>3114</v>
      </c>
      <c r="P764" s="13">
        <v>1980.8489999999999</v>
      </c>
      <c r="Q764" s="6" t="s">
        <v>645</v>
      </c>
      <c r="R764" s="6" t="s">
        <v>37</v>
      </c>
      <c r="S764" s="8">
        <v>43954.978101851855</v>
      </c>
    </row>
    <row r="765" spans="2:19" x14ac:dyDescent="0.25">
      <c r="B765" s="5" t="s">
        <v>18</v>
      </c>
      <c r="C765" s="6" t="s">
        <v>112</v>
      </c>
      <c r="D765" s="6" t="s">
        <v>20</v>
      </c>
      <c r="E765" s="6" t="s">
        <v>119</v>
      </c>
      <c r="F765" s="6" t="s">
        <v>18</v>
      </c>
      <c r="G765" s="6" t="s">
        <v>1561</v>
      </c>
      <c r="H765" s="6" t="s">
        <v>121</v>
      </c>
      <c r="I765" s="6" t="s">
        <v>121</v>
      </c>
      <c r="J765" s="7">
        <v>43953.916666666664</v>
      </c>
      <c r="K765" s="7">
        <v>43954.916655092595</v>
      </c>
      <c r="L765" s="6" t="s">
        <v>18</v>
      </c>
      <c r="M765" s="6" t="s">
        <v>4964</v>
      </c>
      <c r="N765" s="6" t="s">
        <v>18</v>
      </c>
      <c r="O765" s="6" t="s">
        <v>4964</v>
      </c>
      <c r="P765" s="13">
        <v>3.0000000000000001E-3</v>
      </c>
      <c r="Q765" s="6" t="s">
        <v>263</v>
      </c>
      <c r="R765" s="6" t="s">
        <v>172</v>
      </c>
      <c r="S765" s="8">
        <v>43954.938391203701</v>
      </c>
    </row>
    <row r="766" spans="2:19" x14ac:dyDescent="0.25">
      <c r="B766" s="5" t="s">
        <v>18</v>
      </c>
      <c r="C766" s="6" t="s">
        <v>112</v>
      </c>
      <c r="D766" s="6" t="s">
        <v>20</v>
      </c>
      <c r="E766" s="6" t="s">
        <v>637</v>
      </c>
      <c r="F766" s="6" t="s">
        <v>18</v>
      </c>
      <c r="G766" s="6" t="s">
        <v>126</v>
      </c>
      <c r="H766" s="6" t="s">
        <v>127</v>
      </c>
      <c r="I766" s="6" t="s">
        <v>127</v>
      </c>
      <c r="J766" s="7">
        <v>43953.916666666664</v>
      </c>
      <c r="K766" s="7">
        <v>43954.916655092595</v>
      </c>
      <c r="L766" s="6" t="s">
        <v>18</v>
      </c>
      <c r="M766" s="6" t="s">
        <v>4965</v>
      </c>
      <c r="N766" s="6" t="s">
        <v>18</v>
      </c>
      <c r="O766" s="6" t="s">
        <v>4935</v>
      </c>
      <c r="P766" s="13">
        <v>6.0570000000000004</v>
      </c>
      <c r="Q766" s="6" t="s">
        <v>130</v>
      </c>
      <c r="R766" s="6" t="s">
        <v>172</v>
      </c>
      <c r="S766" s="8">
        <v>43978.938645833332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264</v>
      </c>
      <c r="F767" s="6" t="s">
        <v>18</v>
      </c>
      <c r="G767" s="6" t="s">
        <v>63</v>
      </c>
      <c r="H767" s="6" t="s">
        <v>64</v>
      </c>
      <c r="I767" s="6" t="s">
        <v>64</v>
      </c>
      <c r="J767" s="7">
        <v>43953.916666666664</v>
      </c>
      <c r="K767" s="7">
        <v>43954.916655092595</v>
      </c>
      <c r="L767" s="6" t="s">
        <v>18</v>
      </c>
      <c r="M767" s="6" t="s">
        <v>4966</v>
      </c>
      <c r="N767" s="6" t="s">
        <v>18</v>
      </c>
      <c r="O767" s="6" t="s">
        <v>4937</v>
      </c>
      <c r="P767" s="13">
        <v>74.319999999999993</v>
      </c>
      <c r="Q767" s="6" t="s">
        <v>1227</v>
      </c>
      <c r="R767" s="6" t="s">
        <v>26</v>
      </c>
      <c r="S767" s="8">
        <v>43956.28434027778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77</v>
      </c>
      <c r="F768" s="6" t="s">
        <v>18</v>
      </c>
      <c r="G768" s="6" t="s">
        <v>683</v>
      </c>
      <c r="H768" s="6" t="s">
        <v>79</v>
      </c>
      <c r="I768" s="6" t="s">
        <v>79</v>
      </c>
      <c r="J768" s="7">
        <v>43953.916666666664</v>
      </c>
      <c r="K768" s="7">
        <v>43954.284722222219</v>
      </c>
      <c r="L768" s="6" t="s">
        <v>18</v>
      </c>
      <c r="M768" s="6" t="s">
        <v>1332</v>
      </c>
      <c r="N768" s="6" t="s">
        <v>18</v>
      </c>
      <c r="O768" s="6" t="s">
        <v>4967</v>
      </c>
      <c r="P768" s="13">
        <v>197.24799999999999</v>
      </c>
      <c r="Q768" s="6" t="s">
        <v>890</v>
      </c>
      <c r="R768" s="6" t="s">
        <v>26</v>
      </c>
      <c r="S768" s="8">
        <v>43954.28665509259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170</v>
      </c>
      <c r="F769" s="6" t="s">
        <v>18</v>
      </c>
      <c r="G769" s="6">
        <v>3350</v>
      </c>
      <c r="H769" s="6" t="s">
        <v>22</v>
      </c>
      <c r="I769" s="6" t="s">
        <v>22</v>
      </c>
      <c r="J769" s="7">
        <v>43953.916666666664</v>
      </c>
      <c r="K769" s="7">
        <v>43954.916655092595</v>
      </c>
      <c r="L769" s="6" t="s">
        <v>18</v>
      </c>
      <c r="M769" s="6" t="s">
        <v>18</v>
      </c>
      <c r="N769" s="6" t="s">
        <v>18</v>
      </c>
      <c r="O769" s="6" t="s">
        <v>18</v>
      </c>
      <c r="P769" s="13">
        <v>656.50800000000004</v>
      </c>
      <c r="Q769" s="6" t="s">
        <v>2361</v>
      </c>
      <c r="R769" s="6" t="s">
        <v>172</v>
      </c>
      <c r="S769" s="8">
        <v>43954.949374999997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173</v>
      </c>
      <c r="F770" s="6" t="s">
        <v>18</v>
      </c>
      <c r="G770" s="6" t="s">
        <v>174</v>
      </c>
      <c r="H770" s="6" t="s">
        <v>175</v>
      </c>
      <c r="I770" s="6" t="s">
        <v>175</v>
      </c>
      <c r="J770" s="7">
        <v>43953.916666666664</v>
      </c>
      <c r="K770" s="7">
        <v>43954.916655092595</v>
      </c>
      <c r="L770" s="6" t="s">
        <v>18</v>
      </c>
      <c r="M770" s="6" t="s">
        <v>18</v>
      </c>
      <c r="N770" s="6" t="s">
        <v>18</v>
      </c>
      <c r="O770" s="6" t="s">
        <v>18</v>
      </c>
      <c r="P770" s="13">
        <v>872.13300000000004</v>
      </c>
      <c r="Q770" s="6" t="s">
        <v>176</v>
      </c>
      <c r="R770" s="6" t="s">
        <v>172</v>
      </c>
      <c r="S770" s="8">
        <v>43954.949444444443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177</v>
      </c>
      <c r="F771" s="6" t="s">
        <v>18</v>
      </c>
      <c r="G771" s="6" t="s">
        <v>178</v>
      </c>
      <c r="H771" s="6" t="s">
        <v>179</v>
      </c>
      <c r="I771" s="6" t="s">
        <v>179</v>
      </c>
      <c r="J771" s="7">
        <v>43953.916666666664</v>
      </c>
      <c r="K771" s="7">
        <v>43954.916655092595</v>
      </c>
      <c r="L771" s="6" t="s">
        <v>18</v>
      </c>
      <c r="M771" s="6" t="s">
        <v>18</v>
      </c>
      <c r="N771" s="6" t="s">
        <v>18</v>
      </c>
      <c r="O771" s="6" t="s">
        <v>18</v>
      </c>
      <c r="P771" s="13">
        <v>1000.9349999999999</v>
      </c>
      <c r="Q771" s="6" t="s">
        <v>180</v>
      </c>
      <c r="R771" s="6" t="s">
        <v>172</v>
      </c>
      <c r="S771" s="8">
        <v>43954.949467592596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177</v>
      </c>
      <c r="F772" s="6" t="s">
        <v>18</v>
      </c>
      <c r="G772" s="6" t="s">
        <v>181</v>
      </c>
      <c r="H772" s="6" t="s">
        <v>179</v>
      </c>
      <c r="I772" s="6" t="s">
        <v>179</v>
      </c>
      <c r="J772" s="7">
        <v>43953.916666666664</v>
      </c>
      <c r="K772" s="7">
        <v>43954.916655092595</v>
      </c>
      <c r="L772" s="6" t="s">
        <v>18</v>
      </c>
      <c r="M772" s="6" t="s">
        <v>18</v>
      </c>
      <c r="N772" s="6" t="s">
        <v>18</v>
      </c>
      <c r="O772" s="6" t="s">
        <v>18</v>
      </c>
      <c r="P772" s="13">
        <v>1045.682</v>
      </c>
      <c r="Q772" s="6" t="s">
        <v>182</v>
      </c>
      <c r="R772" s="6" t="s">
        <v>172</v>
      </c>
      <c r="S772" s="8">
        <v>43954.949467592596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183</v>
      </c>
      <c r="F773" s="6" t="s">
        <v>18</v>
      </c>
      <c r="G773" s="6" t="s">
        <v>184</v>
      </c>
      <c r="H773" s="6" t="s">
        <v>185</v>
      </c>
      <c r="I773" s="6" t="s">
        <v>185</v>
      </c>
      <c r="J773" s="7">
        <v>43953.916666666664</v>
      </c>
      <c r="K773" s="7">
        <v>43954.916655092595</v>
      </c>
      <c r="L773" s="6" t="s">
        <v>18</v>
      </c>
      <c r="M773" s="6" t="s">
        <v>18</v>
      </c>
      <c r="N773" s="6" t="s">
        <v>18</v>
      </c>
      <c r="O773" s="6" t="s">
        <v>18</v>
      </c>
      <c r="P773" s="13">
        <v>654.49199999999996</v>
      </c>
      <c r="Q773" s="6" t="s">
        <v>186</v>
      </c>
      <c r="R773" s="6" t="s">
        <v>172</v>
      </c>
      <c r="S773" s="8">
        <v>43954.949479166666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187</v>
      </c>
      <c r="F774" s="6" t="s">
        <v>18</v>
      </c>
      <c r="G774" s="6" t="s">
        <v>188</v>
      </c>
      <c r="H774" s="6" t="s">
        <v>189</v>
      </c>
      <c r="I774" s="6" t="s">
        <v>189</v>
      </c>
      <c r="J774" s="7">
        <v>43953.916666666664</v>
      </c>
      <c r="K774" s="7">
        <v>43954.916655092595</v>
      </c>
      <c r="L774" s="6" t="s">
        <v>18</v>
      </c>
      <c r="M774" s="6" t="s">
        <v>18</v>
      </c>
      <c r="N774" s="6" t="s">
        <v>18</v>
      </c>
      <c r="O774" s="6" t="s">
        <v>18</v>
      </c>
      <c r="P774" s="13">
        <v>864.82100000000003</v>
      </c>
      <c r="Q774" s="6" t="s">
        <v>190</v>
      </c>
      <c r="R774" s="6" t="s">
        <v>172</v>
      </c>
      <c r="S774" s="8">
        <v>43954.949490740742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173</v>
      </c>
      <c r="F775" s="6" t="s">
        <v>18</v>
      </c>
      <c r="G775" s="6" t="s">
        <v>174</v>
      </c>
      <c r="H775" s="6" t="s">
        <v>175</v>
      </c>
      <c r="I775" s="6" t="s">
        <v>175</v>
      </c>
      <c r="J775" s="7">
        <v>43953.916666666664</v>
      </c>
      <c r="K775" s="7">
        <v>43954.916655092595</v>
      </c>
      <c r="L775" s="6" t="s">
        <v>18</v>
      </c>
      <c r="M775" s="6" t="s">
        <v>18</v>
      </c>
      <c r="N775" s="6" t="s">
        <v>18</v>
      </c>
      <c r="O775" s="6" t="s">
        <v>18</v>
      </c>
      <c r="P775" s="13">
        <v>872.13300000000004</v>
      </c>
      <c r="Q775" s="6" t="s">
        <v>176</v>
      </c>
      <c r="R775" s="6" t="s">
        <v>172</v>
      </c>
      <c r="S775" s="8">
        <v>43955.412465277775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77</v>
      </c>
      <c r="F776" s="6" t="s">
        <v>18</v>
      </c>
      <c r="G776" s="6" t="s">
        <v>683</v>
      </c>
      <c r="H776" s="6" t="s">
        <v>79</v>
      </c>
      <c r="I776" s="6" t="s">
        <v>79</v>
      </c>
      <c r="J776" s="7">
        <v>43953.805555555555</v>
      </c>
      <c r="K776" s="7">
        <v>43953.916655092595</v>
      </c>
      <c r="L776" s="6" t="s">
        <v>18</v>
      </c>
      <c r="M776" s="6" t="s">
        <v>1664</v>
      </c>
      <c r="N776" s="6" t="s">
        <v>18</v>
      </c>
      <c r="O776" s="6" t="s">
        <v>1332</v>
      </c>
      <c r="P776" s="13">
        <v>52.228999999999999</v>
      </c>
      <c r="Q776" s="6" t="s">
        <v>890</v>
      </c>
      <c r="R776" s="6" t="s">
        <v>26</v>
      </c>
      <c r="S776" s="8">
        <v>43954.28665509259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264</v>
      </c>
      <c r="F777" s="6" t="s">
        <v>18</v>
      </c>
      <c r="G777" s="6" t="s">
        <v>63</v>
      </c>
      <c r="H777" s="6" t="s">
        <v>64</v>
      </c>
      <c r="I777" s="6" t="s">
        <v>64</v>
      </c>
      <c r="J777" s="7">
        <v>43953.756944444445</v>
      </c>
      <c r="K777" s="7">
        <v>43953.916655092595</v>
      </c>
      <c r="L777" s="6" t="s">
        <v>18</v>
      </c>
      <c r="M777" s="6" t="s">
        <v>712</v>
      </c>
      <c r="N777" s="6" t="s">
        <v>18</v>
      </c>
      <c r="O777" s="6" t="s">
        <v>4966</v>
      </c>
      <c r="P777" s="13">
        <v>5.2670000000000003</v>
      </c>
      <c r="Q777" s="6" t="s">
        <v>1227</v>
      </c>
      <c r="R777" s="6" t="s">
        <v>26</v>
      </c>
      <c r="S777" s="8">
        <v>43956.28434027778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637</v>
      </c>
      <c r="F778" s="6" t="s">
        <v>18</v>
      </c>
      <c r="G778" s="6" t="s">
        <v>126</v>
      </c>
      <c r="H778" s="6" t="s">
        <v>127</v>
      </c>
      <c r="I778" s="6" t="s">
        <v>127</v>
      </c>
      <c r="J778" s="7">
        <v>43953.625</v>
      </c>
      <c r="K778" s="7">
        <v>43953.916655092595</v>
      </c>
      <c r="L778" s="6" t="s">
        <v>18</v>
      </c>
      <c r="M778" s="6" t="s">
        <v>4968</v>
      </c>
      <c r="N778" s="6" t="s">
        <v>18</v>
      </c>
      <c r="O778" s="6" t="s">
        <v>4965</v>
      </c>
      <c r="P778" s="13">
        <v>5.5709999999999997</v>
      </c>
      <c r="Q778" s="6" t="s">
        <v>130</v>
      </c>
      <c r="R778" s="6" t="s">
        <v>131</v>
      </c>
      <c r="S778" s="8">
        <v>43959.691261574073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77</v>
      </c>
      <c r="F779" s="6" t="s">
        <v>18</v>
      </c>
      <c r="G779" s="6" t="s">
        <v>132</v>
      </c>
      <c r="H779" s="6" t="s">
        <v>79</v>
      </c>
      <c r="I779" s="6" t="s">
        <v>79</v>
      </c>
      <c r="J779" s="7">
        <v>43953.277777777781</v>
      </c>
      <c r="K779" s="7">
        <v>43953.805555555555</v>
      </c>
      <c r="L779" s="6" t="s">
        <v>18</v>
      </c>
      <c r="M779" s="6" t="s">
        <v>3663</v>
      </c>
      <c r="N779" s="6" t="s">
        <v>18</v>
      </c>
      <c r="O779" s="6" t="s">
        <v>244</v>
      </c>
      <c r="P779" s="13">
        <v>263.95400000000001</v>
      </c>
      <c r="Q779" s="6" t="s">
        <v>890</v>
      </c>
      <c r="R779" s="6" t="s">
        <v>26</v>
      </c>
      <c r="S779" s="8">
        <v>43953.813009259262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678</v>
      </c>
      <c r="F780" s="6" t="s">
        <v>18</v>
      </c>
      <c r="G780" s="6">
        <v>339</v>
      </c>
      <c r="H780" s="6" t="s">
        <v>679</v>
      </c>
      <c r="I780" s="6" t="s">
        <v>679</v>
      </c>
      <c r="J780" s="7">
        <v>43953.069444444445</v>
      </c>
      <c r="K780" s="7">
        <v>43953.256944444445</v>
      </c>
      <c r="L780" s="6" t="s">
        <v>18</v>
      </c>
      <c r="M780" s="6" t="s">
        <v>4969</v>
      </c>
      <c r="N780" s="6" t="s">
        <v>18</v>
      </c>
      <c r="O780" s="6" t="s">
        <v>3895</v>
      </c>
      <c r="P780" s="13">
        <v>0</v>
      </c>
      <c r="Q780" s="6" t="s">
        <v>682</v>
      </c>
      <c r="R780" s="6" t="s">
        <v>37</v>
      </c>
      <c r="S780" s="8">
        <v>43954.945462962962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68</v>
      </c>
      <c r="F781" s="6" t="s">
        <v>18</v>
      </c>
      <c r="G781" s="6">
        <v>3450</v>
      </c>
      <c r="H781" s="6" t="s">
        <v>70</v>
      </c>
      <c r="I781" s="6" t="s">
        <v>70</v>
      </c>
      <c r="J781" s="7">
        <v>43953.018055555556</v>
      </c>
      <c r="K781" s="7">
        <v>43953.916655092595</v>
      </c>
      <c r="L781" s="6" t="s">
        <v>18</v>
      </c>
      <c r="M781" s="6" t="s">
        <v>2368</v>
      </c>
      <c r="N781" s="6" t="s">
        <v>18</v>
      </c>
      <c r="O781" s="6" t="s">
        <v>4963</v>
      </c>
      <c r="P781" s="13">
        <v>4100.4939999999997</v>
      </c>
      <c r="Q781" s="6" t="s">
        <v>645</v>
      </c>
      <c r="R781" s="6" t="s">
        <v>37</v>
      </c>
      <c r="S781" s="8">
        <v>43954.978101851855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40</v>
      </c>
      <c r="F782" s="6" t="s">
        <v>18</v>
      </c>
      <c r="G782" s="6" t="s">
        <v>143</v>
      </c>
      <c r="H782" s="6" t="s">
        <v>85</v>
      </c>
      <c r="I782" s="6" t="s">
        <v>85</v>
      </c>
      <c r="J782" s="7">
        <v>43952.958333333336</v>
      </c>
      <c r="K782" s="7">
        <v>43953.916655092595</v>
      </c>
      <c r="L782" s="6" t="s">
        <v>18</v>
      </c>
      <c r="M782" s="6" t="s">
        <v>4970</v>
      </c>
      <c r="N782" s="6" t="s">
        <v>18</v>
      </c>
      <c r="O782" s="6" t="s">
        <v>4959</v>
      </c>
      <c r="P782" s="13">
        <v>1399.665</v>
      </c>
      <c r="Q782" s="6" t="s">
        <v>4971</v>
      </c>
      <c r="R782" s="6" t="s">
        <v>37</v>
      </c>
      <c r="S782" s="8">
        <v>43955.002893518518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40</v>
      </c>
      <c r="F783" s="6" t="s">
        <v>18</v>
      </c>
      <c r="G783" s="6" t="s">
        <v>312</v>
      </c>
      <c r="H783" s="6" t="s">
        <v>144</v>
      </c>
      <c r="I783" s="6" t="s">
        <v>144</v>
      </c>
      <c r="J783" s="7">
        <v>43952.958333333336</v>
      </c>
      <c r="K783" s="7">
        <v>43953.916655092595</v>
      </c>
      <c r="L783" s="6" t="s">
        <v>18</v>
      </c>
      <c r="M783" s="6" t="s">
        <v>4972</v>
      </c>
      <c r="N783" s="6" t="s">
        <v>18</v>
      </c>
      <c r="O783" s="6" t="s">
        <v>4961</v>
      </c>
      <c r="P783" s="13">
        <v>2780.1680000000001</v>
      </c>
      <c r="Q783" s="6" t="s">
        <v>2300</v>
      </c>
      <c r="R783" s="6" t="s">
        <v>1284</v>
      </c>
      <c r="S783" s="8">
        <v>43955.612800925926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40</v>
      </c>
      <c r="F784" s="6" t="s">
        <v>18</v>
      </c>
      <c r="G784" s="6" t="s">
        <v>84</v>
      </c>
      <c r="H784" s="6" t="s">
        <v>144</v>
      </c>
      <c r="I784" s="6" t="s">
        <v>144</v>
      </c>
      <c r="J784" s="7">
        <v>43952.916666666664</v>
      </c>
      <c r="K784" s="7">
        <v>43952.958333333336</v>
      </c>
      <c r="L784" s="6" t="s">
        <v>18</v>
      </c>
      <c r="M784" s="6" t="s">
        <v>3729</v>
      </c>
      <c r="N784" s="6" t="s">
        <v>18</v>
      </c>
      <c r="O784" s="6" t="s">
        <v>4973</v>
      </c>
      <c r="P784" s="13">
        <v>144.53200000000001</v>
      </c>
      <c r="Q784" s="6" t="s">
        <v>4974</v>
      </c>
      <c r="R784" s="6" t="s">
        <v>37</v>
      </c>
      <c r="S784" s="8">
        <v>43955.347974537035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68</v>
      </c>
      <c r="F785" s="6" t="s">
        <v>18</v>
      </c>
      <c r="G785" s="6">
        <v>337</v>
      </c>
      <c r="H785" s="6" t="s">
        <v>70</v>
      </c>
      <c r="I785" s="6" t="s">
        <v>70</v>
      </c>
      <c r="J785" s="7">
        <v>43952.916666666664</v>
      </c>
      <c r="K785" s="7">
        <v>43953.018055555556</v>
      </c>
      <c r="L785" s="6" t="s">
        <v>18</v>
      </c>
      <c r="M785" s="6" t="s">
        <v>4975</v>
      </c>
      <c r="N785" s="6" t="s">
        <v>18</v>
      </c>
      <c r="O785" s="6" t="s">
        <v>4901</v>
      </c>
      <c r="P785" s="13">
        <v>442.03699999999998</v>
      </c>
      <c r="Q785" s="6" t="s">
        <v>1266</v>
      </c>
      <c r="R785" s="6" t="s">
        <v>37</v>
      </c>
      <c r="S785" s="8">
        <v>43954.980034722219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119</v>
      </c>
      <c r="F786" s="6" t="s">
        <v>18</v>
      </c>
      <c r="G786" s="6" t="s">
        <v>120</v>
      </c>
      <c r="H786" s="6" t="s">
        <v>121</v>
      </c>
      <c r="I786" s="6" t="s">
        <v>121</v>
      </c>
      <c r="J786" s="7">
        <v>43952.916666666664</v>
      </c>
      <c r="K786" s="7">
        <v>43953.510416666664</v>
      </c>
      <c r="L786" s="6" t="s">
        <v>18</v>
      </c>
      <c r="M786" s="6" t="s">
        <v>4976</v>
      </c>
      <c r="N786" s="6" t="s">
        <v>18</v>
      </c>
      <c r="O786" s="6" t="s">
        <v>4977</v>
      </c>
      <c r="P786" s="13">
        <v>32.612000000000002</v>
      </c>
      <c r="Q786" s="6" t="s">
        <v>263</v>
      </c>
      <c r="R786" s="6" t="s">
        <v>61</v>
      </c>
      <c r="S786" s="8">
        <v>43953.714375000003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77</v>
      </c>
      <c r="F787" s="6" t="s">
        <v>18</v>
      </c>
      <c r="G787" s="6" t="s">
        <v>242</v>
      </c>
      <c r="H787" s="6" t="s">
        <v>79</v>
      </c>
      <c r="I787" s="6" t="s">
        <v>79</v>
      </c>
      <c r="J787" s="7">
        <v>43952.916666666664</v>
      </c>
      <c r="K787" s="7">
        <v>43953.277777777781</v>
      </c>
      <c r="L787" s="6" t="s">
        <v>18</v>
      </c>
      <c r="M787" s="6" t="s">
        <v>4978</v>
      </c>
      <c r="N787" s="6" t="s">
        <v>18</v>
      </c>
      <c r="O787" s="6" t="s">
        <v>1358</v>
      </c>
      <c r="P787" s="13">
        <v>185.78899999999999</v>
      </c>
      <c r="Q787" s="6" t="s">
        <v>890</v>
      </c>
      <c r="R787" s="6" t="s">
        <v>37</v>
      </c>
      <c r="S787" s="8">
        <v>43955.479502314818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264</v>
      </c>
      <c r="F788" s="6" t="s">
        <v>18</v>
      </c>
      <c r="G788" s="6" t="s">
        <v>102</v>
      </c>
      <c r="H788" s="6" t="s">
        <v>64</v>
      </c>
      <c r="I788" s="6" t="s">
        <v>64</v>
      </c>
      <c r="J788" s="7">
        <v>43952.916666666664</v>
      </c>
      <c r="K788" s="7">
        <v>43953.756944444445</v>
      </c>
      <c r="L788" s="6" t="s">
        <v>18</v>
      </c>
      <c r="M788" s="6" t="s">
        <v>1585</v>
      </c>
      <c r="N788" s="6" t="s">
        <v>18</v>
      </c>
      <c r="O788" s="6" t="s">
        <v>4979</v>
      </c>
      <c r="P788" s="13">
        <v>66.174000000000007</v>
      </c>
      <c r="Q788" s="6" t="s">
        <v>105</v>
      </c>
      <c r="R788" s="6" t="s">
        <v>3694</v>
      </c>
      <c r="S788" s="8">
        <v>43953.757534722223</v>
      </c>
    </row>
    <row r="789" spans="2:19" x14ac:dyDescent="0.25">
      <c r="B789" s="5" t="s">
        <v>18</v>
      </c>
      <c r="C789" s="6" t="s">
        <v>112</v>
      </c>
      <c r="D789" s="6" t="s">
        <v>20</v>
      </c>
      <c r="E789" s="6" t="s">
        <v>164</v>
      </c>
      <c r="F789" s="6" t="s">
        <v>18</v>
      </c>
      <c r="G789" s="6" t="s">
        <v>165</v>
      </c>
      <c r="H789" s="6" t="s">
        <v>98</v>
      </c>
      <c r="I789" s="6" t="s">
        <v>98</v>
      </c>
      <c r="J789" s="7">
        <v>43952.916666666664</v>
      </c>
      <c r="K789" s="7">
        <v>43953.916655092595</v>
      </c>
      <c r="L789" s="6" t="s">
        <v>18</v>
      </c>
      <c r="M789" s="6" t="s">
        <v>4980</v>
      </c>
      <c r="N789" s="6" t="s">
        <v>18</v>
      </c>
      <c r="O789" s="6" t="s">
        <v>4954</v>
      </c>
      <c r="P789" s="13">
        <v>195.31100000000001</v>
      </c>
      <c r="Q789" s="6" t="s">
        <v>169</v>
      </c>
      <c r="R789" s="6" t="s">
        <v>172</v>
      </c>
      <c r="S789" s="8">
        <v>43959.938206018516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27</v>
      </c>
      <c r="F790" s="6" t="s">
        <v>18</v>
      </c>
      <c r="G790" s="6" t="s">
        <v>229</v>
      </c>
      <c r="H790" s="6" t="s">
        <v>210</v>
      </c>
      <c r="I790" s="6" t="s">
        <v>210</v>
      </c>
      <c r="J790" s="7">
        <v>43952.916666666664</v>
      </c>
      <c r="K790" s="7">
        <v>43953.916655092595</v>
      </c>
      <c r="L790" s="6" t="s">
        <v>18</v>
      </c>
      <c r="M790" s="6" t="s">
        <v>2543</v>
      </c>
      <c r="N790" s="6" t="s">
        <v>18</v>
      </c>
      <c r="O790" s="6" t="s">
        <v>99</v>
      </c>
      <c r="P790" s="13">
        <v>523.35199999999998</v>
      </c>
      <c r="Q790" s="6" t="s">
        <v>3108</v>
      </c>
      <c r="R790" s="6" t="s">
        <v>26</v>
      </c>
      <c r="S790" s="8">
        <v>43956.061493055553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27</v>
      </c>
      <c r="F791" s="6" t="s">
        <v>18</v>
      </c>
      <c r="G791" s="6" t="s">
        <v>150</v>
      </c>
      <c r="H791" s="6" t="s">
        <v>29</v>
      </c>
      <c r="I791" s="6" t="s">
        <v>29</v>
      </c>
      <c r="J791" s="7">
        <v>43952.916666666664</v>
      </c>
      <c r="K791" s="7">
        <v>43953.916655092595</v>
      </c>
      <c r="L791" s="6" t="s">
        <v>18</v>
      </c>
      <c r="M791" s="6" t="s">
        <v>3055</v>
      </c>
      <c r="N791" s="6" t="s">
        <v>18</v>
      </c>
      <c r="O791" s="6" t="s">
        <v>4956</v>
      </c>
      <c r="P791" s="13">
        <v>197.40799999999999</v>
      </c>
      <c r="Q791" s="6" t="s">
        <v>4958</v>
      </c>
      <c r="R791" s="6" t="s">
        <v>61</v>
      </c>
      <c r="S791" s="8">
        <v>43954.698275462964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62</v>
      </c>
      <c r="F792" s="6" t="s">
        <v>18</v>
      </c>
      <c r="G792" s="6" t="s">
        <v>238</v>
      </c>
      <c r="H792" s="6" t="s">
        <v>64</v>
      </c>
      <c r="I792" s="6" t="s">
        <v>64</v>
      </c>
      <c r="J792" s="7">
        <v>43952.916666666664</v>
      </c>
      <c r="K792" s="7">
        <v>43953.916655092595</v>
      </c>
      <c r="L792" s="6" t="s">
        <v>18</v>
      </c>
      <c r="M792" s="6" t="s">
        <v>4981</v>
      </c>
      <c r="N792" s="6" t="s">
        <v>18</v>
      </c>
      <c r="O792" s="6" t="s">
        <v>2740</v>
      </c>
      <c r="P792" s="13">
        <v>26.652000000000001</v>
      </c>
      <c r="Q792" s="6" t="s">
        <v>1072</v>
      </c>
      <c r="R792" s="6" t="s">
        <v>61</v>
      </c>
      <c r="S792" s="8">
        <v>43956.995324074072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170</v>
      </c>
      <c r="F793" s="6" t="s">
        <v>18</v>
      </c>
      <c r="G793" s="6">
        <v>3350</v>
      </c>
      <c r="H793" s="6" t="s">
        <v>22</v>
      </c>
      <c r="I793" s="6" t="s">
        <v>22</v>
      </c>
      <c r="J793" s="7">
        <v>43952.916666666664</v>
      </c>
      <c r="K793" s="7">
        <v>43953.916655092595</v>
      </c>
      <c r="L793" s="6" t="s">
        <v>18</v>
      </c>
      <c r="M793" s="6" t="s">
        <v>18</v>
      </c>
      <c r="N793" s="6" t="s">
        <v>18</v>
      </c>
      <c r="O793" s="6" t="s">
        <v>18</v>
      </c>
      <c r="P793" s="13">
        <v>634.45799999999997</v>
      </c>
      <c r="Q793" s="6" t="s">
        <v>2361</v>
      </c>
      <c r="R793" s="6" t="s">
        <v>172</v>
      </c>
      <c r="S793" s="8">
        <v>43953.949363425927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173</v>
      </c>
      <c r="F794" s="6" t="s">
        <v>18</v>
      </c>
      <c r="G794" s="6" t="s">
        <v>174</v>
      </c>
      <c r="H794" s="6" t="s">
        <v>175</v>
      </c>
      <c r="I794" s="6" t="s">
        <v>175</v>
      </c>
      <c r="J794" s="7">
        <v>43952.916666666664</v>
      </c>
      <c r="K794" s="7">
        <v>43953.916655092595</v>
      </c>
      <c r="L794" s="6" t="s">
        <v>18</v>
      </c>
      <c r="M794" s="6" t="s">
        <v>18</v>
      </c>
      <c r="N794" s="6" t="s">
        <v>18</v>
      </c>
      <c r="O794" s="6" t="s">
        <v>18</v>
      </c>
      <c r="P794" s="13">
        <v>867.69600000000003</v>
      </c>
      <c r="Q794" s="6" t="s">
        <v>176</v>
      </c>
      <c r="R794" s="6" t="s">
        <v>172</v>
      </c>
      <c r="S794" s="8">
        <v>43953.949432870373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177</v>
      </c>
      <c r="F795" s="6" t="s">
        <v>18</v>
      </c>
      <c r="G795" s="6" t="s">
        <v>178</v>
      </c>
      <c r="H795" s="6" t="s">
        <v>179</v>
      </c>
      <c r="I795" s="6" t="s">
        <v>179</v>
      </c>
      <c r="J795" s="7">
        <v>43952.916666666664</v>
      </c>
      <c r="K795" s="7">
        <v>43953.916655092595</v>
      </c>
      <c r="L795" s="6" t="s">
        <v>18</v>
      </c>
      <c r="M795" s="6" t="s">
        <v>18</v>
      </c>
      <c r="N795" s="6" t="s">
        <v>18</v>
      </c>
      <c r="O795" s="6" t="s">
        <v>18</v>
      </c>
      <c r="P795" s="13">
        <v>1190.027</v>
      </c>
      <c r="Q795" s="6" t="s">
        <v>180</v>
      </c>
      <c r="R795" s="6" t="s">
        <v>172</v>
      </c>
      <c r="S795" s="8">
        <v>43953.949456018519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177</v>
      </c>
      <c r="F796" s="6" t="s">
        <v>18</v>
      </c>
      <c r="G796" s="6" t="s">
        <v>181</v>
      </c>
      <c r="H796" s="6" t="s">
        <v>179</v>
      </c>
      <c r="I796" s="6" t="s">
        <v>179</v>
      </c>
      <c r="J796" s="7">
        <v>43952.916666666664</v>
      </c>
      <c r="K796" s="7">
        <v>43953.916655092595</v>
      </c>
      <c r="L796" s="6" t="s">
        <v>18</v>
      </c>
      <c r="M796" s="6" t="s">
        <v>18</v>
      </c>
      <c r="N796" s="6" t="s">
        <v>18</v>
      </c>
      <c r="O796" s="6" t="s">
        <v>18</v>
      </c>
      <c r="P796" s="13">
        <v>1102.604</v>
      </c>
      <c r="Q796" s="6" t="s">
        <v>182</v>
      </c>
      <c r="R796" s="6" t="s">
        <v>172</v>
      </c>
      <c r="S796" s="8">
        <v>43953.949456018519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183</v>
      </c>
      <c r="F797" s="6" t="s">
        <v>18</v>
      </c>
      <c r="G797" s="6" t="s">
        <v>184</v>
      </c>
      <c r="H797" s="6" t="s">
        <v>185</v>
      </c>
      <c r="I797" s="6" t="s">
        <v>185</v>
      </c>
      <c r="J797" s="7">
        <v>43952.916666666664</v>
      </c>
      <c r="K797" s="7">
        <v>43953.916655092595</v>
      </c>
      <c r="L797" s="6" t="s">
        <v>18</v>
      </c>
      <c r="M797" s="6" t="s">
        <v>18</v>
      </c>
      <c r="N797" s="6" t="s">
        <v>18</v>
      </c>
      <c r="O797" s="6" t="s">
        <v>18</v>
      </c>
      <c r="P797" s="13">
        <v>636.09</v>
      </c>
      <c r="Q797" s="6" t="s">
        <v>186</v>
      </c>
      <c r="R797" s="6" t="s">
        <v>172</v>
      </c>
      <c r="S797" s="8">
        <v>43953.949467592596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187</v>
      </c>
      <c r="F798" s="6" t="s">
        <v>18</v>
      </c>
      <c r="G798" s="6" t="s">
        <v>188</v>
      </c>
      <c r="H798" s="6" t="s">
        <v>189</v>
      </c>
      <c r="I798" s="6" t="s">
        <v>189</v>
      </c>
      <c r="J798" s="7">
        <v>43952.916666666664</v>
      </c>
      <c r="K798" s="7">
        <v>43953.916655092595</v>
      </c>
      <c r="L798" s="6" t="s">
        <v>18</v>
      </c>
      <c r="M798" s="6" t="s">
        <v>18</v>
      </c>
      <c r="N798" s="6" t="s">
        <v>18</v>
      </c>
      <c r="O798" s="6" t="s">
        <v>18</v>
      </c>
      <c r="P798" s="13">
        <v>880.32399999999996</v>
      </c>
      <c r="Q798" s="6" t="s">
        <v>190</v>
      </c>
      <c r="R798" s="6" t="s">
        <v>172</v>
      </c>
      <c r="S798" s="8">
        <v>43953.949479166666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77</v>
      </c>
      <c r="F799" s="6" t="s">
        <v>18</v>
      </c>
      <c r="G799" s="6" t="s">
        <v>242</v>
      </c>
      <c r="H799" s="6" t="s">
        <v>79</v>
      </c>
      <c r="I799" s="6" t="s">
        <v>79</v>
      </c>
      <c r="J799" s="7">
        <v>43952.802083333336</v>
      </c>
      <c r="K799" s="7">
        <v>43952.916655092595</v>
      </c>
      <c r="L799" s="6" t="s">
        <v>18</v>
      </c>
      <c r="M799" s="6" t="s">
        <v>2720</v>
      </c>
      <c r="N799" s="6" t="s">
        <v>18</v>
      </c>
      <c r="O799" s="6" t="s">
        <v>4978</v>
      </c>
      <c r="P799" s="13">
        <v>72.337000000000003</v>
      </c>
      <c r="Q799" s="6" t="s">
        <v>890</v>
      </c>
      <c r="R799" s="6" t="s">
        <v>37</v>
      </c>
      <c r="S799" s="8">
        <v>43955.479502314818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62</v>
      </c>
      <c r="F800" s="6" t="s">
        <v>18</v>
      </c>
      <c r="G800" s="6" t="s">
        <v>238</v>
      </c>
      <c r="H800" s="6" t="s">
        <v>64</v>
      </c>
      <c r="I800" s="6" t="s">
        <v>64</v>
      </c>
      <c r="J800" s="7">
        <v>43952.795138888891</v>
      </c>
      <c r="K800" s="7">
        <v>43952.916655092595</v>
      </c>
      <c r="L800" s="6" t="s">
        <v>18</v>
      </c>
      <c r="M800" s="6" t="s">
        <v>4982</v>
      </c>
      <c r="N800" s="6" t="s">
        <v>18</v>
      </c>
      <c r="O800" s="6" t="s">
        <v>4981</v>
      </c>
      <c r="P800" s="13">
        <v>9.9589999999999996</v>
      </c>
      <c r="Q800" s="6" t="s">
        <v>1072</v>
      </c>
      <c r="R800" s="6" t="s">
        <v>61</v>
      </c>
      <c r="S800" s="8">
        <v>43956.995324074072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68</v>
      </c>
      <c r="F801" s="6" t="s">
        <v>18</v>
      </c>
      <c r="G801" s="6">
        <v>337</v>
      </c>
      <c r="H801" s="6" t="s">
        <v>70</v>
      </c>
      <c r="I801" s="6" t="s">
        <v>70</v>
      </c>
      <c r="J801" s="7">
        <v>43952.315972222219</v>
      </c>
      <c r="K801" s="7">
        <v>43952.916655092595</v>
      </c>
      <c r="L801" s="6" t="s">
        <v>18</v>
      </c>
      <c r="M801" s="6" t="s">
        <v>4983</v>
      </c>
      <c r="N801" s="6" t="s">
        <v>18</v>
      </c>
      <c r="O801" s="6" t="s">
        <v>4975</v>
      </c>
      <c r="P801" s="13">
        <v>2319.4949999999999</v>
      </c>
      <c r="Q801" s="6" t="s">
        <v>1275</v>
      </c>
      <c r="R801" s="6" t="s">
        <v>37</v>
      </c>
      <c r="S801" s="8">
        <v>43954.980034722219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77</v>
      </c>
      <c r="F802" s="6" t="s">
        <v>18</v>
      </c>
      <c r="G802" s="6" t="s">
        <v>316</v>
      </c>
      <c r="H802" s="6" t="s">
        <v>79</v>
      </c>
      <c r="I802" s="6" t="s">
        <v>79</v>
      </c>
      <c r="J802" s="7">
        <v>43952.291666666664</v>
      </c>
      <c r="K802" s="7">
        <v>43952.802083333336</v>
      </c>
      <c r="L802" s="6" t="s">
        <v>18</v>
      </c>
      <c r="M802" s="6" t="s">
        <v>2630</v>
      </c>
      <c r="N802" s="6" t="s">
        <v>18</v>
      </c>
      <c r="O802" s="6" t="s">
        <v>3163</v>
      </c>
      <c r="P802" s="13">
        <v>253.685</v>
      </c>
      <c r="Q802" s="6" t="s">
        <v>4984</v>
      </c>
      <c r="R802" s="6" t="s">
        <v>106</v>
      </c>
      <c r="S802" s="8">
        <v>43952.80673611111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62</v>
      </c>
      <c r="F803" s="6" t="s">
        <v>18</v>
      </c>
      <c r="G803" s="6" t="s">
        <v>346</v>
      </c>
      <c r="H803" s="6" t="s">
        <v>64</v>
      </c>
      <c r="I803" s="6" t="s">
        <v>64</v>
      </c>
      <c r="J803" s="7">
        <v>43952.263888888891</v>
      </c>
      <c r="K803" s="7">
        <v>43952.795138888891</v>
      </c>
      <c r="L803" s="6" t="s">
        <v>18</v>
      </c>
      <c r="M803" s="6" t="s">
        <v>4134</v>
      </c>
      <c r="N803" s="6" t="s">
        <v>18</v>
      </c>
      <c r="O803" s="6" t="s">
        <v>4985</v>
      </c>
      <c r="P803" s="13">
        <v>237.09299999999999</v>
      </c>
      <c r="Q803" s="6" t="s">
        <v>2728</v>
      </c>
      <c r="R803" s="6" t="s">
        <v>106</v>
      </c>
      <c r="S803" s="8">
        <v>43952.798321759263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40</v>
      </c>
      <c r="F804" s="6" t="s">
        <v>18</v>
      </c>
      <c r="G804" s="6" t="s">
        <v>1667</v>
      </c>
      <c r="H804" s="6" t="s">
        <v>1668</v>
      </c>
      <c r="I804" s="6" t="s">
        <v>1668</v>
      </c>
      <c r="J804" s="7">
        <v>43952.243055555555</v>
      </c>
      <c r="K804" s="7">
        <v>43952.274305555555</v>
      </c>
      <c r="L804" s="6" t="s">
        <v>18</v>
      </c>
      <c r="M804" s="6" t="s">
        <v>4986</v>
      </c>
      <c r="N804" s="6" t="s">
        <v>18</v>
      </c>
      <c r="O804" s="6" t="s">
        <v>4987</v>
      </c>
      <c r="P804" s="13">
        <v>326.98700000000002</v>
      </c>
      <c r="Q804" s="6" t="s">
        <v>4988</v>
      </c>
      <c r="R804" s="6" t="s">
        <v>37</v>
      </c>
      <c r="S804" s="8">
        <v>43954.949212962965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68</v>
      </c>
      <c r="F805" s="6" t="s">
        <v>18</v>
      </c>
      <c r="G805" s="6">
        <v>336</v>
      </c>
      <c r="H805" s="6" t="s">
        <v>70</v>
      </c>
      <c r="I805" s="6" t="s">
        <v>70</v>
      </c>
      <c r="J805" s="7">
        <v>43951.986805555556</v>
      </c>
      <c r="K805" s="7">
        <v>43952.357638888891</v>
      </c>
      <c r="L805" s="6" t="s">
        <v>18</v>
      </c>
      <c r="M805" s="6" t="s">
        <v>4989</v>
      </c>
      <c r="N805" s="6" t="s">
        <v>18</v>
      </c>
      <c r="O805" s="6" t="s">
        <v>1040</v>
      </c>
      <c r="P805" s="13">
        <v>1572.8679999999999</v>
      </c>
      <c r="Q805" s="6" t="s">
        <v>2910</v>
      </c>
      <c r="R805" s="6" t="s">
        <v>131</v>
      </c>
      <c r="S805" s="8">
        <v>43958.627013888887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27</v>
      </c>
      <c r="F806" s="6" t="s">
        <v>18</v>
      </c>
      <c r="G806" s="6" t="s">
        <v>150</v>
      </c>
      <c r="H806" s="6" t="s">
        <v>29</v>
      </c>
      <c r="I806" s="6" t="s">
        <v>29</v>
      </c>
      <c r="J806" s="7">
        <v>43951.972222222219</v>
      </c>
      <c r="K806" s="7">
        <v>43952.916655092595</v>
      </c>
      <c r="L806" s="6" t="s">
        <v>18</v>
      </c>
      <c r="M806" s="6" t="s">
        <v>2309</v>
      </c>
      <c r="N806" s="6" t="s">
        <v>18</v>
      </c>
      <c r="O806" s="6" t="s">
        <v>3055</v>
      </c>
      <c r="P806" s="13">
        <v>289.44299999999998</v>
      </c>
      <c r="Q806" s="6" t="s">
        <v>4958</v>
      </c>
      <c r="R806" s="6" t="s">
        <v>61</v>
      </c>
      <c r="S806" s="8">
        <v>43954.698275462964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68</v>
      </c>
      <c r="F807" s="6" t="s">
        <v>18</v>
      </c>
      <c r="G807" s="6" t="s">
        <v>69</v>
      </c>
      <c r="H807" s="6" t="s">
        <v>70</v>
      </c>
      <c r="I807" s="6" t="s">
        <v>70</v>
      </c>
      <c r="J807" s="7">
        <v>43951.916666666664</v>
      </c>
      <c r="K807" s="7">
        <v>43951.986805555556</v>
      </c>
      <c r="L807" s="6" t="s">
        <v>18</v>
      </c>
      <c r="M807" s="6" t="s">
        <v>3684</v>
      </c>
      <c r="N807" s="6" t="s">
        <v>18</v>
      </c>
      <c r="O807" s="6" t="s">
        <v>4990</v>
      </c>
      <c r="P807" s="13">
        <v>254.64</v>
      </c>
      <c r="Q807" s="6" t="s">
        <v>2571</v>
      </c>
      <c r="R807" s="6" t="s">
        <v>131</v>
      </c>
      <c r="S807" s="8">
        <v>43955.626770833333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27</v>
      </c>
      <c r="F808" s="6" t="s">
        <v>18</v>
      </c>
      <c r="G808" s="6" t="s">
        <v>28</v>
      </c>
      <c r="H808" s="6" t="s">
        <v>29</v>
      </c>
      <c r="I808" s="6" t="s">
        <v>29</v>
      </c>
      <c r="J808" s="7">
        <v>43951.916666666664</v>
      </c>
      <c r="K808" s="7">
        <v>43951.972222222219</v>
      </c>
      <c r="L808" s="6" t="s">
        <v>18</v>
      </c>
      <c r="M808" s="6" t="s">
        <v>4991</v>
      </c>
      <c r="N808" s="6" t="s">
        <v>18</v>
      </c>
      <c r="O808" s="6" t="s">
        <v>4992</v>
      </c>
      <c r="P808" s="13">
        <v>21.678000000000001</v>
      </c>
      <c r="Q808" s="6" t="s">
        <v>3770</v>
      </c>
      <c r="R808" s="6" t="s">
        <v>106</v>
      </c>
      <c r="S808" s="8">
        <v>43951.983854166669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96</v>
      </c>
      <c r="F809" s="6" t="s">
        <v>18</v>
      </c>
      <c r="G809" s="6">
        <v>436</v>
      </c>
      <c r="H809" s="6" t="s">
        <v>98</v>
      </c>
      <c r="I809" s="6" t="s">
        <v>98</v>
      </c>
      <c r="J809" s="7">
        <v>43951.916666666664</v>
      </c>
      <c r="K809" s="7">
        <v>43952.004861111112</v>
      </c>
      <c r="L809" s="6" t="s">
        <v>18</v>
      </c>
      <c r="M809" s="6" t="s">
        <v>3687</v>
      </c>
      <c r="N809" s="6" t="s">
        <v>18</v>
      </c>
      <c r="O809" s="6" t="s">
        <v>4993</v>
      </c>
      <c r="P809" s="13">
        <v>20.123000000000001</v>
      </c>
      <c r="Q809" s="6" t="s">
        <v>3688</v>
      </c>
      <c r="R809" s="6" t="s">
        <v>37</v>
      </c>
      <c r="S809" s="8">
        <v>43954.00818287037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62</v>
      </c>
      <c r="F810" s="6" t="s">
        <v>18</v>
      </c>
      <c r="G810" s="6" t="s">
        <v>238</v>
      </c>
      <c r="H810" s="6" t="s">
        <v>64</v>
      </c>
      <c r="I810" s="6" t="s">
        <v>64</v>
      </c>
      <c r="J810" s="7">
        <v>43951.916666666664</v>
      </c>
      <c r="K810" s="7">
        <v>43952.263888888891</v>
      </c>
      <c r="L810" s="6" t="s">
        <v>18</v>
      </c>
      <c r="M810" s="6" t="s">
        <v>3680</v>
      </c>
      <c r="N810" s="6" t="s">
        <v>18</v>
      </c>
      <c r="O810" s="6" t="s">
        <v>4994</v>
      </c>
      <c r="P810" s="13">
        <v>172.726</v>
      </c>
      <c r="Q810" s="6" t="s">
        <v>1569</v>
      </c>
      <c r="R810" s="6" t="s">
        <v>106</v>
      </c>
      <c r="S810" s="8">
        <v>43952.266875000001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40</v>
      </c>
      <c r="F811" s="6" t="s">
        <v>18</v>
      </c>
      <c r="G811" s="6" t="s">
        <v>1667</v>
      </c>
      <c r="H811" s="6" t="s">
        <v>1668</v>
      </c>
      <c r="I811" s="6" t="s">
        <v>1668</v>
      </c>
      <c r="J811" s="7">
        <v>43951.916666666664</v>
      </c>
      <c r="K811" s="7">
        <v>43952.243055555555</v>
      </c>
      <c r="L811" s="6" t="s">
        <v>18</v>
      </c>
      <c r="M811" s="6" t="s">
        <v>3677</v>
      </c>
      <c r="N811" s="6" t="s">
        <v>18</v>
      </c>
      <c r="O811" s="6" t="s">
        <v>4986</v>
      </c>
      <c r="P811" s="13">
        <v>522.88099999999997</v>
      </c>
      <c r="Q811" s="6" t="s">
        <v>196</v>
      </c>
      <c r="R811" s="6" t="s">
        <v>37</v>
      </c>
      <c r="S811" s="8">
        <v>43954.007731481484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77</v>
      </c>
      <c r="F812" s="6" t="s">
        <v>18</v>
      </c>
      <c r="G812" s="6" t="s">
        <v>350</v>
      </c>
      <c r="H812" s="6" t="s">
        <v>79</v>
      </c>
      <c r="I812" s="6" t="s">
        <v>79</v>
      </c>
      <c r="J812" s="7">
        <v>43951.916666666664</v>
      </c>
      <c r="K812" s="7">
        <v>43952.291666666664</v>
      </c>
      <c r="L812" s="6" t="s">
        <v>18</v>
      </c>
      <c r="M812" s="6" t="s">
        <v>3683</v>
      </c>
      <c r="N812" s="6" t="s">
        <v>18</v>
      </c>
      <c r="O812" s="6" t="s">
        <v>3471</v>
      </c>
      <c r="P812" s="13">
        <v>186.86600000000001</v>
      </c>
      <c r="Q812" s="6" t="s">
        <v>890</v>
      </c>
      <c r="R812" s="6" t="s">
        <v>61</v>
      </c>
      <c r="S812" s="8">
        <v>43952.328136574077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264</v>
      </c>
      <c r="F813" s="6" t="s">
        <v>18</v>
      </c>
      <c r="G813" s="6" t="s">
        <v>102</v>
      </c>
      <c r="H813" s="6" t="s">
        <v>64</v>
      </c>
      <c r="I813" s="6" t="s">
        <v>64</v>
      </c>
      <c r="J813" s="7">
        <v>43951.916666666664</v>
      </c>
      <c r="K813" s="7">
        <v>43952.916655092595</v>
      </c>
      <c r="L813" s="6" t="s">
        <v>18</v>
      </c>
      <c r="M813" s="6" t="s">
        <v>3693</v>
      </c>
      <c r="N813" s="6" t="s">
        <v>18</v>
      </c>
      <c r="O813" s="6" t="s">
        <v>1585</v>
      </c>
      <c r="P813" s="13">
        <v>1.3819999999999999</v>
      </c>
      <c r="Q813" s="6" t="s">
        <v>105</v>
      </c>
      <c r="R813" s="6" t="s">
        <v>3694</v>
      </c>
      <c r="S813" s="8">
        <v>43953.757534722223</v>
      </c>
    </row>
    <row r="814" spans="2:19" x14ac:dyDescent="0.25">
      <c r="B814" s="5" t="s">
        <v>18</v>
      </c>
      <c r="C814" s="6" t="s">
        <v>112</v>
      </c>
      <c r="D814" s="6" t="s">
        <v>20</v>
      </c>
      <c r="E814" s="6" t="s">
        <v>164</v>
      </c>
      <c r="F814" s="6" t="s">
        <v>18</v>
      </c>
      <c r="G814" s="6" t="s">
        <v>165</v>
      </c>
      <c r="H814" s="6" t="s">
        <v>98</v>
      </c>
      <c r="I814" s="6" t="s">
        <v>98</v>
      </c>
      <c r="J814" s="7">
        <v>43951.916666666664</v>
      </c>
      <c r="K814" s="7">
        <v>43952.916655092595</v>
      </c>
      <c r="L814" s="6" t="s">
        <v>18</v>
      </c>
      <c r="M814" s="6" t="s">
        <v>3695</v>
      </c>
      <c r="N814" s="6" t="s">
        <v>18</v>
      </c>
      <c r="O814" s="6" t="s">
        <v>4980</v>
      </c>
      <c r="P814" s="13">
        <v>246.89099999999999</v>
      </c>
      <c r="Q814" s="6" t="s">
        <v>169</v>
      </c>
      <c r="R814" s="6" t="s">
        <v>172</v>
      </c>
      <c r="S814" s="8">
        <v>43959.938206018516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40</v>
      </c>
      <c r="F815" s="6" t="s">
        <v>18</v>
      </c>
      <c r="G815" s="6" t="s">
        <v>84</v>
      </c>
      <c r="H815" s="6" t="s">
        <v>144</v>
      </c>
      <c r="I815" s="6" t="s">
        <v>144</v>
      </c>
      <c r="J815" s="7">
        <v>43951.916666666664</v>
      </c>
      <c r="K815" s="7">
        <v>43952.916655092595</v>
      </c>
      <c r="L815" s="6" t="s">
        <v>18</v>
      </c>
      <c r="M815" s="6" t="s">
        <v>3700</v>
      </c>
      <c r="N815" s="6" t="s">
        <v>18</v>
      </c>
      <c r="O815" s="6" t="s">
        <v>3729</v>
      </c>
      <c r="P815" s="13">
        <v>3116.68</v>
      </c>
      <c r="Q815" s="6" t="s">
        <v>4995</v>
      </c>
      <c r="R815" s="6" t="s">
        <v>37</v>
      </c>
      <c r="S815" s="8">
        <v>43955.347974537035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119</v>
      </c>
      <c r="F816" s="6" t="s">
        <v>18</v>
      </c>
      <c r="G816" s="6" t="s">
        <v>120</v>
      </c>
      <c r="H816" s="6" t="s">
        <v>121</v>
      </c>
      <c r="I816" s="6" t="s">
        <v>121</v>
      </c>
      <c r="J816" s="7">
        <v>43951.916666666664</v>
      </c>
      <c r="K816" s="7">
        <v>43952.916655092595</v>
      </c>
      <c r="L816" s="6" t="s">
        <v>18</v>
      </c>
      <c r="M816" s="6" t="s">
        <v>3704</v>
      </c>
      <c r="N816" s="6" t="s">
        <v>18</v>
      </c>
      <c r="O816" s="6" t="s">
        <v>4976</v>
      </c>
      <c r="P816" s="13">
        <v>240.995</v>
      </c>
      <c r="Q816" s="6" t="s">
        <v>263</v>
      </c>
      <c r="R816" s="6" t="s">
        <v>61</v>
      </c>
      <c r="S816" s="8">
        <v>43953.51357638889</v>
      </c>
    </row>
    <row r="817" spans="2:19" x14ac:dyDescent="0.25">
      <c r="B817" s="5" t="s">
        <v>18</v>
      </c>
      <c r="C817" s="6" t="s">
        <v>112</v>
      </c>
      <c r="D817" s="6" t="s">
        <v>20</v>
      </c>
      <c r="E817" s="6" t="s">
        <v>125</v>
      </c>
      <c r="F817" s="6" t="s">
        <v>18</v>
      </c>
      <c r="G817" s="6" t="s">
        <v>3681</v>
      </c>
      <c r="H817" s="6" t="s">
        <v>22</v>
      </c>
      <c r="I817" s="6" t="s">
        <v>537</v>
      </c>
      <c r="J817" s="7">
        <v>43951.916666666664</v>
      </c>
      <c r="K817" s="7">
        <v>43952.916655092595</v>
      </c>
      <c r="L817" s="6" t="s">
        <v>18</v>
      </c>
      <c r="M817" s="6" t="s">
        <v>18</v>
      </c>
      <c r="N817" s="6" t="s">
        <v>18</v>
      </c>
      <c r="O817" s="6" t="s">
        <v>18</v>
      </c>
      <c r="P817" s="13">
        <v>288.923</v>
      </c>
      <c r="Q817" s="6" t="s">
        <v>1275</v>
      </c>
      <c r="R817" s="6" t="s">
        <v>131</v>
      </c>
      <c r="S817" s="8">
        <v>43954.309606481482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27</v>
      </c>
      <c r="F818" s="6" t="s">
        <v>18</v>
      </c>
      <c r="G818" s="6" t="s">
        <v>229</v>
      </c>
      <c r="H818" s="6" t="s">
        <v>210</v>
      </c>
      <c r="I818" s="6" t="s">
        <v>210</v>
      </c>
      <c r="J818" s="7">
        <v>43951.916666666664</v>
      </c>
      <c r="K818" s="7">
        <v>43952.916655092595</v>
      </c>
      <c r="L818" s="6" t="s">
        <v>18</v>
      </c>
      <c r="M818" s="6" t="s">
        <v>3679</v>
      </c>
      <c r="N818" s="6" t="s">
        <v>18</v>
      </c>
      <c r="O818" s="6" t="s">
        <v>2543</v>
      </c>
      <c r="P818" s="13">
        <v>342.5</v>
      </c>
      <c r="Q818" s="6" t="s">
        <v>3302</v>
      </c>
      <c r="R818" s="6" t="s">
        <v>26</v>
      </c>
      <c r="S818" s="8">
        <v>43956.061493055553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113</v>
      </c>
      <c r="F819" s="6" t="s">
        <v>18</v>
      </c>
      <c r="G819" s="6" t="s">
        <v>114</v>
      </c>
      <c r="H819" s="6" t="s">
        <v>115</v>
      </c>
      <c r="I819" s="6" t="s">
        <v>115</v>
      </c>
      <c r="J819" s="7">
        <v>43951.916666666664</v>
      </c>
      <c r="K819" s="7">
        <v>43952.916655092595</v>
      </c>
      <c r="L819" s="6" t="s">
        <v>18</v>
      </c>
      <c r="M819" s="6" t="s">
        <v>4996</v>
      </c>
      <c r="N819" s="6" t="s">
        <v>18</v>
      </c>
      <c r="O819" s="6" t="s">
        <v>4955</v>
      </c>
      <c r="P819" s="13">
        <v>167.84899999999999</v>
      </c>
      <c r="Q819" s="6" t="s">
        <v>118</v>
      </c>
      <c r="R819" s="6" t="s">
        <v>131</v>
      </c>
      <c r="S819" s="8">
        <v>44213.490324074075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170</v>
      </c>
      <c r="F820" s="6" t="s">
        <v>18</v>
      </c>
      <c r="G820" s="6">
        <v>3350</v>
      </c>
      <c r="H820" s="6" t="s">
        <v>22</v>
      </c>
      <c r="I820" s="6" t="s">
        <v>22</v>
      </c>
      <c r="J820" s="7">
        <v>43951.916666666664</v>
      </c>
      <c r="K820" s="7">
        <v>43952.916655092595</v>
      </c>
      <c r="L820" s="6" t="s">
        <v>18</v>
      </c>
      <c r="M820" s="6" t="s">
        <v>18</v>
      </c>
      <c r="N820" s="6" t="s">
        <v>18</v>
      </c>
      <c r="O820" s="6" t="s">
        <v>18</v>
      </c>
      <c r="P820" s="13">
        <v>655.89300000000003</v>
      </c>
      <c r="Q820" s="6" t="s">
        <v>4997</v>
      </c>
      <c r="R820" s="6" t="s">
        <v>172</v>
      </c>
      <c r="S820" s="8">
        <v>43952.949328703704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173</v>
      </c>
      <c r="F821" s="6" t="s">
        <v>18</v>
      </c>
      <c r="G821" s="6" t="s">
        <v>174</v>
      </c>
      <c r="H821" s="6" t="s">
        <v>175</v>
      </c>
      <c r="I821" s="6" t="s">
        <v>175</v>
      </c>
      <c r="J821" s="7">
        <v>43951.916666666664</v>
      </c>
      <c r="K821" s="7">
        <v>43952.916655092595</v>
      </c>
      <c r="L821" s="6" t="s">
        <v>18</v>
      </c>
      <c r="M821" s="6" t="s">
        <v>18</v>
      </c>
      <c r="N821" s="6" t="s">
        <v>18</v>
      </c>
      <c r="O821" s="6" t="s">
        <v>18</v>
      </c>
      <c r="P821" s="13">
        <v>865.78700000000003</v>
      </c>
      <c r="Q821" s="6" t="s">
        <v>176</v>
      </c>
      <c r="R821" s="6" t="s">
        <v>172</v>
      </c>
      <c r="S821" s="8">
        <v>43952.94939814815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177</v>
      </c>
      <c r="F822" s="6" t="s">
        <v>18</v>
      </c>
      <c r="G822" s="6" t="s">
        <v>178</v>
      </c>
      <c r="H822" s="6" t="s">
        <v>179</v>
      </c>
      <c r="I822" s="6" t="s">
        <v>179</v>
      </c>
      <c r="J822" s="7">
        <v>43951.916666666664</v>
      </c>
      <c r="K822" s="7">
        <v>43952.916655092595</v>
      </c>
      <c r="L822" s="6" t="s">
        <v>18</v>
      </c>
      <c r="M822" s="6" t="s">
        <v>18</v>
      </c>
      <c r="N822" s="6" t="s">
        <v>18</v>
      </c>
      <c r="O822" s="6" t="s">
        <v>18</v>
      </c>
      <c r="P822" s="13">
        <v>1030.1489999999999</v>
      </c>
      <c r="Q822" s="6" t="s">
        <v>180</v>
      </c>
      <c r="R822" s="6" t="s">
        <v>172</v>
      </c>
      <c r="S822" s="8">
        <v>43952.949421296296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177</v>
      </c>
      <c r="F823" s="6" t="s">
        <v>18</v>
      </c>
      <c r="G823" s="6" t="s">
        <v>181</v>
      </c>
      <c r="H823" s="6" t="s">
        <v>179</v>
      </c>
      <c r="I823" s="6" t="s">
        <v>179</v>
      </c>
      <c r="J823" s="7">
        <v>43951.916666666664</v>
      </c>
      <c r="K823" s="7">
        <v>43952.916655092595</v>
      </c>
      <c r="L823" s="6" t="s">
        <v>18</v>
      </c>
      <c r="M823" s="6" t="s">
        <v>18</v>
      </c>
      <c r="N823" s="6" t="s">
        <v>18</v>
      </c>
      <c r="O823" s="6" t="s">
        <v>18</v>
      </c>
      <c r="P823" s="13">
        <v>1313.038</v>
      </c>
      <c r="Q823" s="6" t="s">
        <v>182</v>
      </c>
      <c r="R823" s="6" t="s">
        <v>172</v>
      </c>
      <c r="S823" s="8">
        <v>43952.949432870373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183</v>
      </c>
      <c r="F824" s="6" t="s">
        <v>18</v>
      </c>
      <c r="G824" s="6" t="s">
        <v>184</v>
      </c>
      <c r="H824" s="6" t="s">
        <v>185</v>
      </c>
      <c r="I824" s="6" t="s">
        <v>185</v>
      </c>
      <c r="J824" s="7">
        <v>43951.916666666664</v>
      </c>
      <c r="K824" s="7">
        <v>43952.916655092595</v>
      </c>
      <c r="L824" s="6" t="s">
        <v>18</v>
      </c>
      <c r="M824" s="6" t="s">
        <v>18</v>
      </c>
      <c r="N824" s="6" t="s">
        <v>18</v>
      </c>
      <c r="O824" s="6" t="s">
        <v>18</v>
      </c>
      <c r="P824" s="13">
        <v>596.44299999999998</v>
      </c>
      <c r="Q824" s="6" t="s">
        <v>186</v>
      </c>
      <c r="R824" s="6" t="s">
        <v>172</v>
      </c>
      <c r="S824" s="8">
        <v>43952.949444444443</v>
      </c>
    </row>
    <row r="825" spans="2:19" ht="15.75" thickBot="1" x14ac:dyDescent="0.3">
      <c r="B825" s="9" t="s">
        <v>18</v>
      </c>
      <c r="C825" s="10" t="s">
        <v>19</v>
      </c>
      <c r="D825" s="10" t="s">
        <v>20</v>
      </c>
      <c r="E825" s="10" t="s">
        <v>187</v>
      </c>
      <c r="F825" s="10" t="s">
        <v>18</v>
      </c>
      <c r="G825" s="10" t="s">
        <v>188</v>
      </c>
      <c r="H825" s="10" t="s">
        <v>189</v>
      </c>
      <c r="I825" s="10" t="s">
        <v>189</v>
      </c>
      <c r="J825" s="11">
        <v>43951.916666666664</v>
      </c>
      <c r="K825" s="11">
        <v>43952.916655092595</v>
      </c>
      <c r="L825" s="10" t="s">
        <v>18</v>
      </c>
      <c r="M825" s="10" t="s">
        <v>18</v>
      </c>
      <c r="N825" s="10" t="s">
        <v>18</v>
      </c>
      <c r="O825" s="10" t="s">
        <v>18</v>
      </c>
      <c r="P825" s="14">
        <v>865.24</v>
      </c>
      <c r="Q825" s="10" t="s">
        <v>190</v>
      </c>
      <c r="R825" s="10" t="s">
        <v>172</v>
      </c>
      <c r="S825" s="12">
        <v>43952.949444444443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3569-3BEB-4A5C-B1F5-EA9C29D8C2F2}">
  <sheetPr>
    <tabColor rgb="FF00B050"/>
  </sheetPr>
  <dimension ref="B1:S915"/>
  <sheetViews>
    <sheetView workbookViewId="0">
      <pane ySplit="2" topLeftCell="A3" activePane="bottomLeft" state="frozen"/>
      <selection activeCell="D1115" sqref="D1115"/>
      <selection pane="bottomLeft" activeCell="I2" sqref="I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9.5703125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112</v>
      </c>
      <c r="D3" s="6" t="s">
        <v>20</v>
      </c>
      <c r="E3" s="6" t="s">
        <v>62</v>
      </c>
      <c r="F3" s="6" t="s">
        <v>18</v>
      </c>
      <c r="G3" s="6" t="s">
        <v>238</v>
      </c>
      <c r="H3" s="6" t="s">
        <v>64</v>
      </c>
      <c r="I3" s="6" t="s">
        <v>64</v>
      </c>
      <c r="J3" s="7">
        <v>44012.767361111109</v>
      </c>
      <c r="K3" s="7">
        <v>44012.916655092595</v>
      </c>
      <c r="L3" s="6" t="s">
        <v>18</v>
      </c>
      <c r="M3" s="6" t="s">
        <v>4998</v>
      </c>
      <c r="N3" s="6" t="s">
        <v>18</v>
      </c>
      <c r="O3" s="6" t="s">
        <v>2147</v>
      </c>
      <c r="P3" s="13">
        <v>19.501000000000001</v>
      </c>
      <c r="Q3" s="6" t="s">
        <v>1072</v>
      </c>
      <c r="R3" s="6" t="s">
        <v>172</v>
      </c>
      <c r="S3" s="8">
        <v>44014.937592592592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27</v>
      </c>
      <c r="F4" s="6" t="s">
        <v>18</v>
      </c>
      <c r="G4" s="6" t="s">
        <v>4999</v>
      </c>
      <c r="H4" s="6" t="s">
        <v>29</v>
      </c>
      <c r="I4" s="6" t="s">
        <v>29</v>
      </c>
      <c r="J4" s="7">
        <v>44012.597222222219</v>
      </c>
      <c r="K4" s="7">
        <v>44012.916655092595</v>
      </c>
      <c r="L4" s="6" t="s">
        <v>18</v>
      </c>
      <c r="M4" s="6" t="s">
        <v>5000</v>
      </c>
      <c r="N4" s="6" t="s">
        <v>18</v>
      </c>
      <c r="O4" s="6" t="s">
        <v>5001</v>
      </c>
      <c r="P4" s="13">
        <v>544.61699999999996</v>
      </c>
      <c r="Q4" s="6" t="s">
        <v>2276</v>
      </c>
      <c r="R4" s="6" t="s">
        <v>498</v>
      </c>
      <c r="S4" s="8">
        <v>44012.995787037034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40</v>
      </c>
      <c r="F5" s="6" t="s">
        <v>18</v>
      </c>
      <c r="G5" s="6" t="s">
        <v>84</v>
      </c>
      <c r="H5" s="6" t="s">
        <v>42</v>
      </c>
      <c r="I5" s="6" t="s">
        <v>42</v>
      </c>
      <c r="J5" s="7">
        <v>44012.552083333336</v>
      </c>
      <c r="K5" s="7">
        <v>44012.916655092595</v>
      </c>
      <c r="L5" s="6" t="s">
        <v>18</v>
      </c>
      <c r="M5" s="6" t="s">
        <v>5002</v>
      </c>
      <c r="N5" s="6" t="s">
        <v>18</v>
      </c>
      <c r="O5" s="6" t="s">
        <v>936</v>
      </c>
      <c r="P5" s="13">
        <v>1165.3989999999999</v>
      </c>
      <c r="Q5" s="6" t="s">
        <v>5003</v>
      </c>
      <c r="R5" s="6" t="s">
        <v>37</v>
      </c>
      <c r="S5" s="8">
        <v>44014.422349537039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40</v>
      </c>
      <c r="F6" s="6" t="s">
        <v>18</v>
      </c>
      <c r="G6" s="6" t="s">
        <v>50</v>
      </c>
      <c r="H6" s="6" t="s">
        <v>51</v>
      </c>
      <c r="I6" s="6" t="s">
        <v>51</v>
      </c>
      <c r="J6" s="7">
        <v>44012.552083333336</v>
      </c>
      <c r="K6" s="7">
        <v>44012.916655092595</v>
      </c>
      <c r="L6" s="6" t="s">
        <v>18</v>
      </c>
      <c r="M6" s="6" t="s">
        <v>5004</v>
      </c>
      <c r="N6" s="6" t="s">
        <v>18</v>
      </c>
      <c r="O6" s="6" t="s">
        <v>1294</v>
      </c>
      <c r="P6" s="13">
        <v>641.43899999999996</v>
      </c>
      <c r="Q6" s="6" t="s">
        <v>4918</v>
      </c>
      <c r="R6" s="6" t="s">
        <v>37</v>
      </c>
      <c r="S6" s="8">
        <v>44014.423750000002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68</v>
      </c>
      <c r="F7" s="6" t="s">
        <v>18</v>
      </c>
      <c r="G7" s="6">
        <v>337</v>
      </c>
      <c r="H7" s="6" t="s">
        <v>70</v>
      </c>
      <c r="I7" s="6" t="s">
        <v>70</v>
      </c>
      <c r="J7" s="7">
        <v>44012.541666666664</v>
      </c>
      <c r="K7" s="7">
        <v>44012.916655092595</v>
      </c>
      <c r="L7" s="6" t="s">
        <v>18</v>
      </c>
      <c r="M7" s="6" t="s">
        <v>1274</v>
      </c>
      <c r="N7" s="6" t="s">
        <v>18</v>
      </c>
      <c r="O7" s="6" t="s">
        <v>5005</v>
      </c>
      <c r="P7" s="13">
        <v>1414.223</v>
      </c>
      <c r="Q7" s="6" t="s">
        <v>821</v>
      </c>
      <c r="R7" s="6" t="s">
        <v>37</v>
      </c>
      <c r="S7" s="8">
        <v>44014.420347222222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40</v>
      </c>
      <c r="F8" s="6" t="s">
        <v>18</v>
      </c>
      <c r="G8" s="6" t="s">
        <v>89</v>
      </c>
      <c r="H8" s="6" t="s">
        <v>42</v>
      </c>
      <c r="I8" s="6" t="s">
        <v>42</v>
      </c>
      <c r="J8" s="7">
        <v>44012.486111111109</v>
      </c>
      <c r="K8" s="7">
        <v>44012.552083333336</v>
      </c>
      <c r="L8" s="6" t="s">
        <v>18</v>
      </c>
      <c r="M8" s="6" t="s">
        <v>5006</v>
      </c>
      <c r="N8" s="6" t="s">
        <v>18</v>
      </c>
      <c r="O8" s="6" t="s">
        <v>707</v>
      </c>
      <c r="P8" s="13">
        <v>299.94900000000001</v>
      </c>
      <c r="Q8" s="6" t="s">
        <v>1628</v>
      </c>
      <c r="R8" s="6" t="s">
        <v>4388</v>
      </c>
      <c r="S8" s="8">
        <v>44012.554386574076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55</v>
      </c>
      <c r="F9" s="6" t="s">
        <v>18</v>
      </c>
      <c r="G9" s="6" t="s">
        <v>56</v>
      </c>
      <c r="H9" s="6" t="s">
        <v>57</v>
      </c>
      <c r="I9" s="6" t="s">
        <v>57</v>
      </c>
      <c r="J9" s="7">
        <v>44012.475694444445</v>
      </c>
      <c r="K9" s="7">
        <v>44012.916655092595</v>
      </c>
      <c r="L9" s="6" t="s">
        <v>18</v>
      </c>
      <c r="M9" s="6" t="s">
        <v>339</v>
      </c>
      <c r="N9" s="6" t="s">
        <v>18</v>
      </c>
      <c r="O9" s="6" t="s">
        <v>883</v>
      </c>
      <c r="P9" s="13">
        <v>133.16999999999999</v>
      </c>
      <c r="Q9" s="6" t="s">
        <v>372</v>
      </c>
      <c r="R9" s="6" t="s">
        <v>498</v>
      </c>
      <c r="S9" s="8">
        <v>44013.25167824074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40</v>
      </c>
      <c r="F10" s="6" t="s">
        <v>18</v>
      </c>
      <c r="G10" s="6" t="s">
        <v>89</v>
      </c>
      <c r="H10" s="6" t="s">
        <v>42</v>
      </c>
      <c r="I10" s="6" t="s">
        <v>42</v>
      </c>
      <c r="J10" s="7">
        <v>44012.25</v>
      </c>
      <c r="K10" s="7">
        <v>44012.486111111109</v>
      </c>
      <c r="L10" s="6" t="s">
        <v>18</v>
      </c>
      <c r="M10" s="6" t="s">
        <v>5007</v>
      </c>
      <c r="N10" s="6" t="s">
        <v>18</v>
      </c>
      <c r="O10" s="6" t="s">
        <v>5006</v>
      </c>
      <c r="P10" s="13">
        <v>344.70800000000003</v>
      </c>
      <c r="Q10" s="6" t="s">
        <v>1628</v>
      </c>
      <c r="R10" s="6" t="s">
        <v>4388</v>
      </c>
      <c r="S10" s="8">
        <v>44012.499328703707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40</v>
      </c>
      <c r="F11" s="6" t="s">
        <v>18</v>
      </c>
      <c r="G11" s="6" t="s">
        <v>5008</v>
      </c>
      <c r="H11" s="6" t="s">
        <v>85</v>
      </c>
      <c r="I11" s="6" t="s">
        <v>85</v>
      </c>
      <c r="J11" s="7">
        <v>44012.25</v>
      </c>
      <c r="K11" s="7">
        <v>44012.486111111109</v>
      </c>
      <c r="L11" s="6" t="s">
        <v>18</v>
      </c>
      <c r="M11" s="6" t="s">
        <v>5009</v>
      </c>
      <c r="N11" s="6" t="s">
        <v>18</v>
      </c>
      <c r="O11" s="6" t="s">
        <v>874</v>
      </c>
      <c r="P11" s="13">
        <v>734.43200000000002</v>
      </c>
      <c r="Q11" s="6" t="s">
        <v>5010</v>
      </c>
      <c r="R11" s="6" t="s">
        <v>37</v>
      </c>
      <c r="S11" s="8">
        <v>44013.404131944444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77</v>
      </c>
      <c r="F12" s="6" t="s">
        <v>18</v>
      </c>
      <c r="G12" s="6" t="s">
        <v>226</v>
      </c>
      <c r="H12" s="6" t="s">
        <v>79</v>
      </c>
      <c r="I12" s="6" t="s">
        <v>79</v>
      </c>
      <c r="J12" s="7">
        <v>44012.236805555556</v>
      </c>
      <c r="K12" s="7">
        <v>44012.916655092595</v>
      </c>
      <c r="L12" s="6" t="s">
        <v>18</v>
      </c>
      <c r="M12" s="6" t="s">
        <v>4966</v>
      </c>
      <c r="N12" s="6" t="s">
        <v>18</v>
      </c>
      <c r="O12" s="6" t="s">
        <v>2164</v>
      </c>
      <c r="P12" s="13">
        <v>142.12299999999999</v>
      </c>
      <c r="Q12" s="6" t="s">
        <v>5011</v>
      </c>
      <c r="R12" s="6" t="s">
        <v>4388</v>
      </c>
      <c r="S12" s="8">
        <v>44013.550150462965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264</v>
      </c>
      <c r="F13" s="6" t="s">
        <v>18</v>
      </c>
      <c r="G13" s="6" t="s">
        <v>561</v>
      </c>
      <c r="H13" s="6" t="s">
        <v>64</v>
      </c>
      <c r="I13" s="6" t="s">
        <v>64</v>
      </c>
      <c r="J13" s="7">
        <v>44012.1875</v>
      </c>
      <c r="K13" s="7">
        <v>44012.916655092595</v>
      </c>
      <c r="L13" s="6" t="s">
        <v>18</v>
      </c>
      <c r="M13" s="6" t="s">
        <v>4505</v>
      </c>
      <c r="N13" s="6" t="s">
        <v>18</v>
      </c>
      <c r="O13" s="6" t="s">
        <v>1173</v>
      </c>
      <c r="P13" s="13">
        <v>87.474999999999994</v>
      </c>
      <c r="Q13" s="6" t="s">
        <v>5012</v>
      </c>
      <c r="R13" s="6" t="s">
        <v>37</v>
      </c>
      <c r="S13" s="8">
        <v>44013.454050925924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40</v>
      </c>
      <c r="F14" s="6" t="s">
        <v>18</v>
      </c>
      <c r="G14" s="6" t="s">
        <v>84</v>
      </c>
      <c r="H14" s="6" t="s">
        <v>42</v>
      </c>
      <c r="I14" s="6" t="s">
        <v>42</v>
      </c>
      <c r="J14" s="7">
        <v>44012.048611111109</v>
      </c>
      <c r="K14" s="7">
        <v>44012.25</v>
      </c>
      <c r="L14" s="6" t="s">
        <v>18</v>
      </c>
      <c r="M14" s="6" t="s">
        <v>5013</v>
      </c>
      <c r="N14" s="6" t="s">
        <v>18</v>
      </c>
      <c r="O14" s="6" t="s">
        <v>5014</v>
      </c>
      <c r="P14" s="13">
        <v>605.26199999999994</v>
      </c>
      <c r="Q14" s="6" t="s">
        <v>655</v>
      </c>
      <c r="R14" s="6" t="s">
        <v>3694</v>
      </c>
      <c r="S14" s="8">
        <v>44012.323391203703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40</v>
      </c>
      <c r="F15" s="6" t="s">
        <v>18</v>
      </c>
      <c r="G15" s="6" t="s">
        <v>325</v>
      </c>
      <c r="H15" s="6" t="s">
        <v>51</v>
      </c>
      <c r="I15" s="6" t="s">
        <v>51</v>
      </c>
      <c r="J15" s="7">
        <v>44012.048611111109</v>
      </c>
      <c r="K15" s="7">
        <v>44012.256944444445</v>
      </c>
      <c r="L15" s="6" t="s">
        <v>18</v>
      </c>
      <c r="M15" s="6" t="s">
        <v>5015</v>
      </c>
      <c r="N15" s="6" t="s">
        <v>18</v>
      </c>
      <c r="O15" s="6" t="s">
        <v>1695</v>
      </c>
      <c r="P15" s="13">
        <v>307.50599999999997</v>
      </c>
      <c r="Q15" s="6" t="s">
        <v>287</v>
      </c>
      <c r="R15" s="6" t="s">
        <v>37</v>
      </c>
      <c r="S15" s="8">
        <v>44013.454282407409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926</v>
      </c>
      <c r="F16" s="6" t="s">
        <v>18</v>
      </c>
      <c r="G16" s="6" t="s">
        <v>1300</v>
      </c>
      <c r="H16" s="6" t="s">
        <v>5016</v>
      </c>
      <c r="I16" s="6" t="s">
        <v>1301</v>
      </c>
      <c r="J16" s="7">
        <v>44012.010416666664</v>
      </c>
      <c r="K16" s="7">
        <v>44012.916655092595</v>
      </c>
      <c r="L16" s="6" t="s">
        <v>18</v>
      </c>
      <c r="M16" s="6" t="s">
        <v>820</v>
      </c>
      <c r="N16" s="6" t="s">
        <v>18</v>
      </c>
      <c r="O16" s="6" t="s">
        <v>5017</v>
      </c>
      <c r="P16" s="13">
        <v>2922.8780000000002</v>
      </c>
      <c r="Q16" s="6" t="s">
        <v>5018</v>
      </c>
      <c r="R16" s="6" t="s">
        <v>37</v>
      </c>
      <c r="S16" s="8">
        <v>44022.497800925928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264</v>
      </c>
      <c r="F17" s="6" t="s">
        <v>18</v>
      </c>
      <c r="G17" s="6" t="s">
        <v>844</v>
      </c>
      <c r="H17" s="6" t="s">
        <v>64</v>
      </c>
      <c r="I17" s="6" t="s">
        <v>64</v>
      </c>
      <c r="J17" s="7">
        <v>44011.916666666664</v>
      </c>
      <c r="K17" s="7">
        <v>44012.1875</v>
      </c>
      <c r="L17" s="6" t="s">
        <v>18</v>
      </c>
      <c r="M17" s="6" t="s">
        <v>5019</v>
      </c>
      <c r="N17" s="6" t="s">
        <v>18</v>
      </c>
      <c r="O17" s="6" t="s">
        <v>2700</v>
      </c>
      <c r="P17" s="13">
        <v>49.286999999999999</v>
      </c>
      <c r="Q17" s="6" t="s">
        <v>1248</v>
      </c>
      <c r="R17" s="6" t="s">
        <v>37</v>
      </c>
      <c r="S17" s="8">
        <v>44012.434618055559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77</v>
      </c>
      <c r="F18" s="6" t="s">
        <v>18</v>
      </c>
      <c r="G18" s="6" t="s">
        <v>621</v>
      </c>
      <c r="H18" s="6" t="s">
        <v>79</v>
      </c>
      <c r="I18" s="6" t="s">
        <v>79</v>
      </c>
      <c r="J18" s="7">
        <v>44011.916666666664</v>
      </c>
      <c r="K18" s="7">
        <v>44012.236805555556</v>
      </c>
      <c r="L18" s="6" t="s">
        <v>18</v>
      </c>
      <c r="M18" s="6" t="s">
        <v>5020</v>
      </c>
      <c r="N18" s="6" t="s">
        <v>18</v>
      </c>
      <c r="O18" s="6" t="s">
        <v>670</v>
      </c>
      <c r="P18" s="13">
        <v>62.155999999999999</v>
      </c>
      <c r="Q18" s="6" t="s">
        <v>245</v>
      </c>
      <c r="R18" s="6" t="s">
        <v>37</v>
      </c>
      <c r="S18" s="8">
        <v>44013.434027777781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55</v>
      </c>
      <c r="F19" s="6" t="s">
        <v>18</v>
      </c>
      <c r="G19" s="6" t="s">
        <v>211</v>
      </c>
      <c r="H19" s="6" t="s">
        <v>57</v>
      </c>
      <c r="I19" s="6" t="s">
        <v>57</v>
      </c>
      <c r="J19" s="7">
        <v>44011.916666666664</v>
      </c>
      <c r="K19" s="7">
        <v>44012.475694444445</v>
      </c>
      <c r="L19" s="6" t="s">
        <v>18</v>
      </c>
      <c r="M19" s="6" t="s">
        <v>5021</v>
      </c>
      <c r="N19" s="6" t="s">
        <v>18</v>
      </c>
      <c r="O19" s="6" t="s">
        <v>509</v>
      </c>
      <c r="P19" s="13">
        <v>181.47499999999999</v>
      </c>
      <c r="Q19" s="6" t="s">
        <v>585</v>
      </c>
      <c r="R19" s="6" t="s">
        <v>61</v>
      </c>
      <c r="S19" s="8">
        <v>44012.477395833332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40</v>
      </c>
      <c r="F20" s="6" t="s">
        <v>18</v>
      </c>
      <c r="G20" s="6" t="s">
        <v>5008</v>
      </c>
      <c r="H20" s="6" t="s">
        <v>85</v>
      </c>
      <c r="I20" s="6" t="s">
        <v>85</v>
      </c>
      <c r="J20" s="7">
        <v>44011.916666666664</v>
      </c>
      <c r="K20" s="7">
        <v>44012.048611111109</v>
      </c>
      <c r="L20" s="6" t="s">
        <v>18</v>
      </c>
      <c r="M20" s="6" t="s">
        <v>2886</v>
      </c>
      <c r="N20" s="6" t="s">
        <v>18</v>
      </c>
      <c r="O20" s="6" t="s">
        <v>5022</v>
      </c>
      <c r="P20" s="13">
        <v>424.726</v>
      </c>
      <c r="Q20" s="6" t="s">
        <v>1628</v>
      </c>
      <c r="R20" s="6" t="s">
        <v>37</v>
      </c>
      <c r="S20" s="8">
        <v>44013.399189814816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40</v>
      </c>
      <c r="F21" s="6" t="s">
        <v>18</v>
      </c>
      <c r="G21" s="6" t="s">
        <v>84</v>
      </c>
      <c r="H21" s="6" t="s">
        <v>42</v>
      </c>
      <c r="I21" s="6" t="s">
        <v>42</v>
      </c>
      <c r="J21" s="7">
        <v>44011.916666666664</v>
      </c>
      <c r="K21" s="7">
        <v>44012.048611111109</v>
      </c>
      <c r="L21" s="6" t="s">
        <v>18</v>
      </c>
      <c r="M21" s="6" t="s">
        <v>733</v>
      </c>
      <c r="N21" s="6" t="s">
        <v>18</v>
      </c>
      <c r="O21" s="6" t="s">
        <v>5013</v>
      </c>
      <c r="P21" s="13">
        <v>208.77799999999999</v>
      </c>
      <c r="Q21" s="6" t="s">
        <v>468</v>
      </c>
      <c r="R21" s="6" t="s">
        <v>37</v>
      </c>
      <c r="S21" s="8">
        <v>44013.424930555557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68</v>
      </c>
      <c r="F22" s="6" t="s">
        <v>18</v>
      </c>
      <c r="G22" s="6" t="s">
        <v>319</v>
      </c>
      <c r="H22" s="6" t="s">
        <v>70</v>
      </c>
      <c r="I22" s="6" t="s">
        <v>70</v>
      </c>
      <c r="J22" s="7">
        <v>44011.916666666664</v>
      </c>
      <c r="K22" s="7">
        <v>44012.541666666664</v>
      </c>
      <c r="L22" s="6" t="s">
        <v>18</v>
      </c>
      <c r="M22" s="6" t="s">
        <v>5023</v>
      </c>
      <c r="N22" s="6" t="s">
        <v>18</v>
      </c>
      <c r="O22" s="6" t="s">
        <v>5024</v>
      </c>
      <c r="P22" s="13">
        <v>2712.4290000000001</v>
      </c>
      <c r="Q22" s="6" t="s">
        <v>998</v>
      </c>
      <c r="R22" s="6" t="s">
        <v>37</v>
      </c>
      <c r="S22" s="8">
        <v>44013.007615740738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27</v>
      </c>
      <c r="F23" s="6" t="s">
        <v>18</v>
      </c>
      <c r="G23" s="6">
        <v>3452</v>
      </c>
      <c r="H23" s="6" t="s">
        <v>210</v>
      </c>
      <c r="I23" s="6" t="s">
        <v>210</v>
      </c>
      <c r="J23" s="7">
        <v>44011.916666666664</v>
      </c>
      <c r="K23" s="7">
        <v>44012.597222222219</v>
      </c>
      <c r="L23" s="6" t="s">
        <v>18</v>
      </c>
      <c r="M23" s="6" t="s">
        <v>5025</v>
      </c>
      <c r="N23" s="6" t="s">
        <v>18</v>
      </c>
      <c r="O23" s="6" t="s">
        <v>1504</v>
      </c>
      <c r="P23" s="13">
        <v>1162.904</v>
      </c>
      <c r="Q23" s="6" t="s">
        <v>3661</v>
      </c>
      <c r="R23" s="6" t="s">
        <v>37</v>
      </c>
      <c r="S23" s="8">
        <v>44013.454467592594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62</v>
      </c>
      <c r="F24" s="6" t="s">
        <v>18</v>
      </c>
      <c r="G24" s="6" t="s">
        <v>346</v>
      </c>
      <c r="H24" s="6" t="s">
        <v>64</v>
      </c>
      <c r="I24" s="6" t="s">
        <v>64</v>
      </c>
      <c r="J24" s="7">
        <v>44011.916666666664</v>
      </c>
      <c r="K24" s="7">
        <v>44012.767361111109</v>
      </c>
      <c r="L24" s="6" t="s">
        <v>18</v>
      </c>
      <c r="M24" s="6" t="s">
        <v>5026</v>
      </c>
      <c r="N24" s="6" t="s">
        <v>18</v>
      </c>
      <c r="O24" s="6" t="s">
        <v>5027</v>
      </c>
      <c r="P24" s="13">
        <v>58.366</v>
      </c>
      <c r="Q24" s="6" t="s">
        <v>1072</v>
      </c>
      <c r="R24" s="6" t="s">
        <v>4388</v>
      </c>
      <c r="S24" s="8">
        <v>44012.769050925926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170</v>
      </c>
      <c r="F25" s="6" t="s">
        <v>18</v>
      </c>
      <c r="G25" s="6">
        <v>3350</v>
      </c>
      <c r="H25" s="6" t="s">
        <v>22</v>
      </c>
      <c r="I25" s="6" t="s">
        <v>22</v>
      </c>
      <c r="J25" s="7">
        <v>44011.916666666664</v>
      </c>
      <c r="K25" s="7">
        <v>44012.916655092595</v>
      </c>
      <c r="L25" s="6" t="s">
        <v>18</v>
      </c>
      <c r="M25" s="6" t="s">
        <v>18</v>
      </c>
      <c r="N25" s="6" t="s">
        <v>18</v>
      </c>
      <c r="O25" s="6" t="s">
        <v>18</v>
      </c>
      <c r="P25" s="13">
        <v>50.015999999999998</v>
      </c>
      <c r="Q25" s="6" t="s">
        <v>728</v>
      </c>
      <c r="R25" s="6" t="s">
        <v>172</v>
      </c>
      <c r="S25" s="8">
        <v>44012.94972222222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173</v>
      </c>
      <c r="F26" s="6" t="s">
        <v>18</v>
      </c>
      <c r="G26" s="6" t="s">
        <v>174</v>
      </c>
      <c r="H26" s="6" t="s">
        <v>175</v>
      </c>
      <c r="I26" s="6" t="s">
        <v>175</v>
      </c>
      <c r="J26" s="7">
        <v>44011.916666666664</v>
      </c>
      <c r="K26" s="7">
        <v>44012.916655092595</v>
      </c>
      <c r="L26" s="6" t="s">
        <v>18</v>
      </c>
      <c r="M26" s="6" t="s">
        <v>18</v>
      </c>
      <c r="N26" s="6" t="s">
        <v>18</v>
      </c>
      <c r="O26" s="6" t="s">
        <v>18</v>
      </c>
      <c r="P26" s="13">
        <v>395.863</v>
      </c>
      <c r="Q26" s="6" t="s">
        <v>176</v>
      </c>
      <c r="R26" s="6" t="s">
        <v>172</v>
      </c>
      <c r="S26" s="8">
        <v>44012.949803240743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177</v>
      </c>
      <c r="F27" s="6" t="s">
        <v>18</v>
      </c>
      <c r="G27" s="6" t="s">
        <v>178</v>
      </c>
      <c r="H27" s="6" t="s">
        <v>179</v>
      </c>
      <c r="I27" s="6" t="s">
        <v>179</v>
      </c>
      <c r="J27" s="7">
        <v>44011.916666666664</v>
      </c>
      <c r="K27" s="7">
        <v>44012.916655092595</v>
      </c>
      <c r="L27" s="6" t="s">
        <v>18</v>
      </c>
      <c r="M27" s="6" t="s">
        <v>18</v>
      </c>
      <c r="N27" s="6" t="s">
        <v>18</v>
      </c>
      <c r="O27" s="6" t="s">
        <v>18</v>
      </c>
      <c r="P27" s="13">
        <v>614.35599999999999</v>
      </c>
      <c r="Q27" s="6" t="s">
        <v>180</v>
      </c>
      <c r="R27" s="6" t="s">
        <v>172</v>
      </c>
      <c r="S27" s="8">
        <v>44012.949826388889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177</v>
      </c>
      <c r="F28" s="6" t="s">
        <v>18</v>
      </c>
      <c r="G28" s="6" t="s">
        <v>181</v>
      </c>
      <c r="H28" s="6" t="s">
        <v>179</v>
      </c>
      <c r="I28" s="6" t="s">
        <v>179</v>
      </c>
      <c r="J28" s="7">
        <v>44011.916666666664</v>
      </c>
      <c r="K28" s="7">
        <v>44012.916655092595</v>
      </c>
      <c r="L28" s="6" t="s">
        <v>18</v>
      </c>
      <c r="M28" s="6" t="s">
        <v>18</v>
      </c>
      <c r="N28" s="6" t="s">
        <v>18</v>
      </c>
      <c r="O28" s="6" t="s">
        <v>18</v>
      </c>
      <c r="P28" s="13">
        <v>572.94799999999998</v>
      </c>
      <c r="Q28" s="6" t="s">
        <v>182</v>
      </c>
      <c r="R28" s="6" t="s">
        <v>172</v>
      </c>
      <c r="S28" s="8">
        <v>44012.949837962966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183</v>
      </c>
      <c r="F29" s="6" t="s">
        <v>18</v>
      </c>
      <c r="G29" s="6" t="s">
        <v>184</v>
      </c>
      <c r="H29" s="6" t="s">
        <v>185</v>
      </c>
      <c r="I29" s="6" t="s">
        <v>185</v>
      </c>
      <c r="J29" s="7">
        <v>44011.916666666664</v>
      </c>
      <c r="K29" s="7">
        <v>44012.916655092595</v>
      </c>
      <c r="L29" s="6" t="s">
        <v>18</v>
      </c>
      <c r="M29" s="6" t="s">
        <v>18</v>
      </c>
      <c r="N29" s="6" t="s">
        <v>18</v>
      </c>
      <c r="O29" s="6" t="s">
        <v>18</v>
      </c>
      <c r="P29" s="13">
        <v>605.48199999999997</v>
      </c>
      <c r="Q29" s="6" t="s">
        <v>186</v>
      </c>
      <c r="R29" s="6" t="s">
        <v>172</v>
      </c>
      <c r="S29" s="8">
        <v>44012.949849537035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187</v>
      </c>
      <c r="F30" s="6" t="s">
        <v>18</v>
      </c>
      <c r="G30" s="6" t="s">
        <v>188</v>
      </c>
      <c r="H30" s="6" t="s">
        <v>189</v>
      </c>
      <c r="I30" s="6" t="s">
        <v>189</v>
      </c>
      <c r="J30" s="7">
        <v>44011.916666666664</v>
      </c>
      <c r="K30" s="7">
        <v>44012.916655092595</v>
      </c>
      <c r="L30" s="6" t="s">
        <v>18</v>
      </c>
      <c r="M30" s="6" t="s">
        <v>18</v>
      </c>
      <c r="N30" s="6" t="s">
        <v>18</v>
      </c>
      <c r="O30" s="6" t="s">
        <v>18</v>
      </c>
      <c r="P30" s="13">
        <v>1104.893</v>
      </c>
      <c r="Q30" s="6" t="s">
        <v>190</v>
      </c>
      <c r="R30" s="6" t="s">
        <v>172</v>
      </c>
      <c r="S30" s="8">
        <v>44012.949861111112</v>
      </c>
    </row>
    <row r="31" spans="2:19" x14ac:dyDescent="0.25">
      <c r="B31" s="5" t="s">
        <v>18</v>
      </c>
      <c r="C31" s="6" t="s">
        <v>112</v>
      </c>
      <c r="D31" s="6" t="s">
        <v>20</v>
      </c>
      <c r="E31" s="6" t="s">
        <v>637</v>
      </c>
      <c r="F31" s="6" t="s">
        <v>18</v>
      </c>
      <c r="G31" s="6" t="s">
        <v>126</v>
      </c>
      <c r="H31" s="6" t="s">
        <v>127</v>
      </c>
      <c r="I31" s="6" t="s">
        <v>127</v>
      </c>
      <c r="J31" s="7">
        <v>44011.916666666664</v>
      </c>
      <c r="K31" s="7">
        <v>44012.916655092595</v>
      </c>
      <c r="L31" s="6" t="s">
        <v>18</v>
      </c>
      <c r="M31" s="6" t="s">
        <v>5028</v>
      </c>
      <c r="N31" s="6" t="s">
        <v>18</v>
      </c>
      <c r="O31" s="6" t="s">
        <v>5029</v>
      </c>
      <c r="P31" s="13">
        <v>2.2749999999999999</v>
      </c>
      <c r="Q31" s="6" t="s">
        <v>130</v>
      </c>
      <c r="R31" s="6" t="s">
        <v>131</v>
      </c>
      <c r="S31" s="8">
        <v>44020.610520833332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113</v>
      </c>
      <c r="F32" s="6" t="s">
        <v>18</v>
      </c>
      <c r="G32" s="6" t="s">
        <v>114</v>
      </c>
      <c r="H32" s="6" t="s">
        <v>115</v>
      </c>
      <c r="I32" s="6" t="s">
        <v>115</v>
      </c>
      <c r="J32" s="7">
        <v>44011.916666666664</v>
      </c>
      <c r="K32" s="7">
        <v>44012.916655092595</v>
      </c>
      <c r="L32" s="6" t="s">
        <v>18</v>
      </c>
      <c r="M32" s="6" t="s">
        <v>2810</v>
      </c>
      <c r="N32" s="6" t="s">
        <v>18</v>
      </c>
      <c r="O32" s="6" t="s">
        <v>3720</v>
      </c>
      <c r="P32" s="13">
        <v>248.73</v>
      </c>
      <c r="Q32" s="6" t="s">
        <v>5030</v>
      </c>
      <c r="R32" s="6" t="s">
        <v>131</v>
      </c>
      <c r="S32" s="8">
        <v>44213.490324074075</v>
      </c>
    </row>
    <row r="33" spans="2:19" x14ac:dyDescent="0.25">
      <c r="B33" s="5" t="s">
        <v>18</v>
      </c>
      <c r="C33" s="6" t="s">
        <v>112</v>
      </c>
      <c r="D33" s="6" t="s">
        <v>20</v>
      </c>
      <c r="E33" s="6" t="s">
        <v>164</v>
      </c>
      <c r="F33" s="6" t="s">
        <v>18</v>
      </c>
      <c r="G33" s="6" t="s">
        <v>165</v>
      </c>
      <c r="H33" s="6" t="s">
        <v>166</v>
      </c>
      <c r="I33" s="6" t="s">
        <v>166</v>
      </c>
      <c r="J33" s="7">
        <v>44011.916666666664</v>
      </c>
      <c r="K33" s="7">
        <v>44012.916655092595</v>
      </c>
      <c r="L33" s="6" t="s">
        <v>18</v>
      </c>
      <c r="M33" s="6" t="s">
        <v>5031</v>
      </c>
      <c r="N33" s="6" t="s">
        <v>18</v>
      </c>
      <c r="O33" s="6" t="s">
        <v>5032</v>
      </c>
      <c r="P33" s="13">
        <v>157.12100000000001</v>
      </c>
      <c r="Q33" s="6" t="s">
        <v>169</v>
      </c>
      <c r="R33" s="6" t="s">
        <v>172</v>
      </c>
      <c r="S33" s="8">
        <v>44244.939166666663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926</v>
      </c>
      <c r="F34" s="6" t="s">
        <v>18</v>
      </c>
      <c r="G34" s="6">
        <v>433</v>
      </c>
      <c r="H34" s="6" t="s">
        <v>927</v>
      </c>
      <c r="I34" s="6" t="s">
        <v>927</v>
      </c>
      <c r="J34" s="7">
        <v>44011.916666666664</v>
      </c>
      <c r="K34" s="7">
        <v>44012.184027777781</v>
      </c>
      <c r="L34" s="6" t="s">
        <v>18</v>
      </c>
      <c r="M34" s="6" t="s">
        <v>5022</v>
      </c>
      <c r="N34" s="6" t="s">
        <v>18</v>
      </c>
      <c r="O34" s="6" t="s">
        <v>1899</v>
      </c>
      <c r="P34" s="13">
        <v>926.45699999999999</v>
      </c>
      <c r="Q34" s="6" t="s">
        <v>5033</v>
      </c>
      <c r="R34" s="6" t="s">
        <v>37</v>
      </c>
      <c r="S34" s="8">
        <v>44013.431076388886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55</v>
      </c>
      <c r="F35" s="6" t="s">
        <v>18</v>
      </c>
      <c r="G35" s="6" t="s">
        <v>211</v>
      </c>
      <c r="H35" s="6" t="s">
        <v>57</v>
      </c>
      <c r="I35" s="6" t="s">
        <v>57</v>
      </c>
      <c r="J35" s="7">
        <v>44011.75</v>
      </c>
      <c r="K35" s="7">
        <v>44011.916655092595</v>
      </c>
      <c r="L35" s="6" t="s">
        <v>18</v>
      </c>
      <c r="M35" s="6" t="s">
        <v>2560</v>
      </c>
      <c r="N35" s="6" t="s">
        <v>18</v>
      </c>
      <c r="O35" s="6" t="s">
        <v>5021</v>
      </c>
      <c r="P35" s="13">
        <v>117.496</v>
      </c>
      <c r="Q35" s="6" t="s">
        <v>585</v>
      </c>
      <c r="R35" s="6" t="s">
        <v>61</v>
      </c>
      <c r="S35" s="8">
        <v>44012.477395833332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77</v>
      </c>
      <c r="F36" s="6" t="s">
        <v>18</v>
      </c>
      <c r="G36" s="6" t="s">
        <v>621</v>
      </c>
      <c r="H36" s="6" t="s">
        <v>79</v>
      </c>
      <c r="I36" s="6" t="s">
        <v>79</v>
      </c>
      <c r="J36" s="7">
        <v>44011.736111111109</v>
      </c>
      <c r="K36" s="7">
        <v>44011.916655092595</v>
      </c>
      <c r="L36" s="6" t="s">
        <v>18</v>
      </c>
      <c r="M36" s="6" t="s">
        <v>2026</v>
      </c>
      <c r="N36" s="6" t="s">
        <v>18</v>
      </c>
      <c r="O36" s="6" t="s">
        <v>5020</v>
      </c>
      <c r="P36" s="13">
        <v>31.437999999999999</v>
      </c>
      <c r="Q36" s="6" t="s">
        <v>245</v>
      </c>
      <c r="R36" s="6" t="s">
        <v>37</v>
      </c>
      <c r="S36" s="8">
        <v>44013.434027777781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264</v>
      </c>
      <c r="F37" s="6" t="s">
        <v>18</v>
      </c>
      <c r="G37" s="6" t="s">
        <v>844</v>
      </c>
      <c r="H37" s="6" t="s">
        <v>64</v>
      </c>
      <c r="I37" s="6" t="s">
        <v>64</v>
      </c>
      <c r="J37" s="7">
        <v>44011.618055555555</v>
      </c>
      <c r="K37" s="7">
        <v>44011.916655092595</v>
      </c>
      <c r="L37" s="6" t="s">
        <v>18</v>
      </c>
      <c r="M37" s="6" t="s">
        <v>1535</v>
      </c>
      <c r="N37" s="6" t="s">
        <v>18</v>
      </c>
      <c r="O37" s="6" t="s">
        <v>5019</v>
      </c>
      <c r="P37" s="13">
        <v>54.16</v>
      </c>
      <c r="Q37" s="6" t="s">
        <v>1248</v>
      </c>
      <c r="R37" s="6" t="s">
        <v>37</v>
      </c>
      <c r="S37" s="8">
        <v>44012.434618055559</v>
      </c>
    </row>
    <row r="38" spans="2:19" x14ac:dyDescent="0.25">
      <c r="B38" s="5" t="s">
        <v>18</v>
      </c>
      <c r="C38" s="6" t="s">
        <v>112</v>
      </c>
      <c r="D38" s="6" t="s">
        <v>20</v>
      </c>
      <c r="E38" s="6" t="s">
        <v>40</v>
      </c>
      <c r="F38" s="6" t="s">
        <v>18</v>
      </c>
      <c r="G38" s="6" t="s">
        <v>84</v>
      </c>
      <c r="H38" s="6" t="s">
        <v>42</v>
      </c>
      <c r="I38" s="6" t="s">
        <v>42</v>
      </c>
      <c r="J38" s="7">
        <v>44011.59375</v>
      </c>
      <c r="K38" s="7">
        <v>44011.916655092595</v>
      </c>
      <c r="L38" s="6" t="s">
        <v>18</v>
      </c>
      <c r="M38" s="6" t="s">
        <v>1511</v>
      </c>
      <c r="N38" s="6" t="s">
        <v>18</v>
      </c>
      <c r="O38" s="6" t="s">
        <v>733</v>
      </c>
      <c r="P38" s="13">
        <v>460.49799999999999</v>
      </c>
      <c r="Q38" s="6" t="s">
        <v>149</v>
      </c>
      <c r="R38" s="6" t="s">
        <v>37</v>
      </c>
      <c r="S38" s="8">
        <v>44012.425891203704</v>
      </c>
    </row>
    <row r="39" spans="2:19" x14ac:dyDescent="0.25">
      <c r="B39" s="5" t="s">
        <v>18</v>
      </c>
      <c r="C39" s="6" t="s">
        <v>112</v>
      </c>
      <c r="D39" s="6" t="s">
        <v>20</v>
      </c>
      <c r="E39" s="6" t="s">
        <v>40</v>
      </c>
      <c r="F39" s="6" t="s">
        <v>18</v>
      </c>
      <c r="G39" s="6" t="s">
        <v>5008</v>
      </c>
      <c r="H39" s="6" t="s">
        <v>85</v>
      </c>
      <c r="I39" s="6" t="s">
        <v>85</v>
      </c>
      <c r="J39" s="7">
        <v>44011.59375</v>
      </c>
      <c r="K39" s="7">
        <v>44011.916655092595</v>
      </c>
      <c r="L39" s="6" t="s">
        <v>18</v>
      </c>
      <c r="M39" s="6" t="s">
        <v>5034</v>
      </c>
      <c r="N39" s="6" t="s">
        <v>18</v>
      </c>
      <c r="O39" s="6" t="s">
        <v>2886</v>
      </c>
      <c r="P39" s="13">
        <v>1083.999</v>
      </c>
      <c r="Q39" s="6" t="s">
        <v>5035</v>
      </c>
      <c r="R39" s="6" t="s">
        <v>131</v>
      </c>
      <c r="S39" s="8">
        <v>44012.309884259259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40</v>
      </c>
      <c r="F40" s="6" t="s">
        <v>18</v>
      </c>
      <c r="G40" s="6" t="s">
        <v>143</v>
      </c>
      <c r="H40" s="6" t="s">
        <v>85</v>
      </c>
      <c r="I40" s="6" t="s">
        <v>85</v>
      </c>
      <c r="J40" s="7">
        <v>44011.381944444445</v>
      </c>
      <c r="K40" s="7">
        <v>44011.59375</v>
      </c>
      <c r="L40" s="6" t="s">
        <v>18</v>
      </c>
      <c r="M40" s="6" t="s">
        <v>5036</v>
      </c>
      <c r="N40" s="6" t="s">
        <v>18</v>
      </c>
      <c r="O40" s="6" t="s">
        <v>5037</v>
      </c>
      <c r="P40" s="13">
        <v>596.428</v>
      </c>
      <c r="Q40" s="6" t="s">
        <v>3396</v>
      </c>
      <c r="R40" s="6" t="s">
        <v>37</v>
      </c>
      <c r="S40" s="8">
        <v>44012.434965277775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264</v>
      </c>
      <c r="F41" s="6" t="s">
        <v>18</v>
      </c>
      <c r="G41" s="6" t="s">
        <v>844</v>
      </c>
      <c r="H41" s="6" t="s">
        <v>64</v>
      </c>
      <c r="I41" s="6" t="s">
        <v>64</v>
      </c>
      <c r="J41" s="7">
        <v>44011.25</v>
      </c>
      <c r="K41" s="7">
        <v>44011.333333333336</v>
      </c>
      <c r="L41" s="6" t="s">
        <v>18</v>
      </c>
      <c r="M41" s="6" t="s">
        <v>5038</v>
      </c>
      <c r="N41" s="6" t="s">
        <v>18</v>
      </c>
      <c r="O41" s="6" t="s">
        <v>3008</v>
      </c>
      <c r="P41" s="13">
        <v>7.0579999999999998</v>
      </c>
      <c r="Q41" s="6" t="s">
        <v>1248</v>
      </c>
      <c r="R41" s="6" t="s">
        <v>37</v>
      </c>
      <c r="S41" s="8">
        <v>44012.434756944444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77</v>
      </c>
      <c r="F42" s="6" t="s">
        <v>18</v>
      </c>
      <c r="G42" s="6" t="s">
        <v>350</v>
      </c>
      <c r="H42" s="6" t="s">
        <v>79</v>
      </c>
      <c r="I42" s="6" t="s">
        <v>79</v>
      </c>
      <c r="J42" s="7">
        <v>44011.005555555559</v>
      </c>
      <c r="K42" s="7">
        <v>44011.444444444445</v>
      </c>
      <c r="L42" s="6" t="s">
        <v>18</v>
      </c>
      <c r="M42" s="6" t="s">
        <v>5039</v>
      </c>
      <c r="N42" s="6" t="s">
        <v>18</v>
      </c>
      <c r="O42" s="6" t="s">
        <v>3516</v>
      </c>
      <c r="P42" s="13">
        <v>82.346000000000004</v>
      </c>
      <c r="Q42" s="6" t="s">
        <v>228</v>
      </c>
      <c r="R42" s="6" t="s">
        <v>4383</v>
      </c>
      <c r="S42" s="8">
        <v>44011.459479166668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40</v>
      </c>
      <c r="F43" s="6" t="s">
        <v>18</v>
      </c>
      <c r="G43" s="6" t="s">
        <v>325</v>
      </c>
      <c r="H43" s="6" t="s">
        <v>51</v>
      </c>
      <c r="I43" s="6" t="s">
        <v>51</v>
      </c>
      <c r="J43" s="7">
        <v>44010.916666666664</v>
      </c>
      <c r="K43" s="7">
        <v>44011.381944444445</v>
      </c>
      <c r="L43" s="6" t="s">
        <v>18</v>
      </c>
      <c r="M43" s="6" t="s">
        <v>5040</v>
      </c>
      <c r="N43" s="6" t="s">
        <v>18</v>
      </c>
      <c r="O43" s="6" t="s">
        <v>2186</v>
      </c>
      <c r="P43" s="13">
        <v>1066.9290000000001</v>
      </c>
      <c r="Q43" s="6" t="s">
        <v>1221</v>
      </c>
      <c r="R43" s="6" t="s">
        <v>37</v>
      </c>
      <c r="S43" s="8">
        <v>44012.434398148151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170</v>
      </c>
      <c r="F44" s="6" t="s">
        <v>18</v>
      </c>
      <c r="G44" s="6">
        <v>3350</v>
      </c>
      <c r="H44" s="6" t="s">
        <v>22</v>
      </c>
      <c r="I44" s="6" t="s">
        <v>22</v>
      </c>
      <c r="J44" s="7">
        <v>44010.916666666664</v>
      </c>
      <c r="K44" s="7">
        <v>44011.916655092595</v>
      </c>
      <c r="L44" s="6" t="s">
        <v>18</v>
      </c>
      <c r="M44" s="6" t="s">
        <v>18</v>
      </c>
      <c r="N44" s="6" t="s">
        <v>18</v>
      </c>
      <c r="O44" s="6" t="s">
        <v>18</v>
      </c>
      <c r="P44" s="13">
        <v>50.177</v>
      </c>
      <c r="Q44" s="6" t="s">
        <v>728</v>
      </c>
      <c r="R44" s="6" t="s">
        <v>172</v>
      </c>
      <c r="S44" s="8">
        <v>44011.949687499997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173</v>
      </c>
      <c r="F45" s="6" t="s">
        <v>18</v>
      </c>
      <c r="G45" s="6" t="s">
        <v>174</v>
      </c>
      <c r="H45" s="6" t="s">
        <v>175</v>
      </c>
      <c r="I45" s="6" t="s">
        <v>175</v>
      </c>
      <c r="J45" s="7">
        <v>44010.916666666664</v>
      </c>
      <c r="K45" s="7">
        <v>44011.916655092595</v>
      </c>
      <c r="L45" s="6" t="s">
        <v>18</v>
      </c>
      <c r="M45" s="6" t="s">
        <v>18</v>
      </c>
      <c r="N45" s="6" t="s">
        <v>18</v>
      </c>
      <c r="O45" s="6" t="s">
        <v>18</v>
      </c>
      <c r="P45" s="13">
        <v>386.755</v>
      </c>
      <c r="Q45" s="6" t="s">
        <v>176</v>
      </c>
      <c r="R45" s="6" t="s">
        <v>172</v>
      </c>
      <c r="S45" s="8">
        <v>44011.949780092589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177</v>
      </c>
      <c r="F46" s="6" t="s">
        <v>18</v>
      </c>
      <c r="G46" s="6" t="s">
        <v>178</v>
      </c>
      <c r="H46" s="6" t="s">
        <v>179</v>
      </c>
      <c r="I46" s="6" t="s">
        <v>179</v>
      </c>
      <c r="J46" s="7">
        <v>44010.916666666664</v>
      </c>
      <c r="K46" s="7">
        <v>44011.916655092595</v>
      </c>
      <c r="L46" s="6" t="s">
        <v>18</v>
      </c>
      <c r="M46" s="6" t="s">
        <v>18</v>
      </c>
      <c r="N46" s="6" t="s">
        <v>18</v>
      </c>
      <c r="O46" s="6" t="s">
        <v>18</v>
      </c>
      <c r="P46" s="13">
        <v>569.24300000000005</v>
      </c>
      <c r="Q46" s="6" t="s">
        <v>180</v>
      </c>
      <c r="R46" s="6" t="s">
        <v>172</v>
      </c>
      <c r="S46" s="8">
        <v>44011.949803240743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177</v>
      </c>
      <c r="F47" s="6" t="s">
        <v>18</v>
      </c>
      <c r="G47" s="6" t="s">
        <v>181</v>
      </c>
      <c r="H47" s="6" t="s">
        <v>179</v>
      </c>
      <c r="I47" s="6" t="s">
        <v>179</v>
      </c>
      <c r="J47" s="7">
        <v>44010.916666666664</v>
      </c>
      <c r="K47" s="7">
        <v>44011.916655092595</v>
      </c>
      <c r="L47" s="6" t="s">
        <v>18</v>
      </c>
      <c r="M47" s="6" t="s">
        <v>18</v>
      </c>
      <c r="N47" s="6" t="s">
        <v>18</v>
      </c>
      <c r="O47" s="6" t="s">
        <v>18</v>
      </c>
      <c r="P47" s="13">
        <v>576.61199999999997</v>
      </c>
      <c r="Q47" s="6" t="s">
        <v>182</v>
      </c>
      <c r="R47" s="6" t="s">
        <v>172</v>
      </c>
      <c r="S47" s="8">
        <v>44011.949803240743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183</v>
      </c>
      <c r="F48" s="6" t="s">
        <v>18</v>
      </c>
      <c r="G48" s="6" t="s">
        <v>184</v>
      </c>
      <c r="H48" s="6" t="s">
        <v>185</v>
      </c>
      <c r="I48" s="6" t="s">
        <v>185</v>
      </c>
      <c r="J48" s="7">
        <v>44010.916666666664</v>
      </c>
      <c r="K48" s="7">
        <v>44011.916655092595</v>
      </c>
      <c r="L48" s="6" t="s">
        <v>18</v>
      </c>
      <c r="M48" s="6" t="s">
        <v>18</v>
      </c>
      <c r="N48" s="6" t="s">
        <v>18</v>
      </c>
      <c r="O48" s="6" t="s">
        <v>18</v>
      </c>
      <c r="P48" s="13">
        <v>614.06200000000001</v>
      </c>
      <c r="Q48" s="6" t="s">
        <v>186</v>
      </c>
      <c r="R48" s="6" t="s">
        <v>172</v>
      </c>
      <c r="S48" s="8">
        <v>44011.949814814812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187</v>
      </c>
      <c r="F49" s="6" t="s">
        <v>18</v>
      </c>
      <c r="G49" s="6" t="s">
        <v>188</v>
      </c>
      <c r="H49" s="6" t="s">
        <v>189</v>
      </c>
      <c r="I49" s="6" t="s">
        <v>189</v>
      </c>
      <c r="J49" s="7">
        <v>44010.916666666664</v>
      </c>
      <c r="K49" s="7">
        <v>44011.916655092595</v>
      </c>
      <c r="L49" s="6" t="s">
        <v>18</v>
      </c>
      <c r="M49" s="6" t="s">
        <v>18</v>
      </c>
      <c r="N49" s="6" t="s">
        <v>18</v>
      </c>
      <c r="O49" s="6" t="s">
        <v>18</v>
      </c>
      <c r="P49" s="13">
        <v>1096.018</v>
      </c>
      <c r="Q49" s="6" t="s">
        <v>190</v>
      </c>
      <c r="R49" s="6" t="s">
        <v>172</v>
      </c>
      <c r="S49" s="8">
        <v>44011.949826388889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40</v>
      </c>
      <c r="F50" s="6" t="s">
        <v>18</v>
      </c>
      <c r="G50" s="6" t="s">
        <v>5008</v>
      </c>
      <c r="H50" s="6" t="s">
        <v>42</v>
      </c>
      <c r="I50" s="6" t="s">
        <v>42</v>
      </c>
      <c r="J50" s="7">
        <v>44010.916666666664</v>
      </c>
      <c r="K50" s="7">
        <v>44011.541666666664</v>
      </c>
      <c r="L50" s="6" t="s">
        <v>18</v>
      </c>
      <c r="M50" s="6" t="s">
        <v>5041</v>
      </c>
      <c r="N50" s="6" t="s">
        <v>18</v>
      </c>
      <c r="O50" s="6" t="s">
        <v>5042</v>
      </c>
      <c r="P50" s="13">
        <v>547.649</v>
      </c>
      <c r="Q50" s="6" t="s">
        <v>692</v>
      </c>
      <c r="R50" s="6" t="s">
        <v>131</v>
      </c>
      <c r="S50" s="8">
        <v>44012.358599537038</v>
      </c>
    </row>
    <row r="51" spans="2:19" x14ac:dyDescent="0.25">
      <c r="B51" s="5" t="s">
        <v>18</v>
      </c>
      <c r="C51" s="6" t="s">
        <v>112</v>
      </c>
      <c r="D51" s="6" t="s">
        <v>20</v>
      </c>
      <c r="E51" s="6" t="s">
        <v>637</v>
      </c>
      <c r="F51" s="6" t="s">
        <v>18</v>
      </c>
      <c r="G51" s="6" t="s">
        <v>126</v>
      </c>
      <c r="H51" s="6" t="s">
        <v>127</v>
      </c>
      <c r="I51" s="6" t="s">
        <v>127</v>
      </c>
      <c r="J51" s="7">
        <v>44010.916666666664</v>
      </c>
      <c r="K51" s="7">
        <v>44011.916655092595</v>
      </c>
      <c r="L51" s="6" t="s">
        <v>18</v>
      </c>
      <c r="M51" s="6" t="s">
        <v>4514</v>
      </c>
      <c r="N51" s="6" t="s">
        <v>18</v>
      </c>
      <c r="O51" s="6" t="s">
        <v>5028</v>
      </c>
      <c r="P51" s="13">
        <v>5.891</v>
      </c>
      <c r="Q51" s="6" t="s">
        <v>130</v>
      </c>
      <c r="R51" s="6" t="s">
        <v>131</v>
      </c>
      <c r="S51" s="8">
        <v>44020.610520833332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113</v>
      </c>
      <c r="F52" s="6" t="s">
        <v>18</v>
      </c>
      <c r="G52" s="6" t="s">
        <v>114</v>
      </c>
      <c r="H52" s="6" t="s">
        <v>115</v>
      </c>
      <c r="I52" s="6" t="s">
        <v>115</v>
      </c>
      <c r="J52" s="7">
        <v>44010.916666666664</v>
      </c>
      <c r="K52" s="7">
        <v>44011.916655092595</v>
      </c>
      <c r="L52" s="6" t="s">
        <v>18</v>
      </c>
      <c r="M52" s="6" t="s">
        <v>1043</v>
      </c>
      <c r="N52" s="6" t="s">
        <v>18</v>
      </c>
      <c r="O52" s="6" t="s">
        <v>2810</v>
      </c>
      <c r="P52" s="13">
        <v>215.113</v>
      </c>
      <c r="Q52" s="6" t="s">
        <v>5030</v>
      </c>
      <c r="R52" s="6" t="s">
        <v>131</v>
      </c>
      <c r="S52" s="8">
        <v>44213.490324074075</v>
      </c>
    </row>
    <row r="53" spans="2:19" x14ac:dyDescent="0.25">
      <c r="B53" s="5" t="s">
        <v>18</v>
      </c>
      <c r="C53" s="6" t="s">
        <v>112</v>
      </c>
      <c r="D53" s="6" t="s">
        <v>20</v>
      </c>
      <c r="E53" s="6" t="s">
        <v>2722</v>
      </c>
      <c r="F53" s="6" t="s">
        <v>18</v>
      </c>
      <c r="G53" s="6" t="s">
        <v>543</v>
      </c>
      <c r="H53" s="6" t="s">
        <v>98</v>
      </c>
      <c r="I53" s="6" t="s">
        <v>98</v>
      </c>
      <c r="J53" s="7">
        <v>44010.916666666664</v>
      </c>
      <c r="K53" s="7">
        <v>44011.916655092595</v>
      </c>
      <c r="L53" s="6" t="s">
        <v>18</v>
      </c>
      <c r="M53" s="6" t="s">
        <v>2302</v>
      </c>
      <c r="N53" s="6" t="s">
        <v>18</v>
      </c>
      <c r="O53" s="6" t="s">
        <v>5043</v>
      </c>
      <c r="P53" s="13">
        <v>65.900999999999996</v>
      </c>
      <c r="Q53" s="6" t="s">
        <v>2768</v>
      </c>
      <c r="R53" s="6" t="s">
        <v>172</v>
      </c>
      <c r="S53" s="8">
        <v>44049.938634259262</v>
      </c>
    </row>
    <row r="54" spans="2:19" x14ac:dyDescent="0.25">
      <c r="B54" s="5" t="s">
        <v>18</v>
      </c>
      <c r="C54" s="6" t="s">
        <v>112</v>
      </c>
      <c r="D54" s="6" t="s">
        <v>20</v>
      </c>
      <c r="E54" s="6" t="s">
        <v>164</v>
      </c>
      <c r="F54" s="6" t="s">
        <v>18</v>
      </c>
      <c r="G54" s="6" t="s">
        <v>165</v>
      </c>
      <c r="H54" s="6" t="s">
        <v>166</v>
      </c>
      <c r="I54" s="6" t="s">
        <v>166</v>
      </c>
      <c r="J54" s="7">
        <v>44010.916666666664</v>
      </c>
      <c r="K54" s="7">
        <v>44011.916655092595</v>
      </c>
      <c r="L54" s="6" t="s">
        <v>18</v>
      </c>
      <c r="M54" s="6" t="s">
        <v>5044</v>
      </c>
      <c r="N54" s="6" t="s">
        <v>18</v>
      </c>
      <c r="O54" s="6" t="s">
        <v>5031</v>
      </c>
      <c r="P54" s="13">
        <v>205.864</v>
      </c>
      <c r="Q54" s="6" t="s">
        <v>169</v>
      </c>
      <c r="R54" s="6" t="s">
        <v>172</v>
      </c>
      <c r="S54" s="8">
        <v>44244.939166666663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40</v>
      </c>
      <c r="F55" s="6" t="s">
        <v>18</v>
      </c>
      <c r="G55" s="6" t="s">
        <v>143</v>
      </c>
      <c r="H55" s="6" t="s">
        <v>85</v>
      </c>
      <c r="I55" s="6" t="s">
        <v>85</v>
      </c>
      <c r="J55" s="7">
        <v>44010.916666666664</v>
      </c>
      <c r="K55" s="7">
        <v>44011.381944444445</v>
      </c>
      <c r="L55" s="6" t="s">
        <v>18</v>
      </c>
      <c r="M55" s="6" t="s">
        <v>5045</v>
      </c>
      <c r="N55" s="6" t="s">
        <v>18</v>
      </c>
      <c r="O55" s="6" t="s">
        <v>5036</v>
      </c>
      <c r="P55" s="13">
        <v>958.85900000000004</v>
      </c>
      <c r="Q55" s="6" t="s">
        <v>5046</v>
      </c>
      <c r="R55" s="6" t="s">
        <v>37</v>
      </c>
      <c r="S55" s="8">
        <v>44012.759409722225</v>
      </c>
    </row>
    <row r="56" spans="2:19" x14ac:dyDescent="0.25">
      <c r="B56" s="5" t="s">
        <v>18</v>
      </c>
      <c r="C56" s="6" t="s">
        <v>112</v>
      </c>
      <c r="D56" s="6" t="s">
        <v>20</v>
      </c>
      <c r="E56" s="6" t="s">
        <v>27</v>
      </c>
      <c r="F56" s="6" t="s">
        <v>18</v>
      </c>
      <c r="G56" s="6">
        <v>3452</v>
      </c>
      <c r="H56" s="6" t="s">
        <v>210</v>
      </c>
      <c r="I56" s="6" t="s">
        <v>210</v>
      </c>
      <c r="J56" s="7">
        <v>44010.916666666664</v>
      </c>
      <c r="K56" s="7">
        <v>44011.916655092595</v>
      </c>
      <c r="L56" s="6" t="s">
        <v>18</v>
      </c>
      <c r="M56" s="6" t="s">
        <v>5032</v>
      </c>
      <c r="N56" s="6" t="s">
        <v>18</v>
      </c>
      <c r="O56" s="6" t="s">
        <v>5025</v>
      </c>
      <c r="P56" s="13">
        <v>1725.59</v>
      </c>
      <c r="Q56" s="6" t="s">
        <v>3661</v>
      </c>
      <c r="R56" s="6" t="s">
        <v>172</v>
      </c>
      <c r="S56" s="8">
        <v>44011.939143518517</v>
      </c>
    </row>
    <row r="57" spans="2:19" x14ac:dyDescent="0.25">
      <c r="B57" s="5" t="s">
        <v>18</v>
      </c>
      <c r="C57" s="6" t="s">
        <v>112</v>
      </c>
      <c r="D57" s="6" t="s">
        <v>20</v>
      </c>
      <c r="E57" s="6" t="s">
        <v>62</v>
      </c>
      <c r="F57" s="6" t="s">
        <v>18</v>
      </c>
      <c r="G57" s="6" t="s">
        <v>346</v>
      </c>
      <c r="H57" s="6" t="s">
        <v>64</v>
      </c>
      <c r="I57" s="6" t="s">
        <v>64</v>
      </c>
      <c r="J57" s="7">
        <v>44010.916666666664</v>
      </c>
      <c r="K57" s="7">
        <v>44011.916655092595</v>
      </c>
      <c r="L57" s="6" t="s">
        <v>18</v>
      </c>
      <c r="M57" s="6" t="s">
        <v>5047</v>
      </c>
      <c r="N57" s="6" t="s">
        <v>18</v>
      </c>
      <c r="O57" s="6" t="s">
        <v>5026</v>
      </c>
      <c r="P57" s="13">
        <v>69.620999999999995</v>
      </c>
      <c r="Q57" s="6" t="s">
        <v>1072</v>
      </c>
      <c r="R57" s="6" t="s">
        <v>172</v>
      </c>
      <c r="S57" s="8">
        <v>44011.939155092594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77</v>
      </c>
      <c r="F58" s="6" t="s">
        <v>18</v>
      </c>
      <c r="G58" s="6" t="s">
        <v>457</v>
      </c>
      <c r="H58" s="6" t="s">
        <v>79</v>
      </c>
      <c r="I58" s="6" t="s">
        <v>79</v>
      </c>
      <c r="J58" s="7">
        <v>44010.916666666664</v>
      </c>
      <c r="K58" s="7">
        <v>44011.005555555559</v>
      </c>
      <c r="L58" s="6" t="s">
        <v>18</v>
      </c>
      <c r="M58" s="6" t="s">
        <v>5048</v>
      </c>
      <c r="N58" s="6" t="s">
        <v>18</v>
      </c>
      <c r="O58" s="6" t="s">
        <v>495</v>
      </c>
      <c r="P58" s="13">
        <v>38.058999999999997</v>
      </c>
      <c r="Q58" s="6" t="s">
        <v>228</v>
      </c>
      <c r="R58" s="6" t="s">
        <v>498</v>
      </c>
      <c r="S58" s="8">
        <v>44011.073321759257</v>
      </c>
    </row>
    <row r="59" spans="2:19" x14ac:dyDescent="0.25">
      <c r="B59" s="5" t="s">
        <v>18</v>
      </c>
      <c r="C59" s="6" t="s">
        <v>112</v>
      </c>
      <c r="D59" s="6" t="s">
        <v>20</v>
      </c>
      <c r="E59" s="6" t="s">
        <v>68</v>
      </c>
      <c r="F59" s="6" t="s">
        <v>18</v>
      </c>
      <c r="G59" s="6" t="s">
        <v>319</v>
      </c>
      <c r="H59" s="6" t="s">
        <v>70</v>
      </c>
      <c r="I59" s="6" t="s">
        <v>70</v>
      </c>
      <c r="J59" s="7">
        <v>44010.916666666664</v>
      </c>
      <c r="K59" s="7">
        <v>44011.916655092595</v>
      </c>
      <c r="L59" s="6" t="s">
        <v>18</v>
      </c>
      <c r="M59" s="6" t="s">
        <v>5049</v>
      </c>
      <c r="N59" s="6" t="s">
        <v>18</v>
      </c>
      <c r="O59" s="6" t="s">
        <v>5023</v>
      </c>
      <c r="P59" s="13">
        <v>4056.97</v>
      </c>
      <c r="Q59" s="6" t="s">
        <v>5050</v>
      </c>
      <c r="R59" s="6" t="s">
        <v>37</v>
      </c>
      <c r="S59" s="8">
        <v>44012.725543981483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926</v>
      </c>
      <c r="F60" s="6" t="s">
        <v>18</v>
      </c>
      <c r="G60" s="6">
        <v>433</v>
      </c>
      <c r="H60" s="6" t="s">
        <v>927</v>
      </c>
      <c r="I60" s="6" t="s">
        <v>927</v>
      </c>
      <c r="J60" s="7">
        <v>44010.916666666664</v>
      </c>
      <c r="K60" s="7">
        <v>44011.916655092595</v>
      </c>
      <c r="L60" s="6" t="s">
        <v>18</v>
      </c>
      <c r="M60" s="6" t="s">
        <v>5051</v>
      </c>
      <c r="N60" s="6" t="s">
        <v>18</v>
      </c>
      <c r="O60" s="6" t="s">
        <v>5022</v>
      </c>
      <c r="P60" s="13">
        <v>3807.0819999999999</v>
      </c>
      <c r="Q60" s="6" t="s">
        <v>5033</v>
      </c>
      <c r="R60" s="6" t="s">
        <v>37</v>
      </c>
      <c r="S60" s="8">
        <v>44013.431076388886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264</v>
      </c>
      <c r="F61" s="6" t="s">
        <v>18</v>
      </c>
      <c r="G61" s="6" t="s">
        <v>2968</v>
      </c>
      <c r="H61" s="6" t="s">
        <v>64</v>
      </c>
      <c r="I61" s="6" t="s">
        <v>64</v>
      </c>
      <c r="J61" s="7">
        <v>44010.916666666664</v>
      </c>
      <c r="K61" s="7">
        <v>44011.618055555555</v>
      </c>
      <c r="L61" s="6" t="s">
        <v>18</v>
      </c>
      <c r="M61" s="6" t="s">
        <v>5052</v>
      </c>
      <c r="N61" s="6" t="s">
        <v>18</v>
      </c>
      <c r="O61" s="6" t="s">
        <v>253</v>
      </c>
      <c r="P61" s="13">
        <v>51.405999999999999</v>
      </c>
      <c r="Q61" s="6" t="s">
        <v>67</v>
      </c>
      <c r="R61" s="6" t="s">
        <v>37</v>
      </c>
      <c r="S61" s="8">
        <v>44011.839895833335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55</v>
      </c>
      <c r="F62" s="6" t="s">
        <v>18</v>
      </c>
      <c r="G62" s="6" t="s">
        <v>582</v>
      </c>
      <c r="H62" s="6" t="s">
        <v>57</v>
      </c>
      <c r="I62" s="6" t="s">
        <v>57</v>
      </c>
      <c r="J62" s="7">
        <v>44010.916666666664</v>
      </c>
      <c r="K62" s="7">
        <v>44011.75</v>
      </c>
      <c r="L62" s="6" t="s">
        <v>18</v>
      </c>
      <c r="M62" s="6" t="s">
        <v>5053</v>
      </c>
      <c r="N62" s="6" t="s">
        <v>18</v>
      </c>
      <c r="O62" s="6" t="s">
        <v>157</v>
      </c>
      <c r="P62" s="13">
        <v>253.88399999999999</v>
      </c>
      <c r="Q62" s="6" t="s">
        <v>228</v>
      </c>
      <c r="R62" s="6" t="s">
        <v>4383</v>
      </c>
      <c r="S62" s="8">
        <v>44011.752453703702</v>
      </c>
    </row>
    <row r="63" spans="2:19" x14ac:dyDescent="0.25">
      <c r="B63" s="5" t="s">
        <v>18</v>
      </c>
      <c r="C63" s="6" t="s">
        <v>112</v>
      </c>
      <c r="D63" s="6" t="s">
        <v>20</v>
      </c>
      <c r="E63" s="6" t="s">
        <v>55</v>
      </c>
      <c r="F63" s="6" t="s">
        <v>18</v>
      </c>
      <c r="G63" s="6" t="s">
        <v>582</v>
      </c>
      <c r="H63" s="6" t="s">
        <v>57</v>
      </c>
      <c r="I63" s="6" t="s">
        <v>57</v>
      </c>
      <c r="J63" s="7">
        <v>44010.878472222219</v>
      </c>
      <c r="K63" s="7">
        <v>44010.916655092595</v>
      </c>
      <c r="L63" s="6" t="s">
        <v>18</v>
      </c>
      <c r="M63" s="6" t="s">
        <v>1402</v>
      </c>
      <c r="N63" s="6" t="s">
        <v>18</v>
      </c>
      <c r="O63" s="6" t="s">
        <v>5053</v>
      </c>
      <c r="P63" s="13">
        <v>9.4169999999999998</v>
      </c>
      <c r="Q63" s="6" t="s">
        <v>228</v>
      </c>
      <c r="R63" s="6" t="s">
        <v>37</v>
      </c>
      <c r="S63" s="8">
        <v>44011.854259259257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264</v>
      </c>
      <c r="F64" s="6" t="s">
        <v>18</v>
      </c>
      <c r="G64" s="6" t="s">
        <v>2968</v>
      </c>
      <c r="H64" s="6" t="s">
        <v>64</v>
      </c>
      <c r="I64" s="6" t="s">
        <v>64</v>
      </c>
      <c r="J64" s="7">
        <v>44010.823611111111</v>
      </c>
      <c r="K64" s="7">
        <v>44010.916655092595</v>
      </c>
      <c r="L64" s="6" t="s">
        <v>18</v>
      </c>
      <c r="M64" s="6" t="s">
        <v>3180</v>
      </c>
      <c r="N64" s="6" t="s">
        <v>18</v>
      </c>
      <c r="O64" s="6" t="s">
        <v>5052</v>
      </c>
      <c r="P64" s="13">
        <v>28.257999999999999</v>
      </c>
      <c r="Q64" s="6" t="s">
        <v>67</v>
      </c>
      <c r="R64" s="6" t="s">
        <v>37</v>
      </c>
      <c r="S64" s="8">
        <v>44011.839895833335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926</v>
      </c>
      <c r="F65" s="6" t="s">
        <v>18</v>
      </c>
      <c r="G65" s="6">
        <v>433</v>
      </c>
      <c r="H65" s="6" t="s">
        <v>927</v>
      </c>
      <c r="I65" s="6" t="s">
        <v>927</v>
      </c>
      <c r="J65" s="7">
        <v>44010.631944444445</v>
      </c>
      <c r="K65" s="7">
        <v>44010.916655092595</v>
      </c>
      <c r="L65" s="6" t="s">
        <v>18</v>
      </c>
      <c r="M65" s="6" t="s">
        <v>5054</v>
      </c>
      <c r="N65" s="6" t="s">
        <v>18</v>
      </c>
      <c r="O65" s="6" t="s">
        <v>5051</v>
      </c>
      <c r="P65" s="13">
        <v>1066.703</v>
      </c>
      <c r="Q65" s="6" t="s">
        <v>5033</v>
      </c>
      <c r="R65" s="6" t="s">
        <v>37</v>
      </c>
      <c r="S65" s="8">
        <v>44013.431076388886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264</v>
      </c>
      <c r="F66" s="6" t="s">
        <v>18</v>
      </c>
      <c r="G66" s="6" t="s">
        <v>2942</v>
      </c>
      <c r="H66" s="6" t="s">
        <v>64</v>
      </c>
      <c r="I66" s="6" t="s">
        <v>64</v>
      </c>
      <c r="J66" s="7">
        <v>44010.392361111109</v>
      </c>
      <c r="K66" s="7">
        <v>44010.823611111111</v>
      </c>
      <c r="L66" s="6" t="s">
        <v>18</v>
      </c>
      <c r="M66" s="6" t="s">
        <v>4330</v>
      </c>
      <c r="N66" s="6" t="s">
        <v>18</v>
      </c>
      <c r="O66" s="6" t="s">
        <v>2145</v>
      </c>
      <c r="P66" s="13">
        <v>73.725999999999999</v>
      </c>
      <c r="Q66" s="6" t="s">
        <v>1248</v>
      </c>
      <c r="R66" s="6" t="s">
        <v>37</v>
      </c>
      <c r="S66" s="8">
        <v>44011.84002314815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55</v>
      </c>
      <c r="F67" s="6" t="s">
        <v>18</v>
      </c>
      <c r="G67" s="6" t="s">
        <v>469</v>
      </c>
      <c r="H67" s="6" t="s">
        <v>57</v>
      </c>
      <c r="I67" s="6" t="s">
        <v>57</v>
      </c>
      <c r="J67" s="7">
        <v>44010.107638888891</v>
      </c>
      <c r="K67" s="7">
        <v>44010.878472222219</v>
      </c>
      <c r="L67" s="6" t="s">
        <v>18</v>
      </c>
      <c r="M67" s="6" t="s">
        <v>5055</v>
      </c>
      <c r="N67" s="6" t="s">
        <v>18</v>
      </c>
      <c r="O67" s="6" t="s">
        <v>2111</v>
      </c>
      <c r="P67" s="13">
        <v>241.62799999999999</v>
      </c>
      <c r="Q67" s="6" t="s">
        <v>5056</v>
      </c>
      <c r="R67" s="6" t="s">
        <v>498</v>
      </c>
      <c r="S67" s="8">
        <v>44010.878912037035</v>
      </c>
    </row>
    <row r="68" spans="2:19" x14ac:dyDescent="0.25">
      <c r="B68" s="5" t="s">
        <v>18</v>
      </c>
      <c r="C68" s="6" t="s">
        <v>112</v>
      </c>
      <c r="D68" s="6" t="s">
        <v>20</v>
      </c>
      <c r="E68" s="6" t="s">
        <v>68</v>
      </c>
      <c r="F68" s="6" t="s">
        <v>18</v>
      </c>
      <c r="G68" s="6" t="s">
        <v>319</v>
      </c>
      <c r="H68" s="6" t="s">
        <v>70</v>
      </c>
      <c r="I68" s="6" t="s">
        <v>70</v>
      </c>
      <c r="J68" s="7">
        <v>44010.086805555555</v>
      </c>
      <c r="K68" s="7">
        <v>44010.916655092595</v>
      </c>
      <c r="L68" s="6" t="s">
        <v>18</v>
      </c>
      <c r="M68" s="6" t="s">
        <v>5057</v>
      </c>
      <c r="N68" s="6" t="s">
        <v>18</v>
      </c>
      <c r="O68" s="6" t="s">
        <v>5049</v>
      </c>
      <c r="P68" s="13">
        <v>3778.7820000000002</v>
      </c>
      <c r="Q68" s="6" t="s">
        <v>5058</v>
      </c>
      <c r="R68" s="6" t="s">
        <v>37</v>
      </c>
      <c r="S68" s="8">
        <v>44012.725543981483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77</v>
      </c>
      <c r="F69" s="6" t="s">
        <v>18</v>
      </c>
      <c r="G69" s="6" t="s">
        <v>457</v>
      </c>
      <c r="H69" s="6" t="s">
        <v>79</v>
      </c>
      <c r="I69" s="6" t="s">
        <v>79</v>
      </c>
      <c r="J69" s="7">
        <v>44010.010416666664</v>
      </c>
      <c r="K69" s="7">
        <v>44010.916655092595</v>
      </c>
      <c r="L69" s="6" t="s">
        <v>18</v>
      </c>
      <c r="M69" s="6" t="s">
        <v>3730</v>
      </c>
      <c r="N69" s="6" t="s">
        <v>18</v>
      </c>
      <c r="O69" s="6" t="s">
        <v>5048</v>
      </c>
      <c r="P69" s="13">
        <v>168.64500000000001</v>
      </c>
      <c r="Q69" s="6" t="s">
        <v>228</v>
      </c>
      <c r="R69" s="6" t="s">
        <v>498</v>
      </c>
      <c r="S69" s="8">
        <v>44011.073321759257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4471</v>
      </c>
      <c r="F70" s="6" t="s">
        <v>18</v>
      </c>
      <c r="G70" s="6" t="s">
        <v>97</v>
      </c>
      <c r="H70" s="6" t="s">
        <v>98</v>
      </c>
      <c r="I70" s="6" t="s">
        <v>98</v>
      </c>
      <c r="J70" s="7">
        <v>44009.916666666664</v>
      </c>
      <c r="K70" s="7">
        <v>44010.916655092595</v>
      </c>
      <c r="L70" s="6" t="s">
        <v>18</v>
      </c>
      <c r="M70" s="6" t="s">
        <v>5059</v>
      </c>
      <c r="N70" s="6" t="s">
        <v>18</v>
      </c>
      <c r="O70" s="6" t="s">
        <v>5060</v>
      </c>
      <c r="P70" s="13">
        <v>59.543999999999997</v>
      </c>
      <c r="Q70" s="6" t="s">
        <v>5061</v>
      </c>
      <c r="R70" s="6" t="s">
        <v>37</v>
      </c>
      <c r="S70" s="8">
        <v>44011.83394675926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113</v>
      </c>
      <c r="F71" s="6" t="s">
        <v>18</v>
      </c>
      <c r="G71" s="6" t="s">
        <v>114</v>
      </c>
      <c r="H71" s="6" t="s">
        <v>115</v>
      </c>
      <c r="I71" s="6" t="s">
        <v>115</v>
      </c>
      <c r="J71" s="7">
        <v>44009.916666666664</v>
      </c>
      <c r="K71" s="7">
        <v>44010.916655092595</v>
      </c>
      <c r="L71" s="6" t="s">
        <v>18</v>
      </c>
      <c r="M71" s="6" t="s">
        <v>5062</v>
      </c>
      <c r="N71" s="6" t="s">
        <v>18</v>
      </c>
      <c r="O71" s="6" t="s">
        <v>1043</v>
      </c>
      <c r="P71" s="13">
        <v>284.03899999999999</v>
      </c>
      <c r="Q71" s="6" t="s">
        <v>5030</v>
      </c>
      <c r="R71" s="6" t="s">
        <v>131</v>
      </c>
      <c r="S71" s="8">
        <v>44213.490324074075</v>
      </c>
    </row>
    <row r="72" spans="2:19" x14ac:dyDescent="0.25">
      <c r="B72" s="5" t="s">
        <v>18</v>
      </c>
      <c r="C72" s="6" t="s">
        <v>112</v>
      </c>
      <c r="D72" s="6" t="s">
        <v>20</v>
      </c>
      <c r="E72" s="6" t="s">
        <v>2722</v>
      </c>
      <c r="F72" s="6" t="s">
        <v>18</v>
      </c>
      <c r="G72" s="6" t="s">
        <v>543</v>
      </c>
      <c r="H72" s="6" t="s">
        <v>98</v>
      </c>
      <c r="I72" s="6" t="s">
        <v>98</v>
      </c>
      <c r="J72" s="7">
        <v>44009.916666666664</v>
      </c>
      <c r="K72" s="7">
        <v>44010.916655092595</v>
      </c>
      <c r="L72" s="6" t="s">
        <v>18</v>
      </c>
      <c r="M72" s="6" t="s">
        <v>5063</v>
      </c>
      <c r="N72" s="6" t="s">
        <v>18</v>
      </c>
      <c r="O72" s="6" t="s">
        <v>2302</v>
      </c>
      <c r="P72" s="13">
        <v>244.899</v>
      </c>
      <c r="Q72" s="6" t="s">
        <v>2768</v>
      </c>
      <c r="R72" s="6" t="s">
        <v>172</v>
      </c>
      <c r="S72" s="8">
        <v>44049.938634259262</v>
      </c>
    </row>
    <row r="73" spans="2:19" x14ac:dyDescent="0.25">
      <c r="B73" s="5" t="s">
        <v>18</v>
      </c>
      <c r="C73" s="6" t="s">
        <v>112</v>
      </c>
      <c r="D73" s="6" t="s">
        <v>20</v>
      </c>
      <c r="E73" s="6" t="s">
        <v>164</v>
      </c>
      <c r="F73" s="6" t="s">
        <v>18</v>
      </c>
      <c r="G73" s="6" t="s">
        <v>165</v>
      </c>
      <c r="H73" s="6" t="s">
        <v>166</v>
      </c>
      <c r="I73" s="6" t="s">
        <v>166</v>
      </c>
      <c r="J73" s="7">
        <v>44009.916666666664</v>
      </c>
      <c r="K73" s="7">
        <v>44010.916655092595</v>
      </c>
      <c r="L73" s="6" t="s">
        <v>18</v>
      </c>
      <c r="M73" s="6" t="s">
        <v>5064</v>
      </c>
      <c r="N73" s="6" t="s">
        <v>18</v>
      </c>
      <c r="O73" s="6" t="s">
        <v>5044</v>
      </c>
      <c r="P73" s="13">
        <v>175.13800000000001</v>
      </c>
      <c r="Q73" s="6" t="s">
        <v>169</v>
      </c>
      <c r="R73" s="6" t="s">
        <v>172</v>
      </c>
      <c r="S73" s="8">
        <v>44244.939166666663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68</v>
      </c>
      <c r="F74" s="6" t="s">
        <v>18</v>
      </c>
      <c r="G74" s="6" t="s">
        <v>69</v>
      </c>
      <c r="H74" s="6" t="s">
        <v>70</v>
      </c>
      <c r="I74" s="6" t="s">
        <v>70</v>
      </c>
      <c r="J74" s="7">
        <v>44009.916666666664</v>
      </c>
      <c r="K74" s="7">
        <v>44010.086805555555</v>
      </c>
      <c r="L74" s="6" t="s">
        <v>18</v>
      </c>
      <c r="M74" s="6" t="s">
        <v>5065</v>
      </c>
      <c r="N74" s="6" t="s">
        <v>18</v>
      </c>
      <c r="O74" s="6" t="s">
        <v>5066</v>
      </c>
      <c r="P74" s="13">
        <v>760.35299999999995</v>
      </c>
      <c r="Q74" s="6" t="s">
        <v>139</v>
      </c>
      <c r="R74" s="6" t="s">
        <v>37</v>
      </c>
      <c r="S74" s="8">
        <v>44011.836956018517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926</v>
      </c>
      <c r="F75" s="6" t="s">
        <v>18</v>
      </c>
      <c r="G75" s="6">
        <v>435</v>
      </c>
      <c r="H75" s="6" t="s">
        <v>927</v>
      </c>
      <c r="I75" s="6" t="s">
        <v>927</v>
      </c>
      <c r="J75" s="7">
        <v>44009.916666666664</v>
      </c>
      <c r="K75" s="7">
        <v>44010.631944444445</v>
      </c>
      <c r="L75" s="6" t="s">
        <v>18</v>
      </c>
      <c r="M75" s="6" t="s">
        <v>5067</v>
      </c>
      <c r="N75" s="6" t="s">
        <v>18</v>
      </c>
      <c r="O75" s="6" t="s">
        <v>5068</v>
      </c>
      <c r="P75" s="13">
        <v>2417.6669999999999</v>
      </c>
      <c r="Q75" s="6" t="s">
        <v>5069</v>
      </c>
      <c r="R75" s="6" t="s">
        <v>37</v>
      </c>
      <c r="S75" s="8">
        <v>44011.845011574071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77</v>
      </c>
      <c r="F76" s="6" t="s">
        <v>18</v>
      </c>
      <c r="G76" s="6" t="s">
        <v>683</v>
      </c>
      <c r="H76" s="6" t="s">
        <v>79</v>
      </c>
      <c r="I76" s="6" t="s">
        <v>79</v>
      </c>
      <c r="J76" s="7">
        <v>44009.916666666664</v>
      </c>
      <c r="K76" s="7">
        <v>44010.010416666664</v>
      </c>
      <c r="L76" s="6" t="s">
        <v>18</v>
      </c>
      <c r="M76" s="6" t="s">
        <v>5070</v>
      </c>
      <c r="N76" s="6" t="s">
        <v>18</v>
      </c>
      <c r="O76" s="6" t="s">
        <v>1043</v>
      </c>
      <c r="P76" s="13">
        <v>15.246</v>
      </c>
      <c r="Q76" s="6" t="s">
        <v>228</v>
      </c>
      <c r="R76" s="6" t="s">
        <v>1284</v>
      </c>
      <c r="S76" s="8">
        <v>44010.012071759258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55</v>
      </c>
      <c r="F77" s="6" t="s">
        <v>18</v>
      </c>
      <c r="G77" s="6" t="s">
        <v>155</v>
      </c>
      <c r="H77" s="6" t="s">
        <v>57</v>
      </c>
      <c r="I77" s="6" t="s">
        <v>57</v>
      </c>
      <c r="J77" s="7">
        <v>44009.916666666664</v>
      </c>
      <c r="K77" s="7">
        <v>44010.107638888891</v>
      </c>
      <c r="L77" s="6" t="s">
        <v>18</v>
      </c>
      <c r="M77" s="6" t="s">
        <v>1518</v>
      </c>
      <c r="N77" s="6" t="s">
        <v>18</v>
      </c>
      <c r="O77" s="6" t="s">
        <v>2355</v>
      </c>
      <c r="P77" s="13">
        <v>63.762999999999998</v>
      </c>
      <c r="Q77" s="6" t="s">
        <v>1084</v>
      </c>
      <c r="R77" s="6" t="s">
        <v>1284</v>
      </c>
      <c r="S77" s="8">
        <v>44010.10833333333</v>
      </c>
    </row>
    <row r="78" spans="2:19" x14ac:dyDescent="0.25">
      <c r="B78" s="5" t="s">
        <v>18</v>
      </c>
      <c r="C78" s="6" t="s">
        <v>112</v>
      </c>
      <c r="D78" s="6" t="s">
        <v>20</v>
      </c>
      <c r="E78" s="6" t="s">
        <v>40</v>
      </c>
      <c r="F78" s="6" t="s">
        <v>18</v>
      </c>
      <c r="G78" s="6" t="s">
        <v>325</v>
      </c>
      <c r="H78" s="6" t="s">
        <v>51</v>
      </c>
      <c r="I78" s="6" t="s">
        <v>51</v>
      </c>
      <c r="J78" s="7">
        <v>44009.916666666664</v>
      </c>
      <c r="K78" s="7">
        <v>44010.916655092595</v>
      </c>
      <c r="L78" s="6" t="s">
        <v>18</v>
      </c>
      <c r="M78" s="6" t="s">
        <v>5071</v>
      </c>
      <c r="N78" s="6" t="s">
        <v>18</v>
      </c>
      <c r="O78" s="6" t="s">
        <v>5072</v>
      </c>
      <c r="P78" s="13">
        <v>1966.539</v>
      </c>
      <c r="Q78" s="6" t="s">
        <v>5073</v>
      </c>
      <c r="R78" s="6" t="s">
        <v>4383</v>
      </c>
      <c r="S78" s="8">
        <v>44011.603217592594</v>
      </c>
    </row>
    <row r="79" spans="2:19" x14ac:dyDescent="0.25">
      <c r="B79" s="5" t="s">
        <v>18</v>
      </c>
      <c r="C79" s="6" t="s">
        <v>112</v>
      </c>
      <c r="D79" s="6" t="s">
        <v>20</v>
      </c>
      <c r="E79" s="6" t="s">
        <v>40</v>
      </c>
      <c r="F79" s="6" t="s">
        <v>18</v>
      </c>
      <c r="G79" s="6" t="s">
        <v>5008</v>
      </c>
      <c r="H79" s="6" t="s">
        <v>42</v>
      </c>
      <c r="I79" s="6" t="s">
        <v>42</v>
      </c>
      <c r="J79" s="7">
        <v>44009.916666666664</v>
      </c>
      <c r="K79" s="7">
        <v>44010.916655092595</v>
      </c>
      <c r="L79" s="6" t="s">
        <v>18</v>
      </c>
      <c r="M79" s="6" t="s">
        <v>5074</v>
      </c>
      <c r="N79" s="6" t="s">
        <v>18</v>
      </c>
      <c r="O79" s="6" t="s">
        <v>5041</v>
      </c>
      <c r="P79" s="13">
        <v>751.04399999999998</v>
      </c>
      <c r="Q79" s="6" t="s">
        <v>3347</v>
      </c>
      <c r="R79" s="6" t="s">
        <v>37</v>
      </c>
      <c r="S79" s="8">
        <v>44011.754317129627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40</v>
      </c>
      <c r="F80" s="6" t="s">
        <v>18</v>
      </c>
      <c r="G80" s="6" t="s">
        <v>143</v>
      </c>
      <c r="H80" s="6" t="s">
        <v>85</v>
      </c>
      <c r="I80" s="6" t="s">
        <v>85</v>
      </c>
      <c r="J80" s="7">
        <v>44009.916666666664</v>
      </c>
      <c r="K80" s="7">
        <v>44010.916655092595</v>
      </c>
      <c r="L80" s="6" t="s">
        <v>18</v>
      </c>
      <c r="M80" s="6" t="s">
        <v>5075</v>
      </c>
      <c r="N80" s="6" t="s">
        <v>18</v>
      </c>
      <c r="O80" s="6" t="s">
        <v>5045</v>
      </c>
      <c r="P80" s="13">
        <v>2035.588</v>
      </c>
      <c r="Q80" s="6" t="s">
        <v>5076</v>
      </c>
      <c r="R80" s="6" t="s">
        <v>37</v>
      </c>
      <c r="S80" s="8">
        <v>44012.759409722225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264</v>
      </c>
      <c r="F81" s="6" t="s">
        <v>18</v>
      </c>
      <c r="G81" s="6" t="s">
        <v>5077</v>
      </c>
      <c r="H81" s="6" t="s">
        <v>64</v>
      </c>
      <c r="I81" s="6" t="s">
        <v>64</v>
      </c>
      <c r="J81" s="7">
        <v>44009.916666666664</v>
      </c>
      <c r="K81" s="7">
        <v>44010.392361111109</v>
      </c>
      <c r="L81" s="6" t="s">
        <v>18</v>
      </c>
      <c r="M81" s="6" t="s">
        <v>4324</v>
      </c>
      <c r="N81" s="6" t="s">
        <v>18</v>
      </c>
      <c r="O81" s="6" t="s">
        <v>5078</v>
      </c>
      <c r="P81" s="13">
        <v>60.247</v>
      </c>
      <c r="Q81" s="6" t="s">
        <v>162</v>
      </c>
      <c r="R81" s="6" t="s">
        <v>37</v>
      </c>
      <c r="S81" s="8">
        <v>44011.716967592591</v>
      </c>
    </row>
    <row r="82" spans="2:19" x14ac:dyDescent="0.25">
      <c r="B82" s="5" t="s">
        <v>18</v>
      </c>
      <c r="C82" s="6" t="s">
        <v>112</v>
      </c>
      <c r="D82" s="6" t="s">
        <v>20</v>
      </c>
      <c r="E82" s="6" t="s">
        <v>27</v>
      </c>
      <c r="F82" s="6" t="s">
        <v>18</v>
      </c>
      <c r="G82" s="6">
        <v>3452</v>
      </c>
      <c r="H82" s="6" t="s">
        <v>210</v>
      </c>
      <c r="I82" s="6" t="s">
        <v>210</v>
      </c>
      <c r="J82" s="7">
        <v>44009.916666666664</v>
      </c>
      <c r="K82" s="7">
        <v>44010.916655092595</v>
      </c>
      <c r="L82" s="6" t="s">
        <v>18</v>
      </c>
      <c r="M82" s="6" t="s">
        <v>2183</v>
      </c>
      <c r="N82" s="6" t="s">
        <v>18</v>
      </c>
      <c r="O82" s="6" t="s">
        <v>5032</v>
      </c>
      <c r="P82" s="13">
        <v>1766.077</v>
      </c>
      <c r="Q82" s="6" t="s">
        <v>3661</v>
      </c>
      <c r="R82" s="6" t="s">
        <v>172</v>
      </c>
      <c r="S82" s="8">
        <v>44011.939143518517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27</v>
      </c>
      <c r="F83" s="6" t="s">
        <v>18</v>
      </c>
      <c r="G83" s="6" t="s">
        <v>28</v>
      </c>
      <c r="H83" s="6" t="s">
        <v>29</v>
      </c>
      <c r="I83" s="6" t="s">
        <v>29</v>
      </c>
      <c r="J83" s="7">
        <v>44009.916666666664</v>
      </c>
      <c r="K83" s="7">
        <v>44009.923611111109</v>
      </c>
      <c r="L83" s="6" t="s">
        <v>18</v>
      </c>
      <c r="M83" s="6" t="s">
        <v>3629</v>
      </c>
      <c r="N83" s="6" t="s">
        <v>18</v>
      </c>
      <c r="O83" s="6" t="s">
        <v>2533</v>
      </c>
      <c r="P83" s="13">
        <v>0.56000000000000005</v>
      </c>
      <c r="Q83" s="6" t="s">
        <v>1001</v>
      </c>
      <c r="R83" s="6" t="s">
        <v>1284</v>
      </c>
      <c r="S83" s="8">
        <v>44009.939652777779</v>
      </c>
    </row>
    <row r="84" spans="2:19" x14ac:dyDescent="0.25">
      <c r="B84" s="5" t="s">
        <v>18</v>
      </c>
      <c r="C84" s="6" t="s">
        <v>112</v>
      </c>
      <c r="D84" s="6" t="s">
        <v>20</v>
      </c>
      <c r="E84" s="6" t="s">
        <v>62</v>
      </c>
      <c r="F84" s="6" t="s">
        <v>18</v>
      </c>
      <c r="G84" s="6" t="s">
        <v>346</v>
      </c>
      <c r="H84" s="6" t="s">
        <v>64</v>
      </c>
      <c r="I84" s="6" t="s">
        <v>64</v>
      </c>
      <c r="J84" s="7">
        <v>44009.916666666664</v>
      </c>
      <c r="K84" s="7">
        <v>44010.916655092595</v>
      </c>
      <c r="L84" s="6" t="s">
        <v>18</v>
      </c>
      <c r="M84" s="6" t="s">
        <v>5079</v>
      </c>
      <c r="N84" s="6" t="s">
        <v>18</v>
      </c>
      <c r="O84" s="6" t="s">
        <v>5047</v>
      </c>
      <c r="P84" s="13">
        <v>99.596000000000004</v>
      </c>
      <c r="Q84" s="6" t="s">
        <v>1072</v>
      </c>
      <c r="R84" s="6" t="s">
        <v>172</v>
      </c>
      <c r="S84" s="8">
        <v>44011.939155092594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170</v>
      </c>
      <c r="F85" s="6" t="s">
        <v>18</v>
      </c>
      <c r="G85" s="6">
        <v>3350</v>
      </c>
      <c r="H85" s="6" t="s">
        <v>22</v>
      </c>
      <c r="I85" s="6" t="s">
        <v>22</v>
      </c>
      <c r="J85" s="7">
        <v>44009.916666666664</v>
      </c>
      <c r="K85" s="7">
        <v>44010.916655092595</v>
      </c>
      <c r="L85" s="6" t="s">
        <v>18</v>
      </c>
      <c r="M85" s="6" t="s">
        <v>18</v>
      </c>
      <c r="N85" s="6" t="s">
        <v>18</v>
      </c>
      <c r="O85" s="6" t="s">
        <v>18</v>
      </c>
      <c r="P85" s="13">
        <v>50.177</v>
      </c>
      <c r="Q85" s="6" t="s">
        <v>728</v>
      </c>
      <c r="R85" s="6" t="s">
        <v>172</v>
      </c>
      <c r="S85" s="8">
        <v>44010.94971064815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173</v>
      </c>
      <c r="F86" s="6" t="s">
        <v>18</v>
      </c>
      <c r="G86" s="6" t="s">
        <v>174</v>
      </c>
      <c r="H86" s="6" t="s">
        <v>175</v>
      </c>
      <c r="I86" s="6" t="s">
        <v>175</v>
      </c>
      <c r="J86" s="7">
        <v>44009.916666666664</v>
      </c>
      <c r="K86" s="7">
        <v>44010.916655092595</v>
      </c>
      <c r="L86" s="6" t="s">
        <v>18</v>
      </c>
      <c r="M86" s="6" t="s">
        <v>18</v>
      </c>
      <c r="N86" s="6" t="s">
        <v>18</v>
      </c>
      <c r="O86" s="6" t="s">
        <v>18</v>
      </c>
      <c r="P86" s="13">
        <v>375.52300000000002</v>
      </c>
      <c r="Q86" s="6" t="s">
        <v>176</v>
      </c>
      <c r="R86" s="6" t="s">
        <v>172</v>
      </c>
      <c r="S86" s="8">
        <v>44010.949791666666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177</v>
      </c>
      <c r="F87" s="6" t="s">
        <v>18</v>
      </c>
      <c r="G87" s="6" t="s">
        <v>178</v>
      </c>
      <c r="H87" s="6" t="s">
        <v>179</v>
      </c>
      <c r="I87" s="6" t="s">
        <v>179</v>
      </c>
      <c r="J87" s="7">
        <v>44009.916666666664</v>
      </c>
      <c r="K87" s="7">
        <v>44010.916655092595</v>
      </c>
      <c r="L87" s="6" t="s">
        <v>18</v>
      </c>
      <c r="M87" s="6" t="s">
        <v>18</v>
      </c>
      <c r="N87" s="6" t="s">
        <v>18</v>
      </c>
      <c r="O87" s="6" t="s">
        <v>18</v>
      </c>
      <c r="P87" s="13">
        <v>581.73699999999997</v>
      </c>
      <c r="Q87" s="6" t="s">
        <v>180</v>
      </c>
      <c r="R87" s="6" t="s">
        <v>172</v>
      </c>
      <c r="S87" s="8">
        <v>44010.949814814812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177</v>
      </c>
      <c r="F88" s="6" t="s">
        <v>18</v>
      </c>
      <c r="G88" s="6" t="s">
        <v>181</v>
      </c>
      <c r="H88" s="6" t="s">
        <v>179</v>
      </c>
      <c r="I88" s="6" t="s">
        <v>179</v>
      </c>
      <c r="J88" s="7">
        <v>44009.916666666664</v>
      </c>
      <c r="K88" s="7">
        <v>44010.916655092595</v>
      </c>
      <c r="L88" s="6" t="s">
        <v>18</v>
      </c>
      <c r="M88" s="6" t="s">
        <v>18</v>
      </c>
      <c r="N88" s="6" t="s">
        <v>18</v>
      </c>
      <c r="O88" s="6" t="s">
        <v>18</v>
      </c>
      <c r="P88" s="13">
        <v>566.43499999999995</v>
      </c>
      <c r="Q88" s="6" t="s">
        <v>182</v>
      </c>
      <c r="R88" s="6" t="s">
        <v>172</v>
      </c>
      <c r="S88" s="8">
        <v>44010.949826388889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183</v>
      </c>
      <c r="F89" s="6" t="s">
        <v>18</v>
      </c>
      <c r="G89" s="6" t="s">
        <v>184</v>
      </c>
      <c r="H89" s="6" t="s">
        <v>185</v>
      </c>
      <c r="I89" s="6" t="s">
        <v>185</v>
      </c>
      <c r="J89" s="7">
        <v>44009.916666666664</v>
      </c>
      <c r="K89" s="7">
        <v>44010.916655092595</v>
      </c>
      <c r="L89" s="6" t="s">
        <v>18</v>
      </c>
      <c r="M89" s="6" t="s">
        <v>18</v>
      </c>
      <c r="N89" s="6" t="s">
        <v>18</v>
      </c>
      <c r="O89" s="6" t="s">
        <v>18</v>
      </c>
      <c r="P89" s="13">
        <v>633.14099999999996</v>
      </c>
      <c r="Q89" s="6" t="s">
        <v>186</v>
      </c>
      <c r="R89" s="6" t="s">
        <v>172</v>
      </c>
      <c r="S89" s="8">
        <v>44010.949837962966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187</v>
      </c>
      <c r="F90" s="6" t="s">
        <v>18</v>
      </c>
      <c r="G90" s="6" t="s">
        <v>188</v>
      </c>
      <c r="H90" s="6" t="s">
        <v>189</v>
      </c>
      <c r="I90" s="6" t="s">
        <v>189</v>
      </c>
      <c r="J90" s="7">
        <v>44009.916666666664</v>
      </c>
      <c r="K90" s="7">
        <v>44010.916655092595</v>
      </c>
      <c r="L90" s="6" t="s">
        <v>18</v>
      </c>
      <c r="M90" s="6" t="s">
        <v>18</v>
      </c>
      <c r="N90" s="6" t="s">
        <v>18</v>
      </c>
      <c r="O90" s="6" t="s">
        <v>18</v>
      </c>
      <c r="P90" s="13">
        <v>1076.1389999999999</v>
      </c>
      <c r="Q90" s="6" t="s">
        <v>190</v>
      </c>
      <c r="R90" s="6" t="s">
        <v>172</v>
      </c>
      <c r="S90" s="8">
        <v>44010.949849537035</v>
      </c>
    </row>
    <row r="91" spans="2:19" x14ac:dyDescent="0.25">
      <c r="B91" s="5" t="s">
        <v>18</v>
      </c>
      <c r="C91" s="6" t="s">
        <v>112</v>
      </c>
      <c r="D91" s="6" t="s">
        <v>20</v>
      </c>
      <c r="E91" s="6" t="s">
        <v>62</v>
      </c>
      <c r="F91" s="6" t="s">
        <v>18</v>
      </c>
      <c r="G91" s="6" t="s">
        <v>346</v>
      </c>
      <c r="H91" s="6" t="s">
        <v>64</v>
      </c>
      <c r="I91" s="6" t="s">
        <v>64</v>
      </c>
      <c r="J91" s="7">
        <v>44009.902777777781</v>
      </c>
      <c r="K91" s="7">
        <v>44009.916655092595</v>
      </c>
      <c r="L91" s="6" t="s">
        <v>18</v>
      </c>
      <c r="M91" s="6" t="s">
        <v>5080</v>
      </c>
      <c r="N91" s="6" t="s">
        <v>18</v>
      </c>
      <c r="O91" s="6" t="s">
        <v>5079</v>
      </c>
      <c r="P91" s="13">
        <v>1.706</v>
      </c>
      <c r="Q91" s="6" t="s">
        <v>1072</v>
      </c>
      <c r="R91" s="6" t="s">
        <v>37</v>
      </c>
      <c r="S91" s="8">
        <v>44011.759305555555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27</v>
      </c>
      <c r="F92" s="6" t="s">
        <v>18</v>
      </c>
      <c r="G92" s="6" t="s">
        <v>28</v>
      </c>
      <c r="H92" s="6" t="s">
        <v>29</v>
      </c>
      <c r="I92" s="6" t="s">
        <v>29</v>
      </c>
      <c r="J92" s="7">
        <v>44009.877083333333</v>
      </c>
      <c r="K92" s="7">
        <v>44009.916655092595</v>
      </c>
      <c r="L92" s="6" t="s">
        <v>18</v>
      </c>
      <c r="M92" s="6" t="s">
        <v>5081</v>
      </c>
      <c r="N92" s="6" t="s">
        <v>18</v>
      </c>
      <c r="O92" s="6" t="s">
        <v>3629</v>
      </c>
      <c r="P92" s="13">
        <v>15.981999999999999</v>
      </c>
      <c r="Q92" s="6" t="s">
        <v>1001</v>
      </c>
      <c r="R92" s="6" t="s">
        <v>1284</v>
      </c>
      <c r="S92" s="8">
        <v>44009.939652777779</v>
      </c>
    </row>
    <row r="93" spans="2:19" x14ac:dyDescent="0.25">
      <c r="B93" s="5" t="s">
        <v>18</v>
      </c>
      <c r="C93" s="6" t="s">
        <v>112</v>
      </c>
      <c r="D93" s="6" t="s">
        <v>20</v>
      </c>
      <c r="E93" s="6" t="s">
        <v>27</v>
      </c>
      <c r="F93" s="6" t="s">
        <v>18</v>
      </c>
      <c r="G93" s="6">
        <v>3452</v>
      </c>
      <c r="H93" s="6" t="s">
        <v>210</v>
      </c>
      <c r="I93" s="6" t="s">
        <v>210</v>
      </c>
      <c r="J93" s="7">
        <v>44009.736111111109</v>
      </c>
      <c r="K93" s="7">
        <v>44009.916655092595</v>
      </c>
      <c r="L93" s="6" t="s">
        <v>18</v>
      </c>
      <c r="M93" s="6" t="s">
        <v>4694</v>
      </c>
      <c r="N93" s="6" t="s">
        <v>18</v>
      </c>
      <c r="O93" s="6" t="s">
        <v>2183</v>
      </c>
      <c r="P93" s="13">
        <v>280.11</v>
      </c>
      <c r="Q93" s="6" t="s">
        <v>3661</v>
      </c>
      <c r="R93" s="6" t="s">
        <v>172</v>
      </c>
      <c r="S93" s="8">
        <v>44011.939143518517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264</v>
      </c>
      <c r="F94" s="6" t="s">
        <v>18</v>
      </c>
      <c r="G94" s="6" t="s">
        <v>5077</v>
      </c>
      <c r="H94" s="6" t="s">
        <v>64</v>
      </c>
      <c r="I94" s="6" t="s">
        <v>64</v>
      </c>
      <c r="J94" s="7">
        <v>44009.715277777781</v>
      </c>
      <c r="K94" s="7">
        <v>44009.916655092595</v>
      </c>
      <c r="L94" s="6" t="s">
        <v>18</v>
      </c>
      <c r="M94" s="6" t="s">
        <v>1121</v>
      </c>
      <c r="N94" s="6" t="s">
        <v>18</v>
      </c>
      <c r="O94" s="6" t="s">
        <v>4324</v>
      </c>
      <c r="P94" s="13">
        <v>20.728999999999999</v>
      </c>
      <c r="Q94" s="6" t="s">
        <v>162</v>
      </c>
      <c r="R94" s="6" t="s">
        <v>37</v>
      </c>
      <c r="S94" s="8">
        <v>44011.716967592591</v>
      </c>
    </row>
    <row r="95" spans="2:19" x14ac:dyDescent="0.25">
      <c r="B95" s="5" t="s">
        <v>18</v>
      </c>
      <c r="C95" s="6" t="s">
        <v>112</v>
      </c>
      <c r="D95" s="6" t="s">
        <v>20</v>
      </c>
      <c r="E95" s="6" t="s">
        <v>40</v>
      </c>
      <c r="F95" s="6" t="s">
        <v>18</v>
      </c>
      <c r="G95" s="6" t="s">
        <v>325</v>
      </c>
      <c r="H95" s="6" t="s">
        <v>51</v>
      </c>
      <c r="I95" s="6" t="s">
        <v>51</v>
      </c>
      <c r="J95" s="7">
        <v>44009.607638888891</v>
      </c>
      <c r="K95" s="7">
        <v>44009.916655092595</v>
      </c>
      <c r="L95" s="6" t="s">
        <v>18</v>
      </c>
      <c r="M95" s="6" t="s">
        <v>2888</v>
      </c>
      <c r="N95" s="6" t="s">
        <v>18</v>
      </c>
      <c r="O95" s="6" t="s">
        <v>5071</v>
      </c>
      <c r="P95" s="13">
        <v>481.46100000000001</v>
      </c>
      <c r="Q95" s="6" t="s">
        <v>142</v>
      </c>
      <c r="R95" s="6" t="s">
        <v>4383</v>
      </c>
      <c r="S95" s="8">
        <v>44011.603217592594</v>
      </c>
    </row>
    <row r="96" spans="2:19" x14ac:dyDescent="0.25">
      <c r="B96" s="5" t="s">
        <v>18</v>
      </c>
      <c r="C96" s="6" t="s">
        <v>112</v>
      </c>
      <c r="D96" s="6" t="s">
        <v>20</v>
      </c>
      <c r="E96" s="6" t="s">
        <v>40</v>
      </c>
      <c r="F96" s="6" t="s">
        <v>18</v>
      </c>
      <c r="G96" s="6" t="s">
        <v>5008</v>
      </c>
      <c r="H96" s="6" t="s">
        <v>42</v>
      </c>
      <c r="I96" s="6" t="s">
        <v>42</v>
      </c>
      <c r="J96" s="7">
        <v>44009.607638888891</v>
      </c>
      <c r="K96" s="7">
        <v>44009.916655092595</v>
      </c>
      <c r="L96" s="6" t="s">
        <v>18</v>
      </c>
      <c r="M96" s="6" t="s">
        <v>5082</v>
      </c>
      <c r="N96" s="6" t="s">
        <v>18</v>
      </c>
      <c r="O96" s="6" t="s">
        <v>5074</v>
      </c>
      <c r="P96" s="13">
        <v>194.49</v>
      </c>
      <c r="Q96" s="6" t="s">
        <v>1221</v>
      </c>
      <c r="R96" s="6" t="s">
        <v>37</v>
      </c>
      <c r="S96" s="8">
        <v>44011.754317129627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40</v>
      </c>
      <c r="F97" s="6" t="s">
        <v>18</v>
      </c>
      <c r="G97" s="6" t="s">
        <v>143</v>
      </c>
      <c r="H97" s="6" t="s">
        <v>85</v>
      </c>
      <c r="I97" s="6" t="s">
        <v>85</v>
      </c>
      <c r="J97" s="7">
        <v>44009.607638888891</v>
      </c>
      <c r="K97" s="7">
        <v>44009.916655092595</v>
      </c>
      <c r="L97" s="6" t="s">
        <v>18</v>
      </c>
      <c r="M97" s="6" t="s">
        <v>1747</v>
      </c>
      <c r="N97" s="6" t="s">
        <v>18</v>
      </c>
      <c r="O97" s="6" t="s">
        <v>5075</v>
      </c>
      <c r="P97" s="13">
        <v>698.048</v>
      </c>
      <c r="Q97" s="6" t="s">
        <v>54</v>
      </c>
      <c r="R97" s="6" t="s">
        <v>37</v>
      </c>
      <c r="S97" s="8">
        <v>44012.759409722225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77</v>
      </c>
      <c r="F98" s="6" t="s">
        <v>18</v>
      </c>
      <c r="G98" s="6" t="s">
        <v>683</v>
      </c>
      <c r="H98" s="6" t="s">
        <v>79</v>
      </c>
      <c r="I98" s="6" t="s">
        <v>79</v>
      </c>
      <c r="J98" s="7">
        <v>44009.503472222219</v>
      </c>
      <c r="K98" s="7">
        <v>44009.916655092595</v>
      </c>
      <c r="L98" s="6" t="s">
        <v>18</v>
      </c>
      <c r="M98" s="6" t="s">
        <v>2703</v>
      </c>
      <c r="N98" s="6" t="s">
        <v>18</v>
      </c>
      <c r="O98" s="6" t="s">
        <v>5070</v>
      </c>
      <c r="P98" s="13">
        <v>64.361000000000004</v>
      </c>
      <c r="Q98" s="6" t="s">
        <v>228</v>
      </c>
      <c r="R98" s="6" t="s">
        <v>1284</v>
      </c>
      <c r="S98" s="8">
        <v>44010.012071759258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55</v>
      </c>
      <c r="F99" s="6" t="s">
        <v>18</v>
      </c>
      <c r="G99" s="6" t="s">
        <v>155</v>
      </c>
      <c r="H99" s="6" t="s">
        <v>57</v>
      </c>
      <c r="I99" s="6" t="s">
        <v>57</v>
      </c>
      <c r="J99" s="7">
        <v>44009.503472222219</v>
      </c>
      <c r="K99" s="7">
        <v>44009.916655092595</v>
      </c>
      <c r="L99" s="6" t="s">
        <v>18</v>
      </c>
      <c r="M99" s="6" t="s">
        <v>5083</v>
      </c>
      <c r="N99" s="6" t="s">
        <v>18</v>
      </c>
      <c r="O99" s="6" t="s">
        <v>1518</v>
      </c>
      <c r="P99" s="13">
        <v>126.983</v>
      </c>
      <c r="Q99" s="6" t="s">
        <v>1084</v>
      </c>
      <c r="R99" s="6" t="s">
        <v>1284</v>
      </c>
      <c r="S99" s="8">
        <v>44010.10833333333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77</v>
      </c>
      <c r="F100" s="6" t="s">
        <v>18</v>
      </c>
      <c r="G100" s="6" t="s">
        <v>683</v>
      </c>
      <c r="H100" s="6" t="s">
        <v>79</v>
      </c>
      <c r="I100" s="6" t="s">
        <v>79</v>
      </c>
      <c r="J100" s="7">
        <v>44009.100694444445</v>
      </c>
      <c r="K100" s="7">
        <v>44009.503472222219</v>
      </c>
      <c r="L100" s="6" t="s">
        <v>18</v>
      </c>
      <c r="M100" s="6" t="s">
        <v>4022</v>
      </c>
      <c r="N100" s="6" t="s">
        <v>18</v>
      </c>
      <c r="O100" s="6" t="s">
        <v>2703</v>
      </c>
      <c r="P100" s="13">
        <v>191.72800000000001</v>
      </c>
      <c r="Q100" s="6" t="s">
        <v>228</v>
      </c>
      <c r="R100" s="6" t="s">
        <v>4383</v>
      </c>
      <c r="S100" s="8">
        <v>44009.505393518521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926</v>
      </c>
      <c r="F101" s="6" t="s">
        <v>18</v>
      </c>
      <c r="G101" s="6">
        <v>435</v>
      </c>
      <c r="H101" s="6" t="s">
        <v>927</v>
      </c>
      <c r="I101" s="6" t="s">
        <v>927</v>
      </c>
      <c r="J101" s="7">
        <v>44009.086805555555</v>
      </c>
      <c r="K101" s="7">
        <v>44009.916655092595</v>
      </c>
      <c r="L101" s="6" t="s">
        <v>18</v>
      </c>
      <c r="M101" s="6" t="s">
        <v>5084</v>
      </c>
      <c r="N101" s="6" t="s">
        <v>18</v>
      </c>
      <c r="O101" s="6" t="s">
        <v>3975</v>
      </c>
      <c r="P101" s="13">
        <v>2692.1</v>
      </c>
      <c r="Q101" s="6" t="s">
        <v>5069</v>
      </c>
      <c r="R101" s="6" t="s">
        <v>37</v>
      </c>
      <c r="S101" s="8">
        <v>44011.845011574071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264</v>
      </c>
      <c r="F102" s="6" t="s">
        <v>18</v>
      </c>
      <c r="G102" s="6" t="s">
        <v>5085</v>
      </c>
      <c r="H102" s="6" t="s">
        <v>64</v>
      </c>
      <c r="I102" s="6" t="s">
        <v>64</v>
      </c>
      <c r="J102" s="7">
        <v>44009.055555555555</v>
      </c>
      <c r="K102" s="7">
        <v>44009.715277777781</v>
      </c>
      <c r="L102" s="6" t="s">
        <v>18</v>
      </c>
      <c r="M102" s="6" t="s">
        <v>1180</v>
      </c>
      <c r="N102" s="6" t="s">
        <v>18</v>
      </c>
      <c r="O102" s="6" t="s">
        <v>5086</v>
      </c>
      <c r="P102" s="13">
        <v>74.251000000000005</v>
      </c>
      <c r="Q102" s="6" t="s">
        <v>1028</v>
      </c>
      <c r="R102" s="6" t="s">
        <v>37</v>
      </c>
      <c r="S102" s="8">
        <v>44011.740474537037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27</v>
      </c>
      <c r="F103" s="6" t="s">
        <v>18</v>
      </c>
      <c r="G103" s="6">
        <v>363</v>
      </c>
      <c r="H103" s="6" t="s">
        <v>210</v>
      </c>
      <c r="I103" s="6" t="s">
        <v>210</v>
      </c>
      <c r="J103" s="7">
        <v>44009.041666666664</v>
      </c>
      <c r="K103" s="7">
        <v>44009.736111111109</v>
      </c>
      <c r="L103" s="6" t="s">
        <v>18</v>
      </c>
      <c r="M103" s="6" t="s">
        <v>5087</v>
      </c>
      <c r="N103" s="6" t="s">
        <v>18</v>
      </c>
      <c r="O103" s="6" t="s">
        <v>1867</v>
      </c>
      <c r="P103" s="13">
        <v>1303.2090000000001</v>
      </c>
      <c r="Q103" s="6" t="s">
        <v>382</v>
      </c>
      <c r="R103" s="6" t="s">
        <v>4383</v>
      </c>
      <c r="S103" s="8">
        <v>44009.736504629633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68</v>
      </c>
      <c r="F104" s="6" t="s">
        <v>18</v>
      </c>
      <c r="G104" s="6" t="s">
        <v>69</v>
      </c>
      <c r="H104" s="6" t="s">
        <v>70</v>
      </c>
      <c r="I104" s="6" t="s">
        <v>70</v>
      </c>
      <c r="J104" s="7">
        <v>44008.972222222219</v>
      </c>
      <c r="K104" s="7">
        <v>44009.916655092595</v>
      </c>
      <c r="L104" s="6" t="s">
        <v>18</v>
      </c>
      <c r="M104" s="6" t="s">
        <v>1349</v>
      </c>
      <c r="N104" s="6" t="s">
        <v>18</v>
      </c>
      <c r="O104" s="6" t="s">
        <v>5065</v>
      </c>
      <c r="P104" s="13">
        <v>3811.2809999999999</v>
      </c>
      <c r="Q104" s="6" t="s">
        <v>1282</v>
      </c>
      <c r="R104" s="6" t="s">
        <v>37</v>
      </c>
      <c r="S104" s="8">
        <v>44011.836956018517</v>
      </c>
    </row>
    <row r="105" spans="2:19" x14ac:dyDescent="0.25">
      <c r="B105" s="5" t="s">
        <v>18</v>
      </c>
      <c r="C105" s="6" t="s">
        <v>112</v>
      </c>
      <c r="D105" s="6" t="s">
        <v>20</v>
      </c>
      <c r="E105" s="6" t="s">
        <v>637</v>
      </c>
      <c r="F105" s="6" t="s">
        <v>18</v>
      </c>
      <c r="G105" s="6" t="s">
        <v>126</v>
      </c>
      <c r="H105" s="6" t="s">
        <v>127</v>
      </c>
      <c r="I105" s="6" t="s">
        <v>127</v>
      </c>
      <c r="J105" s="7">
        <v>44008.916666666664</v>
      </c>
      <c r="K105" s="7">
        <v>44009.916655092595</v>
      </c>
      <c r="L105" s="6" t="s">
        <v>18</v>
      </c>
      <c r="M105" s="6" t="s">
        <v>5088</v>
      </c>
      <c r="N105" s="6" t="s">
        <v>18</v>
      </c>
      <c r="O105" s="6" t="s">
        <v>3444</v>
      </c>
      <c r="P105" s="13">
        <v>12.528</v>
      </c>
      <c r="Q105" s="6" t="s">
        <v>130</v>
      </c>
      <c r="R105" s="6" t="s">
        <v>131</v>
      </c>
      <c r="S105" s="8">
        <v>44020.610520833332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113</v>
      </c>
      <c r="F106" s="6" t="s">
        <v>18</v>
      </c>
      <c r="G106" s="6" t="s">
        <v>114</v>
      </c>
      <c r="H106" s="6" t="s">
        <v>115</v>
      </c>
      <c r="I106" s="6" t="s">
        <v>115</v>
      </c>
      <c r="J106" s="7">
        <v>44008.916666666664</v>
      </c>
      <c r="K106" s="7">
        <v>44009.916655092595</v>
      </c>
      <c r="L106" s="6" t="s">
        <v>18</v>
      </c>
      <c r="M106" s="6" t="s">
        <v>5089</v>
      </c>
      <c r="N106" s="6" t="s">
        <v>18</v>
      </c>
      <c r="O106" s="6" t="s">
        <v>5062</v>
      </c>
      <c r="P106" s="13">
        <v>117.26</v>
      </c>
      <c r="Q106" s="6" t="s">
        <v>5030</v>
      </c>
      <c r="R106" s="6" t="s">
        <v>131</v>
      </c>
      <c r="S106" s="8">
        <v>44213.490324074075</v>
      </c>
    </row>
    <row r="107" spans="2:19" x14ac:dyDescent="0.25">
      <c r="B107" s="5" t="s">
        <v>18</v>
      </c>
      <c r="C107" s="6" t="s">
        <v>112</v>
      </c>
      <c r="D107" s="6" t="s">
        <v>20</v>
      </c>
      <c r="E107" s="6" t="s">
        <v>2722</v>
      </c>
      <c r="F107" s="6" t="s">
        <v>18</v>
      </c>
      <c r="G107" s="6" t="s">
        <v>543</v>
      </c>
      <c r="H107" s="6" t="s">
        <v>98</v>
      </c>
      <c r="I107" s="6" t="s">
        <v>98</v>
      </c>
      <c r="J107" s="7">
        <v>44008.916666666664</v>
      </c>
      <c r="K107" s="7">
        <v>44009.916655092595</v>
      </c>
      <c r="L107" s="6" t="s">
        <v>18</v>
      </c>
      <c r="M107" s="6" t="s">
        <v>5090</v>
      </c>
      <c r="N107" s="6" t="s">
        <v>18</v>
      </c>
      <c r="O107" s="6" t="s">
        <v>5063</v>
      </c>
      <c r="P107" s="13">
        <v>496.87099999999998</v>
      </c>
      <c r="Q107" s="6" t="s">
        <v>2768</v>
      </c>
      <c r="R107" s="6" t="s">
        <v>172</v>
      </c>
      <c r="S107" s="8">
        <v>44049.938634259262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264</v>
      </c>
      <c r="F108" s="6" t="s">
        <v>18</v>
      </c>
      <c r="G108" s="6" t="s">
        <v>4164</v>
      </c>
      <c r="H108" s="6" t="s">
        <v>64</v>
      </c>
      <c r="I108" s="6" t="s">
        <v>64</v>
      </c>
      <c r="J108" s="7">
        <v>44008.916666666664</v>
      </c>
      <c r="K108" s="7">
        <v>44009.055555555555</v>
      </c>
      <c r="L108" s="6" t="s">
        <v>18</v>
      </c>
      <c r="M108" s="6" t="s">
        <v>4189</v>
      </c>
      <c r="N108" s="6" t="s">
        <v>18</v>
      </c>
      <c r="O108" s="6" t="s">
        <v>2949</v>
      </c>
      <c r="P108" s="13">
        <v>9.4480000000000004</v>
      </c>
      <c r="Q108" s="6" t="s">
        <v>67</v>
      </c>
      <c r="R108" s="6" t="s">
        <v>37</v>
      </c>
      <c r="S108" s="8">
        <v>44011.740624999999</v>
      </c>
    </row>
    <row r="109" spans="2:19" x14ac:dyDescent="0.25">
      <c r="B109" s="5" t="s">
        <v>18</v>
      </c>
      <c r="C109" s="6" t="s">
        <v>112</v>
      </c>
      <c r="D109" s="6" t="s">
        <v>20</v>
      </c>
      <c r="E109" s="6" t="s">
        <v>164</v>
      </c>
      <c r="F109" s="6" t="s">
        <v>18</v>
      </c>
      <c r="G109" s="6" t="s">
        <v>165</v>
      </c>
      <c r="H109" s="6" t="s">
        <v>166</v>
      </c>
      <c r="I109" s="6" t="s">
        <v>166</v>
      </c>
      <c r="J109" s="7">
        <v>44008.916666666664</v>
      </c>
      <c r="K109" s="7">
        <v>44009.916655092595</v>
      </c>
      <c r="L109" s="6" t="s">
        <v>18</v>
      </c>
      <c r="M109" s="6" t="s">
        <v>5091</v>
      </c>
      <c r="N109" s="6" t="s">
        <v>18</v>
      </c>
      <c r="O109" s="6" t="s">
        <v>5064</v>
      </c>
      <c r="P109" s="13">
        <v>171.49199999999999</v>
      </c>
      <c r="Q109" s="6" t="s">
        <v>169</v>
      </c>
      <c r="R109" s="6" t="s">
        <v>172</v>
      </c>
      <c r="S109" s="8">
        <v>44244.939166666663</v>
      </c>
    </row>
    <row r="110" spans="2:19" x14ac:dyDescent="0.25">
      <c r="B110" s="5" t="s">
        <v>18</v>
      </c>
      <c r="C110" s="6" t="s">
        <v>112</v>
      </c>
      <c r="D110" s="6" t="s">
        <v>20</v>
      </c>
      <c r="E110" s="6" t="s">
        <v>62</v>
      </c>
      <c r="F110" s="6" t="s">
        <v>18</v>
      </c>
      <c r="G110" s="6" t="s">
        <v>238</v>
      </c>
      <c r="H110" s="6" t="s">
        <v>64</v>
      </c>
      <c r="I110" s="6" t="s">
        <v>64</v>
      </c>
      <c r="J110" s="7">
        <v>44008.916666666664</v>
      </c>
      <c r="K110" s="7">
        <v>44009.902777777781</v>
      </c>
      <c r="L110" s="6" t="s">
        <v>18</v>
      </c>
      <c r="M110" s="6" t="s">
        <v>4065</v>
      </c>
      <c r="N110" s="6" t="s">
        <v>18</v>
      </c>
      <c r="O110" s="6" t="s">
        <v>4048</v>
      </c>
      <c r="P110" s="13">
        <v>111.17400000000001</v>
      </c>
      <c r="Q110" s="6" t="s">
        <v>349</v>
      </c>
      <c r="R110" s="6" t="s">
        <v>1284</v>
      </c>
      <c r="S110" s="8">
        <v>44009.960474537038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68</v>
      </c>
      <c r="F111" s="6" t="s">
        <v>18</v>
      </c>
      <c r="G111" s="6">
        <v>336</v>
      </c>
      <c r="H111" s="6" t="s">
        <v>70</v>
      </c>
      <c r="I111" s="6" t="s">
        <v>70</v>
      </c>
      <c r="J111" s="7">
        <v>44008.916666666664</v>
      </c>
      <c r="K111" s="7">
        <v>44008.972222222219</v>
      </c>
      <c r="L111" s="6" t="s">
        <v>18</v>
      </c>
      <c r="M111" s="6" t="s">
        <v>5092</v>
      </c>
      <c r="N111" s="6" t="s">
        <v>18</v>
      </c>
      <c r="O111" s="6" t="s">
        <v>1705</v>
      </c>
      <c r="P111" s="13">
        <v>237.38200000000001</v>
      </c>
      <c r="Q111" s="6" t="s">
        <v>490</v>
      </c>
      <c r="R111" s="6" t="s">
        <v>1284</v>
      </c>
      <c r="S111" s="8">
        <v>44009.057592592595</v>
      </c>
    </row>
    <row r="112" spans="2:19" x14ac:dyDescent="0.25">
      <c r="B112" s="5" t="s">
        <v>18</v>
      </c>
      <c r="C112" s="6" t="s">
        <v>19</v>
      </c>
      <c r="D112" s="6" t="s">
        <v>20</v>
      </c>
      <c r="E112" s="6" t="s">
        <v>40</v>
      </c>
      <c r="F112" s="6" t="s">
        <v>18</v>
      </c>
      <c r="G112" s="6" t="s">
        <v>143</v>
      </c>
      <c r="H112" s="6" t="s">
        <v>85</v>
      </c>
      <c r="I112" s="6" t="s">
        <v>85</v>
      </c>
      <c r="J112" s="7">
        <v>44008.916666666664</v>
      </c>
      <c r="K112" s="7">
        <v>44009.607638888891</v>
      </c>
      <c r="L112" s="6" t="s">
        <v>18</v>
      </c>
      <c r="M112" s="6" t="s">
        <v>5093</v>
      </c>
      <c r="N112" s="6" t="s">
        <v>18</v>
      </c>
      <c r="O112" s="6" t="s">
        <v>1747</v>
      </c>
      <c r="P112" s="13">
        <v>1214.6759999999999</v>
      </c>
      <c r="Q112" s="6" t="s">
        <v>5094</v>
      </c>
      <c r="R112" s="6" t="s">
        <v>37</v>
      </c>
      <c r="S112" s="8">
        <v>44012.675300925926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40</v>
      </c>
      <c r="F113" s="6" t="s">
        <v>18</v>
      </c>
      <c r="G113" s="6" t="s">
        <v>5008</v>
      </c>
      <c r="H113" s="6" t="s">
        <v>42</v>
      </c>
      <c r="I113" s="6" t="s">
        <v>42</v>
      </c>
      <c r="J113" s="7">
        <v>44008.916666666664</v>
      </c>
      <c r="K113" s="7">
        <v>44009.607638888891</v>
      </c>
      <c r="L113" s="6" t="s">
        <v>18</v>
      </c>
      <c r="M113" s="6" t="s">
        <v>5095</v>
      </c>
      <c r="N113" s="6" t="s">
        <v>18</v>
      </c>
      <c r="O113" s="6" t="s">
        <v>5082</v>
      </c>
      <c r="P113" s="13">
        <v>747.88</v>
      </c>
      <c r="Q113" s="6" t="s">
        <v>5096</v>
      </c>
      <c r="R113" s="6" t="s">
        <v>37</v>
      </c>
      <c r="S113" s="8">
        <v>44011.75273148148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40</v>
      </c>
      <c r="F114" s="6" t="s">
        <v>18</v>
      </c>
      <c r="G114" s="6" t="s">
        <v>50</v>
      </c>
      <c r="H114" s="6" t="s">
        <v>51</v>
      </c>
      <c r="I114" s="6" t="s">
        <v>51</v>
      </c>
      <c r="J114" s="7">
        <v>44008.916666666664</v>
      </c>
      <c r="K114" s="7">
        <v>44009.607638888891</v>
      </c>
      <c r="L114" s="6" t="s">
        <v>18</v>
      </c>
      <c r="M114" s="6" t="s">
        <v>5097</v>
      </c>
      <c r="N114" s="6" t="s">
        <v>18</v>
      </c>
      <c r="O114" s="6" t="s">
        <v>3796</v>
      </c>
      <c r="P114" s="13">
        <v>1145.761</v>
      </c>
      <c r="Q114" s="6" t="s">
        <v>5098</v>
      </c>
      <c r="R114" s="6" t="s">
        <v>131</v>
      </c>
      <c r="S114" s="8">
        <v>44010.517164351855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77</v>
      </c>
      <c r="F115" s="6" t="s">
        <v>18</v>
      </c>
      <c r="G115" s="6" t="s">
        <v>78</v>
      </c>
      <c r="H115" s="6" t="s">
        <v>79</v>
      </c>
      <c r="I115" s="6" t="s">
        <v>79</v>
      </c>
      <c r="J115" s="7">
        <v>44008.916666666664</v>
      </c>
      <c r="K115" s="7">
        <v>44009.100694444445</v>
      </c>
      <c r="L115" s="6" t="s">
        <v>18</v>
      </c>
      <c r="M115" s="6" t="s">
        <v>5099</v>
      </c>
      <c r="N115" s="6" t="s">
        <v>18</v>
      </c>
      <c r="O115" s="6" t="s">
        <v>3618</v>
      </c>
      <c r="P115" s="13">
        <v>102.702</v>
      </c>
      <c r="Q115" s="6" t="s">
        <v>60</v>
      </c>
      <c r="R115" s="6" t="s">
        <v>1284</v>
      </c>
      <c r="S115" s="8">
        <v>44009.103703703702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27</v>
      </c>
      <c r="F116" s="6" t="s">
        <v>18</v>
      </c>
      <c r="G116" s="6" t="s">
        <v>2249</v>
      </c>
      <c r="H116" s="6" t="s">
        <v>210</v>
      </c>
      <c r="I116" s="6" t="s">
        <v>210</v>
      </c>
      <c r="J116" s="7">
        <v>44008.916666666664</v>
      </c>
      <c r="K116" s="7">
        <v>44009.041666666664</v>
      </c>
      <c r="L116" s="6" t="s">
        <v>18</v>
      </c>
      <c r="M116" s="6" t="s">
        <v>5100</v>
      </c>
      <c r="N116" s="6" t="s">
        <v>18</v>
      </c>
      <c r="O116" s="6" t="s">
        <v>5101</v>
      </c>
      <c r="P116" s="13">
        <v>228.1</v>
      </c>
      <c r="Q116" s="6" t="s">
        <v>3302</v>
      </c>
      <c r="R116" s="6" t="s">
        <v>1284</v>
      </c>
      <c r="S116" s="8">
        <v>44009.058622685188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926</v>
      </c>
      <c r="F117" s="6" t="s">
        <v>18</v>
      </c>
      <c r="G117" s="6">
        <v>436</v>
      </c>
      <c r="H117" s="6" t="s">
        <v>927</v>
      </c>
      <c r="I117" s="6" t="s">
        <v>927</v>
      </c>
      <c r="J117" s="7">
        <v>44008.916666666664</v>
      </c>
      <c r="K117" s="7">
        <v>44009.086805555555</v>
      </c>
      <c r="L117" s="6" t="s">
        <v>18</v>
      </c>
      <c r="M117" s="6" t="s">
        <v>5102</v>
      </c>
      <c r="N117" s="6" t="s">
        <v>18</v>
      </c>
      <c r="O117" s="6" t="s">
        <v>5103</v>
      </c>
      <c r="P117" s="13">
        <v>747.96299999999997</v>
      </c>
      <c r="Q117" s="6" t="s">
        <v>5104</v>
      </c>
      <c r="R117" s="6" t="s">
        <v>37</v>
      </c>
      <c r="S117" s="8">
        <v>44011.747118055559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170</v>
      </c>
      <c r="F118" s="6" t="s">
        <v>18</v>
      </c>
      <c r="G118" s="6">
        <v>3350</v>
      </c>
      <c r="H118" s="6" t="s">
        <v>22</v>
      </c>
      <c r="I118" s="6" t="s">
        <v>22</v>
      </c>
      <c r="J118" s="7">
        <v>44008.916666666664</v>
      </c>
      <c r="K118" s="7">
        <v>44009.916655092595</v>
      </c>
      <c r="L118" s="6" t="s">
        <v>18</v>
      </c>
      <c r="M118" s="6" t="s">
        <v>18</v>
      </c>
      <c r="N118" s="6" t="s">
        <v>18</v>
      </c>
      <c r="O118" s="6" t="s">
        <v>18</v>
      </c>
      <c r="P118" s="13">
        <v>51.569000000000003</v>
      </c>
      <c r="Q118" s="6" t="s">
        <v>728</v>
      </c>
      <c r="R118" s="6" t="s">
        <v>172</v>
      </c>
      <c r="S118" s="8">
        <v>44009.949641203704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173</v>
      </c>
      <c r="F119" s="6" t="s">
        <v>18</v>
      </c>
      <c r="G119" s="6" t="s">
        <v>174</v>
      </c>
      <c r="H119" s="6" t="s">
        <v>175</v>
      </c>
      <c r="I119" s="6" t="s">
        <v>175</v>
      </c>
      <c r="J119" s="7">
        <v>44008.916666666664</v>
      </c>
      <c r="K119" s="7">
        <v>44009.916655092595</v>
      </c>
      <c r="L119" s="6" t="s">
        <v>18</v>
      </c>
      <c r="M119" s="6" t="s">
        <v>18</v>
      </c>
      <c r="N119" s="6" t="s">
        <v>18</v>
      </c>
      <c r="O119" s="6" t="s">
        <v>18</v>
      </c>
      <c r="P119" s="13">
        <v>363.34</v>
      </c>
      <c r="Q119" s="6" t="s">
        <v>176</v>
      </c>
      <c r="R119" s="6" t="s">
        <v>172</v>
      </c>
      <c r="S119" s="8">
        <v>44009.949733796297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177</v>
      </c>
      <c r="F120" s="6" t="s">
        <v>18</v>
      </c>
      <c r="G120" s="6" t="s">
        <v>178</v>
      </c>
      <c r="H120" s="6" t="s">
        <v>179</v>
      </c>
      <c r="I120" s="6" t="s">
        <v>179</v>
      </c>
      <c r="J120" s="7">
        <v>44008.916666666664</v>
      </c>
      <c r="K120" s="7">
        <v>44009.916655092595</v>
      </c>
      <c r="L120" s="6" t="s">
        <v>18</v>
      </c>
      <c r="M120" s="6" t="s">
        <v>18</v>
      </c>
      <c r="N120" s="6" t="s">
        <v>18</v>
      </c>
      <c r="O120" s="6" t="s">
        <v>18</v>
      </c>
      <c r="P120" s="13">
        <v>524.25199999999995</v>
      </c>
      <c r="Q120" s="6" t="s">
        <v>180</v>
      </c>
      <c r="R120" s="6" t="s">
        <v>172</v>
      </c>
      <c r="S120" s="8">
        <v>44009.949756944443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177</v>
      </c>
      <c r="F121" s="6" t="s">
        <v>18</v>
      </c>
      <c r="G121" s="6" t="s">
        <v>181</v>
      </c>
      <c r="H121" s="6" t="s">
        <v>179</v>
      </c>
      <c r="I121" s="6" t="s">
        <v>179</v>
      </c>
      <c r="J121" s="7">
        <v>44008.916666666664</v>
      </c>
      <c r="K121" s="7">
        <v>44009.916655092595</v>
      </c>
      <c r="L121" s="6" t="s">
        <v>18</v>
      </c>
      <c r="M121" s="6" t="s">
        <v>18</v>
      </c>
      <c r="N121" s="6" t="s">
        <v>18</v>
      </c>
      <c r="O121" s="6" t="s">
        <v>18</v>
      </c>
      <c r="P121" s="13">
        <v>519.78200000000004</v>
      </c>
      <c r="Q121" s="6" t="s">
        <v>182</v>
      </c>
      <c r="R121" s="6" t="s">
        <v>172</v>
      </c>
      <c r="S121" s="8">
        <v>44009.94976851852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183</v>
      </c>
      <c r="F122" s="6" t="s">
        <v>18</v>
      </c>
      <c r="G122" s="6" t="s">
        <v>184</v>
      </c>
      <c r="H122" s="6" t="s">
        <v>185</v>
      </c>
      <c r="I122" s="6" t="s">
        <v>185</v>
      </c>
      <c r="J122" s="7">
        <v>44008.916666666664</v>
      </c>
      <c r="K122" s="7">
        <v>44009.916655092595</v>
      </c>
      <c r="L122" s="6" t="s">
        <v>18</v>
      </c>
      <c r="M122" s="6" t="s">
        <v>18</v>
      </c>
      <c r="N122" s="6" t="s">
        <v>18</v>
      </c>
      <c r="O122" s="6" t="s">
        <v>18</v>
      </c>
      <c r="P122" s="13">
        <v>751.96100000000001</v>
      </c>
      <c r="Q122" s="6" t="s">
        <v>186</v>
      </c>
      <c r="R122" s="6" t="s">
        <v>172</v>
      </c>
      <c r="S122" s="8">
        <v>44009.949780092589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187</v>
      </c>
      <c r="F123" s="6" t="s">
        <v>18</v>
      </c>
      <c r="G123" s="6" t="s">
        <v>188</v>
      </c>
      <c r="H123" s="6" t="s">
        <v>189</v>
      </c>
      <c r="I123" s="6" t="s">
        <v>189</v>
      </c>
      <c r="J123" s="7">
        <v>44008.916666666664</v>
      </c>
      <c r="K123" s="7">
        <v>44009.916655092595</v>
      </c>
      <c r="L123" s="6" t="s">
        <v>18</v>
      </c>
      <c r="M123" s="6" t="s">
        <v>18</v>
      </c>
      <c r="N123" s="6" t="s">
        <v>18</v>
      </c>
      <c r="O123" s="6" t="s">
        <v>18</v>
      </c>
      <c r="P123" s="13">
        <v>1117.7719999999999</v>
      </c>
      <c r="Q123" s="6" t="s">
        <v>190</v>
      </c>
      <c r="R123" s="6" t="s">
        <v>172</v>
      </c>
      <c r="S123" s="8">
        <v>44009.949780092589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4471</v>
      </c>
      <c r="F124" s="6" t="s">
        <v>18</v>
      </c>
      <c r="G124" s="6" t="s">
        <v>97</v>
      </c>
      <c r="H124" s="6" t="s">
        <v>98</v>
      </c>
      <c r="I124" s="6" t="s">
        <v>98</v>
      </c>
      <c r="J124" s="7">
        <v>44008.916666666664</v>
      </c>
      <c r="K124" s="7">
        <v>44009.916655092595</v>
      </c>
      <c r="L124" s="6" t="s">
        <v>18</v>
      </c>
      <c r="M124" s="6" t="s">
        <v>5105</v>
      </c>
      <c r="N124" s="6" t="s">
        <v>18</v>
      </c>
      <c r="O124" s="6" t="s">
        <v>5059</v>
      </c>
      <c r="P124" s="13">
        <v>194.321</v>
      </c>
      <c r="Q124" s="6" t="s">
        <v>5061</v>
      </c>
      <c r="R124" s="6" t="s">
        <v>37</v>
      </c>
      <c r="S124" s="8">
        <v>44010.861956018518</v>
      </c>
    </row>
    <row r="125" spans="2:19" x14ac:dyDescent="0.25">
      <c r="B125" s="5" t="s">
        <v>18</v>
      </c>
      <c r="C125" s="6" t="s">
        <v>112</v>
      </c>
      <c r="D125" s="6" t="s">
        <v>20</v>
      </c>
      <c r="E125" s="6" t="s">
        <v>27</v>
      </c>
      <c r="F125" s="6" t="s">
        <v>18</v>
      </c>
      <c r="G125" s="6" t="s">
        <v>28</v>
      </c>
      <c r="H125" s="6" t="s">
        <v>29</v>
      </c>
      <c r="I125" s="6" t="s">
        <v>29</v>
      </c>
      <c r="J125" s="7">
        <v>44008.856944444444</v>
      </c>
      <c r="K125" s="7">
        <v>44008.916655092595</v>
      </c>
      <c r="L125" s="6" t="s">
        <v>18</v>
      </c>
      <c r="M125" s="6" t="s">
        <v>1277</v>
      </c>
      <c r="N125" s="6" t="s">
        <v>18</v>
      </c>
      <c r="O125" s="6" t="s">
        <v>2849</v>
      </c>
      <c r="P125" s="13">
        <v>22.073</v>
      </c>
      <c r="Q125" s="6" t="s">
        <v>1001</v>
      </c>
      <c r="R125" s="6" t="s">
        <v>172</v>
      </c>
      <c r="S125" s="8">
        <v>44008.939108796294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27</v>
      </c>
      <c r="F126" s="6" t="s">
        <v>18</v>
      </c>
      <c r="G126" s="6" t="s">
        <v>2249</v>
      </c>
      <c r="H126" s="6" t="s">
        <v>210</v>
      </c>
      <c r="I126" s="6" t="s">
        <v>210</v>
      </c>
      <c r="J126" s="7">
        <v>44008.736111111109</v>
      </c>
      <c r="K126" s="7">
        <v>44008.916655092595</v>
      </c>
      <c r="L126" s="6" t="s">
        <v>18</v>
      </c>
      <c r="M126" s="6" t="s">
        <v>3620</v>
      </c>
      <c r="N126" s="6" t="s">
        <v>18</v>
      </c>
      <c r="O126" s="6" t="s">
        <v>5100</v>
      </c>
      <c r="P126" s="13">
        <v>314.17700000000002</v>
      </c>
      <c r="Q126" s="6" t="s">
        <v>3302</v>
      </c>
      <c r="R126" s="6" t="s">
        <v>1284</v>
      </c>
      <c r="S126" s="8">
        <v>44009.058622685188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77</v>
      </c>
      <c r="F127" s="6" t="s">
        <v>18</v>
      </c>
      <c r="G127" s="6" t="s">
        <v>78</v>
      </c>
      <c r="H127" s="6" t="s">
        <v>79</v>
      </c>
      <c r="I127" s="6" t="s">
        <v>79</v>
      </c>
      <c r="J127" s="7">
        <v>44008.548611111109</v>
      </c>
      <c r="K127" s="7">
        <v>44008.916655092595</v>
      </c>
      <c r="L127" s="6" t="s">
        <v>18</v>
      </c>
      <c r="M127" s="6" t="s">
        <v>2194</v>
      </c>
      <c r="N127" s="6" t="s">
        <v>18</v>
      </c>
      <c r="O127" s="6" t="s">
        <v>5099</v>
      </c>
      <c r="P127" s="13">
        <v>173.27099999999999</v>
      </c>
      <c r="Q127" s="6" t="s">
        <v>60</v>
      </c>
      <c r="R127" s="6" t="s">
        <v>1284</v>
      </c>
      <c r="S127" s="8">
        <v>44009.103703703702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40</v>
      </c>
      <c r="F128" s="6" t="s">
        <v>18</v>
      </c>
      <c r="G128" s="6" t="s">
        <v>143</v>
      </c>
      <c r="H128" s="6" t="s">
        <v>85</v>
      </c>
      <c r="I128" s="6" t="s">
        <v>85</v>
      </c>
      <c r="J128" s="7">
        <v>44008.46875</v>
      </c>
      <c r="K128" s="7">
        <v>44008.916655092595</v>
      </c>
      <c r="L128" s="6" t="s">
        <v>18</v>
      </c>
      <c r="M128" s="6" t="s">
        <v>5106</v>
      </c>
      <c r="N128" s="6" t="s">
        <v>18</v>
      </c>
      <c r="O128" s="6" t="s">
        <v>5093</v>
      </c>
      <c r="P128" s="13">
        <v>813.93600000000004</v>
      </c>
      <c r="Q128" s="6" t="s">
        <v>618</v>
      </c>
      <c r="R128" s="6" t="s">
        <v>37</v>
      </c>
      <c r="S128" s="8">
        <v>44012.675300925926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40</v>
      </c>
      <c r="F129" s="6" t="s">
        <v>18</v>
      </c>
      <c r="G129" s="6" t="s">
        <v>5008</v>
      </c>
      <c r="H129" s="6" t="s">
        <v>42</v>
      </c>
      <c r="I129" s="6" t="s">
        <v>42</v>
      </c>
      <c r="J129" s="7">
        <v>44008.46875</v>
      </c>
      <c r="K129" s="7">
        <v>44008.916655092595</v>
      </c>
      <c r="L129" s="6" t="s">
        <v>18</v>
      </c>
      <c r="M129" s="6" t="s">
        <v>5107</v>
      </c>
      <c r="N129" s="6" t="s">
        <v>18</v>
      </c>
      <c r="O129" s="6" t="s">
        <v>5095</v>
      </c>
      <c r="P129" s="13">
        <v>446.79599999999999</v>
      </c>
      <c r="Q129" s="6" t="s">
        <v>701</v>
      </c>
      <c r="R129" s="6" t="s">
        <v>37</v>
      </c>
      <c r="S129" s="8">
        <v>44011.75273148148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40</v>
      </c>
      <c r="F130" s="6" t="s">
        <v>18</v>
      </c>
      <c r="G130" s="6" t="s">
        <v>50</v>
      </c>
      <c r="H130" s="6" t="s">
        <v>51</v>
      </c>
      <c r="I130" s="6" t="s">
        <v>51</v>
      </c>
      <c r="J130" s="7">
        <v>44008.46875</v>
      </c>
      <c r="K130" s="7">
        <v>44008.916655092595</v>
      </c>
      <c r="L130" s="6" t="s">
        <v>18</v>
      </c>
      <c r="M130" s="6" t="s">
        <v>1415</v>
      </c>
      <c r="N130" s="6" t="s">
        <v>18</v>
      </c>
      <c r="O130" s="6" t="s">
        <v>5097</v>
      </c>
      <c r="P130" s="13">
        <v>718.36</v>
      </c>
      <c r="Q130" s="6" t="s">
        <v>5108</v>
      </c>
      <c r="R130" s="6" t="s">
        <v>131</v>
      </c>
      <c r="S130" s="8">
        <v>44010.517164351855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68</v>
      </c>
      <c r="F131" s="6" t="s">
        <v>18</v>
      </c>
      <c r="G131" s="6">
        <v>336</v>
      </c>
      <c r="H131" s="6" t="s">
        <v>70</v>
      </c>
      <c r="I131" s="6" t="s">
        <v>70</v>
      </c>
      <c r="J131" s="7">
        <v>44008.434027777781</v>
      </c>
      <c r="K131" s="7">
        <v>44008.916655092595</v>
      </c>
      <c r="L131" s="6" t="s">
        <v>18</v>
      </c>
      <c r="M131" s="6" t="s">
        <v>2139</v>
      </c>
      <c r="N131" s="6" t="s">
        <v>18</v>
      </c>
      <c r="O131" s="6" t="s">
        <v>5092</v>
      </c>
      <c r="P131" s="13">
        <v>2048.297</v>
      </c>
      <c r="Q131" s="6" t="s">
        <v>490</v>
      </c>
      <c r="R131" s="6" t="s">
        <v>1284</v>
      </c>
      <c r="S131" s="8">
        <v>44009.057592592595</v>
      </c>
    </row>
    <row r="132" spans="2:19" x14ac:dyDescent="0.25">
      <c r="B132" s="5" t="s">
        <v>18</v>
      </c>
      <c r="C132" s="6" t="s">
        <v>112</v>
      </c>
      <c r="D132" s="6" t="s">
        <v>20</v>
      </c>
      <c r="E132" s="6" t="s">
        <v>62</v>
      </c>
      <c r="F132" s="6" t="s">
        <v>18</v>
      </c>
      <c r="G132" s="6" t="s">
        <v>238</v>
      </c>
      <c r="H132" s="6" t="s">
        <v>64</v>
      </c>
      <c r="I132" s="6" t="s">
        <v>64</v>
      </c>
      <c r="J132" s="7">
        <v>44008.368055555555</v>
      </c>
      <c r="K132" s="7">
        <v>44008.916655092595</v>
      </c>
      <c r="L132" s="6" t="s">
        <v>18</v>
      </c>
      <c r="M132" s="6" t="s">
        <v>5109</v>
      </c>
      <c r="N132" s="6" t="s">
        <v>18</v>
      </c>
      <c r="O132" s="6" t="s">
        <v>4065</v>
      </c>
      <c r="P132" s="13">
        <v>42.731999999999999</v>
      </c>
      <c r="Q132" s="6" t="s">
        <v>349</v>
      </c>
      <c r="R132" s="6" t="s">
        <v>1284</v>
      </c>
      <c r="S132" s="8">
        <v>44009.960474537038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77</v>
      </c>
      <c r="F133" s="6" t="s">
        <v>18</v>
      </c>
      <c r="G133" s="6" t="s">
        <v>132</v>
      </c>
      <c r="H133" s="6" t="s">
        <v>79</v>
      </c>
      <c r="I133" s="6" t="s">
        <v>79</v>
      </c>
      <c r="J133" s="7">
        <v>44007.996527777781</v>
      </c>
      <c r="K133" s="7">
        <v>44008.548611111109</v>
      </c>
      <c r="L133" s="6" t="s">
        <v>18</v>
      </c>
      <c r="M133" s="6" t="s">
        <v>3575</v>
      </c>
      <c r="N133" s="6" t="s">
        <v>18</v>
      </c>
      <c r="O133" s="6" t="s">
        <v>5110</v>
      </c>
      <c r="P133" s="13">
        <v>262.90100000000001</v>
      </c>
      <c r="Q133" s="6" t="s">
        <v>228</v>
      </c>
      <c r="R133" s="6" t="s">
        <v>106</v>
      </c>
      <c r="S133" s="8">
        <v>44008.556493055556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68</v>
      </c>
      <c r="F134" s="6" t="s">
        <v>18</v>
      </c>
      <c r="G134" s="6">
        <v>337</v>
      </c>
      <c r="H134" s="6" t="s">
        <v>70</v>
      </c>
      <c r="I134" s="6" t="s">
        <v>70</v>
      </c>
      <c r="J134" s="7">
        <v>44007.970833333333</v>
      </c>
      <c r="K134" s="7">
        <v>44008.434027777781</v>
      </c>
      <c r="L134" s="6" t="s">
        <v>18</v>
      </c>
      <c r="M134" s="6" t="s">
        <v>4416</v>
      </c>
      <c r="N134" s="6" t="s">
        <v>18</v>
      </c>
      <c r="O134" s="6" t="s">
        <v>5111</v>
      </c>
      <c r="P134" s="13">
        <v>1867.377</v>
      </c>
      <c r="Q134" s="6" t="s">
        <v>456</v>
      </c>
      <c r="R134" s="6" t="s">
        <v>37</v>
      </c>
      <c r="S134" s="8">
        <v>44010.847511574073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264</v>
      </c>
      <c r="F135" s="6" t="s">
        <v>18</v>
      </c>
      <c r="G135" s="6" t="s">
        <v>4164</v>
      </c>
      <c r="H135" s="6" t="s">
        <v>64</v>
      </c>
      <c r="I135" s="6" t="s">
        <v>64</v>
      </c>
      <c r="J135" s="7">
        <v>44007.923611111109</v>
      </c>
      <c r="K135" s="7">
        <v>44008.916655092595</v>
      </c>
      <c r="L135" s="6" t="s">
        <v>18</v>
      </c>
      <c r="M135" s="6" t="s">
        <v>5112</v>
      </c>
      <c r="N135" s="6" t="s">
        <v>18</v>
      </c>
      <c r="O135" s="6" t="s">
        <v>4189</v>
      </c>
      <c r="P135" s="13">
        <v>70.257999999999996</v>
      </c>
      <c r="Q135" s="6" t="s">
        <v>67</v>
      </c>
      <c r="R135" s="6" t="s">
        <v>37</v>
      </c>
      <c r="S135" s="8">
        <v>44011.740624999999</v>
      </c>
    </row>
    <row r="136" spans="2:19" x14ac:dyDescent="0.25">
      <c r="B136" s="5" t="s">
        <v>18</v>
      </c>
      <c r="C136" s="6" t="s">
        <v>112</v>
      </c>
      <c r="D136" s="6" t="s">
        <v>20</v>
      </c>
      <c r="E136" s="6" t="s">
        <v>637</v>
      </c>
      <c r="F136" s="6" t="s">
        <v>18</v>
      </c>
      <c r="G136" s="6" t="s">
        <v>126</v>
      </c>
      <c r="H136" s="6" t="s">
        <v>127</v>
      </c>
      <c r="I136" s="6" t="s">
        <v>127</v>
      </c>
      <c r="J136" s="7">
        <v>44007.916666666664</v>
      </c>
      <c r="K136" s="7">
        <v>44008.916655092595</v>
      </c>
      <c r="L136" s="6" t="s">
        <v>18</v>
      </c>
      <c r="M136" s="6" t="s">
        <v>5113</v>
      </c>
      <c r="N136" s="6" t="s">
        <v>18</v>
      </c>
      <c r="O136" s="6" t="s">
        <v>5088</v>
      </c>
      <c r="P136" s="13">
        <v>7.7750000000000004</v>
      </c>
      <c r="Q136" s="6" t="s">
        <v>130</v>
      </c>
      <c r="R136" s="6" t="s">
        <v>131</v>
      </c>
      <c r="S136" s="8">
        <v>44020.610520833332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113</v>
      </c>
      <c r="F137" s="6" t="s">
        <v>18</v>
      </c>
      <c r="G137" s="6" t="s">
        <v>114</v>
      </c>
      <c r="H137" s="6" t="s">
        <v>115</v>
      </c>
      <c r="I137" s="6" t="s">
        <v>115</v>
      </c>
      <c r="J137" s="7">
        <v>44007.916666666664</v>
      </c>
      <c r="K137" s="7">
        <v>44008.916655092595</v>
      </c>
      <c r="L137" s="6" t="s">
        <v>18</v>
      </c>
      <c r="M137" s="6" t="s">
        <v>5114</v>
      </c>
      <c r="N137" s="6" t="s">
        <v>18</v>
      </c>
      <c r="O137" s="6" t="s">
        <v>5089</v>
      </c>
      <c r="P137" s="13">
        <v>944.23099999999999</v>
      </c>
      <c r="Q137" s="6" t="s">
        <v>5115</v>
      </c>
      <c r="R137" s="6" t="s">
        <v>131</v>
      </c>
      <c r="S137" s="8">
        <v>44213.490324074075</v>
      </c>
    </row>
    <row r="138" spans="2:19" x14ac:dyDescent="0.25">
      <c r="B138" s="5" t="s">
        <v>18</v>
      </c>
      <c r="C138" s="6" t="s">
        <v>112</v>
      </c>
      <c r="D138" s="6" t="s">
        <v>20</v>
      </c>
      <c r="E138" s="6" t="s">
        <v>926</v>
      </c>
      <c r="F138" s="6" t="s">
        <v>18</v>
      </c>
      <c r="G138" s="6">
        <v>436</v>
      </c>
      <c r="H138" s="6" t="s">
        <v>927</v>
      </c>
      <c r="I138" s="6" t="s">
        <v>927</v>
      </c>
      <c r="J138" s="7">
        <v>44007.916666666664</v>
      </c>
      <c r="K138" s="7">
        <v>44008.916655092595</v>
      </c>
      <c r="L138" s="6" t="s">
        <v>18</v>
      </c>
      <c r="M138" s="6" t="s">
        <v>5116</v>
      </c>
      <c r="N138" s="6" t="s">
        <v>18</v>
      </c>
      <c r="O138" s="6" t="s">
        <v>5102</v>
      </c>
      <c r="P138" s="13">
        <v>2176.5300000000002</v>
      </c>
      <c r="Q138" s="6" t="s">
        <v>5117</v>
      </c>
      <c r="R138" s="6" t="s">
        <v>37</v>
      </c>
      <c r="S138" s="8">
        <v>44011.662106481483</v>
      </c>
    </row>
    <row r="139" spans="2:19" x14ac:dyDescent="0.25">
      <c r="B139" s="5" t="s">
        <v>18</v>
      </c>
      <c r="C139" s="6" t="s">
        <v>112</v>
      </c>
      <c r="D139" s="6" t="s">
        <v>20</v>
      </c>
      <c r="E139" s="6" t="s">
        <v>2722</v>
      </c>
      <c r="F139" s="6" t="s">
        <v>18</v>
      </c>
      <c r="G139" s="6" t="s">
        <v>543</v>
      </c>
      <c r="H139" s="6" t="s">
        <v>98</v>
      </c>
      <c r="I139" s="6" t="s">
        <v>98</v>
      </c>
      <c r="J139" s="7">
        <v>44007.916666666664</v>
      </c>
      <c r="K139" s="7">
        <v>44008.916655092595</v>
      </c>
      <c r="L139" s="6" t="s">
        <v>18</v>
      </c>
      <c r="M139" s="6" t="s">
        <v>5118</v>
      </c>
      <c r="N139" s="6" t="s">
        <v>18</v>
      </c>
      <c r="O139" s="6" t="s">
        <v>5090</v>
      </c>
      <c r="P139" s="13">
        <v>312.37</v>
      </c>
      <c r="Q139" s="6" t="s">
        <v>2768</v>
      </c>
      <c r="R139" s="6" t="s">
        <v>172</v>
      </c>
      <c r="S139" s="8">
        <v>44049.938634259262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264</v>
      </c>
      <c r="F140" s="6" t="s">
        <v>18</v>
      </c>
      <c r="G140" s="6" t="s">
        <v>416</v>
      </c>
      <c r="H140" s="6" t="s">
        <v>64</v>
      </c>
      <c r="I140" s="6" t="s">
        <v>64</v>
      </c>
      <c r="J140" s="7">
        <v>44007.916666666664</v>
      </c>
      <c r="K140" s="7">
        <v>44007.923611111109</v>
      </c>
      <c r="L140" s="6" t="s">
        <v>18</v>
      </c>
      <c r="M140" s="6" t="s">
        <v>444</v>
      </c>
      <c r="N140" s="6" t="s">
        <v>18</v>
      </c>
      <c r="O140" s="6" t="s">
        <v>2979</v>
      </c>
      <c r="P140" s="13">
        <v>0.56899999999999995</v>
      </c>
      <c r="Q140" s="6" t="s">
        <v>631</v>
      </c>
      <c r="R140" s="6" t="s">
        <v>37</v>
      </c>
      <c r="S140" s="8">
        <v>44008.436655092592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77</v>
      </c>
      <c r="F141" s="6" t="s">
        <v>18</v>
      </c>
      <c r="G141" s="6" t="s">
        <v>316</v>
      </c>
      <c r="H141" s="6" t="s">
        <v>79</v>
      </c>
      <c r="I141" s="6" t="s">
        <v>79</v>
      </c>
      <c r="J141" s="7">
        <v>44007.916666666664</v>
      </c>
      <c r="K141" s="7">
        <v>44007.996527777781</v>
      </c>
      <c r="L141" s="6" t="s">
        <v>18</v>
      </c>
      <c r="M141" s="6" t="s">
        <v>2894</v>
      </c>
      <c r="N141" s="6" t="s">
        <v>18</v>
      </c>
      <c r="O141" s="6" t="s">
        <v>808</v>
      </c>
      <c r="P141" s="13">
        <v>40.384</v>
      </c>
      <c r="Q141" s="6" t="s">
        <v>158</v>
      </c>
      <c r="R141" s="6" t="s">
        <v>1284</v>
      </c>
      <c r="S141" s="8">
        <v>44008.053287037037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68</v>
      </c>
      <c r="F142" s="6" t="s">
        <v>18</v>
      </c>
      <c r="G142" s="6" t="s">
        <v>136</v>
      </c>
      <c r="H142" s="6" t="s">
        <v>70</v>
      </c>
      <c r="I142" s="6" t="s">
        <v>70</v>
      </c>
      <c r="J142" s="7">
        <v>44007.916666666664</v>
      </c>
      <c r="K142" s="7">
        <v>44007.970833333333</v>
      </c>
      <c r="L142" s="6" t="s">
        <v>18</v>
      </c>
      <c r="M142" s="6" t="s">
        <v>526</v>
      </c>
      <c r="N142" s="6" t="s">
        <v>18</v>
      </c>
      <c r="O142" s="6" t="s">
        <v>5119</v>
      </c>
      <c r="P142" s="13">
        <v>222.61199999999999</v>
      </c>
      <c r="Q142" s="6" t="s">
        <v>768</v>
      </c>
      <c r="R142" s="6" t="s">
        <v>1284</v>
      </c>
      <c r="S142" s="8">
        <v>44008.050532407404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40</v>
      </c>
      <c r="F143" s="6" t="s">
        <v>18</v>
      </c>
      <c r="G143" s="6" t="s">
        <v>89</v>
      </c>
      <c r="H143" s="6" t="s">
        <v>42</v>
      </c>
      <c r="I143" s="6" t="s">
        <v>42</v>
      </c>
      <c r="J143" s="7">
        <v>44007.916666666664</v>
      </c>
      <c r="K143" s="7">
        <v>44008.46875</v>
      </c>
      <c r="L143" s="6" t="s">
        <v>18</v>
      </c>
      <c r="M143" s="6" t="s">
        <v>2701</v>
      </c>
      <c r="N143" s="6" t="s">
        <v>18</v>
      </c>
      <c r="O143" s="6" t="s">
        <v>3022</v>
      </c>
      <c r="P143" s="13">
        <v>1241.348</v>
      </c>
      <c r="Q143" s="6" t="s">
        <v>5120</v>
      </c>
      <c r="R143" s="6" t="s">
        <v>106</v>
      </c>
      <c r="S143" s="8">
        <v>44008.489699074074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40</v>
      </c>
      <c r="F144" s="6" t="s">
        <v>18</v>
      </c>
      <c r="G144" s="6" t="s">
        <v>5008</v>
      </c>
      <c r="H144" s="6" t="s">
        <v>42</v>
      </c>
      <c r="I144" s="6" t="s">
        <v>42</v>
      </c>
      <c r="J144" s="7">
        <v>44007.916666666664</v>
      </c>
      <c r="K144" s="7">
        <v>44008.46875</v>
      </c>
      <c r="L144" s="6" t="s">
        <v>18</v>
      </c>
      <c r="M144" s="6" t="s">
        <v>5121</v>
      </c>
      <c r="N144" s="6" t="s">
        <v>18</v>
      </c>
      <c r="O144" s="6" t="s">
        <v>5107</v>
      </c>
      <c r="P144" s="13">
        <v>1180.202</v>
      </c>
      <c r="Q144" s="6" t="s">
        <v>3396</v>
      </c>
      <c r="R144" s="6" t="s">
        <v>131</v>
      </c>
      <c r="S144" s="8">
        <v>44009.290891203702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62</v>
      </c>
      <c r="F145" s="6" t="s">
        <v>18</v>
      </c>
      <c r="G145" s="6" t="s">
        <v>844</v>
      </c>
      <c r="H145" s="6" t="s">
        <v>64</v>
      </c>
      <c r="I145" s="6" t="s">
        <v>64</v>
      </c>
      <c r="J145" s="7">
        <v>44007.916666666664</v>
      </c>
      <c r="K145" s="7">
        <v>44008.368055555555</v>
      </c>
      <c r="L145" s="6" t="s">
        <v>18</v>
      </c>
      <c r="M145" s="6" t="s">
        <v>2405</v>
      </c>
      <c r="N145" s="6" t="s">
        <v>18</v>
      </c>
      <c r="O145" s="6" t="s">
        <v>1654</v>
      </c>
      <c r="P145" s="13">
        <v>89.311999999999998</v>
      </c>
      <c r="Q145" s="6" t="s">
        <v>548</v>
      </c>
      <c r="R145" s="6" t="s">
        <v>106</v>
      </c>
      <c r="S145" s="8">
        <v>44008.377534722225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27</v>
      </c>
      <c r="F146" s="6" t="s">
        <v>18</v>
      </c>
      <c r="G146" s="6" t="s">
        <v>1636</v>
      </c>
      <c r="H146" s="6" t="s">
        <v>210</v>
      </c>
      <c r="I146" s="6" t="s">
        <v>210</v>
      </c>
      <c r="J146" s="7">
        <v>44007.916666666664</v>
      </c>
      <c r="K146" s="7">
        <v>44008.736111111109</v>
      </c>
      <c r="L146" s="6" t="s">
        <v>18</v>
      </c>
      <c r="M146" s="6" t="s">
        <v>1716</v>
      </c>
      <c r="N146" s="6" t="s">
        <v>18</v>
      </c>
      <c r="O146" s="6" t="s">
        <v>4407</v>
      </c>
      <c r="P146" s="13">
        <v>1525.6189999999999</v>
      </c>
      <c r="Q146" s="6" t="s">
        <v>474</v>
      </c>
      <c r="R146" s="6" t="s">
        <v>106</v>
      </c>
      <c r="S146" s="8">
        <v>44008.756261574075</v>
      </c>
    </row>
    <row r="147" spans="2:19" x14ac:dyDescent="0.25">
      <c r="B147" s="5" t="s">
        <v>18</v>
      </c>
      <c r="C147" s="6" t="s">
        <v>112</v>
      </c>
      <c r="D147" s="6" t="s">
        <v>20</v>
      </c>
      <c r="E147" s="6" t="s">
        <v>164</v>
      </c>
      <c r="F147" s="6" t="s">
        <v>18</v>
      </c>
      <c r="G147" s="6" t="s">
        <v>165</v>
      </c>
      <c r="H147" s="6" t="s">
        <v>166</v>
      </c>
      <c r="I147" s="6" t="s">
        <v>166</v>
      </c>
      <c r="J147" s="7">
        <v>44007.916666666664</v>
      </c>
      <c r="K147" s="7">
        <v>44008.916655092595</v>
      </c>
      <c r="L147" s="6" t="s">
        <v>18</v>
      </c>
      <c r="M147" s="6" t="s">
        <v>5122</v>
      </c>
      <c r="N147" s="6" t="s">
        <v>18</v>
      </c>
      <c r="O147" s="6" t="s">
        <v>5091</v>
      </c>
      <c r="P147" s="13">
        <v>167.00899999999999</v>
      </c>
      <c r="Q147" s="6" t="s">
        <v>169</v>
      </c>
      <c r="R147" s="6" t="s">
        <v>172</v>
      </c>
      <c r="S147" s="8">
        <v>44244.939166666663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27</v>
      </c>
      <c r="F148" s="6" t="s">
        <v>18</v>
      </c>
      <c r="G148" s="6" t="s">
        <v>150</v>
      </c>
      <c r="H148" s="6" t="s">
        <v>29</v>
      </c>
      <c r="I148" s="6" t="s">
        <v>29</v>
      </c>
      <c r="J148" s="7">
        <v>44007.916666666664</v>
      </c>
      <c r="K148" s="7">
        <v>44008.604166666664</v>
      </c>
      <c r="L148" s="6" t="s">
        <v>18</v>
      </c>
      <c r="M148" s="6" t="s">
        <v>5123</v>
      </c>
      <c r="N148" s="6" t="s">
        <v>18</v>
      </c>
      <c r="O148" s="6" t="s">
        <v>3183</v>
      </c>
      <c r="P148" s="13">
        <v>315.24799999999999</v>
      </c>
      <c r="Q148" s="6" t="s">
        <v>5124</v>
      </c>
      <c r="R148" s="6" t="s">
        <v>106</v>
      </c>
      <c r="S148" s="8">
        <v>44008.721296296295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170</v>
      </c>
      <c r="F149" s="6" t="s">
        <v>18</v>
      </c>
      <c r="G149" s="6">
        <v>3350</v>
      </c>
      <c r="H149" s="6" t="s">
        <v>22</v>
      </c>
      <c r="I149" s="6" t="s">
        <v>22</v>
      </c>
      <c r="J149" s="7">
        <v>44007.916666666664</v>
      </c>
      <c r="K149" s="7">
        <v>44008.916655092595</v>
      </c>
      <c r="L149" s="6" t="s">
        <v>18</v>
      </c>
      <c r="M149" s="6" t="s">
        <v>18</v>
      </c>
      <c r="N149" s="6" t="s">
        <v>18</v>
      </c>
      <c r="O149" s="6" t="s">
        <v>18</v>
      </c>
      <c r="P149" s="13">
        <v>52.42</v>
      </c>
      <c r="Q149" s="6" t="s">
        <v>728</v>
      </c>
      <c r="R149" s="6" t="s">
        <v>172</v>
      </c>
      <c r="S149" s="8">
        <v>44008.949745370373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173</v>
      </c>
      <c r="F150" s="6" t="s">
        <v>18</v>
      </c>
      <c r="G150" s="6" t="s">
        <v>174</v>
      </c>
      <c r="H150" s="6" t="s">
        <v>175</v>
      </c>
      <c r="I150" s="6" t="s">
        <v>175</v>
      </c>
      <c r="J150" s="7">
        <v>44007.916666666664</v>
      </c>
      <c r="K150" s="7">
        <v>44008.916655092595</v>
      </c>
      <c r="L150" s="6" t="s">
        <v>18</v>
      </c>
      <c r="M150" s="6" t="s">
        <v>18</v>
      </c>
      <c r="N150" s="6" t="s">
        <v>18</v>
      </c>
      <c r="O150" s="6" t="s">
        <v>18</v>
      </c>
      <c r="P150" s="13">
        <v>258.94900000000001</v>
      </c>
      <c r="Q150" s="6" t="s">
        <v>176</v>
      </c>
      <c r="R150" s="6" t="s">
        <v>172</v>
      </c>
      <c r="S150" s="8">
        <v>44008.949837962966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177</v>
      </c>
      <c r="F151" s="6" t="s">
        <v>18</v>
      </c>
      <c r="G151" s="6" t="s">
        <v>178</v>
      </c>
      <c r="H151" s="6" t="s">
        <v>179</v>
      </c>
      <c r="I151" s="6" t="s">
        <v>179</v>
      </c>
      <c r="J151" s="7">
        <v>44007.916666666664</v>
      </c>
      <c r="K151" s="7">
        <v>44008.916655092595</v>
      </c>
      <c r="L151" s="6" t="s">
        <v>18</v>
      </c>
      <c r="M151" s="6" t="s">
        <v>18</v>
      </c>
      <c r="N151" s="6" t="s">
        <v>18</v>
      </c>
      <c r="O151" s="6" t="s">
        <v>18</v>
      </c>
      <c r="P151" s="13">
        <v>826.26499999999999</v>
      </c>
      <c r="Q151" s="6" t="s">
        <v>180</v>
      </c>
      <c r="R151" s="6" t="s">
        <v>172</v>
      </c>
      <c r="S151" s="8">
        <v>44008.949861111112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177</v>
      </c>
      <c r="F152" s="6" t="s">
        <v>18</v>
      </c>
      <c r="G152" s="6" t="s">
        <v>181</v>
      </c>
      <c r="H152" s="6" t="s">
        <v>179</v>
      </c>
      <c r="I152" s="6" t="s">
        <v>179</v>
      </c>
      <c r="J152" s="7">
        <v>44007.916666666664</v>
      </c>
      <c r="K152" s="7">
        <v>44008.916655092595</v>
      </c>
      <c r="L152" s="6" t="s">
        <v>18</v>
      </c>
      <c r="M152" s="6" t="s">
        <v>18</v>
      </c>
      <c r="N152" s="6" t="s">
        <v>18</v>
      </c>
      <c r="O152" s="6" t="s">
        <v>18</v>
      </c>
      <c r="P152" s="13">
        <v>915.82500000000005</v>
      </c>
      <c r="Q152" s="6" t="s">
        <v>182</v>
      </c>
      <c r="R152" s="6" t="s">
        <v>172</v>
      </c>
      <c r="S152" s="8">
        <v>44008.949861111112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183</v>
      </c>
      <c r="F153" s="6" t="s">
        <v>18</v>
      </c>
      <c r="G153" s="6" t="s">
        <v>184</v>
      </c>
      <c r="H153" s="6" t="s">
        <v>185</v>
      </c>
      <c r="I153" s="6" t="s">
        <v>185</v>
      </c>
      <c r="J153" s="7">
        <v>44007.916666666664</v>
      </c>
      <c r="K153" s="7">
        <v>44008.916655092595</v>
      </c>
      <c r="L153" s="6" t="s">
        <v>18</v>
      </c>
      <c r="M153" s="6" t="s">
        <v>18</v>
      </c>
      <c r="N153" s="6" t="s">
        <v>18</v>
      </c>
      <c r="O153" s="6" t="s">
        <v>18</v>
      </c>
      <c r="P153" s="13">
        <v>798.86099999999999</v>
      </c>
      <c r="Q153" s="6" t="s">
        <v>186</v>
      </c>
      <c r="R153" s="6" t="s">
        <v>172</v>
      </c>
      <c r="S153" s="8">
        <v>44008.949872685182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187</v>
      </c>
      <c r="F154" s="6" t="s">
        <v>18</v>
      </c>
      <c r="G154" s="6" t="s">
        <v>188</v>
      </c>
      <c r="H154" s="6" t="s">
        <v>189</v>
      </c>
      <c r="I154" s="6" t="s">
        <v>189</v>
      </c>
      <c r="J154" s="7">
        <v>44007.916666666664</v>
      </c>
      <c r="K154" s="7">
        <v>44008.916655092595</v>
      </c>
      <c r="L154" s="6" t="s">
        <v>18</v>
      </c>
      <c r="M154" s="6" t="s">
        <v>18</v>
      </c>
      <c r="N154" s="6" t="s">
        <v>18</v>
      </c>
      <c r="O154" s="6" t="s">
        <v>18</v>
      </c>
      <c r="P154" s="13">
        <v>1160.1389999999999</v>
      </c>
      <c r="Q154" s="6" t="s">
        <v>190</v>
      </c>
      <c r="R154" s="6" t="s">
        <v>172</v>
      </c>
      <c r="S154" s="8">
        <v>44008.949884259258</v>
      </c>
    </row>
    <row r="155" spans="2:19" x14ac:dyDescent="0.25">
      <c r="B155" s="5" t="s">
        <v>18</v>
      </c>
      <c r="C155" s="6" t="s">
        <v>112</v>
      </c>
      <c r="D155" s="6" t="s">
        <v>20</v>
      </c>
      <c r="E155" s="6" t="s">
        <v>119</v>
      </c>
      <c r="F155" s="6" t="s">
        <v>18</v>
      </c>
      <c r="G155" s="6" t="s">
        <v>120</v>
      </c>
      <c r="H155" s="6" t="s">
        <v>121</v>
      </c>
      <c r="I155" s="6" t="s">
        <v>121</v>
      </c>
      <c r="J155" s="7">
        <v>44007.916666666664</v>
      </c>
      <c r="K155" s="7">
        <v>44008.916655092595</v>
      </c>
      <c r="L155" s="6" t="s">
        <v>18</v>
      </c>
      <c r="M155" s="6" t="s">
        <v>5125</v>
      </c>
      <c r="N155" s="6" t="s">
        <v>18</v>
      </c>
      <c r="O155" s="6" t="s">
        <v>5014</v>
      </c>
      <c r="P155" s="13">
        <v>58.061999999999998</v>
      </c>
      <c r="Q155" s="6" t="s">
        <v>5126</v>
      </c>
      <c r="R155" s="6" t="s">
        <v>37</v>
      </c>
      <c r="S155" s="8">
        <v>44011.661122685182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4471</v>
      </c>
      <c r="F156" s="6" t="s">
        <v>18</v>
      </c>
      <c r="G156" s="6" t="s">
        <v>97</v>
      </c>
      <c r="H156" s="6" t="s">
        <v>98</v>
      </c>
      <c r="I156" s="6" t="s">
        <v>98</v>
      </c>
      <c r="J156" s="7">
        <v>44007.916666666664</v>
      </c>
      <c r="K156" s="7">
        <v>44008.916655092595</v>
      </c>
      <c r="L156" s="6" t="s">
        <v>18</v>
      </c>
      <c r="M156" s="6" t="s">
        <v>5127</v>
      </c>
      <c r="N156" s="6" t="s">
        <v>18</v>
      </c>
      <c r="O156" s="6" t="s">
        <v>5105</v>
      </c>
      <c r="P156" s="13">
        <v>280.96899999999999</v>
      </c>
      <c r="Q156" s="6" t="s">
        <v>5061</v>
      </c>
      <c r="R156" s="6" t="s">
        <v>37</v>
      </c>
      <c r="S156" s="8">
        <v>44009.883240740739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27</v>
      </c>
      <c r="F157" s="6" t="s">
        <v>18</v>
      </c>
      <c r="G157" s="6" t="s">
        <v>1636</v>
      </c>
      <c r="H157" s="6" t="s">
        <v>210</v>
      </c>
      <c r="I157" s="6" t="s">
        <v>210</v>
      </c>
      <c r="J157" s="7">
        <v>44007.729166666664</v>
      </c>
      <c r="K157" s="7">
        <v>44007.916655092595</v>
      </c>
      <c r="L157" s="6" t="s">
        <v>18</v>
      </c>
      <c r="M157" s="6" t="s">
        <v>485</v>
      </c>
      <c r="N157" s="6" t="s">
        <v>18</v>
      </c>
      <c r="O157" s="6" t="s">
        <v>1716</v>
      </c>
      <c r="P157" s="13">
        <v>337.62099999999998</v>
      </c>
      <c r="Q157" s="6" t="s">
        <v>474</v>
      </c>
      <c r="R157" s="6" t="s">
        <v>106</v>
      </c>
      <c r="S157" s="8">
        <v>44008.756261574075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62</v>
      </c>
      <c r="F158" s="6" t="s">
        <v>18</v>
      </c>
      <c r="G158" s="6" t="s">
        <v>844</v>
      </c>
      <c r="H158" s="6" t="s">
        <v>64</v>
      </c>
      <c r="I158" s="6" t="s">
        <v>64</v>
      </c>
      <c r="J158" s="7">
        <v>44007.678472222222</v>
      </c>
      <c r="K158" s="7">
        <v>44007.916655092595</v>
      </c>
      <c r="L158" s="6" t="s">
        <v>18</v>
      </c>
      <c r="M158" s="6" t="s">
        <v>3265</v>
      </c>
      <c r="N158" s="6" t="s">
        <v>18</v>
      </c>
      <c r="O158" s="6" t="s">
        <v>2405</v>
      </c>
      <c r="P158" s="13">
        <v>27.288</v>
      </c>
      <c r="Q158" s="6" t="s">
        <v>548</v>
      </c>
      <c r="R158" s="6" t="s">
        <v>106</v>
      </c>
      <c r="S158" s="8">
        <v>44008.377534722225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40</v>
      </c>
      <c r="F159" s="6" t="s">
        <v>18</v>
      </c>
      <c r="G159" s="6" t="s">
        <v>89</v>
      </c>
      <c r="H159" s="6" t="s">
        <v>42</v>
      </c>
      <c r="I159" s="6" t="s">
        <v>42</v>
      </c>
      <c r="J159" s="7">
        <v>44007.602777777778</v>
      </c>
      <c r="K159" s="7">
        <v>44007.916655092595</v>
      </c>
      <c r="L159" s="6" t="s">
        <v>18</v>
      </c>
      <c r="M159" s="6" t="s">
        <v>5128</v>
      </c>
      <c r="N159" s="6" t="s">
        <v>18</v>
      </c>
      <c r="O159" s="6" t="s">
        <v>2701</v>
      </c>
      <c r="P159" s="13">
        <v>700.75400000000002</v>
      </c>
      <c r="Q159" s="6" t="s">
        <v>1506</v>
      </c>
      <c r="R159" s="6" t="s">
        <v>106</v>
      </c>
      <c r="S159" s="8">
        <v>44008.489699074074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40</v>
      </c>
      <c r="F160" s="6" t="s">
        <v>18</v>
      </c>
      <c r="G160" s="6" t="s">
        <v>5008</v>
      </c>
      <c r="H160" s="6" t="s">
        <v>42</v>
      </c>
      <c r="I160" s="6" t="s">
        <v>42</v>
      </c>
      <c r="J160" s="7">
        <v>44007.602777777778</v>
      </c>
      <c r="K160" s="7">
        <v>44007.916655092595</v>
      </c>
      <c r="L160" s="6" t="s">
        <v>18</v>
      </c>
      <c r="M160" s="6" t="s">
        <v>5129</v>
      </c>
      <c r="N160" s="6" t="s">
        <v>18</v>
      </c>
      <c r="O160" s="6" t="s">
        <v>5121</v>
      </c>
      <c r="P160" s="13">
        <v>685.66800000000001</v>
      </c>
      <c r="Q160" s="6" t="s">
        <v>5130</v>
      </c>
      <c r="R160" s="6" t="s">
        <v>131</v>
      </c>
      <c r="S160" s="8">
        <v>44009.290891203702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68</v>
      </c>
      <c r="F161" s="6" t="s">
        <v>18</v>
      </c>
      <c r="G161" s="6" t="s">
        <v>136</v>
      </c>
      <c r="H161" s="6" t="s">
        <v>70</v>
      </c>
      <c r="I161" s="6" t="s">
        <v>70</v>
      </c>
      <c r="J161" s="7">
        <v>44007.475694444445</v>
      </c>
      <c r="K161" s="7">
        <v>44007.916655092595</v>
      </c>
      <c r="L161" s="6" t="s">
        <v>18</v>
      </c>
      <c r="M161" s="6" t="s">
        <v>5131</v>
      </c>
      <c r="N161" s="6" t="s">
        <v>18</v>
      </c>
      <c r="O161" s="6" t="s">
        <v>526</v>
      </c>
      <c r="P161" s="13">
        <v>1760.6120000000001</v>
      </c>
      <c r="Q161" s="6" t="s">
        <v>768</v>
      </c>
      <c r="R161" s="6" t="s">
        <v>1284</v>
      </c>
      <c r="S161" s="8">
        <v>44008.050532407404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62</v>
      </c>
      <c r="F162" s="6" t="s">
        <v>18</v>
      </c>
      <c r="G162" s="6" t="s">
        <v>238</v>
      </c>
      <c r="H162" s="6" t="s">
        <v>64</v>
      </c>
      <c r="I162" s="6" t="s">
        <v>64</v>
      </c>
      <c r="J162" s="7">
        <v>44007.455555555556</v>
      </c>
      <c r="K162" s="7">
        <v>44007.678472222222</v>
      </c>
      <c r="L162" s="6" t="s">
        <v>18</v>
      </c>
      <c r="M162" s="6" t="s">
        <v>5132</v>
      </c>
      <c r="N162" s="6" t="s">
        <v>18</v>
      </c>
      <c r="O162" s="6" t="s">
        <v>5133</v>
      </c>
      <c r="P162" s="13">
        <v>56.387999999999998</v>
      </c>
      <c r="Q162" s="6" t="s">
        <v>349</v>
      </c>
      <c r="R162" s="6" t="s">
        <v>106</v>
      </c>
      <c r="S162" s="8">
        <v>44007.679745370369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77</v>
      </c>
      <c r="F163" s="6" t="s">
        <v>18</v>
      </c>
      <c r="G163" s="6" t="s">
        <v>316</v>
      </c>
      <c r="H163" s="6" t="s">
        <v>79</v>
      </c>
      <c r="I163" s="6" t="s">
        <v>79</v>
      </c>
      <c r="J163" s="7">
        <v>44007.409722222219</v>
      </c>
      <c r="K163" s="7">
        <v>44007.916655092595</v>
      </c>
      <c r="L163" s="6" t="s">
        <v>18</v>
      </c>
      <c r="M163" s="6" t="s">
        <v>5134</v>
      </c>
      <c r="N163" s="6" t="s">
        <v>18</v>
      </c>
      <c r="O163" s="6" t="s">
        <v>2894</v>
      </c>
      <c r="P163" s="13">
        <v>235.21100000000001</v>
      </c>
      <c r="Q163" s="6" t="s">
        <v>158</v>
      </c>
      <c r="R163" s="6" t="s">
        <v>1284</v>
      </c>
      <c r="S163" s="8">
        <v>44008.053287037037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264</v>
      </c>
      <c r="F164" s="6" t="s">
        <v>18</v>
      </c>
      <c r="G164" s="6" t="s">
        <v>416</v>
      </c>
      <c r="H164" s="6" t="s">
        <v>64</v>
      </c>
      <c r="I164" s="6" t="s">
        <v>64</v>
      </c>
      <c r="J164" s="7">
        <v>44007.256944444445</v>
      </c>
      <c r="K164" s="7">
        <v>44007.916655092595</v>
      </c>
      <c r="L164" s="6" t="s">
        <v>18</v>
      </c>
      <c r="M164" s="6" t="s">
        <v>4531</v>
      </c>
      <c r="N164" s="6" t="s">
        <v>18</v>
      </c>
      <c r="O164" s="6" t="s">
        <v>444</v>
      </c>
      <c r="P164" s="13">
        <v>74.094999999999999</v>
      </c>
      <c r="Q164" s="6" t="s">
        <v>631</v>
      </c>
      <c r="R164" s="6" t="s">
        <v>37</v>
      </c>
      <c r="S164" s="8">
        <v>44008.436655092592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40</v>
      </c>
      <c r="F165" s="6" t="s">
        <v>18</v>
      </c>
      <c r="G165" s="6" t="s">
        <v>5008</v>
      </c>
      <c r="H165" s="6" t="s">
        <v>42</v>
      </c>
      <c r="I165" s="6" t="s">
        <v>42</v>
      </c>
      <c r="J165" s="7">
        <v>44007.25</v>
      </c>
      <c r="K165" s="7">
        <v>44007.602777777778</v>
      </c>
      <c r="L165" s="6" t="s">
        <v>18</v>
      </c>
      <c r="M165" s="6" t="s">
        <v>5135</v>
      </c>
      <c r="N165" s="6" t="s">
        <v>18</v>
      </c>
      <c r="O165" s="6" t="s">
        <v>5129</v>
      </c>
      <c r="P165" s="13">
        <v>1584.643</v>
      </c>
      <c r="Q165" s="6" t="s">
        <v>5136</v>
      </c>
      <c r="R165" s="6" t="s">
        <v>106</v>
      </c>
      <c r="S165" s="8">
        <v>44007.603935185187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678</v>
      </c>
      <c r="F166" s="6" t="s">
        <v>18</v>
      </c>
      <c r="G166" s="6">
        <v>339</v>
      </c>
      <c r="H166" s="6" t="s">
        <v>679</v>
      </c>
      <c r="I166" s="6" t="s">
        <v>679</v>
      </c>
      <c r="J166" s="7">
        <v>44007.083333333336</v>
      </c>
      <c r="K166" s="7">
        <v>44007.253472222219</v>
      </c>
      <c r="L166" s="6" t="s">
        <v>18</v>
      </c>
      <c r="M166" s="6" t="s">
        <v>5137</v>
      </c>
      <c r="N166" s="6" t="s">
        <v>18</v>
      </c>
      <c r="O166" s="6" t="s">
        <v>5138</v>
      </c>
      <c r="P166" s="13">
        <v>0</v>
      </c>
      <c r="Q166" s="6" t="s">
        <v>682</v>
      </c>
      <c r="R166" s="6" t="s">
        <v>37</v>
      </c>
      <c r="S166" s="8">
        <v>44008.435925925929</v>
      </c>
    </row>
    <row r="167" spans="2:19" x14ac:dyDescent="0.25">
      <c r="B167" s="5" t="s">
        <v>18</v>
      </c>
      <c r="C167" s="6" t="s">
        <v>112</v>
      </c>
      <c r="D167" s="6" t="s">
        <v>20</v>
      </c>
      <c r="E167" s="6" t="s">
        <v>637</v>
      </c>
      <c r="F167" s="6" t="s">
        <v>18</v>
      </c>
      <c r="G167" s="6" t="s">
        <v>126</v>
      </c>
      <c r="H167" s="6" t="s">
        <v>127</v>
      </c>
      <c r="I167" s="6" t="s">
        <v>127</v>
      </c>
      <c r="J167" s="7">
        <v>44006.916666666664</v>
      </c>
      <c r="K167" s="7">
        <v>44007.916655092595</v>
      </c>
      <c r="L167" s="6" t="s">
        <v>18</v>
      </c>
      <c r="M167" s="6" t="s">
        <v>5139</v>
      </c>
      <c r="N167" s="6" t="s">
        <v>18</v>
      </c>
      <c r="O167" s="6" t="s">
        <v>5113</v>
      </c>
      <c r="P167" s="13">
        <v>3.2989999999999999</v>
      </c>
      <c r="Q167" s="6" t="s">
        <v>130</v>
      </c>
      <c r="R167" s="6" t="s">
        <v>131</v>
      </c>
      <c r="S167" s="8">
        <v>44020.610520833332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113</v>
      </c>
      <c r="F168" s="6" t="s">
        <v>18</v>
      </c>
      <c r="G168" s="6" t="s">
        <v>114</v>
      </c>
      <c r="H168" s="6" t="s">
        <v>115</v>
      </c>
      <c r="I168" s="6" t="s">
        <v>115</v>
      </c>
      <c r="J168" s="7">
        <v>44006.916666666664</v>
      </c>
      <c r="K168" s="7">
        <v>44007.916655092595</v>
      </c>
      <c r="L168" s="6" t="s">
        <v>18</v>
      </c>
      <c r="M168" s="6" t="s">
        <v>3137</v>
      </c>
      <c r="N168" s="6" t="s">
        <v>18</v>
      </c>
      <c r="O168" s="6" t="s">
        <v>5114</v>
      </c>
      <c r="P168" s="13">
        <v>314.27300000000002</v>
      </c>
      <c r="Q168" s="6" t="s">
        <v>4397</v>
      </c>
      <c r="R168" s="6" t="s">
        <v>131</v>
      </c>
      <c r="S168" s="8">
        <v>44213.490324074075</v>
      </c>
    </row>
    <row r="169" spans="2:19" x14ac:dyDescent="0.25">
      <c r="B169" s="5" t="s">
        <v>18</v>
      </c>
      <c r="C169" s="6" t="s">
        <v>112</v>
      </c>
      <c r="D169" s="6" t="s">
        <v>20</v>
      </c>
      <c r="E169" s="6" t="s">
        <v>926</v>
      </c>
      <c r="F169" s="6" t="s">
        <v>18</v>
      </c>
      <c r="G169" s="6">
        <v>436</v>
      </c>
      <c r="H169" s="6" t="s">
        <v>927</v>
      </c>
      <c r="I169" s="6" t="s">
        <v>927</v>
      </c>
      <c r="J169" s="7">
        <v>44006.916666666664</v>
      </c>
      <c r="K169" s="7">
        <v>44007.916655092595</v>
      </c>
      <c r="L169" s="6" t="s">
        <v>18</v>
      </c>
      <c r="M169" s="6" t="s">
        <v>2420</v>
      </c>
      <c r="N169" s="6" t="s">
        <v>18</v>
      </c>
      <c r="O169" s="6" t="s">
        <v>5116</v>
      </c>
      <c r="P169" s="13">
        <v>1834.008</v>
      </c>
      <c r="Q169" s="6" t="s">
        <v>5140</v>
      </c>
      <c r="R169" s="6" t="s">
        <v>37</v>
      </c>
      <c r="S169" s="8">
        <v>44011.662106481483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264</v>
      </c>
      <c r="F170" s="6" t="s">
        <v>18</v>
      </c>
      <c r="G170" s="6" t="s">
        <v>460</v>
      </c>
      <c r="H170" s="6" t="s">
        <v>64</v>
      </c>
      <c r="I170" s="6" t="s">
        <v>64</v>
      </c>
      <c r="J170" s="7">
        <v>44006.916666666664</v>
      </c>
      <c r="K170" s="7">
        <v>44007.256944444445</v>
      </c>
      <c r="L170" s="6" t="s">
        <v>18</v>
      </c>
      <c r="M170" s="6" t="s">
        <v>1175</v>
      </c>
      <c r="N170" s="6" t="s">
        <v>18</v>
      </c>
      <c r="O170" s="6" t="s">
        <v>5141</v>
      </c>
      <c r="P170" s="13">
        <v>17.331</v>
      </c>
      <c r="Q170" s="6" t="s">
        <v>3238</v>
      </c>
      <c r="R170" s="6" t="s">
        <v>4388</v>
      </c>
      <c r="S170" s="8">
        <v>44007.257581018515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62</v>
      </c>
      <c r="F171" s="6" t="s">
        <v>18</v>
      </c>
      <c r="G171" s="6">
        <v>409</v>
      </c>
      <c r="H171" s="6" t="s">
        <v>64</v>
      </c>
      <c r="I171" s="6" t="s">
        <v>64</v>
      </c>
      <c r="J171" s="7">
        <v>44006.916666666664</v>
      </c>
      <c r="K171" s="7">
        <v>44007.455555555556</v>
      </c>
      <c r="L171" s="6" t="s">
        <v>18</v>
      </c>
      <c r="M171" s="6" t="s">
        <v>5142</v>
      </c>
      <c r="N171" s="6" t="s">
        <v>18</v>
      </c>
      <c r="O171" s="6" t="s">
        <v>4961</v>
      </c>
      <c r="P171" s="13">
        <v>67.402000000000001</v>
      </c>
      <c r="Q171" s="6" t="s">
        <v>349</v>
      </c>
      <c r="R171" s="6" t="s">
        <v>106</v>
      </c>
      <c r="S171" s="8">
        <v>44007.456261574072</v>
      </c>
    </row>
    <row r="172" spans="2:19" x14ac:dyDescent="0.25">
      <c r="B172" s="5" t="s">
        <v>18</v>
      </c>
      <c r="C172" s="6" t="s">
        <v>112</v>
      </c>
      <c r="D172" s="6" t="s">
        <v>20</v>
      </c>
      <c r="E172" s="6" t="s">
        <v>2722</v>
      </c>
      <c r="F172" s="6" t="s">
        <v>18</v>
      </c>
      <c r="G172" s="6" t="s">
        <v>543</v>
      </c>
      <c r="H172" s="6" t="s">
        <v>98</v>
      </c>
      <c r="I172" s="6" t="s">
        <v>98</v>
      </c>
      <c r="J172" s="7">
        <v>44006.916666666664</v>
      </c>
      <c r="K172" s="7">
        <v>44007.916655092595</v>
      </c>
      <c r="L172" s="6" t="s">
        <v>18</v>
      </c>
      <c r="M172" s="6" t="s">
        <v>5143</v>
      </c>
      <c r="N172" s="6" t="s">
        <v>18</v>
      </c>
      <c r="O172" s="6" t="s">
        <v>5118</v>
      </c>
      <c r="P172" s="13">
        <v>272.57499999999999</v>
      </c>
      <c r="Q172" s="6" t="s">
        <v>2768</v>
      </c>
      <c r="R172" s="6" t="s">
        <v>172</v>
      </c>
      <c r="S172" s="8">
        <v>44049.938634259262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40</v>
      </c>
      <c r="F173" s="6" t="s">
        <v>18</v>
      </c>
      <c r="G173" s="6" t="s">
        <v>84</v>
      </c>
      <c r="H173" s="6" t="s">
        <v>85</v>
      </c>
      <c r="I173" s="6" t="s">
        <v>85</v>
      </c>
      <c r="J173" s="7">
        <v>44006.916666666664</v>
      </c>
      <c r="K173" s="7">
        <v>44007.25</v>
      </c>
      <c r="L173" s="6" t="s">
        <v>18</v>
      </c>
      <c r="M173" s="6" t="s">
        <v>5144</v>
      </c>
      <c r="N173" s="6" t="s">
        <v>18</v>
      </c>
      <c r="O173" s="6" t="s">
        <v>560</v>
      </c>
      <c r="P173" s="13">
        <v>553.66200000000003</v>
      </c>
      <c r="Q173" s="6" t="s">
        <v>5145</v>
      </c>
      <c r="R173" s="6" t="s">
        <v>4388</v>
      </c>
      <c r="S173" s="8">
        <v>44007.255740740744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40</v>
      </c>
      <c r="F174" s="6" t="s">
        <v>18</v>
      </c>
      <c r="G174" s="6" t="s">
        <v>5008</v>
      </c>
      <c r="H174" s="6" t="s">
        <v>42</v>
      </c>
      <c r="I174" s="6" t="s">
        <v>42</v>
      </c>
      <c r="J174" s="7">
        <v>44006.916666666664</v>
      </c>
      <c r="K174" s="7">
        <v>44007.25</v>
      </c>
      <c r="L174" s="6" t="s">
        <v>18</v>
      </c>
      <c r="M174" s="6" t="s">
        <v>5146</v>
      </c>
      <c r="N174" s="6" t="s">
        <v>18</v>
      </c>
      <c r="O174" s="6" t="s">
        <v>5135</v>
      </c>
      <c r="P174" s="13">
        <v>893.51700000000005</v>
      </c>
      <c r="Q174" s="6" t="s">
        <v>3111</v>
      </c>
      <c r="R174" s="6" t="s">
        <v>4388</v>
      </c>
      <c r="S174" s="8">
        <v>44007.256122685183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27</v>
      </c>
      <c r="F175" s="6" t="s">
        <v>18</v>
      </c>
      <c r="G175" s="6" t="s">
        <v>229</v>
      </c>
      <c r="H175" s="6" t="s">
        <v>210</v>
      </c>
      <c r="I175" s="6" t="s">
        <v>210</v>
      </c>
      <c r="J175" s="7">
        <v>44006.916666666664</v>
      </c>
      <c r="K175" s="7">
        <v>44007.729166666664</v>
      </c>
      <c r="L175" s="6" t="s">
        <v>18</v>
      </c>
      <c r="M175" s="6" t="s">
        <v>5147</v>
      </c>
      <c r="N175" s="6" t="s">
        <v>18</v>
      </c>
      <c r="O175" s="6" t="s">
        <v>5148</v>
      </c>
      <c r="P175" s="13">
        <v>1582.133</v>
      </c>
      <c r="Q175" s="6" t="s">
        <v>438</v>
      </c>
      <c r="R175" s="6" t="s">
        <v>106</v>
      </c>
      <c r="S175" s="8">
        <v>44007.731886574074</v>
      </c>
    </row>
    <row r="176" spans="2:19" x14ac:dyDescent="0.25">
      <c r="B176" s="5" t="s">
        <v>18</v>
      </c>
      <c r="C176" s="6" t="s">
        <v>112</v>
      </c>
      <c r="D176" s="6" t="s">
        <v>20</v>
      </c>
      <c r="E176" s="6" t="s">
        <v>27</v>
      </c>
      <c r="F176" s="6" t="s">
        <v>18</v>
      </c>
      <c r="G176" s="6" t="s">
        <v>150</v>
      </c>
      <c r="H176" s="6" t="s">
        <v>29</v>
      </c>
      <c r="I176" s="6" t="s">
        <v>29</v>
      </c>
      <c r="J176" s="7">
        <v>44006.916666666664</v>
      </c>
      <c r="K176" s="7">
        <v>44007.916655092595</v>
      </c>
      <c r="L176" s="6" t="s">
        <v>18</v>
      </c>
      <c r="M176" s="6" t="s">
        <v>5149</v>
      </c>
      <c r="N176" s="6" t="s">
        <v>18</v>
      </c>
      <c r="O176" s="6" t="s">
        <v>5123</v>
      </c>
      <c r="P176" s="13">
        <v>384.548</v>
      </c>
      <c r="Q176" s="6" t="s">
        <v>5150</v>
      </c>
      <c r="R176" s="6" t="s">
        <v>172</v>
      </c>
      <c r="S176" s="8">
        <v>44007.938773148147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68</v>
      </c>
      <c r="F177" s="6" t="s">
        <v>18</v>
      </c>
      <c r="G177" s="6" t="s">
        <v>234</v>
      </c>
      <c r="H177" s="6" t="s">
        <v>70</v>
      </c>
      <c r="I177" s="6" t="s">
        <v>70</v>
      </c>
      <c r="J177" s="7">
        <v>44006.916666666664</v>
      </c>
      <c r="K177" s="7">
        <v>44007.475694444445</v>
      </c>
      <c r="L177" s="6" t="s">
        <v>18</v>
      </c>
      <c r="M177" s="6" t="s">
        <v>5151</v>
      </c>
      <c r="N177" s="6" t="s">
        <v>18</v>
      </c>
      <c r="O177" s="6" t="s">
        <v>1040</v>
      </c>
      <c r="P177" s="13">
        <v>2070.7289999999998</v>
      </c>
      <c r="Q177" s="6" t="s">
        <v>1603</v>
      </c>
      <c r="R177" s="6" t="s">
        <v>37</v>
      </c>
      <c r="S177" s="8">
        <v>44008.38417824074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77</v>
      </c>
      <c r="F178" s="6" t="s">
        <v>18</v>
      </c>
      <c r="G178" s="6" t="s">
        <v>566</v>
      </c>
      <c r="H178" s="6" t="s">
        <v>79</v>
      </c>
      <c r="I178" s="6" t="s">
        <v>79</v>
      </c>
      <c r="J178" s="7">
        <v>44006.916666666664</v>
      </c>
      <c r="K178" s="7">
        <v>44007.409722222219</v>
      </c>
      <c r="L178" s="6" t="s">
        <v>18</v>
      </c>
      <c r="M178" s="6" t="s">
        <v>5152</v>
      </c>
      <c r="N178" s="6" t="s">
        <v>18</v>
      </c>
      <c r="O178" s="6" t="s">
        <v>2831</v>
      </c>
      <c r="P178" s="13">
        <v>226.917</v>
      </c>
      <c r="Q178" s="6" t="s">
        <v>158</v>
      </c>
      <c r="R178" s="6" t="s">
        <v>106</v>
      </c>
      <c r="S178" s="8">
        <v>44007.426585648151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170</v>
      </c>
      <c r="F179" s="6" t="s">
        <v>18</v>
      </c>
      <c r="G179" s="6">
        <v>3350</v>
      </c>
      <c r="H179" s="6" t="s">
        <v>22</v>
      </c>
      <c r="I179" s="6" t="s">
        <v>22</v>
      </c>
      <c r="J179" s="7">
        <v>44006.916666666664</v>
      </c>
      <c r="K179" s="7">
        <v>44007.916655092595</v>
      </c>
      <c r="L179" s="6" t="s">
        <v>18</v>
      </c>
      <c r="M179" s="6" t="s">
        <v>18</v>
      </c>
      <c r="N179" s="6" t="s">
        <v>18</v>
      </c>
      <c r="O179" s="6" t="s">
        <v>18</v>
      </c>
      <c r="P179" s="13">
        <v>53.012999999999998</v>
      </c>
      <c r="Q179" s="6" t="s">
        <v>728</v>
      </c>
      <c r="R179" s="6" t="s">
        <v>172</v>
      </c>
      <c r="S179" s="8">
        <v>44007.949687499997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173</v>
      </c>
      <c r="F180" s="6" t="s">
        <v>18</v>
      </c>
      <c r="G180" s="6" t="s">
        <v>174</v>
      </c>
      <c r="H180" s="6" t="s">
        <v>175</v>
      </c>
      <c r="I180" s="6" t="s">
        <v>175</v>
      </c>
      <c r="J180" s="7">
        <v>44006.916666666664</v>
      </c>
      <c r="K180" s="7">
        <v>44007.916655092595</v>
      </c>
      <c r="L180" s="6" t="s">
        <v>18</v>
      </c>
      <c r="M180" s="6" t="s">
        <v>18</v>
      </c>
      <c r="N180" s="6" t="s">
        <v>18</v>
      </c>
      <c r="O180" s="6" t="s">
        <v>18</v>
      </c>
      <c r="P180" s="13">
        <v>211.39400000000001</v>
      </c>
      <c r="Q180" s="6" t="s">
        <v>176</v>
      </c>
      <c r="R180" s="6" t="s">
        <v>172</v>
      </c>
      <c r="S180" s="8">
        <v>44007.94976851852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177</v>
      </c>
      <c r="F181" s="6" t="s">
        <v>18</v>
      </c>
      <c r="G181" s="6" t="s">
        <v>178</v>
      </c>
      <c r="H181" s="6" t="s">
        <v>179</v>
      </c>
      <c r="I181" s="6" t="s">
        <v>179</v>
      </c>
      <c r="J181" s="7">
        <v>44006.916666666664</v>
      </c>
      <c r="K181" s="7">
        <v>44007.916655092595</v>
      </c>
      <c r="L181" s="6" t="s">
        <v>18</v>
      </c>
      <c r="M181" s="6" t="s">
        <v>18</v>
      </c>
      <c r="N181" s="6" t="s">
        <v>18</v>
      </c>
      <c r="O181" s="6" t="s">
        <v>18</v>
      </c>
      <c r="P181" s="13">
        <v>1052.4549999999999</v>
      </c>
      <c r="Q181" s="6" t="s">
        <v>180</v>
      </c>
      <c r="R181" s="6" t="s">
        <v>172</v>
      </c>
      <c r="S181" s="8">
        <v>44007.949791666666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177</v>
      </c>
      <c r="F182" s="6" t="s">
        <v>18</v>
      </c>
      <c r="G182" s="6" t="s">
        <v>181</v>
      </c>
      <c r="H182" s="6" t="s">
        <v>179</v>
      </c>
      <c r="I182" s="6" t="s">
        <v>179</v>
      </c>
      <c r="J182" s="7">
        <v>44006.916666666664</v>
      </c>
      <c r="K182" s="7">
        <v>44007.916655092595</v>
      </c>
      <c r="L182" s="6" t="s">
        <v>18</v>
      </c>
      <c r="M182" s="6" t="s">
        <v>18</v>
      </c>
      <c r="N182" s="6" t="s">
        <v>18</v>
      </c>
      <c r="O182" s="6" t="s">
        <v>18</v>
      </c>
      <c r="P182" s="13">
        <v>1027.8019999999999</v>
      </c>
      <c r="Q182" s="6" t="s">
        <v>182</v>
      </c>
      <c r="R182" s="6" t="s">
        <v>172</v>
      </c>
      <c r="S182" s="8">
        <v>44007.949803240743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183</v>
      </c>
      <c r="F183" s="6" t="s">
        <v>18</v>
      </c>
      <c r="G183" s="6" t="s">
        <v>184</v>
      </c>
      <c r="H183" s="6" t="s">
        <v>185</v>
      </c>
      <c r="I183" s="6" t="s">
        <v>185</v>
      </c>
      <c r="J183" s="7">
        <v>44006.916666666664</v>
      </c>
      <c r="K183" s="7">
        <v>44007.916655092595</v>
      </c>
      <c r="L183" s="6" t="s">
        <v>18</v>
      </c>
      <c r="M183" s="6" t="s">
        <v>18</v>
      </c>
      <c r="N183" s="6" t="s">
        <v>18</v>
      </c>
      <c r="O183" s="6" t="s">
        <v>18</v>
      </c>
      <c r="P183" s="13">
        <v>795.56899999999996</v>
      </c>
      <c r="Q183" s="6" t="s">
        <v>186</v>
      </c>
      <c r="R183" s="6" t="s">
        <v>172</v>
      </c>
      <c r="S183" s="8">
        <v>44007.949814814812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187</v>
      </c>
      <c r="F184" s="6" t="s">
        <v>18</v>
      </c>
      <c r="G184" s="6" t="s">
        <v>188</v>
      </c>
      <c r="H184" s="6" t="s">
        <v>189</v>
      </c>
      <c r="I184" s="6" t="s">
        <v>189</v>
      </c>
      <c r="J184" s="7">
        <v>44006.916666666664</v>
      </c>
      <c r="K184" s="7">
        <v>44007.916655092595</v>
      </c>
      <c r="L184" s="6" t="s">
        <v>18</v>
      </c>
      <c r="M184" s="6" t="s">
        <v>18</v>
      </c>
      <c r="N184" s="6" t="s">
        <v>18</v>
      </c>
      <c r="O184" s="6" t="s">
        <v>18</v>
      </c>
      <c r="P184" s="13">
        <v>1148.6120000000001</v>
      </c>
      <c r="Q184" s="6" t="s">
        <v>190</v>
      </c>
      <c r="R184" s="6" t="s">
        <v>172</v>
      </c>
      <c r="S184" s="8">
        <v>44007.949826388889</v>
      </c>
    </row>
    <row r="185" spans="2:19" x14ac:dyDescent="0.25">
      <c r="B185" s="5" t="s">
        <v>18</v>
      </c>
      <c r="C185" s="6" t="s">
        <v>112</v>
      </c>
      <c r="D185" s="6" t="s">
        <v>20</v>
      </c>
      <c r="E185" s="6" t="s">
        <v>119</v>
      </c>
      <c r="F185" s="6" t="s">
        <v>18</v>
      </c>
      <c r="G185" s="6" t="s">
        <v>120</v>
      </c>
      <c r="H185" s="6" t="s">
        <v>121</v>
      </c>
      <c r="I185" s="6" t="s">
        <v>121</v>
      </c>
      <c r="J185" s="7">
        <v>44006.916666666664</v>
      </c>
      <c r="K185" s="7">
        <v>44007.916655092595</v>
      </c>
      <c r="L185" s="6" t="s">
        <v>18</v>
      </c>
      <c r="M185" s="6" t="s">
        <v>5153</v>
      </c>
      <c r="N185" s="6" t="s">
        <v>18</v>
      </c>
      <c r="O185" s="6" t="s">
        <v>5125</v>
      </c>
      <c r="P185" s="13">
        <v>19.268999999999998</v>
      </c>
      <c r="Q185" s="6" t="s">
        <v>5126</v>
      </c>
      <c r="R185" s="6" t="s">
        <v>37</v>
      </c>
      <c r="S185" s="8">
        <v>44008.398668981485</v>
      </c>
    </row>
    <row r="186" spans="2:19" x14ac:dyDescent="0.25">
      <c r="B186" s="5" t="s">
        <v>18</v>
      </c>
      <c r="C186" s="6" t="s">
        <v>112</v>
      </c>
      <c r="D186" s="6" t="s">
        <v>20</v>
      </c>
      <c r="E186" s="6" t="s">
        <v>164</v>
      </c>
      <c r="F186" s="6" t="s">
        <v>18</v>
      </c>
      <c r="G186" s="6" t="s">
        <v>165</v>
      </c>
      <c r="H186" s="6" t="s">
        <v>166</v>
      </c>
      <c r="I186" s="6" t="s">
        <v>166</v>
      </c>
      <c r="J186" s="7">
        <v>44006.916666666664</v>
      </c>
      <c r="K186" s="7">
        <v>44007.916655092595</v>
      </c>
      <c r="L186" s="6" t="s">
        <v>18</v>
      </c>
      <c r="M186" s="6" t="s">
        <v>2498</v>
      </c>
      <c r="N186" s="6" t="s">
        <v>18</v>
      </c>
      <c r="O186" s="6" t="s">
        <v>5122</v>
      </c>
      <c r="P186" s="13">
        <v>141.364</v>
      </c>
      <c r="Q186" s="6" t="s">
        <v>169</v>
      </c>
      <c r="R186" s="6" t="s">
        <v>37</v>
      </c>
      <c r="S186" s="8">
        <v>44008.43377314815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535</v>
      </c>
      <c r="F187" s="6" t="s">
        <v>18</v>
      </c>
      <c r="G187" s="6" t="s">
        <v>97</v>
      </c>
      <c r="H187" s="6" t="s">
        <v>98</v>
      </c>
      <c r="I187" s="6" t="s">
        <v>98</v>
      </c>
      <c r="J187" s="7">
        <v>44006.916666666664</v>
      </c>
      <c r="K187" s="7">
        <v>44007.916655092595</v>
      </c>
      <c r="L187" s="6" t="s">
        <v>18</v>
      </c>
      <c r="M187" s="6" t="s">
        <v>1349</v>
      </c>
      <c r="N187" s="6" t="s">
        <v>18</v>
      </c>
      <c r="O187" s="6" t="s">
        <v>5127</v>
      </c>
      <c r="P187" s="13">
        <v>328.33199999999999</v>
      </c>
      <c r="Q187" s="6" t="s">
        <v>5061</v>
      </c>
      <c r="R187" s="6" t="s">
        <v>37</v>
      </c>
      <c r="S187" s="8">
        <v>44008.550219907411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77</v>
      </c>
      <c r="F188" s="6" t="s">
        <v>18</v>
      </c>
      <c r="G188" s="6" t="s">
        <v>566</v>
      </c>
      <c r="H188" s="6" t="s">
        <v>79</v>
      </c>
      <c r="I188" s="6" t="s">
        <v>79</v>
      </c>
      <c r="J188" s="7">
        <v>44006.913194444445</v>
      </c>
      <c r="K188" s="7">
        <v>44006.916655092595</v>
      </c>
      <c r="L188" s="6" t="s">
        <v>18</v>
      </c>
      <c r="M188" s="6" t="s">
        <v>1055</v>
      </c>
      <c r="N188" s="6" t="s">
        <v>18</v>
      </c>
      <c r="O188" s="6" t="s">
        <v>5152</v>
      </c>
      <c r="P188" s="13">
        <v>4.7789999999999999</v>
      </c>
      <c r="Q188" s="6" t="s">
        <v>158</v>
      </c>
      <c r="R188" s="6" t="s">
        <v>106</v>
      </c>
      <c r="S188" s="8">
        <v>44007.426585648151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68</v>
      </c>
      <c r="F189" s="6" t="s">
        <v>18</v>
      </c>
      <c r="G189" s="6" t="s">
        <v>234</v>
      </c>
      <c r="H189" s="6" t="s">
        <v>70</v>
      </c>
      <c r="I189" s="6" t="s">
        <v>70</v>
      </c>
      <c r="J189" s="7">
        <v>44006.887499999997</v>
      </c>
      <c r="K189" s="7">
        <v>44006.916655092595</v>
      </c>
      <c r="L189" s="6" t="s">
        <v>18</v>
      </c>
      <c r="M189" s="6" t="s">
        <v>104</v>
      </c>
      <c r="N189" s="6" t="s">
        <v>18</v>
      </c>
      <c r="O189" s="6" t="s">
        <v>5151</v>
      </c>
      <c r="P189" s="13">
        <v>114.846</v>
      </c>
      <c r="Q189" s="6" t="s">
        <v>1603</v>
      </c>
      <c r="R189" s="6" t="s">
        <v>37</v>
      </c>
      <c r="S189" s="8">
        <v>44008.38417824074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27</v>
      </c>
      <c r="F190" s="6" t="s">
        <v>18</v>
      </c>
      <c r="G190" s="6" t="s">
        <v>229</v>
      </c>
      <c r="H190" s="6" t="s">
        <v>210</v>
      </c>
      <c r="I190" s="6" t="s">
        <v>210</v>
      </c>
      <c r="J190" s="7">
        <v>44006.756944444445</v>
      </c>
      <c r="K190" s="7">
        <v>44006.916655092595</v>
      </c>
      <c r="L190" s="6" t="s">
        <v>18</v>
      </c>
      <c r="M190" s="6" t="s">
        <v>4189</v>
      </c>
      <c r="N190" s="6" t="s">
        <v>18</v>
      </c>
      <c r="O190" s="6" t="s">
        <v>5147</v>
      </c>
      <c r="P190" s="13">
        <v>315.39299999999997</v>
      </c>
      <c r="Q190" s="6" t="s">
        <v>438</v>
      </c>
      <c r="R190" s="6" t="s">
        <v>106</v>
      </c>
      <c r="S190" s="8">
        <v>44007.731886574074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40</v>
      </c>
      <c r="F191" s="6" t="s">
        <v>18</v>
      </c>
      <c r="G191" s="6" t="s">
        <v>84</v>
      </c>
      <c r="H191" s="6" t="s">
        <v>85</v>
      </c>
      <c r="I191" s="6" t="s">
        <v>85</v>
      </c>
      <c r="J191" s="7">
        <v>44006.6875</v>
      </c>
      <c r="K191" s="7">
        <v>44006.916655092595</v>
      </c>
      <c r="L191" s="6" t="s">
        <v>18</v>
      </c>
      <c r="M191" s="6" t="s">
        <v>5154</v>
      </c>
      <c r="N191" s="6" t="s">
        <v>18</v>
      </c>
      <c r="O191" s="6" t="s">
        <v>5144</v>
      </c>
      <c r="P191" s="13">
        <v>379.28800000000001</v>
      </c>
      <c r="Q191" s="6" t="s">
        <v>384</v>
      </c>
      <c r="R191" s="6" t="s">
        <v>4388</v>
      </c>
      <c r="S191" s="8">
        <v>44007.255740740744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40</v>
      </c>
      <c r="F192" s="6" t="s">
        <v>18</v>
      </c>
      <c r="G192" s="6" t="s">
        <v>5008</v>
      </c>
      <c r="H192" s="6" t="s">
        <v>42</v>
      </c>
      <c r="I192" s="6" t="s">
        <v>42</v>
      </c>
      <c r="J192" s="7">
        <v>44006.6875</v>
      </c>
      <c r="K192" s="7">
        <v>44006.916655092595</v>
      </c>
      <c r="L192" s="6" t="s">
        <v>18</v>
      </c>
      <c r="M192" s="6" t="s">
        <v>5155</v>
      </c>
      <c r="N192" s="6" t="s">
        <v>18</v>
      </c>
      <c r="O192" s="6" t="s">
        <v>5146</v>
      </c>
      <c r="P192" s="13">
        <v>629.25699999999995</v>
      </c>
      <c r="Q192" s="6" t="s">
        <v>3111</v>
      </c>
      <c r="R192" s="6" t="s">
        <v>4388</v>
      </c>
      <c r="S192" s="8">
        <v>44007.256122685183</v>
      </c>
    </row>
    <row r="193" spans="2:19" x14ac:dyDescent="0.25">
      <c r="B193" s="5" t="s">
        <v>18</v>
      </c>
      <c r="C193" s="6" t="s">
        <v>112</v>
      </c>
      <c r="D193" s="6" t="s">
        <v>20</v>
      </c>
      <c r="E193" s="6" t="s">
        <v>27</v>
      </c>
      <c r="F193" s="6" t="s">
        <v>18</v>
      </c>
      <c r="G193" s="6" t="s">
        <v>150</v>
      </c>
      <c r="H193" s="6" t="s">
        <v>29</v>
      </c>
      <c r="I193" s="6" t="s">
        <v>29</v>
      </c>
      <c r="J193" s="7">
        <v>44006.652777777781</v>
      </c>
      <c r="K193" s="7">
        <v>44006.916655092595</v>
      </c>
      <c r="L193" s="6" t="s">
        <v>18</v>
      </c>
      <c r="M193" s="6" t="s">
        <v>5156</v>
      </c>
      <c r="N193" s="6" t="s">
        <v>18</v>
      </c>
      <c r="O193" s="6" t="s">
        <v>5149</v>
      </c>
      <c r="P193" s="13">
        <v>84.971000000000004</v>
      </c>
      <c r="Q193" s="6" t="s">
        <v>1001</v>
      </c>
      <c r="R193" s="6" t="s">
        <v>172</v>
      </c>
      <c r="S193" s="8">
        <v>44007.938773148147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77</v>
      </c>
      <c r="F194" s="6" t="s">
        <v>18</v>
      </c>
      <c r="G194" s="6" t="s">
        <v>350</v>
      </c>
      <c r="H194" s="6" t="s">
        <v>79</v>
      </c>
      <c r="I194" s="6" t="s">
        <v>79</v>
      </c>
      <c r="J194" s="7">
        <v>44006.451388888891</v>
      </c>
      <c r="K194" s="7">
        <v>44006.913194444445</v>
      </c>
      <c r="L194" s="6" t="s">
        <v>18</v>
      </c>
      <c r="M194" s="6" t="s">
        <v>1318</v>
      </c>
      <c r="N194" s="6" t="s">
        <v>18</v>
      </c>
      <c r="O194" s="6" t="s">
        <v>5157</v>
      </c>
      <c r="P194" s="13">
        <v>232.81800000000001</v>
      </c>
      <c r="Q194" s="6" t="s">
        <v>158</v>
      </c>
      <c r="R194" s="6" t="s">
        <v>4388</v>
      </c>
      <c r="S194" s="8">
        <v>44006.914699074077</v>
      </c>
    </row>
    <row r="195" spans="2:19" x14ac:dyDescent="0.25">
      <c r="B195" s="5" t="s">
        <v>18</v>
      </c>
      <c r="C195" s="6" t="s">
        <v>112</v>
      </c>
      <c r="D195" s="6" t="s">
        <v>20</v>
      </c>
      <c r="E195" s="6" t="s">
        <v>637</v>
      </c>
      <c r="F195" s="6" t="s">
        <v>18</v>
      </c>
      <c r="G195" s="6" t="s">
        <v>126</v>
      </c>
      <c r="H195" s="6" t="s">
        <v>127</v>
      </c>
      <c r="I195" s="6" t="s">
        <v>127</v>
      </c>
      <c r="J195" s="7">
        <v>44005.916666666664</v>
      </c>
      <c r="K195" s="7">
        <v>44006.916655092595</v>
      </c>
      <c r="L195" s="6" t="s">
        <v>18</v>
      </c>
      <c r="M195" s="6" t="s">
        <v>5158</v>
      </c>
      <c r="N195" s="6" t="s">
        <v>18</v>
      </c>
      <c r="O195" s="6" t="s">
        <v>5139</v>
      </c>
      <c r="P195" s="13">
        <v>6.7640000000000002</v>
      </c>
      <c r="Q195" s="6" t="s">
        <v>130</v>
      </c>
      <c r="R195" s="6" t="s">
        <v>131</v>
      </c>
      <c r="S195" s="8">
        <v>44020.610520833332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113</v>
      </c>
      <c r="F196" s="6" t="s">
        <v>18</v>
      </c>
      <c r="G196" s="6" t="s">
        <v>114</v>
      </c>
      <c r="H196" s="6" t="s">
        <v>115</v>
      </c>
      <c r="I196" s="6" t="s">
        <v>115</v>
      </c>
      <c r="J196" s="7">
        <v>44005.916666666664</v>
      </c>
      <c r="K196" s="7">
        <v>44006.916655092595</v>
      </c>
      <c r="L196" s="6" t="s">
        <v>18</v>
      </c>
      <c r="M196" s="6" t="s">
        <v>5159</v>
      </c>
      <c r="N196" s="6" t="s">
        <v>18</v>
      </c>
      <c r="O196" s="6" t="s">
        <v>3137</v>
      </c>
      <c r="P196" s="13">
        <v>426.428</v>
      </c>
      <c r="Q196" s="6" t="s">
        <v>4397</v>
      </c>
      <c r="R196" s="6" t="s">
        <v>131</v>
      </c>
      <c r="S196" s="8">
        <v>44213.490324074075</v>
      </c>
    </row>
    <row r="197" spans="2:19" x14ac:dyDescent="0.25">
      <c r="B197" s="5" t="s">
        <v>18</v>
      </c>
      <c r="C197" s="6" t="s">
        <v>112</v>
      </c>
      <c r="D197" s="6" t="s">
        <v>20</v>
      </c>
      <c r="E197" s="6" t="s">
        <v>926</v>
      </c>
      <c r="F197" s="6" t="s">
        <v>18</v>
      </c>
      <c r="G197" s="6">
        <v>436</v>
      </c>
      <c r="H197" s="6" t="s">
        <v>927</v>
      </c>
      <c r="I197" s="6" t="s">
        <v>927</v>
      </c>
      <c r="J197" s="7">
        <v>44005.916666666664</v>
      </c>
      <c r="K197" s="7">
        <v>44006.916655092595</v>
      </c>
      <c r="L197" s="6" t="s">
        <v>18</v>
      </c>
      <c r="M197" s="6" t="s">
        <v>3861</v>
      </c>
      <c r="N197" s="6" t="s">
        <v>18</v>
      </c>
      <c r="O197" s="6" t="s">
        <v>2420</v>
      </c>
      <c r="P197" s="13">
        <v>1317.058</v>
      </c>
      <c r="Q197" s="6" t="s">
        <v>5160</v>
      </c>
      <c r="R197" s="6" t="s">
        <v>37</v>
      </c>
      <c r="S197" s="8">
        <v>44011.662106481483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27</v>
      </c>
      <c r="F198" s="6" t="s">
        <v>18</v>
      </c>
      <c r="G198" s="6">
        <v>3452</v>
      </c>
      <c r="H198" s="6" t="s">
        <v>210</v>
      </c>
      <c r="I198" s="6" t="s">
        <v>210</v>
      </c>
      <c r="J198" s="7">
        <v>44005.916666666664</v>
      </c>
      <c r="K198" s="7">
        <v>44006.756944444445</v>
      </c>
      <c r="L198" s="6" t="s">
        <v>18</v>
      </c>
      <c r="M198" s="6" t="s">
        <v>5161</v>
      </c>
      <c r="N198" s="6" t="s">
        <v>18</v>
      </c>
      <c r="O198" s="6" t="s">
        <v>3950</v>
      </c>
      <c r="P198" s="13">
        <v>1373.31</v>
      </c>
      <c r="Q198" s="6" t="s">
        <v>382</v>
      </c>
      <c r="R198" s="6" t="s">
        <v>37</v>
      </c>
      <c r="S198" s="8">
        <v>44012.578877314816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68</v>
      </c>
      <c r="F199" s="6" t="s">
        <v>18</v>
      </c>
      <c r="G199" s="6" t="s">
        <v>136</v>
      </c>
      <c r="H199" s="6" t="s">
        <v>70</v>
      </c>
      <c r="I199" s="6" t="s">
        <v>70</v>
      </c>
      <c r="J199" s="7">
        <v>44005.916666666664</v>
      </c>
      <c r="K199" s="7">
        <v>44006.887499999997</v>
      </c>
      <c r="L199" s="6" t="s">
        <v>18</v>
      </c>
      <c r="M199" s="6" t="s">
        <v>5162</v>
      </c>
      <c r="N199" s="6" t="s">
        <v>18</v>
      </c>
      <c r="O199" s="6" t="s">
        <v>1145</v>
      </c>
      <c r="P199" s="13">
        <v>3445.04</v>
      </c>
      <c r="Q199" s="6" t="s">
        <v>5163</v>
      </c>
      <c r="R199" s="6" t="s">
        <v>4388</v>
      </c>
      <c r="S199" s="8">
        <v>44006.889953703707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264</v>
      </c>
      <c r="F200" s="6" t="s">
        <v>18</v>
      </c>
      <c r="G200" s="6" t="s">
        <v>460</v>
      </c>
      <c r="H200" s="6" t="s">
        <v>64</v>
      </c>
      <c r="I200" s="6" t="s">
        <v>64</v>
      </c>
      <c r="J200" s="7">
        <v>44005.916666666664</v>
      </c>
      <c r="K200" s="7">
        <v>44006.916655092595</v>
      </c>
      <c r="L200" s="6" t="s">
        <v>18</v>
      </c>
      <c r="M200" s="6" t="s">
        <v>5164</v>
      </c>
      <c r="N200" s="6" t="s">
        <v>18</v>
      </c>
      <c r="O200" s="6" t="s">
        <v>1175</v>
      </c>
      <c r="P200" s="13">
        <v>82.59</v>
      </c>
      <c r="Q200" s="6" t="s">
        <v>3238</v>
      </c>
      <c r="R200" s="6" t="s">
        <v>4388</v>
      </c>
      <c r="S200" s="8">
        <v>44007.257581018515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40</v>
      </c>
      <c r="F201" s="6" t="s">
        <v>18</v>
      </c>
      <c r="G201" s="6" t="s">
        <v>84</v>
      </c>
      <c r="H201" s="6" t="s">
        <v>85</v>
      </c>
      <c r="I201" s="6" t="s">
        <v>85</v>
      </c>
      <c r="J201" s="7">
        <v>44005.916666666664</v>
      </c>
      <c r="K201" s="7">
        <v>44006.6875</v>
      </c>
      <c r="L201" s="6" t="s">
        <v>18</v>
      </c>
      <c r="M201" s="6" t="s">
        <v>5165</v>
      </c>
      <c r="N201" s="6" t="s">
        <v>18</v>
      </c>
      <c r="O201" s="6" t="s">
        <v>5154</v>
      </c>
      <c r="P201" s="13">
        <v>2459.2579999999998</v>
      </c>
      <c r="Q201" s="6" t="s">
        <v>5166</v>
      </c>
      <c r="R201" s="6" t="s">
        <v>37</v>
      </c>
      <c r="S201" s="8">
        <v>44007.388391203705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77</v>
      </c>
      <c r="F202" s="6" t="s">
        <v>18</v>
      </c>
      <c r="G202" s="6" t="s">
        <v>242</v>
      </c>
      <c r="H202" s="6" t="s">
        <v>79</v>
      </c>
      <c r="I202" s="6" t="s">
        <v>79</v>
      </c>
      <c r="J202" s="7">
        <v>44005.916666666664</v>
      </c>
      <c r="K202" s="7">
        <v>44006.451388888891</v>
      </c>
      <c r="L202" s="6" t="s">
        <v>18</v>
      </c>
      <c r="M202" s="6" t="s">
        <v>3788</v>
      </c>
      <c r="N202" s="6" t="s">
        <v>18</v>
      </c>
      <c r="O202" s="6" t="s">
        <v>134</v>
      </c>
      <c r="P202" s="13">
        <v>255.67400000000001</v>
      </c>
      <c r="Q202" s="6" t="s">
        <v>5167</v>
      </c>
      <c r="R202" s="6" t="s">
        <v>106</v>
      </c>
      <c r="S202" s="8">
        <v>44006.456226851849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62</v>
      </c>
      <c r="F203" s="6" t="s">
        <v>18</v>
      </c>
      <c r="G203" s="6">
        <v>409</v>
      </c>
      <c r="H203" s="6" t="s">
        <v>64</v>
      </c>
      <c r="I203" s="6" t="s">
        <v>64</v>
      </c>
      <c r="J203" s="7">
        <v>44005.916666666664</v>
      </c>
      <c r="K203" s="7">
        <v>44006.916655092595</v>
      </c>
      <c r="L203" s="6" t="s">
        <v>18</v>
      </c>
      <c r="M203" s="6" t="s">
        <v>5168</v>
      </c>
      <c r="N203" s="6" t="s">
        <v>18</v>
      </c>
      <c r="O203" s="6" t="s">
        <v>5142</v>
      </c>
      <c r="P203" s="13">
        <v>180.71799999999999</v>
      </c>
      <c r="Q203" s="6" t="s">
        <v>349</v>
      </c>
      <c r="R203" s="6" t="s">
        <v>106</v>
      </c>
      <c r="S203" s="8">
        <v>44007.456261574072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40</v>
      </c>
      <c r="F204" s="6" t="s">
        <v>18</v>
      </c>
      <c r="G204" s="6" t="s">
        <v>312</v>
      </c>
      <c r="H204" s="6" t="s">
        <v>144</v>
      </c>
      <c r="I204" s="6" t="s">
        <v>144</v>
      </c>
      <c r="J204" s="7">
        <v>44005.916666666664</v>
      </c>
      <c r="K204" s="7">
        <v>44006.444444444445</v>
      </c>
      <c r="L204" s="6" t="s">
        <v>18</v>
      </c>
      <c r="M204" s="6" t="s">
        <v>2698</v>
      </c>
      <c r="N204" s="6" t="s">
        <v>18</v>
      </c>
      <c r="O204" s="6" t="s">
        <v>1962</v>
      </c>
      <c r="P204" s="13">
        <v>965.41499999999996</v>
      </c>
      <c r="Q204" s="6" t="s">
        <v>5169</v>
      </c>
      <c r="R204" s="6" t="s">
        <v>3694</v>
      </c>
      <c r="S204" s="8">
        <v>44007.050173611111</v>
      </c>
    </row>
    <row r="205" spans="2:19" x14ac:dyDescent="0.25">
      <c r="B205" s="5" t="s">
        <v>18</v>
      </c>
      <c r="C205" s="6" t="s">
        <v>112</v>
      </c>
      <c r="D205" s="6" t="s">
        <v>20</v>
      </c>
      <c r="E205" s="6" t="s">
        <v>164</v>
      </c>
      <c r="F205" s="6" t="s">
        <v>18</v>
      </c>
      <c r="G205" s="6" t="s">
        <v>165</v>
      </c>
      <c r="H205" s="6" t="s">
        <v>166</v>
      </c>
      <c r="I205" s="6" t="s">
        <v>166</v>
      </c>
      <c r="J205" s="7">
        <v>44005.916666666664</v>
      </c>
      <c r="K205" s="7">
        <v>44006.916655092595</v>
      </c>
      <c r="L205" s="6" t="s">
        <v>18</v>
      </c>
      <c r="M205" s="6" t="s">
        <v>4650</v>
      </c>
      <c r="N205" s="6" t="s">
        <v>18</v>
      </c>
      <c r="O205" s="6" t="s">
        <v>2498</v>
      </c>
      <c r="P205" s="13">
        <v>178.572</v>
      </c>
      <c r="Q205" s="6" t="s">
        <v>169</v>
      </c>
      <c r="R205" s="6" t="s">
        <v>172</v>
      </c>
      <c r="S205" s="8">
        <v>44006.939108796294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170</v>
      </c>
      <c r="F206" s="6" t="s">
        <v>18</v>
      </c>
      <c r="G206" s="6">
        <v>3350</v>
      </c>
      <c r="H206" s="6" t="s">
        <v>22</v>
      </c>
      <c r="I206" s="6" t="s">
        <v>22</v>
      </c>
      <c r="J206" s="7">
        <v>44005.916666666664</v>
      </c>
      <c r="K206" s="7">
        <v>44006.916655092595</v>
      </c>
      <c r="L206" s="6" t="s">
        <v>18</v>
      </c>
      <c r="M206" s="6" t="s">
        <v>18</v>
      </c>
      <c r="N206" s="6" t="s">
        <v>18</v>
      </c>
      <c r="O206" s="6" t="s">
        <v>18</v>
      </c>
      <c r="P206" s="13">
        <v>53.826000000000001</v>
      </c>
      <c r="Q206" s="6" t="s">
        <v>728</v>
      </c>
      <c r="R206" s="6" t="s">
        <v>172</v>
      </c>
      <c r="S206" s="8">
        <v>44006.949699074074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173</v>
      </c>
      <c r="F207" s="6" t="s">
        <v>18</v>
      </c>
      <c r="G207" s="6" t="s">
        <v>174</v>
      </c>
      <c r="H207" s="6" t="s">
        <v>175</v>
      </c>
      <c r="I207" s="6" t="s">
        <v>175</v>
      </c>
      <c r="J207" s="7">
        <v>44005.916666666664</v>
      </c>
      <c r="K207" s="7">
        <v>44006.916655092595</v>
      </c>
      <c r="L207" s="6" t="s">
        <v>18</v>
      </c>
      <c r="M207" s="6" t="s">
        <v>18</v>
      </c>
      <c r="N207" s="6" t="s">
        <v>18</v>
      </c>
      <c r="O207" s="6" t="s">
        <v>18</v>
      </c>
      <c r="P207" s="13">
        <v>204.791</v>
      </c>
      <c r="Q207" s="6" t="s">
        <v>176</v>
      </c>
      <c r="R207" s="6" t="s">
        <v>172</v>
      </c>
      <c r="S207" s="8">
        <v>44006.949791666666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177</v>
      </c>
      <c r="F208" s="6" t="s">
        <v>18</v>
      </c>
      <c r="G208" s="6" t="s">
        <v>178</v>
      </c>
      <c r="H208" s="6" t="s">
        <v>179</v>
      </c>
      <c r="I208" s="6" t="s">
        <v>179</v>
      </c>
      <c r="J208" s="7">
        <v>44005.916666666664</v>
      </c>
      <c r="K208" s="7">
        <v>44006.916655092595</v>
      </c>
      <c r="L208" s="6" t="s">
        <v>18</v>
      </c>
      <c r="M208" s="6" t="s">
        <v>18</v>
      </c>
      <c r="N208" s="6" t="s">
        <v>18</v>
      </c>
      <c r="O208" s="6" t="s">
        <v>18</v>
      </c>
      <c r="P208" s="13">
        <v>1028.6379999999999</v>
      </c>
      <c r="Q208" s="6" t="s">
        <v>180</v>
      </c>
      <c r="R208" s="6" t="s">
        <v>172</v>
      </c>
      <c r="S208" s="8">
        <v>44006.949814814812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177</v>
      </c>
      <c r="F209" s="6" t="s">
        <v>18</v>
      </c>
      <c r="G209" s="6" t="s">
        <v>181</v>
      </c>
      <c r="H209" s="6" t="s">
        <v>179</v>
      </c>
      <c r="I209" s="6" t="s">
        <v>179</v>
      </c>
      <c r="J209" s="7">
        <v>44005.916666666664</v>
      </c>
      <c r="K209" s="7">
        <v>44006.916655092595</v>
      </c>
      <c r="L209" s="6" t="s">
        <v>18</v>
      </c>
      <c r="M209" s="6" t="s">
        <v>18</v>
      </c>
      <c r="N209" s="6" t="s">
        <v>18</v>
      </c>
      <c r="O209" s="6" t="s">
        <v>18</v>
      </c>
      <c r="P209" s="13">
        <v>1039.5920000000001</v>
      </c>
      <c r="Q209" s="6" t="s">
        <v>182</v>
      </c>
      <c r="R209" s="6" t="s">
        <v>172</v>
      </c>
      <c r="S209" s="8">
        <v>44006.949814814812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183</v>
      </c>
      <c r="F210" s="6" t="s">
        <v>18</v>
      </c>
      <c r="G210" s="6" t="s">
        <v>184</v>
      </c>
      <c r="H210" s="6" t="s">
        <v>185</v>
      </c>
      <c r="I210" s="6" t="s">
        <v>185</v>
      </c>
      <c r="J210" s="7">
        <v>44005.916666666664</v>
      </c>
      <c r="K210" s="7">
        <v>44006.916655092595</v>
      </c>
      <c r="L210" s="6" t="s">
        <v>18</v>
      </c>
      <c r="M210" s="6" t="s">
        <v>18</v>
      </c>
      <c r="N210" s="6" t="s">
        <v>18</v>
      </c>
      <c r="O210" s="6" t="s">
        <v>18</v>
      </c>
      <c r="P210" s="13">
        <v>680.87800000000004</v>
      </c>
      <c r="Q210" s="6" t="s">
        <v>186</v>
      </c>
      <c r="R210" s="6" t="s">
        <v>172</v>
      </c>
      <c r="S210" s="8">
        <v>44006.949837962966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187</v>
      </c>
      <c r="F211" s="6" t="s">
        <v>18</v>
      </c>
      <c r="G211" s="6" t="s">
        <v>188</v>
      </c>
      <c r="H211" s="6" t="s">
        <v>189</v>
      </c>
      <c r="I211" s="6" t="s">
        <v>189</v>
      </c>
      <c r="J211" s="7">
        <v>44005.916666666664</v>
      </c>
      <c r="K211" s="7">
        <v>44006.916655092595</v>
      </c>
      <c r="L211" s="6" t="s">
        <v>18</v>
      </c>
      <c r="M211" s="6" t="s">
        <v>18</v>
      </c>
      <c r="N211" s="6" t="s">
        <v>18</v>
      </c>
      <c r="O211" s="6" t="s">
        <v>18</v>
      </c>
      <c r="P211" s="13">
        <v>1217.008</v>
      </c>
      <c r="Q211" s="6" t="s">
        <v>190</v>
      </c>
      <c r="R211" s="6" t="s">
        <v>172</v>
      </c>
      <c r="S211" s="8">
        <v>44006.949837962966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77</v>
      </c>
      <c r="F212" s="6" t="s">
        <v>18</v>
      </c>
      <c r="G212" s="6" t="s">
        <v>242</v>
      </c>
      <c r="H212" s="6" t="s">
        <v>79</v>
      </c>
      <c r="I212" s="6" t="s">
        <v>79</v>
      </c>
      <c r="J212" s="7">
        <v>44005.898611111108</v>
      </c>
      <c r="K212" s="7">
        <v>44005.916655092595</v>
      </c>
      <c r="L212" s="6" t="s">
        <v>18</v>
      </c>
      <c r="M212" s="6" t="s">
        <v>2514</v>
      </c>
      <c r="N212" s="6" t="s">
        <v>18</v>
      </c>
      <c r="O212" s="6" t="s">
        <v>3788</v>
      </c>
      <c r="P212" s="13">
        <v>9.8019999999999996</v>
      </c>
      <c r="Q212" s="6" t="s">
        <v>60</v>
      </c>
      <c r="R212" s="6" t="s">
        <v>106</v>
      </c>
      <c r="S212" s="8">
        <v>44006.456226851849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40</v>
      </c>
      <c r="F213" s="6" t="s">
        <v>18</v>
      </c>
      <c r="G213" s="6" t="s">
        <v>84</v>
      </c>
      <c r="H213" s="6" t="s">
        <v>85</v>
      </c>
      <c r="I213" s="6" t="s">
        <v>85</v>
      </c>
      <c r="J213" s="7">
        <v>44005.496527777781</v>
      </c>
      <c r="K213" s="7">
        <v>44005.916655092595</v>
      </c>
      <c r="L213" s="6" t="s">
        <v>18</v>
      </c>
      <c r="M213" s="6" t="s">
        <v>5170</v>
      </c>
      <c r="N213" s="6" t="s">
        <v>18</v>
      </c>
      <c r="O213" s="6" t="s">
        <v>5165</v>
      </c>
      <c r="P213" s="13">
        <v>1106.5129999999999</v>
      </c>
      <c r="Q213" s="6" t="s">
        <v>2971</v>
      </c>
      <c r="R213" s="6" t="s">
        <v>37</v>
      </c>
      <c r="S213" s="8">
        <v>44007.388391203705</v>
      </c>
    </row>
    <row r="214" spans="2:19" x14ac:dyDescent="0.25">
      <c r="B214" s="5" t="s">
        <v>18</v>
      </c>
      <c r="C214" s="6" t="s">
        <v>112</v>
      </c>
      <c r="D214" s="6" t="s">
        <v>20</v>
      </c>
      <c r="E214" s="6" t="s">
        <v>40</v>
      </c>
      <c r="F214" s="6" t="s">
        <v>18</v>
      </c>
      <c r="G214" s="6" t="s">
        <v>312</v>
      </c>
      <c r="H214" s="6" t="s">
        <v>144</v>
      </c>
      <c r="I214" s="6" t="s">
        <v>144</v>
      </c>
      <c r="J214" s="7">
        <v>44005.496527777781</v>
      </c>
      <c r="K214" s="7">
        <v>44005.916655092595</v>
      </c>
      <c r="L214" s="6" t="s">
        <v>18</v>
      </c>
      <c r="M214" s="6" t="s">
        <v>5171</v>
      </c>
      <c r="N214" s="6" t="s">
        <v>18</v>
      </c>
      <c r="O214" s="6" t="s">
        <v>2698</v>
      </c>
      <c r="P214" s="13">
        <v>735.83100000000002</v>
      </c>
      <c r="Q214" s="6" t="s">
        <v>2427</v>
      </c>
      <c r="R214" s="6" t="s">
        <v>37</v>
      </c>
      <c r="S214" s="8">
        <v>44006.385810185187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264</v>
      </c>
      <c r="F215" s="6" t="s">
        <v>18</v>
      </c>
      <c r="G215" s="6" t="s">
        <v>460</v>
      </c>
      <c r="H215" s="6" t="s">
        <v>64</v>
      </c>
      <c r="I215" s="6" t="s">
        <v>64</v>
      </c>
      <c r="J215" s="7">
        <v>44005.482638888891</v>
      </c>
      <c r="K215" s="7">
        <v>44005.916655092595</v>
      </c>
      <c r="L215" s="6" t="s">
        <v>18</v>
      </c>
      <c r="M215" s="6" t="s">
        <v>5172</v>
      </c>
      <c r="N215" s="6" t="s">
        <v>18</v>
      </c>
      <c r="O215" s="6" t="s">
        <v>5164</v>
      </c>
      <c r="P215" s="13">
        <v>43.493000000000002</v>
      </c>
      <c r="Q215" s="6" t="s">
        <v>3238</v>
      </c>
      <c r="R215" s="6" t="s">
        <v>4388</v>
      </c>
      <c r="S215" s="8">
        <v>44007.257581018515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68</v>
      </c>
      <c r="F216" s="6" t="s">
        <v>18</v>
      </c>
      <c r="G216" s="6" t="s">
        <v>136</v>
      </c>
      <c r="H216" s="6" t="s">
        <v>70</v>
      </c>
      <c r="I216" s="6" t="s">
        <v>70</v>
      </c>
      <c r="J216" s="7">
        <v>44005.451388888891</v>
      </c>
      <c r="K216" s="7">
        <v>44005.916655092595</v>
      </c>
      <c r="L216" s="6" t="s">
        <v>18</v>
      </c>
      <c r="M216" s="6" t="s">
        <v>1979</v>
      </c>
      <c r="N216" s="6" t="s">
        <v>18</v>
      </c>
      <c r="O216" s="6" t="s">
        <v>5162</v>
      </c>
      <c r="P216" s="13">
        <v>1583.2560000000001</v>
      </c>
      <c r="Q216" s="6" t="s">
        <v>479</v>
      </c>
      <c r="R216" s="6" t="s">
        <v>4388</v>
      </c>
      <c r="S216" s="8">
        <v>44006.889953703707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77</v>
      </c>
      <c r="F217" s="6" t="s">
        <v>18</v>
      </c>
      <c r="G217" s="6" t="s">
        <v>78</v>
      </c>
      <c r="H217" s="6" t="s">
        <v>79</v>
      </c>
      <c r="I217" s="6" t="s">
        <v>79</v>
      </c>
      <c r="J217" s="7">
        <v>44005.354166666664</v>
      </c>
      <c r="K217" s="7">
        <v>44005.898611111108</v>
      </c>
      <c r="L217" s="6" t="s">
        <v>18</v>
      </c>
      <c r="M217" s="6" t="s">
        <v>4415</v>
      </c>
      <c r="N217" s="6" t="s">
        <v>18</v>
      </c>
      <c r="O217" s="6" t="s">
        <v>705</v>
      </c>
      <c r="P217" s="13">
        <v>270.53500000000003</v>
      </c>
      <c r="Q217" s="6" t="s">
        <v>158</v>
      </c>
      <c r="R217" s="6" t="s">
        <v>4388</v>
      </c>
      <c r="S217" s="8">
        <v>44005.899895833332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27</v>
      </c>
      <c r="F218" s="6" t="s">
        <v>18</v>
      </c>
      <c r="G218" s="6" t="s">
        <v>150</v>
      </c>
      <c r="H218" s="6" t="s">
        <v>29</v>
      </c>
      <c r="I218" s="6" t="s">
        <v>29</v>
      </c>
      <c r="J218" s="7">
        <v>44005.354166666664</v>
      </c>
      <c r="K218" s="7">
        <v>44005.50277777778</v>
      </c>
      <c r="L218" s="6" t="s">
        <v>18</v>
      </c>
      <c r="M218" s="6" t="s">
        <v>1441</v>
      </c>
      <c r="N218" s="6" t="s">
        <v>18</v>
      </c>
      <c r="O218" s="6" t="s">
        <v>3902</v>
      </c>
      <c r="P218" s="13">
        <v>28.007999999999999</v>
      </c>
      <c r="Q218" s="6" t="s">
        <v>1001</v>
      </c>
      <c r="R218" s="6" t="s">
        <v>83</v>
      </c>
      <c r="S218" s="8">
        <v>44005.503692129627</v>
      </c>
    </row>
    <row r="219" spans="2:19" x14ac:dyDescent="0.25">
      <c r="B219" s="5" t="s">
        <v>18</v>
      </c>
      <c r="C219" s="6" t="s">
        <v>112</v>
      </c>
      <c r="D219" s="6" t="s">
        <v>20</v>
      </c>
      <c r="E219" s="6" t="s">
        <v>926</v>
      </c>
      <c r="F219" s="6" t="s">
        <v>18</v>
      </c>
      <c r="G219" s="6">
        <v>436</v>
      </c>
      <c r="H219" s="6" t="s">
        <v>927</v>
      </c>
      <c r="I219" s="6" t="s">
        <v>927</v>
      </c>
      <c r="J219" s="7">
        <v>44005.013888888891</v>
      </c>
      <c r="K219" s="7">
        <v>44005.916655092595</v>
      </c>
      <c r="L219" s="6" t="s">
        <v>18</v>
      </c>
      <c r="M219" s="6" t="s">
        <v>18</v>
      </c>
      <c r="N219" s="6" t="s">
        <v>18</v>
      </c>
      <c r="O219" s="6" t="s">
        <v>18</v>
      </c>
      <c r="P219" s="13">
        <v>683.06299999999999</v>
      </c>
      <c r="Q219" s="6" t="s">
        <v>5173</v>
      </c>
      <c r="R219" s="6" t="s">
        <v>37</v>
      </c>
      <c r="S219" s="8">
        <v>44011.662106481483</v>
      </c>
    </row>
    <row r="220" spans="2:19" x14ac:dyDescent="0.25">
      <c r="B220" s="5" t="s">
        <v>18</v>
      </c>
      <c r="C220" s="6" t="s">
        <v>112</v>
      </c>
      <c r="D220" s="6" t="s">
        <v>20</v>
      </c>
      <c r="E220" s="6" t="s">
        <v>637</v>
      </c>
      <c r="F220" s="6" t="s">
        <v>18</v>
      </c>
      <c r="G220" s="6" t="s">
        <v>126</v>
      </c>
      <c r="H220" s="6" t="s">
        <v>127</v>
      </c>
      <c r="I220" s="6" t="s">
        <v>127</v>
      </c>
      <c r="J220" s="7">
        <v>44004.916666666664</v>
      </c>
      <c r="K220" s="7">
        <v>44005.916655092595</v>
      </c>
      <c r="L220" s="6" t="s">
        <v>18</v>
      </c>
      <c r="M220" s="6" t="s">
        <v>3357</v>
      </c>
      <c r="N220" s="6" t="s">
        <v>18</v>
      </c>
      <c r="O220" s="6" t="s">
        <v>5158</v>
      </c>
      <c r="P220" s="13">
        <v>1.5640000000000001</v>
      </c>
      <c r="Q220" s="6" t="s">
        <v>130</v>
      </c>
      <c r="R220" s="6" t="s">
        <v>131</v>
      </c>
      <c r="S220" s="8">
        <v>44020.610520833332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113</v>
      </c>
      <c r="F221" s="6" t="s">
        <v>18</v>
      </c>
      <c r="G221" s="6" t="s">
        <v>114</v>
      </c>
      <c r="H221" s="6" t="s">
        <v>115</v>
      </c>
      <c r="I221" s="6" t="s">
        <v>115</v>
      </c>
      <c r="J221" s="7">
        <v>44004.916666666664</v>
      </c>
      <c r="K221" s="7">
        <v>44005.916655092595</v>
      </c>
      <c r="L221" s="6" t="s">
        <v>18</v>
      </c>
      <c r="M221" s="6" t="s">
        <v>5174</v>
      </c>
      <c r="N221" s="6" t="s">
        <v>18</v>
      </c>
      <c r="O221" s="6" t="s">
        <v>5159</v>
      </c>
      <c r="P221" s="13">
        <v>220.04400000000001</v>
      </c>
      <c r="Q221" s="6" t="s">
        <v>4397</v>
      </c>
      <c r="R221" s="6" t="s">
        <v>131</v>
      </c>
      <c r="S221" s="8">
        <v>44213.490324074075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177</v>
      </c>
      <c r="F222" s="6" t="s">
        <v>18</v>
      </c>
      <c r="G222" s="6">
        <v>433</v>
      </c>
      <c r="H222" s="6" t="s">
        <v>927</v>
      </c>
      <c r="I222" s="6" t="s">
        <v>927</v>
      </c>
      <c r="J222" s="7">
        <v>44004.916666666664</v>
      </c>
      <c r="K222" s="7">
        <v>44005.013888888891</v>
      </c>
      <c r="L222" s="6" t="s">
        <v>18</v>
      </c>
      <c r="M222" s="6" t="s">
        <v>2350</v>
      </c>
      <c r="N222" s="6" t="s">
        <v>18</v>
      </c>
      <c r="O222" s="6" t="s">
        <v>1484</v>
      </c>
      <c r="P222" s="13">
        <v>46.206000000000003</v>
      </c>
      <c r="Q222" s="6" t="s">
        <v>5175</v>
      </c>
      <c r="R222" s="6" t="s">
        <v>37</v>
      </c>
      <c r="S222" s="8">
        <v>44006.374849537038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264</v>
      </c>
      <c r="F223" s="6" t="s">
        <v>18</v>
      </c>
      <c r="G223" s="6" t="s">
        <v>416</v>
      </c>
      <c r="H223" s="6" t="s">
        <v>64</v>
      </c>
      <c r="I223" s="6" t="s">
        <v>64</v>
      </c>
      <c r="J223" s="7">
        <v>44004.916666666664</v>
      </c>
      <c r="K223" s="7">
        <v>44005.482638888891</v>
      </c>
      <c r="L223" s="6" t="s">
        <v>18</v>
      </c>
      <c r="M223" s="6" t="s">
        <v>2163</v>
      </c>
      <c r="N223" s="6" t="s">
        <v>18</v>
      </c>
      <c r="O223" s="6" t="s">
        <v>3033</v>
      </c>
      <c r="P223" s="13">
        <v>49.261000000000003</v>
      </c>
      <c r="Q223" s="6" t="s">
        <v>162</v>
      </c>
      <c r="R223" s="6" t="s">
        <v>37</v>
      </c>
      <c r="S223" s="8">
        <v>44005.620474537034</v>
      </c>
    </row>
    <row r="224" spans="2:19" x14ac:dyDescent="0.25">
      <c r="B224" s="5" t="s">
        <v>18</v>
      </c>
      <c r="C224" s="6" t="s">
        <v>112</v>
      </c>
      <c r="D224" s="6" t="s">
        <v>20</v>
      </c>
      <c r="E224" s="6" t="s">
        <v>119</v>
      </c>
      <c r="F224" s="6" t="s">
        <v>18</v>
      </c>
      <c r="G224" s="6" t="s">
        <v>120</v>
      </c>
      <c r="H224" s="6" t="s">
        <v>121</v>
      </c>
      <c r="I224" s="6" t="s">
        <v>121</v>
      </c>
      <c r="J224" s="7">
        <v>44004.916666666664</v>
      </c>
      <c r="K224" s="7">
        <v>44005.916655092595</v>
      </c>
      <c r="L224" s="6" t="s">
        <v>18</v>
      </c>
      <c r="M224" s="6" t="s">
        <v>4699</v>
      </c>
      <c r="N224" s="6" t="s">
        <v>18</v>
      </c>
      <c r="O224" s="6" t="s">
        <v>5176</v>
      </c>
      <c r="P224" s="13">
        <v>86.326999999999998</v>
      </c>
      <c r="Q224" s="6" t="s">
        <v>5126</v>
      </c>
      <c r="R224" s="6" t="s">
        <v>37</v>
      </c>
      <c r="S224" s="8">
        <v>44006.384583333333</v>
      </c>
    </row>
    <row r="225" spans="2:19" x14ac:dyDescent="0.25">
      <c r="B225" s="5" t="s">
        <v>18</v>
      </c>
      <c r="C225" s="6" t="s">
        <v>112</v>
      </c>
      <c r="D225" s="6" t="s">
        <v>20</v>
      </c>
      <c r="E225" s="6" t="s">
        <v>62</v>
      </c>
      <c r="F225" s="6" t="s">
        <v>18</v>
      </c>
      <c r="G225" s="6">
        <v>409</v>
      </c>
      <c r="H225" s="6" t="s">
        <v>64</v>
      </c>
      <c r="I225" s="6" t="s">
        <v>64</v>
      </c>
      <c r="J225" s="7">
        <v>44004.916666666664</v>
      </c>
      <c r="K225" s="7">
        <v>44005.916655092595</v>
      </c>
      <c r="L225" s="6" t="s">
        <v>18</v>
      </c>
      <c r="M225" s="6" t="s">
        <v>5177</v>
      </c>
      <c r="N225" s="6" t="s">
        <v>18</v>
      </c>
      <c r="O225" s="6" t="s">
        <v>5168</v>
      </c>
      <c r="P225" s="13">
        <v>280.19600000000003</v>
      </c>
      <c r="Q225" s="6" t="s">
        <v>349</v>
      </c>
      <c r="R225" s="6" t="s">
        <v>37</v>
      </c>
      <c r="S225" s="8">
        <v>44006.667951388888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68</v>
      </c>
      <c r="F226" s="6" t="s">
        <v>18</v>
      </c>
      <c r="G226" s="6">
        <v>3450</v>
      </c>
      <c r="H226" s="6" t="s">
        <v>70</v>
      </c>
      <c r="I226" s="6" t="s">
        <v>70</v>
      </c>
      <c r="J226" s="7">
        <v>44004.916666666664</v>
      </c>
      <c r="K226" s="7">
        <v>44005.451388888891</v>
      </c>
      <c r="L226" s="6" t="s">
        <v>18</v>
      </c>
      <c r="M226" s="6" t="s">
        <v>5178</v>
      </c>
      <c r="N226" s="6" t="s">
        <v>18</v>
      </c>
      <c r="O226" s="6" t="s">
        <v>5179</v>
      </c>
      <c r="P226" s="13">
        <v>1593.8710000000001</v>
      </c>
      <c r="Q226" s="6" t="s">
        <v>479</v>
      </c>
      <c r="R226" s="6" t="s">
        <v>83</v>
      </c>
      <c r="S226" s="8">
        <v>44005.464467592596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40</v>
      </c>
      <c r="F227" s="6" t="s">
        <v>18</v>
      </c>
      <c r="G227" s="6" t="s">
        <v>84</v>
      </c>
      <c r="H227" s="6" t="s">
        <v>85</v>
      </c>
      <c r="I227" s="6" t="s">
        <v>85</v>
      </c>
      <c r="J227" s="7">
        <v>44004.916666666664</v>
      </c>
      <c r="K227" s="7">
        <v>44005.496527777781</v>
      </c>
      <c r="L227" s="6" t="s">
        <v>18</v>
      </c>
      <c r="M227" s="6" t="s">
        <v>5180</v>
      </c>
      <c r="N227" s="6" t="s">
        <v>18</v>
      </c>
      <c r="O227" s="6" t="s">
        <v>5170</v>
      </c>
      <c r="P227" s="13">
        <v>2493.6410000000001</v>
      </c>
      <c r="Q227" s="6" t="s">
        <v>2219</v>
      </c>
      <c r="R227" s="6" t="s">
        <v>83</v>
      </c>
      <c r="S227" s="8">
        <v>44005.4997337963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77</v>
      </c>
      <c r="F228" s="6" t="s">
        <v>18</v>
      </c>
      <c r="G228" s="6" t="s">
        <v>566</v>
      </c>
      <c r="H228" s="6" t="s">
        <v>79</v>
      </c>
      <c r="I228" s="6" t="s">
        <v>79</v>
      </c>
      <c r="J228" s="7">
        <v>44004.916666666664</v>
      </c>
      <c r="K228" s="7">
        <v>44005.354166666664</v>
      </c>
      <c r="L228" s="6" t="s">
        <v>18</v>
      </c>
      <c r="M228" s="6" t="s">
        <v>1522</v>
      </c>
      <c r="N228" s="6" t="s">
        <v>18</v>
      </c>
      <c r="O228" s="6" t="s">
        <v>3618</v>
      </c>
      <c r="P228" s="13">
        <v>214.78100000000001</v>
      </c>
      <c r="Q228" s="6" t="s">
        <v>2644</v>
      </c>
      <c r="R228" s="6" t="s">
        <v>83</v>
      </c>
      <c r="S228" s="8">
        <v>44005.35496527778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926</v>
      </c>
      <c r="F229" s="6" t="s">
        <v>18</v>
      </c>
      <c r="G229" s="6">
        <v>433</v>
      </c>
      <c r="H229" s="6" t="s">
        <v>927</v>
      </c>
      <c r="I229" s="6" t="s">
        <v>927</v>
      </c>
      <c r="J229" s="7">
        <v>44004.916666666664</v>
      </c>
      <c r="K229" s="7">
        <v>44005.013888888891</v>
      </c>
      <c r="L229" s="6" t="s">
        <v>18</v>
      </c>
      <c r="M229" s="6" t="s">
        <v>2350</v>
      </c>
      <c r="N229" s="6" t="s">
        <v>18</v>
      </c>
      <c r="O229" s="6" t="s">
        <v>1484</v>
      </c>
      <c r="P229" s="13">
        <v>84.569000000000003</v>
      </c>
      <c r="Q229" s="6" t="s">
        <v>5181</v>
      </c>
      <c r="R229" s="6" t="s">
        <v>37</v>
      </c>
      <c r="S229" s="8">
        <v>44006.445150462961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27</v>
      </c>
      <c r="F230" s="6" t="s">
        <v>18</v>
      </c>
      <c r="G230" s="6">
        <v>3452</v>
      </c>
      <c r="H230" s="6" t="s">
        <v>210</v>
      </c>
      <c r="I230" s="6" t="s">
        <v>210</v>
      </c>
      <c r="J230" s="7">
        <v>44004.916666666664</v>
      </c>
      <c r="K230" s="7">
        <v>44005.916655092595</v>
      </c>
      <c r="L230" s="6" t="s">
        <v>18</v>
      </c>
      <c r="M230" s="6" t="s">
        <v>5182</v>
      </c>
      <c r="N230" s="6" t="s">
        <v>18</v>
      </c>
      <c r="O230" s="6" t="s">
        <v>5161</v>
      </c>
      <c r="P230" s="13">
        <v>1717.0070000000001</v>
      </c>
      <c r="Q230" s="6" t="s">
        <v>382</v>
      </c>
      <c r="R230" s="6" t="s">
        <v>37</v>
      </c>
      <c r="S230" s="8">
        <v>44012.578877314816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170</v>
      </c>
      <c r="F231" s="6" t="s">
        <v>18</v>
      </c>
      <c r="G231" s="6">
        <v>3350</v>
      </c>
      <c r="H231" s="6" t="s">
        <v>22</v>
      </c>
      <c r="I231" s="6" t="s">
        <v>22</v>
      </c>
      <c r="J231" s="7">
        <v>44004.916666666664</v>
      </c>
      <c r="K231" s="7">
        <v>44005.916655092595</v>
      </c>
      <c r="L231" s="6" t="s">
        <v>18</v>
      </c>
      <c r="M231" s="6" t="s">
        <v>18</v>
      </c>
      <c r="N231" s="6" t="s">
        <v>18</v>
      </c>
      <c r="O231" s="6" t="s">
        <v>18</v>
      </c>
      <c r="P231" s="13">
        <v>53.548999999999999</v>
      </c>
      <c r="Q231" s="6" t="s">
        <v>728</v>
      </c>
      <c r="R231" s="6" t="s">
        <v>172</v>
      </c>
      <c r="S231" s="8">
        <v>44005.949733796297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173</v>
      </c>
      <c r="F232" s="6" t="s">
        <v>18</v>
      </c>
      <c r="G232" s="6" t="s">
        <v>174</v>
      </c>
      <c r="H232" s="6" t="s">
        <v>175</v>
      </c>
      <c r="I232" s="6" t="s">
        <v>175</v>
      </c>
      <c r="J232" s="7">
        <v>44004.916666666664</v>
      </c>
      <c r="K232" s="7">
        <v>44005.916655092595</v>
      </c>
      <c r="L232" s="6" t="s">
        <v>18</v>
      </c>
      <c r="M232" s="6" t="s">
        <v>18</v>
      </c>
      <c r="N232" s="6" t="s">
        <v>18</v>
      </c>
      <c r="O232" s="6" t="s">
        <v>18</v>
      </c>
      <c r="P232" s="13">
        <v>217.995</v>
      </c>
      <c r="Q232" s="6" t="s">
        <v>176</v>
      </c>
      <c r="R232" s="6" t="s">
        <v>172</v>
      </c>
      <c r="S232" s="8">
        <v>44005.949826388889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177</v>
      </c>
      <c r="F233" s="6" t="s">
        <v>18</v>
      </c>
      <c r="G233" s="6" t="s">
        <v>178</v>
      </c>
      <c r="H233" s="6" t="s">
        <v>179</v>
      </c>
      <c r="I233" s="6" t="s">
        <v>179</v>
      </c>
      <c r="J233" s="7">
        <v>44004.916666666664</v>
      </c>
      <c r="K233" s="7">
        <v>44005.916655092595</v>
      </c>
      <c r="L233" s="6" t="s">
        <v>18</v>
      </c>
      <c r="M233" s="6" t="s">
        <v>18</v>
      </c>
      <c r="N233" s="6" t="s">
        <v>18</v>
      </c>
      <c r="O233" s="6" t="s">
        <v>18</v>
      </c>
      <c r="P233" s="13">
        <v>1007.45</v>
      </c>
      <c r="Q233" s="6" t="s">
        <v>180</v>
      </c>
      <c r="R233" s="6" t="s">
        <v>172</v>
      </c>
      <c r="S233" s="8">
        <v>44005.949849537035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177</v>
      </c>
      <c r="F234" s="6" t="s">
        <v>18</v>
      </c>
      <c r="G234" s="6" t="s">
        <v>181</v>
      </c>
      <c r="H234" s="6" t="s">
        <v>179</v>
      </c>
      <c r="I234" s="6" t="s">
        <v>179</v>
      </c>
      <c r="J234" s="7">
        <v>44004.916666666664</v>
      </c>
      <c r="K234" s="7">
        <v>44005.916655092595</v>
      </c>
      <c r="L234" s="6" t="s">
        <v>18</v>
      </c>
      <c r="M234" s="6" t="s">
        <v>18</v>
      </c>
      <c r="N234" s="6" t="s">
        <v>18</v>
      </c>
      <c r="O234" s="6" t="s">
        <v>18</v>
      </c>
      <c r="P234" s="13">
        <v>946.15800000000002</v>
      </c>
      <c r="Q234" s="6" t="s">
        <v>182</v>
      </c>
      <c r="R234" s="6" t="s">
        <v>172</v>
      </c>
      <c r="S234" s="8">
        <v>44005.949861111112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183</v>
      </c>
      <c r="F235" s="6" t="s">
        <v>18</v>
      </c>
      <c r="G235" s="6" t="s">
        <v>184</v>
      </c>
      <c r="H235" s="6" t="s">
        <v>185</v>
      </c>
      <c r="I235" s="6" t="s">
        <v>185</v>
      </c>
      <c r="J235" s="7">
        <v>44004.916666666664</v>
      </c>
      <c r="K235" s="7">
        <v>44005.916655092595</v>
      </c>
      <c r="L235" s="6" t="s">
        <v>18</v>
      </c>
      <c r="M235" s="6" t="s">
        <v>18</v>
      </c>
      <c r="N235" s="6" t="s">
        <v>18</v>
      </c>
      <c r="O235" s="6" t="s">
        <v>18</v>
      </c>
      <c r="P235" s="13">
        <v>554.28700000000003</v>
      </c>
      <c r="Q235" s="6" t="s">
        <v>186</v>
      </c>
      <c r="R235" s="6" t="s">
        <v>172</v>
      </c>
      <c r="S235" s="8">
        <v>44005.949872685182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187</v>
      </c>
      <c r="F236" s="6" t="s">
        <v>18</v>
      </c>
      <c r="G236" s="6" t="s">
        <v>188</v>
      </c>
      <c r="H236" s="6" t="s">
        <v>189</v>
      </c>
      <c r="I236" s="6" t="s">
        <v>189</v>
      </c>
      <c r="J236" s="7">
        <v>44004.916666666664</v>
      </c>
      <c r="K236" s="7">
        <v>44005.916655092595</v>
      </c>
      <c r="L236" s="6" t="s">
        <v>18</v>
      </c>
      <c r="M236" s="6" t="s">
        <v>18</v>
      </c>
      <c r="N236" s="6" t="s">
        <v>18</v>
      </c>
      <c r="O236" s="6" t="s">
        <v>18</v>
      </c>
      <c r="P236" s="13">
        <v>1050.6199999999999</v>
      </c>
      <c r="Q236" s="6" t="s">
        <v>190</v>
      </c>
      <c r="R236" s="6" t="s">
        <v>172</v>
      </c>
      <c r="S236" s="8">
        <v>44005.949872685182</v>
      </c>
    </row>
    <row r="237" spans="2:19" x14ac:dyDescent="0.25">
      <c r="B237" s="5" t="s">
        <v>18</v>
      </c>
      <c r="C237" s="6" t="s">
        <v>112</v>
      </c>
      <c r="D237" s="6" t="s">
        <v>20</v>
      </c>
      <c r="E237" s="6" t="s">
        <v>164</v>
      </c>
      <c r="F237" s="6" t="s">
        <v>18</v>
      </c>
      <c r="G237" s="6" t="s">
        <v>165</v>
      </c>
      <c r="H237" s="6" t="s">
        <v>166</v>
      </c>
      <c r="I237" s="6" t="s">
        <v>166</v>
      </c>
      <c r="J237" s="7">
        <v>44004.916666666664</v>
      </c>
      <c r="K237" s="7">
        <v>44005.916655092595</v>
      </c>
      <c r="L237" s="6" t="s">
        <v>18</v>
      </c>
      <c r="M237" s="6" t="s">
        <v>5183</v>
      </c>
      <c r="N237" s="6" t="s">
        <v>18</v>
      </c>
      <c r="O237" s="6" t="s">
        <v>4650</v>
      </c>
      <c r="P237" s="13">
        <v>446.60700000000003</v>
      </c>
      <c r="Q237" s="6" t="s">
        <v>169</v>
      </c>
      <c r="R237" s="6" t="s">
        <v>172</v>
      </c>
      <c r="S237" s="8">
        <v>44006.939108796294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77</v>
      </c>
      <c r="F238" s="6" t="s">
        <v>18</v>
      </c>
      <c r="G238" s="6" t="s">
        <v>566</v>
      </c>
      <c r="H238" s="6" t="s">
        <v>79</v>
      </c>
      <c r="I238" s="6" t="s">
        <v>79</v>
      </c>
      <c r="J238" s="7">
        <v>44004.767361111109</v>
      </c>
      <c r="K238" s="7">
        <v>44004.916655092595</v>
      </c>
      <c r="L238" s="6" t="s">
        <v>18</v>
      </c>
      <c r="M238" s="6" t="s">
        <v>5184</v>
      </c>
      <c r="N238" s="6" t="s">
        <v>18</v>
      </c>
      <c r="O238" s="6" t="s">
        <v>1522</v>
      </c>
      <c r="P238" s="13">
        <v>61.572000000000003</v>
      </c>
      <c r="Q238" s="6" t="s">
        <v>2644</v>
      </c>
      <c r="R238" s="6" t="s">
        <v>83</v>
      </c>
      <c r="S238" s="8">
        <v>44005.35496527778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40</v>
      </c>
      <c r="F239" s="6" t="s">
        <v>18</v>
      </c>
      <c r="G239" s="6" t="s">
        <v>84</v>
      </c>
      <c r="H239" s="6" t="s">
        <v>85</v>
      </c>
      <c r="I239" s="6" t="s">
        <v>85</v>
      </c>
      <c r="J239" s="7">
        <v>44004.392361111109</v>
      </c>
      <c r="K239" s="7">
        <v>44004.916655092595</v>
      </c>
      <c r="L239" s="6" t="s">
        <v>18</v>
      </c>
      <c r="M239" s="6" t="s">
        <v>1066</v>
      </c>
      <c r="N239" s="6" t="s">
        <v>18</v>
      </c>
      <c r="O239" s="6" t="s">
        <v>5180</v>
      </c>
      <c r="P239" s="13">
        <v>2095.9180000000001</v>
      </c>
      <c r="Q239" s="6" t="s">
        <v>5185</v>
      </c>
      <c r="R239" s="6" t="s">
        <v>83</v>
      </c>
      <c r="S239" s="8">
        <v>44005.4997337963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68</v>
      </c>
      <c r="F240" s="6" t="s">
        <v>18</v>
      </c>
      <c r="G240" s="6">
        <v>3450</v>
      </c>
      <c r="H240" s="6" t="s">
        <v>70</v>
      </c>
      <c r="I240" s="6" t="s">
        <v>70</v>
      </c>
      <c r="J240" s="7">
        <v>44004.229166666664</v>
      </c>
      <c r="K240" s="7">
        <v>44004.916655092595</v>
      </c>
      <c r="L240" s="6" t="s">
        <v>18</v>
      </c>
      <c r="M240" s="6" t="s">
        <v>5186</v>
      </c>
      <c r="N240" s="6" t="s">
        <v>18</v>
      </c>
      <c r="O240" s="6" t="s">
        <v>5178</v>
      </c>
      <c r="P240" s="13">
        <v>2019.0170000000001</v>
      </c>
      <c r="Q240" s="6" t="s">
        <v>479</v>
      </c>
      <c r="R240" s="6" t="s">
        <v>83</v>
      </c>
      <c r="S240" s="8">
        <v>44005.464467592596</v>
      </c>
    </row>
    <row r="241" spans="2:19" x14ac:dyDescent="0.25">
      <c r="B241" s="5" t="s">
        <v>18</v>
      </c>
      <c r="C241" s="6" t="s">
        <v>112</v>
      </c>
      <c r="D241" s="6" t="s">
        <v>20</v>
      </c>
      <c r="E241" s="6" t="s">
        <v>62</v>
      </c>
      <c r="F241" s="6" t="s">
        <v>18</v>
      </c>
      <c r="G241" s="6">
        <v>409</v>
      </c>
      <c r="H241" s="6" t="s">
        <v>64</v>
      </c>
      <c r="I241" s="6" t="s">
        <v>64</v>
      </c>
      <c r="J241" s="7">
        <v>44004.179861111108</v>
      </c>
      <c r="K241" s="7">
        <v>44004.916655092595</v>
      </c>
      <c r="L241" s="6" t="s">
        <v>18</v>
      </c>
      <c r="M241" s="6" t="s">
        <v>3320</v>
      </c>
      <c r="N241" s="6" t="s">
        <v>18</v>
      </c>
      <c r="O241" s="6" t="s">
        <v>5177</v>
      </c>
      <c r="P241" s="13">
        <v>171.39599999999999</v>
      </c>
      <c r="Q241" s="6" t="s">
        <v>349</v>
      </c>
      <c r="R241" s="6" t="s">
        <v>37</v>
      </c>
      <c r="S241" s="8">
        <v>44006.667951388888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77</v>
      </c>
      <c r="F242" s="6" t="s">
        <v>18</v>
      </c>
      <c r="G242" s="6" t="s">
        <v>457</v>
      </c>
      <c r="H242" s="6" t="s">
        <v>79</v>
      </c>
      <c r="I242" s="6" t="s">
        <v>79</v>
      </c>
      <c r="J242" s="7">
        <v>44004.166666666664</v>
      </c>
      <c r="K242" s="7">
        <v>44004.767361111109</v>
      </c>
      <c r="L242" s="6" t="s">
        <v>18</v>
      </c>
      <c r="M242" s="6" t="s">
        <v>5187</v>
      </c>
      <c r="N242" s="6" t="s">
        <v>18</v>
      </c>
      <c r="O242" s="6" t="s">
        <v>737</v>
      </c>
      <c r="P242" s="13">
        <v>277.84899999999999</v>
      </c>
      <c r="Q242" s="6" t="s">
        <v>5011</v>
      </c>
      <c r="R242" s="6" t="s">
        <v>83</v>
      </c>
      <c r="S242" s="8">
        <v>44004.768425925926</v>
      </c>
    </row>
    <row r="243" spans="2:19" x14ac:dyDescent="0.25">
      <c r="B243" s="5" t="s">
        <v>18</v>
      </c>
      <c r="C243" s="6" t="s">
        <v>112</v>
      </c>
      <c r="D243" s="6" t="s">
        <v>20</v>
      </c>
      <c r="E243" s="6" t="s">
        <v>119</v>
      </c>
      <c r="F243" s="6" t="s">
        <v>18</v>
      </c>
      <c r="G243" s="6" t="s">
        <v>120</v>
      </c>
      <c r="H243" s="6" t="s">
        <v>121</v>
      </c>
      <c r="I243" s="6" t="s">
        <v>121</v>
      </c>
      <c r="J243" s="7">
        <v>44004.118055555555</v>
      </c>
      <c r="K243" s="7">
        <v>44004.916655092595</v>
      </c>
      <c r="L243" s="6" t="s">
        <v>18</v>
      </c>
      <c r="M243" s="6" t="s">
        <v>5188</v>
      </c>
      <c r="N243" s="6" t="s">
        <v>18</v>
      </c>
      <c r="O243" s="6" t="s">
        <v>4699</v>
      </c>
      <c r="P243" s="13">
        <v>459.52100000000002</v>
      </c>
      <c r="Q243" s="6" t="s">
        <v>5126</v>
      </c>
      <c r="R243" s="6" t="s">
        <v>37</v>
      </c>
      <c r="S243" s="8">
        <v>44006.384583333333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119</v>
      </c>
      <c r="F244" s="6" t="s">
        <v>18</v>
      </c>
      <c r="G244" s="6" t="s">
        <v>1561</v>
      </c>
      <c r="H244" s="6" t="s">
        <v>121</v>
      </c>
      <c r="I244" s="6" t="s">
        <v>121</v>
      </c>
      <c r="J244" s="7">
        <v>44004.09375</v>
      </c>
      <c r="K244" s="7">
        <v>44004.118055555555</v>
      </c>
      <c r="L244" s="6" t="s">
        <v>18</v>
      </c>
      <c r="M244" s="6" t="s">
        <v>5189</v>
      </c>
      <c r="N244" s="6" t="s">
        <v>18</v>
      </c>
      <c r="O244" s="6" t="s">
        <v>5190</v>
      </c>
      <c r="P244" s="13">
        <v>5.9409999999999998</v>
      </c>
      <c r="Q244" s="6" t="s">
        <v>4515</v>
      </c>
      <c r="R244" s="6" t="s">
        <v>37</v>
      </c>
      <c r="S244" s="8">
        <v>44005.373194444444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40</v>
      </c>
      <c r="F245" s="6" t="s">
        <v>18</v>
      </c>
      <c r="G245" s="6" t="s">
        <v>143</v>
      </c>
      <c r="H245" s="6" t="s">
        <v>85</v>
      </c>
      <c r="I245" s="6" t="s">
        <v>85</v>
      </c>
      <c r="J245" s="7">
        <v>44004.048611111109</v>
      </c>
      <c r="K245" s="7">
        <v>44004.392361111109</v>
      </c>
      <c r="L245" s="6" t="s">
        <v>18</v>
      </c>
      <c r="M245" s="6" t="s">
        <v>2408</v>
      </c>
      <c r="N245" s="6" t="s">
        <v>18</v>
      </c>
      <c r="O245" s="6" t="s">
        <v>5191</v>
      </c>
      <c r="P245" s="13">
        <v>1320.4770000000001</v>
      </c>
      <c r="Q245" s="6" t="s">
        <v>2784</v>
      </c>
      <c r="R245" s="6" t="s">
        <v>37</v>
      </c>
      <c r="S245" s="8">
        <v>44006.673692129632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27</v>
      </c>
      <c r="F246" s="6" t="s">
        <v>18</v>
      </c>
      <c r="G246" s="6" t="s">
        <v>2249</v>
      </c>
      <c r="H246" s="6" t="s">
        <v>210</v>
      </c>
      <c r="I246" s="6" t="s">
        <v>210</v>
      </c>
      <c r="J246" s="7">
        <v>44003.986111111109</v>
      </c>
      <c r="K246" s="7">
        <v>44004.012499999997</v>
      </c>
      <c r="L246" s="6" t="s">
        <v>18</v>
      </c>
      <c r="M246" s="6" t="s">
        <v>5192</v>
      </c>
      <c r="N246" s="6" t="s">
        <v>18</v>
      </c>
      <c r="O246" s="6" t="s">
        <v>5193</v>
      </c>
      <c r="P246" s="13">
        <v>44.688000000000002</v>
      </c>
      <c r="Q246" s="6" t="s">
        <v>3302</v>
      </c>
      <c r="R246" s="6" t="s">
        <v>4383</v>
      </c>
      <c r="S246" s="8">
        <v>44004.013460648152</v>
      </c>
    </row>
    <row r="247" spans="2:19" x14ac:dyDescent="0.25">
      <c r="B247" s="5" t="s">
        <v>18</v>
      </c>
      <c r="C247" s="6" t="s">
        <v>112</v>
      </c>
      <c r="D247" s="6" t="s">
        <v>20</v>
      </c>
      <c r="E247" s="6" t="s">
        <v>637</v>
      </c>
      <c r="F247" s="6" t="s">
        <v>18</v>
      </c>
      <c r="G247" s="6" t="s">
        <v>126</v>
      </c>
      <c r="H247" s="6" t="s">
        <v>127</v>
      </c>
      <c r="I247" s="6" t="s">
        <v>127</v>
      </c>
      <c r="J247" s="7">
        <v>44003.916666666664</v>
      </c>
      <c r="K247" s="7">
        <v>44004.916655092595</v>
      </c>
      <c r="L247" s="6" t="s">
        <v>18</v>
      </c>
      <c r="M247" s="6" t="s">
        <v>5194</v>
      </c>
      <c r="N247" s="6" t="s">
        <v>18</v>
      </c>
      <c r="O247" s="6" t="s">
        <v>3357</v>
      </c>
      <c r="P247" s="13">
        <v>3.8929999999999998</v>
      </c>
      <c r="Q247" s="6" t="s">
        <v>5195</v>
      </c>
      <c r="R247" s="6" t="s">
        <v>131</v>
      </c>
      <c r="S247" s="8">
        <v>44020.610520833332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113</v>
      </c>
      <c r="F248" s="6" t="s">
        <v>18</v>
      </c>
      <c r="G248" s="6" t="s">
        <v>114</v>
      </c>
      <c r="H248" s="6" t="s">
        <v>115</v>
      </c>
      <c r="I248" s="6" t="s">
        <v>115</v>
      </c>
      <c r="J248" s="7">
        <v>44003.916666666664</v>
      </c>
      <c r="K248" s="7">
        <v>44004.916655092595</v>
      </c>
      <c r="L248" s="6" t="s">
        <v>18</v>
      </c>
      <c r="M248" s="6" t="s">
        <v>2921</v>
      </c>
      <c r="N248" s="6" t="s">
        <v>18</v>
      </c>
      <c r="O248" s="6" t="s">
        <v>5174</v>
      </c>
      <c r="P248" s="13">
        <v>188.1</v>
      </c>
      <c r="Q248" s="6" t="s">
        <v>4397</v>
      </c>
      <c r="R248" s="6" t="s">
        <v>131</v>
      </c>
      <c r="S248" s="8">
        <v>44213.490324074075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40</v>
      </c>
      <c r="F249" s="6" t="s">
        <v>18</v>
      </c>
      <c r="G249" s="6" t="s">
        <v>50</v>
      </c>
      <c r="H249" s="6" t="s">
        <v>51</v>
      </c>
      <c r="I249" s="6" t="s">
        <v>51</v>
      </c>
      <c r="J249" s="7">
        <v>44003.916666666664</v>
      </c>
      <c r="K249" s="7">
        <v>44004.048611111109</v>
      </c>
      <c r="L249" s="6" t="s">
        <v>18</v>
      </c>
      <c r="M249" s="6" t="s">
        <v>5196</v>
      </c>
      <c r="N249" s="6" t="s">
        <v>18</v>
      </c>
      <c r="O249" s="6" t="s">
        <v>5197</v>
      </c>
      <c r="P249" s="13">
        <v>113.51600000000001</v>
      </c>
      <c r="Q249" s="6" t="s">
        <v>1671</v>
      </c>
      <c r="R249" s="6" t="s">
        <v>4383</v>
      </c>
      <c r="S249" s="8">
        <v>44004.050185185188</v>
      </c>
    </row>
    <row r="250" spans="2:19" x14ac:dyDescent="0.25">
      <c r="B250" s="5" t="s">
        <v>18</v>
      </c>
      <c r="C250" s="6" t="s">
        <v>112</v>
      </c>
      <c r="D250" s="6" t="s">
        <v>20</v>
      </c>
      <c r="E250" s="6" t="s">
        <v>926</v>
      </c>
      <c r="F250" s="6" t="s">
        <v>18</v>
      </c>
      <c r="G250" s="6">
        <v>433</v>
      </c>
      <c r="H250" s="6" t="s">
        <v>927</v>
      </c>
      <c r="I250" s="6" t="s">
        <v>927</v>
      </c>
      <c r="J250" s="7">
        <v>44003.916666666664</v>
      </c>
      <c r="K250" s="7">
        <v>44004.916655092595</v>
      </c>
      <c r="L250" s="6" t="s">
        <v>18</v>
      </c>
      <c r="M250" s="6" t="s">
        <v>5198</v>
      </c>
      <c r="N250" s="6" t="s">
        <v>18</v>
      </c>
      <c r="O250" s="6" t="s">
        <v>2350</v>
      </c>
      <c r="P250" s="13">
        <v>1496.2909999999999</v>
      </c>
      <c r="Q250" s="6" t="s">
        <v>5199</v>
      </c>
      <c r="R250" s="6" t="s">
        <v>37</v>
      </c>
      <c r="S250" s="8">
        <v>44005.395578703705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40</v>
      </c>
      <c r="F251" s="6" t="s">
        <v>18</v>
      </c>
      <c r="G251" s="6" t="s">
        <v>143</v>
      </c>
      <c r="H251" s="6" t="s">
        <v>85</v>
      </c>
      <c r="I251" s="6" t="s">
        <v>85</v>
      </c>
      <c r="J251" s="7">
        <v>44003.916666666664</v>
      </c>
      <c r="K251" s="7">
        <v>44004.048611111109</v>
      </c>
      <c r="L251" s="6" t="s">
        <v>18</v>
      </c>
      <c r="M251" s="6" t="s">
        <v>5200</v>
      </c>
      <c r="N251" s="6" t="s">
        <v>18</v>
      </c>
      <c r="O251" s="6" t="s">
        <v>2408</v>
      </c>
      <c r="P251" s="13">
        <v>400.85</v>
      </c>
      <c r="Q251" s="6" t="s">
        <v>2784</v>
      </c>
      <c r="R251" s="6" t="s">
        <v>37</v>
      </c>
      <c r="S251" s="8">
        <v>44004.462673611109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119</v>
      </c>
      <c r="F252" s="6" t="s">
        <v>18</v>
      </c>
      <c r="G252" s="6" t="s">
        <v>120</v>
      </c>
      <c r="H252" s="6" t="s">
        <v>121</v>
      </c>
      <c r="I252" s="6" t="s">
        <v>121</v>
      </c>
      <c r="J252" s="7">
        <v>44003.916666666664</v>
      </c>
      <c r="K252" s="7">
        <v>44004.09375</v>
      </c>
      <c r="L252" s="6" t="s">
        <v>18</v>
      </c>
      <c r="M252" s="6" t="s">
        <v>5201</v>
      </c>
      <c r="N252" s="6" t="s">
        <v>18</v>
      </c>
      <c r="O252" s="6" t="s">
        <v>3830</v>
      </c>
      <c r="P252" s="13">
        <v>110.163</v>
      </c>
      <c r="Q252" s="6" t="s">
        <v>5126</v>
      </c>
      <c r="R252" s="6" t="s">
        <v>4388</v>
      </c>
      <c r="S252" s="8">
        <v>44005.000509259262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77</v>
      </c>
      <c r="F253" s="6" t="s">
        <v>18</v>
      </c>
      <c r="G253" s="6" t="s">
        <v>582</v>
      </c>
      <c r="H253" s="6" t="s">
        <v>79</v>
      </c>
      <c r="I253" s="6" t="s">
        <v>79</v>
      </c>
      <c r="J253" s="7">
        <v>44003.916666666664</v>
      </c>
      <c r="K253" s="7">
        <v>44004.201388888891</v>
      </c>
      <c r="L253" s="6" t="s">
        <v>18</v>
      </c>
      <c r="M253" s="6" t="s">
        <v>3749</v>
      </c>
      <c r="N253" s="6" t="s">
        <v>18</v>
      </c>
      <c r="O253" s="6" t="s">
        <v>3042</v>
      </c>
      <c r="P253" s="13">
        <v>134.697</v>
      </c>
      <c r="Q253" s="6" t="s">
        <v>372</v>
      </c>
      <c r="R253" s="6" t="s">
        <v>4383</v>
      </c>
      <c r="S253" s="8">
        <v>44004.206053240741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62</v>
      </c>
      <c r="F254" s="6" t="s">
        <v>18</v>
      </c>
      <c r="G254" s="6" t="s">
        <v>2948</v>
      </c>
      <c r="H254" s="6" t="s">
        <v>64</v>
      </c>
      <c r="I254" s="6" t="s">
        <v>64</v>
      </c>
      <c r="J254" s="7">
        <v>44003.916666666664</v>
      </c>
      <c r="K254" s="7">
        <v>44004.179861111108</v>
      </c>
      <c r="L254" s="6" t="s">
        <v>18</v>
      </c>
      <c r="M254" s="6" t="s">
        <v>5202</v>
      </c>
      <c r="N254" s="6" t="s">
        <v>18</v>
      </c>
      <c r="O254" s="6" t="s">
        <v>3133</v>
      </c>
      <c r="P254" s="13">
        <v>58.863</v>
      </c>
      <c r="Q254" s="6" t="s">
        <v>3238</v>
      </c>
      <c r="R254" s="6" t="s">
        <v>4383</v>
      </c>
      <c r="S254" s="8">
        <v>44004.180578703701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68</v>
      </c>
      <c r="F255" s="6" t="s">
        <v>18</v>
      </c>
      <c r="G255" s="6">
        <v>336</v>
      </c>
      <c r="H255" s="6" t="s">
        <v>70</v>
      </c>
      <c r="I255" s="6" t="s">
        <v>70</v>
      </c>
      <c r="J255" s="7">
        <v>44003.916666666664</v>
      </c>
      <c r="K255" s="7">
        <v>44004.229166666664</v>
      </c>
      <c r="L255" s="6" t="s">
        <v>18</v>
      </c>
      <c r="M255" s="6" t="s">
        <v>5203</v>
      </c>
      <c r="N255" s="6" t="s">
        <v>18</v>
      </c>
      <c r="O255" s="6" t="s">
        <v>2254</v>
      </c>
      <c r="P255" s="13">
        <v>931.13400000000001</v>
      </c>
      <c r="Q255" s="6" t="s">
        <v>73</v>
      </c>
      <c r="R255" s="6" t="s">
        <v>4383</v>
      </c>
      <c r="S255" s="8">
        <v>44004.229456018518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264</v>
      </c>
      <c r="F256" s="6" t="s">
        <v>18</v>
      </c>
      <c r="G256" s="6" t="s">
        <v>416</v>
      </c>
      <c r="H256" s="6" t="s">
        <v>64</v>
      </c>
      <c r="I256" s="6" t="s">
        <v>64</v>
      </c>
      <c r="J256" s="7">
        <v>44003.916666666664</v>
      </c>
      <c r="K256" s="7">
        <v>44004.916655092595</v>
      </c>
      <c r="L256" s="6" t="s">
        <v>18</v>
      </c>
      <c r="M256" s="6" t="s">
        <v>2074</v>
      </c>
      <c r="N256" s="6" t="s">
        <v>18</v>
      </c>
      <c r="O256" s="6" t="s">
        <v>2163</v>
      </c>
      <c r="P256" s="13">
        <v>97.486000000000004</v>
      </c>
      <c r="Q256" s="6" t="s">
        <v>162</v>
      </c>
      <c r="R256" s="6" t="s">
        <v>37</v>
      </c>
      <c r="S256" s="8">
        <v>44005.620474537034</v>
      </c>
    </row>
    <row r="257" spans="2:19" x14ac:dyDescent="0.25">
      <c r="B257" s="5" t="s">
        <v>18</v>
      </c>
      <c r="C257" s="6" t="s">
        <v>112</v>
      </c>
      <c r="D257" s="6" t="s">
        <v>20</v>
      </c>
      <c r="E257" s="6" t="s">
        <v>27</v>
      </c>
      <c r="F257" s="6" t="s">
        <v>18</v>
      </c>
      <c r="G257" s="6">
        <v>3452</v>
      </c>
      <c r="H257" s="6" t="s">
        <v>210</v>
      </c>
      <c r="I257" s="6" t="s">
        <v>210</v>
      </c>
      <c r="J257" s="7">
        <v>44003.916666666664</v>
      </c>
      <c r="K257" s="7">
        <v>44004.916655092595</v>
      </c>
      <c r="L257" s="6" t="s">
        <v>18</v>
      </c>
      <c r="M257" s="6" t="s">
        <v>44</v>
      </c>
      <c r="N257" s="6" t="s">
        <v>18</v>
      </c>
      <c r="O257" s="6" t="s">
        <v>5182</v>
      </c>
      <c r="P257" s="13">
        <v>1687.088</v>
      </c>
      <c r="Q257" s="6" t="s">
        <v>382</v>
      </c>
      <c r="R257" s="6" t="s">
        <v>4388</v>
      </c>
      <c r="S257" s="8">
        <v>44005.018217592595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5204</v>
      </c>
      <c r="F258" s="6" t="s">
        <v>18</v>
      </c>
      <c r="G258" s="6" t="s">
        <v>97</v>
      </c>
      <c r="H258" s="6" t="s">
        <v>98</v>
      </c>
      <c r="I258" s="6" t="s">
        <v>98</v>
      </c>
      <c r="J258" s="7">
        <v>44003.916666666664</v>
      </c>
      <c r="K258" s="7">
        <v>44004.736111111109</v>
      </c>
      <c r="L258" s="6" t="s">
        <v>18</v>
      </c>
      <c r="M258" s="6" t="s">
        <v>5205</v>
      </c>
      <c r="N258" s="6" t="s">
        <v>18</v>
      </c>
      <c r="O258" s="6" t="s">
        <v>2676</v>
      </c>
      <c r="P258" s="13">
        <v>32.095999999999997</v>
      </c>
      <c r="Q258" s="6" t="s">
        <v>1680</v>
      </c>
      <c r="R258" s="6" t="s">
        <v>37</v>
      </c>
      <c r="S258" s="8">
        <v>44005.341967592591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170</v>
      </c>
      <c r="F259" s="6" t="s">
        <v>18</v>
      </c>
      <c r="G259" s="6">
        <v>3350</v>
      </c>
      <c r="H259" s="6" t="s">
        <v>22</v>
      </c>
      <c r="I259" s="6" t="s">
        <v>22</v>
      </c>
      <c r="J259" s="7">
        <v>44003.916666666664</v>
      </c>
      <c r="K259" s="7">
        <v>44004.916655092595</v>
      </c>
      <c r="L259" s="6" t="s">
        <v>18</v>
      </c>
      <c r="M259" s="6" t="s">
        <v>18</v>
      </c>
      <c r="N259" s="6" t="s">
        <v>18</v>
      </c>
      <c r="O259" s="6" t="s">
        <v>18</v>
      </c>
      <c r="P259" s="13">
        <v>53.886000000000003</v>
      </c>
      <c r="Q259" s="6" t="s">
        <v>728</v>
      </c>
      <c r="R259" s="6" t="s">
        <v>172</v>
      </c>
      <c r="S259" s="8">
        <v>44004.949699074074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173</v>
      </c>
      <c r="F260" s="6" t="s">
        <v>18</v>
      </c>
      <c r="G260" s="6" t="s">
        <v>174</v>
      </c>
      <c r="H260" s="6" t="s">
        <v>175</v>
      </c>
      <c r="I260" s="6" t="s">
        <v>175</v>
      </c>
      <c r="J260" s="7">
        <v>44003.916666666664</v>
      </c>
      <c r="K260" s="7">
        <v>44004.916655092595</v>
      </c>
      <c r="L260" s="6" t="s">
        <v>18</v>
      </c>
      <c r="M260" s="6" t="s">
        <v>18</v>
      </c>
      <c r="N260" s="6" t="s">
        <v>18</v>
      </c>
      <c r="O260" s="6" t="s">
        <v>18</v>
      </c>
      <c r="P260" s="13">
        <v>208.93700000000001</v>
      </c>
      <c r="Q260" s="6" t="s">
        <v>176</v>
      </c>
      <c r="R260" s="6" t="s">
        <v>172</v>
      </c>
      <c r="S260" s="8">
        <v>44004.949780092589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177</v>
      </c>
      <c r="F261" s="6" t="s">
        <v>18</v>
      </c>
      <c r="G261" s="6" t="s">
        <v>178</v>
      </c>
      <c r="H261" s="6" t="s">
        <v>179</v>
      </c>
      <c r="I261" s="6" t="s">
        <v>179</v>
      </c>
      <c r="J261" s="7">
        <v>44003.916666666664</v>
      </c>
      <c r="K261" s="7">
        <v>44004.916655092595</v>
      </c>
      <c r="L261" s="6" t="s">
        <v>18</v>
      </c>
      <c r="M261" s="6" t="s">
        <v>18</v>
      </c>
      <c r="N261" s="6" t="s">
        <v>18</v>
      </c>
      <c r="O261" s="6" t="s">
        <v>18</v>
      </c>
      <c r="P261" s="13">
        <v>863.45699999999999</v>
      </c>
      <c r="Q261" s="6" t="s">
        <v>180</v>
      </c>
      <c r="R261" s="6" t="s">
        <v>172</v>
      </c>
      <c r="S261" s="8">
        <v>44004.949803240743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177</v>
      </c>
      <c r="F262" s="6" t="s">
        <v>18</v>
      </c>
      <c r="G262" s="6" t="s">
        <v>181</v>
      </c>
      <c r="H262" s="6" t="s">
        <v>179</v>
      </c>
      <c r="I262" s="6" t="s">
        <v>179</v>
      </c>
      <c r="J262" s="7">
        <v>44003.916666666664</v>
      </c>
      <c r="K262" s="7">
        <v>44004.916655092595</v>
      </c>
      <c r="L262" s="6" t="s">
        <v>18</v>
      </c>
      <c r="M262" s="6" t="s">
        <v>18</v>
      </c>
      <c r="N262" s="6" t="s">
        <v>18</v>
      </c>
      <c r="O262" s="6" t="s">
        <v>18</v>
      </c>
      <c r="P262" s="13">
        <v>671.89300000000003</v>
      </c>
      <c r="Q262" s="6" t="s">
        <v>182</v>
      </c>
      <c r="R262" s="6" t="s">
        <v>172</v>
      </c>
      <c r="S262" s="8">
        <v>44004.949814814812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183</v>
      </c>
      <c r="F263" s="6" t="s">
        <v>18</v>
      </c>
      <c r="G263" s="6" t="s">
        <v>184</v>
      </c>
      <c r="H263" s="6" t="s">
        <v>185</v>
      </c>
      <c r="I263" s="6" t="s">
        <v>185</v>
      </c>
      <c r="J263" s="7">
        <v>44003.916666666664</v>
      </c>
      <c r="K263" s="7">
        <v>44004.916655092595</v>
      </c>
      <c r="L263" s="6" t="s">
        <v>18</v>
      </c>
      <c r="M263" s="6" t="s">
        <v>18</v>
      </c>
      <c r="N263" s="6" t="s">
        <v>18</v>
      </c>
      <c r="O263" s="6" t="s">
        <v>18</v>
      </c>
      <c r="P263" s="13">
        <v>527.56100000000004</v>
      </c>
      <c r="Q263" s="6" t="s">
        <v>186</v>
      </c>
      <c r="R263" s="6" t="s">
        <v>172</v>
      </c>
      <c r="S263" s="8">
        <v>44004.949826388889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187</v>
      </c>
      <c r="F264" s="6" t="s">
        <v>18</v>
      </c>
      <c r="G264" s="6" t="s">
        <v>188</v>
      </c>
      <c r="H264" s="6" t="s">
        <v>189</v>
      </c>
      <c r="I264" s="6" t="s">
        <v>189</v>
      </c>
      <c r="J264" s="7">
        <v>44003.916666666664</v>
      </c>
      <c r="K264" s="7">
        <v>44004.916655092595</v>
      </c>
      <c r="L264" s="6" t="s">
        <v>18</v>
      </c>
      <c r="M264" s="6" t="s">
        <v>18</v>
      </c>
      <c r="N264" s="6" t="s">
        <v>18</v>
      </c>
      <c r="O264" s="6" t="s">
        <v>18</v>
      </c>
      <c r="P264" s="13">
        <v>1049.652</v>
      </c>
      <c r="Q264" s="6" t="s">
        <v>190</v>
      </c>
      <c r="R264" s="6" t="s">
        <v>172</v>
      </c>
      <c r="S264" s="8">
        <v>44004.949837962966</v>
      </c>
    </row>
    <row r="265" spans="2:19" x14ac:dyDescent="0.25">
      <c r="B265" s="5" t="s">
        <v>18</v>
      </c>
      <c r="C265" s="6" t="s">
        <v>112</v>
      </c>
      <c r="D265" s="6" t="s">
        <v>20</v>
      </c>
      <c r="E265" s="6" t="s">
        <v>164</v>
      </c>
      <c r="F265" s="6" t="s">
        <v>18</v>
      </c>
      <c r="G265" s="6" t="s">
        <v>165</v>
      </c>
      <c r="H265" s="6" t="s">
        <v>166</v>
      </c>
      <c r="I265" s="6" t="s">
        <v>166</v>
      </c>
      <c r="J265" s="7">
        <v>44003.916666666664</v>
      </c>
      <c r="K265" s="7">
        <v>44004.916655092595</v>
      </c>
      <c r="L265" s="6" t="s">
        <v>18</v>
      </c>
      <c r="M265" s="6" t="s">
        <v>5206</v>
      </c>
      <c r="N265" s="6" t="s">
        <v>18</v>
      </c>
      <c r="O265" s="6" t="s">
        <v>5183</v>
      </c>
      <c r="P265" s="13">
        <v>227.54499999999999</v>
      </c>
      <c r="Q265" s="6" t="s">
        <v>169</v>
      </c>
      <c r="R265" s="6" t="s">
        <v>172</v>
      </c>
      <c r="S265" s="8">
        <v>44006.939108796294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68</v>
      </c>
      <c r="F266" s="6" t="s">
        <v>18</v>
      </c>
      <c r="G266" s="6">
        <v>336</v>
      </c>
      <c r="H266" s="6" t="s">
        <v>70</v>
      </c>
      <c r="I266" s="6" t="s">
        <v>70</v>
      </c>
      <c r="J266" s="7">
        <v>44003.819444444445</v>
      </c>
      <c r="K266" s="7">
        <v>44003.916655092595</v>
      </c>
      <c r="L266" s="6" t="s">
        <v>18</v>
      </c>
      <c r="M266" s="6" t="s">
        <v>5207</v>
      </c>
      <c r="N266" s="6" t="s">
        <v>18</v>
      </c>
      <c r="O266" s="6" t="s">
        <v>5203</v>
      </c>
      <c r="P266" s="13">
        <v>289.35599999999999</v>
      </c>
      <c r="Q266" s="6" t="s">
        <v>73</v>
      </c>
      <c r="R266" s="6" t="s">
        <v>4383</v>
      </c>
      <c r="S266" s="8">
        <v>44004.229456018518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77</v>
      </c>
      <c r="F267" s="6" t="s">
        <v>18</v>
      </c>
      <c r="G267" s="6" t="s">
        <v>582</v>
      </c>
      <c r="H267" s="6" t="s">
        <v>79</v>
      </c>
      <c r="I267" s="6" t="s">
        <v>79</v>
      </c>
      <c r="J267" s="7">
        <v>44003.645833333336</v>
      </c>
      <c r="K267" s="7">
        <v>44003.916655092595</v>
      </c>
      <c r="L267" s="6" t="s">
        <v>18</v>
      </c>
      <c r="M267" s="6" t="s">
        <v>80</v>
      </c>
      <c r="N267" s="6" t="s">
        <v>18</v>
      </c>
      <c r="O267" s="6" t="s">
        <v>3749</v>
      </c>
      <c r="P267" s="13">
        <v>112.652</v>
      </c>
      <c r="Q267" s="6" t="s">
        <v>372</v>
      </c>
      <c r="R267" s="6" t="s">
        <v>4383</v>
      </c>
      <c r="S267" s="8">
        <v>44004.206053240741</v>
      </c>
    </row>
    <row r="268" spans="2:19" x14ac:dyDescent="0.25">
      <c r="B268" s="5" t="s">
        <v>18</v>
      </c>
      <c r="C268" s="6" t="s">
        <v>112</v>
      </c>
      <c r="D268" s="6" t="s">
        <v>20</v>
      </c>
      <c r="E268" s="6" t="s">
        <v>62</v>
      </c>
      <c r="F268" s="6" t="s">
        <v>18</v>
      </c>
      <c r="G268" s="6" t="s">
        <v>4554</v>
      </c>
      <c r="H268" s="6" t="s">
        <v>64</v>
      </c>
      <c r="I268" s="6" t="s">
        <v>64</v>
      </c>
      <c r="J268" s="7">
        <v>44003.645833333336</v>
      </c>
      <c r="K268" s="7">
        <v>44003.916655092595</v>
      </c>
      <c r="L268" s="6" t="s">
        <v>18</v>
      </c>
      <c r="M268" s="6" t="s">
        <v>5208</v>
      </c>
      <c r="N268" s="6" t="s">
        <v>18</v>
      </c>
      <c r="O268" s="6" t="s">
        <v>256</v>
      </c>
      <c r="P268" s="13">
        <v>70.403999999999996</v>
      </c>
      <c r="Q268" s="6" t="s">
        <v>162</v>
      </c>
      <c r="R268" s="6" t="s">
        <v>172</v>
      </c>
      <c r="S268" s="8">
        <v>44003.938831018517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62</v>
      </c>
      <c r="F269" s="6" t="s">
        <v>18</v>
      </c>
      <c r="G269" s="6" t="s">
        <v>2948</v>
      </c>
      <c r="H269" s="6" t="s">
        <v>64</v>
      </c>
      <c r="I269" s="6" t="s">
        <v>64</v>
      </c>
      <c r="J269" s="7">
        <v>44003.645833333336</v>
      </c>
      <c r="K269" s="7">
        <v>44003.916655092595</v>
      </c>
      <c r="L269" s="6" t="s">
        <v>18</v>
      </c>
      <c r="M269" s="6" t="s">
        <v>5209</v>
      </c>
      <c r="N269" s="6" t="s">
        <v>18</v>
      </c>
      <c r="O269" s="6" t="s">
        <v>5202</v>
      </c>
      <c r="P269" s="13">
        <v>18.622</v>
      </c>
      <c r="Q269" s="6" t="s">
        <v>3238</v>
      </c>
      <c r="R269" s="6" t="s">
        <v>4383</v>
      </c>
      <c r="S269" s="8">
        <v>44004.180578703701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62</v>
      </c>
      <c r="F270" s="6" t="s">
        <v>18</v>
      </c>
      <c r="G270" s="6" t="s">
        <v>102</v>
      </c>
      <c r="H270" s="6" t="s">
        <v>64</v>
      </c>
      <c r="I270" s="6" t="s">
        <v>64</v>
      </c>
      <c r="J270" s="7">
        <v>44003.479166666664</v>
      </c>
      <c r="K270" s="7">
        <v>44003.645833333336</v>
      </c>
      <c r="L270" s="6" t="s">
        <v>18</v>
      </c>
      <c r="M270" s="6" t="s">
        <v>377</v>
      </c>
      <c r="N270" s="6" t="s">
        <v>18</v>
      </c>
      <c r="O270" s="6" t="s">
        <v>253</v>
      </c>
      <c r="P270" s="13">
        <v>124.422</v>
      </c>
      <c r="Q270" s="6" t="s">
        <v>105</v>
      </c>
      <c r="R270" s="6" t="s">
        <v>83</v>
      </c>
      <c r="S270" s="8">
        <v>44003.646979166668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62</v>
      </c>
      <c r="F271" s="6" t="s">
        <v>18</v>
      </c>
      <c r="G271" s="6" t="s">
        <v>63</v>
      </c>
      <c r="H271" s="6" t="s">
        <v>64</v>
      </c>
      <c r="I271" s="6" t="s">
        <v>64</v>
      </c>
      <c r="J271" s="7">
        <v>44003.444444444445</v>
      </c>
      <c r="K271" s="7">
        <v>44003.479166666664</v>
      </c>
      <c r="L271" s="6" t="s">
        <v>18</v>
      </c>
      <c r="M271" s="6" t="s">
        <v>2190</v>
      </c>
      <c r="N271" s="6" t="s">
        <v>18</v>
      </c>
      <c r="O271" s="6" t="s">
        <v>972</v>
      </c>
      <c r="P271" s="13">
        <v>32.548000000000002</v>
      </c>
      <c r="Q271" s="6" t="s">
        <v>3238</v>
      </c>
      <c r="R271" s="6" t="s">
        <v>83</v>
      </c>
      <c r="S271" s="8">
        <v>44003.47923611111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119</v>
      </c>
      <c r="F272" s="6" t="s">
        <v>18</v>
      </c>
      <c r="G272" s="6" t="s">
        <v>120</v>
      </c>
      <c r="H272" s="6" t="s">
        <v>121</v>
      </c>
      <c r="I272" s="6" t="s">
        <v>121</v>
      </c>
      <c r="J272" s="7">
        <v>44003.4375</v>
      </c>
      <c r="K272" s="7">
        <v>44003.916655092595</v>
      </c>
      <c r="L272" s="6" t="s">
        <v>18</v>
      </c>
      <c r="M272" s="6" t="s">
        <v>2936</v>
      </c>
      <c r="N272" s="6" t="s">
        <v>18</v>
      </c>
      <c r="O272" s="6" t="s">
        <v>5201</v>
      </c>
      <c r="P272" s="13">
        <v>207.78</v>
      </c>
      <c r="Q272" s="6" t="s">
        <v>5126</v>
      </c>
      <c r="R272" s="6" t="s">
        <v>4388</v>
      </c>
      <c r="S272" s="8">
        <v>44005.000509259262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27</v>
      </c>
      <c r="F273" s="6" t="s">
        <v>18</v>
      </c>
      <c r="G273" s="6">
        <v>3452</v>
      </c>
      <c r="H273" s="6" t="s">
        <v>29</v>
      </c>
      <c r="I273" s="6" t="s">
        <v>29</v>
      </c>
      <c r="J273" s="7">
        <v>44003.336805555555</v>
      </c>
      <c r="K273" s="7">
        <v>44003.916655092595</v>
      </c>
      <c r="L273" s="6" t="s">
        <v>18</v>
      </c>
      <c r="M273" s="6" t="s">
        <v>5210</v>
      </c>
      <c r="N273" s="6" t="s">
        <v>18</v>
      </c>
      <c r="O273" s="6" t="s">
        <v>44</v>
      </c>
      <c r="P273" s="13">
        <v>978.40099999999995</v>
      </c>
      <c r="Q273" s="6" t="s">
        <v>382</v>
      </c>
      <c r="R273" s="6" t="s">
        <v>4383</v>
      </c>
      <c r="S273" s="8">
        <v>44003.987349537034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62</v>
      </c>
      <c r="F274" s="6" t="s">
        <v>18</v>
      </c>
      <c r="G274" s="6" t="s">
        <v>346</v>
      </c>
      <c r="H274" s="6" t="s">
        <v>64</v>
      </c>
      <c r="I274" s="6" t="s">
        <v>64</v>
      </c>
      <c r="J274" s="7">
        <v>44003.260416666664</v>
      </c>
      <c r="K274" s="7">
        <v>44003.444444444445</v>
      </c>
      <c r="L274" s="6" t="s">
        <v>18</v>
      </c>
      <c r="M274" s="6" t="s">
        <v>5205</v>
      </c>
      <c r="N274" s="6" t="s">
        <v>18</v>
      </c>
      <c r="O274" s="6" t="s">
        <v>1347</v>
      </c>
      <c r="P274" s="13">
        <v>156.36000000000001</v>
      </c>
      <c r="Q274" s="6" t="s">
        <v>272</v>
      </c>
      <c r="R274" s="6" t="s">
        <v>83</v>
      </c>
      <c r="S274" s="8">
        <v>44003.445775462962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40</v>
      </c>
      <c r="F275" s="6" t="s">
        <v>18</v>
      </c>
      <c r="G275" s="6" t="s">
        <v>143</v>
      </c>
      <c r="H275" s="6" t="s">
        <v>85</v>
      </c>
      <c r="I275" s="6" t="s">
        <v>85</v>
      </c>
      <c r="J275" s="7">
        <v>44003.222222222219</v>
      </c>
      <c r="K275" s="7">
        <v>44003.916655092595</v>
      </c>
      <c r="L275" s="6" t="s">
        <v>18</v>
      </c>
      <c r="M275" s="6" t="s">
        <v>357</v>
      </c>
      <c r="N275" s="6" t="s">
        <v>18</v>
      </c>
      <c r="O275" s="6" t="s">
        <v>5200</v>
      </c>
      <c r="P275" s="13">
        <v>2081.1260000000002</v>
      </c>
      <c r="Q275" s="6" t="s">
        <v>532</v>
      </c>
      <c r="R275" s="6" t="s">
        <v>37</v>
      </c>
      <c r="S275" s="8">
        <v>44004.462673611109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41</v>
      </c>
      <c r="H276" s="6" t="s">
        <v>42</v>
      </c>
      <c r="I276" s="6" t="s">
        <v>42</v>
      </c>
      <c r="J276" s="7">
        <v>44003.208333333336</v>
      </c>
      <c r="K276" s="7">
        <v>44003.222222222219</v>
      </c>
      <c r="L276" s="6" t="s">
        <v>18</v>
      </c>
      <c r="M276" s="6" t="s">
        <v>5211</v>
      </c>
      <c r="N276" s="6" t="s">
        <v>18</v>
      </c>
      <c r="O276" s="6" t="s">
        <v>5212</v>
      </c>
      <c r="P276" s="13">
        <v>38.783000000000001</v>
      </c>
      <c r="Q276" s="6" t="s">
        <v>1802</v>
      </c>
      <c r="R276" s="6" t="s">
        <v>4383</v>
      </c>
      <c r="S276" s="8">
        <v>44003.223090277781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27</v>
      </c>
      <c r="F277" s="6" t="s">
        <v>18</v>
      </c>
      <c r="G277" s="6" t="s">
        <v>2249</v>
      </c>
      <c r="H277" s="6" t="s">
        <v>210</v>
      </c>
      <c r="I277" s="6" t="s">
        <v>210</v>
      </c>
      <c r="J277" s="7">
        <v>44003.15625</v>
      </c>
      <c r="K277" s="7">
        <v>44003.336805555555</v>
      </c>
      <c r="L277" s="6" t="s">
        <v>18</v>
      </c>
      <c r="M277" s="6" t="s">
        <v>4727</v>
      </c>
      <c r="N277" s="6" t="s">
        <v>18</v>
      </c>
      <c r="O277" s="6" t="s">
        <v>5213</v>
      </c>
      <c r="P277" s="13">
        <v>302.15600000000001</v>
      </c>
      <c r="Q277" s="6" t="s">
        <v>3302</v>
      </c>
      <c r="R277" s="6" t="s">
        <v>4383</v>
      </c>
      <c r="S277" s="8">
        <v>44003.960972222223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62</v>
      </c>
      <c r="F278" s="6" t="s">
        <v>18</v>
      </c>
      <c r="G278" s="6" t="s">
        <v>63</v>
      </c>
      <c r="H278" s="6" t="s">
        <v>64</v>
      </c>
      <c r="I278" s="6" t="s">
        <v>64</v>
      </c>
      <c r="J278" s="7">
        <v>44003.138888888891</v>
      </c>
      <c r="K278" s="7">
        <v>44003.260416666664</v>
      </c>
      <c r="L278" s="6" t="s">
        <v>18</v>
      </c>
      <c r="M278" s="6" t="s">
        <v>3150</v>
      </c>
      <c r="N278" s="6" t="s">
        <v>18</v>
      </c>
      <c r="O278" s="6" t="s">
        <v>2190</v>
      </c>
      <c r="P278" s="13">
        <v>102.23099999999999</v>
      </c>
      <c r="Q278" s="6" t="s">
        <v>3238</v>
      </c>
      <c r="R278" s="6" t="s">
        <v>4383</v>
      </c>
      <c r="S278" s="8">
        <v>44003.263819444444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77</v>
      </c>
      <c r="F279" s="6" t="s">
        <v>18</v>
      </c>
      <c r="G279" s="6" t="s">
        <v>621</v>
      </c>
      <c r="H279" s="6" t="s">
        <v>79</v>
      </c>
      <c r="I279" s="6" t="s">
        <v>79</v>
      </c>
      <c r="J279" s="7">
        <v>44003.114583333336</v>
      </c>
      <c r="K279" s="7">
        <v>44003.645833333336</v>
      </c>
      <c r="L279" s="6" t="s">
        <v>18</v>
      </c>
      <c r="M279" s="6" t="s">
        <v>2519</v>
      </c>
      <c r="N279" s="6" t="s">
        <v>18</v>
      </c>
      <c r="O279" s="6" t="s">
        <v>3461</v>
      </c>
      <c r="P279" s="13">
        <v>266.59300000000002</v>
      </c>
      <c r="Q279" s="6" t="s">
        <v>948</v>
      </c>
      <c r="R279" s="6" t="s">
        <v>83</v>
      </c>
      <c r="S279" s="8">
        <v>44003.647199074076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27</v>
      </c>
      <c r="F280" s="6" t="s">
        <v>18</v>
      </c>
      <c r="G280" s="6">
        <v>3452</v>
      </c>
      <c r="H280" s="6" t="s">
        <v>29</v>
      </c>
      <c r="I280" s="6" t="s">
        <v>29</v>
      </c>
      <c r="J280" s="7">
        <v>44003.104166666664</v>
      </c>
      <c r="K280" s="7">
        <v>44003.15625</v>
      </c>
      <c r="L280" s="6" t="s">
        <v>18</v>
      </c>
      <c r="M280" s="6" t="s">
        <v>299</v>
      </c>
      <c r="N280" s="6" t="s">
        <v>18</v>
      </c>
      <c r="O280" s="6" t="s">
        <v>1685</v>
      </c>
      <c r="P280" s="13">
        <v>95.254000000000005</v>
      </c>
      <c r="Q280" s="6" t="s">
        <v>382</v>
      </c>
      <c r="R280" s="6" t="s">
        <v>4383</v>
      </c>
      <c r="S280" s="8">
        <v>44003.226574074077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62</v>
      </c>
      <c r="F281" s="6" t="s">
        <v>18</v>
      </c>
      <c r="G281" s="6" t="s">
        <v>561</v>
      </c>
      <c r="H281" s="6" t="s">
        <v>64</v>
      </c>
      <c r="I281" s="6" t="s">
        <v>64</v>
      </c>
      <c r="J281" s="7">
        <v>44002.989583333336</v>
      </c>
      <c r="K281" s="7">
        <v>44003.138888888891</v>
      </c>
      <c r="L281" s="6" t="s">
        <v>18</v>
      </c>
      <c r="M281" s="6" t="s">
        <v>2104</v>
      </c>
      <c r="N281" s="6" t="s">
        <v>18</v>
      </c>
      <c r="O281" s="6" t="s">
        <v>161</v>
      </c>
      <c r="P281" s="13">
        <v>129.95599999999999</v>
      </c>
      <c r="Q281" s="6" t="s">
        <v>3134</v>
      </c>
      <c r="R281" s="6" t="s">
        <v>4383</v>
      </c>
      <c r="S281" s="8">
        <v>44003.139594907407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27</v>
      </c>
      <c r="F282" s="6" t="s">
        <v>18</v>
      </c>
      <c r="G282" s="6" t="s">
        <v>2249</v>
      </c>
      <c r="H282" s="6" t="s">
        <v>210</v>
      </c>
      <c r="I282" s="6" t="s">
        <v>210</v>
      </c>
      <c r="J282" s="7">
        <v>44002.934027777781</v>
      </c>
      <c r="K282" s="7">
        <v>44003.104166666664</v>
      </c>
      <c r="L282" s="6" t="s">
        <v>18</v>
      </c>
      <c r="M282" s="6" t="s">
        <v>601</v>
      </c>
      <c r="N282" s="6" t="s">
        <v>18</v>
      </c>
      <c r="O282" s="6" t="s">
        <v>5214</v>
      </c>
      <c r="P282" s="13">
        <v>301.46100000000001</v>
      </c>
      <c r="Q282" s="6" t="s">
        <v>3302</v>
      </c>
      <c r="R282" s="6" t="s">
        <v>37</v>
      </c>
      <c r="S282" s="8">
        <v>44004.453784722224</v>
      </c>
    </row>
    <row r="283" spans="2:19" x14ac:dyDescent="0.25">
      <c r="B283" s="5" t="s">
        <v>18</v>
      </c>
      <c r="C283" s="6" t="s">
        <v>112</v>
      </c>
      <c r="D283" s="6" t="s">
        <v>20</v>
      </c>
      <c r="E283" s="6" t="s">
        <v>637</v>
      </c>
      <c r="F283" s="6" t="s">
        <v>18</v>
      </c>
      <c r="G283" s="6" t="s">
        <v>126</v>
      </c>
      <c r="H283" s="6" t="s">
        <v>127</v>
      </c>
      <c r="I283" s="6" t="s">
        <v>127</v>
      </c>
      <c r="J283" s="7">
        <v>44002.916666666664</v>
      </c>
      <c r="K283" s="7">
        <v>44003.916655092595</v>
      </c>
      <c r="L283" s="6" t="s">
        <v>18</v>
      </c>
      <c r="M283" s="6" t="s">
        <v>1995</v>
      </c>
      <c r="N283" s="6" t="s">
        <v>18</v>
      </c>
      <c r="O283" s="6" t="s">
        <v>5194</v>
      </c>
      <c r="P283" s="13">
        <v>5.3</v>
      </c>
      <c r="Q283" s="6" t="s">
        <v>5195</v>
      </c>
      <c r="R283" s="6" t="s">
        <v>131</v>
      </c>
      <c r="S283" s="8">
        <v>44020.610520833332</v>
      </c>
    </row>
    <row r="284" spans="2:19" x14ac:dyDescent="0.25">
      <c r="B284" s="5" t="s">
        <v>18</v>
      </c>
      <c r="C284" s="6" t="s">
        <v>112</v>
      </c>
      <c r="D284" s="6" t="s">
        <v>20</v>
      </c>
      <c r="E284" s="6" t="s">
        <v>4471</v>
      </c>
      <c r="F284" s="6" t="s">
        <v>18</v>
      </c>
      <c r="G284" s="6" t="s">
        <v>97</v>
      </c>
      <c r="H284" s="6" t="s">
        <v>98</v>
      </c>
      <c r="I284" s="6" t="s">
        <v>98</v>
      </c>
      <c r="J284" s="7">
        <v>44002.916666666664</v>
      </c>
      <c r="K284" s="7">
        <v>44003.916655092595</v>
      </c>
      <c r="L284" s="6" t="s">
        <v>18</v>
      </c>
      <c r="M284" s="6" t="s">
        <v>5215</v>
      </c>
      <c r="N284" s="6" t="s">
        <v>18</v>
      </c>
      <c r="O284" s="6" t="s">
        <v>5205</v>
      </c>
      <c r="P284" s="13">
        <v>185.983</v>
      </c>
      <c r="Q284" s="6" t="s">
        <v>1680</v>
      </c>
      <c r="R284" s="6" t="s">
        <v>172</v>
      </c>
      <c r="S284" s="8">
        <v>44003.93855324074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113</v>
      </c>
      <c r="F285" s="6" t="s">
        <v>18</v>
      </c>
      <c r="G285" s="6" t="s">
        <v>114</v>
      </c>
      <c r="H285" s="6" t="s">
        <v>115</v>
      </c>
      <c r="I285" s="6" t="s">
        <v>115</v>
      </c>
      <c r="J285" s="7">
        <v>44002.916666666664</v>
      </c>
      <c r="K285" s="7">
        <v>44003.916655092595</v>
      </c>
      <c r="L285" s="6" t="s">
        <v>18</v>
      </c>
      <c r="M285" s="6" t="s">
        <v>5216</v>
      </c>
      <c r="N285" s="6" t="s">
        <v>18</v>
      </c>
      <c r="O285" s="6" t="s">
        <v>2921</v>
      </c>
      <c r="P285" s="13">
        <v>191.40899999999999</v>
      </c>
      <c r="Q285" s="6" t="s">
        <v>4397</v>
      </c>
      <c r="R285" s="6" t="s">
        <v>131</v>
      </c>
      <c r="S285" s="8">
        <v>44213.490324074075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68</v>
      </c>
      <c r="F286" s="6" t="s">
        <v>18</v>
      </c>
      <c r="G286" s="6" t="s">
        <v>234</v>
      </c>
      <c r="H286" s="6" t="s">
        <v>70</v>
      </c>
      <c r="I286" s="6" t="s">
        <v>70</v>
      </c>
      <c r="J286" s="7">
        <v>44002.916666666664</v>
      </c>
      <c r="K286" s="7">
        <v>44003.819444444445</v>
      </c>
      <c r="L286" s="6" t="s">
        <v>18</v>
      </c>
      <c r="M286" s="6" t="s">
        <v>5217</v>
      </c>
      <c r="N286" s="6" t="s">
        <v>18</v>
      </c>
      <c r="O286" s="6" t="s">
        <v>1281</v>
      </c>
      <c r="P286" s="13">
        <v>2643.1289999999999</v>
      </c>
      <c r="Q286" s="6" t="s">
        <v>139</v>
      </c>
      <c r="R286" s="6" t="s">
        <v>131</v>
      </c>
      <c r="S286" s="8">
        <v>44004.289386574077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27</v>
      </c>
      <c r="F287" s="6" t="s">
        <v>18</v>
      </c>
      <c r="G287" s="6">
        <v>3452</v>
      </c>
      <c r="H287" s="6" t="s">
        <v>29</v>
      </c>
      <c r="I287" s="6" t="s">
        <v>29</v>
      </c>
      <c r="J287" s="7">
        <v>44002.916666666664</v>
      </c>
      <c r="K287" s="7">
        <v>44002.934027777781</v>
      </c>
      <c r="L287" s="6" t="s">
        <v>18</v>
      </c>
      <c r="M287" s="6" t="s">
        <v>5218</v>
      </c>
      <c r="N287" s="6" t="s">
        <v>18</v>
      </c>
      <c r="O287" s="6" t="s">
        <v>1620</v>
      </c>
      <c r="P287" s="13">
        <v>28.234999999999999</v>
      </c>
      <c r="Q287" s="6" t="s">
        <v>382</v>
      </c>
      <c r="R287" s="6" t="s">
        <v>4383</v>
      </c>
      <c r="S287" s="8">
        <v>44003.105046296296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77</v>
      </c>
      <c r="F288" s="6" t="s">
        <v>18</v>
      </c>
      <c r="G288" s="6" t="s">
        <v>683</v>
      </c>
      <c r="H288" s="6" t="s">
        <v>79</v>
      </c>
      <c r="I288" s="6" t="s">
        <v>79</v>
      </c>
      <c r="J288" s="7">
        <v>44002.916666666664</v>
      </c>
      <c r="K288" s="7">
        <v>44003.114583333336</v>
      </c>
      <c r="L288" s="6" t="s">
        <v>18</v>
      </c>
      <c r="M288" s="6" t="s">
        <v>779</v>
      </c>
      <c r="N288" s="6" t="s">
        <v>18</v>
      </c>
      <c r="O288" s="6" t="s">
        <v>2182</v>
      </c>
      <c r="P288" s="13">
        <v>106.795</v>
      </c>
      <c r="Q288" s="6" t="s">
        <v>60</v>
      </c>
      <c r="R288" s="6" t="s">
        <v>4383</v>
      </c>
      <c r="S288" s="8">
        <v>44003.115381944444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40</v>
      </c>
      <c r="F289" s="6" t="s">
        <v>18</v>
      </c>
      <c r="G289" s="6" t="s">
        <v>143</v>
      </c>
      <c r="H289" s="6" t="s">
        <v>85</v>
      </c>
      <c r="I289" s="6" t="s">
        <v>85</v>
      </c>
      <c r="J289" s="7">
        <v>44002.916666666664</v>
      </c>
      <c r="K289" s="7">
        <v>44003.208333333336</v>
      </c>
      <c r="L289" s="6" t="s">
        <v>18</v>
      </c>
      <c r="M289" s="6" t="s">
        <v>1350</v>
      </c>
      <c r="N289" s="6" t="s">
        <v>18</v>
      </c>
      <c r="O289" s="6" t="s">
        <v>2099</v>
      </c>
      <c r="P289" s="13">
        <v>770.80499999999995</v>
      </c>
      <c r="Q289" s="6" t="s">
        <v>532</v>
      </c>
      <c r="R289" s="6" t="s">
        <v>37</v>
      </c>
      <c r="S289" s="8">
        <v>44004.505567129629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40</v>
      </c>
      <c r="F290" s="6" t="s">
        <v>18</v>
      </c>
      <c r="G290" s="6" t="s">
        <v>50</v>
      </c>
      <c r="H290" s="6" t="s">
        <v>51</v>
      </c>
      <c r="I290" s="6" t="s">
        <v>51</v>
      </c>
      <c r="J290" s="7">
        <v>44002.916666666664</v>
      </c>
      <c r="K290" s="7">
        <v>44003.916655092595</v>
      </c>
      <c r="L290" s="6" t="s">
        <v>18</v>
      </c>
      <c r="M290" s="6" t="s">
        <v>5219</v>
      </c>
      <c r="N290" s="6" t="s">
        <v>18</v>
      </c>
      <c r="O290" s="6" t="s">
        <v>5196</v>
      </c>
      <c r="P290" s="13">
        <v>827.52099999999996</v>
      </c>
      <c r="Q290" s="6" t="s">
        <v>5220</v>
      </c>
      <c r="R290" s="6" t="s">
        <v>4383</v>
      </c>
      <c r="S290" s="8">
        <v>44004.050185185188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40</v>
      </c>
      <c r="F291" s="6" t="s">
        <v>18</v>
      </c>
      <c r="G291" s="6" t="s">
        <v>41</v>
      </c>
      <c r="H291" s="6" t="s">
        <v>42</v>
      </c>
      <c r="I291" s="6" t="s">
        <v>42</v>
      </c>
      <c r="J291" s="7">
        <v>44002.916666666664</v>
      </c>
      <c r="K291" s="7">
        <v>44003.15625</v>
      </c>
      <c r="L291" s="6" t="s">
        <v>18</v>
      </c>
      <c r="M291" s="6" t="s">
        <v>4393</v>
      </c>
      <c r="N291" s="6" t="s">
        <v>18</v>
      </c>
      <c r="O291" s="6" t="s">
        <v>5221</v>
      </c>
      <c r="P291" s="13">
        <v>183.50700000000001</v>
      </c>
      <c r="Q291" s="6" t="s">
        <v>532</v>
      </c>
      <c r="R291" s="6" t="s">
        <v>37</v>
      </c>
      <c r="S291" s="8">
        <v>44004.504374999997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62</v>
      </c>
      <c r="F292" s="6" t="s">
        <v>18</v>
      </c>
      <c r="G292" s="6" t="s">
        <v>844</v>
      </c>
      <c r="H292" s="6" t="s">
        <v>64</v>
      </c>
      <c r="I292" s="6" t="s">
        <v>64</v>
      </c>
      <c r="J292" s="7">
        <v>44002.916666666664</v>
      </c>
      <c r="K292" s="7">
        <v>44002.989583333336</v>
      </c>
      <c r="L292" s="6" t="s">
        <v>18</v>
      </c>
      <c r="M292" s="6" t="s">
        <v>5222</v>
      </c>
      <c r="N292" s="6" t="s">
        <v>18</v>
      </c>
      <c r="O292" s="6" t="s">
        <v>972</v>
      </c>
      <c r="P292" s="13">
        <v>65.438999999999993</v>
      </c>
      <c r="Q292" s="6" t="s">
        <v>573</v>
      </c>
      <c r="R292" s="6" t="s">
        <v>4383</v>
      </c>
      <c r="S292" s="8">
        <v>44002.990428240744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177</v>
      </c>
      <c r="F293" s="6" t="s">
        <v>18</v>
      </c>
      <c r="G293" s="6">
        <v>433</v>
      </c>
      <c r="H293" s="6" t="s">
        <v>927</v>
      </c>
      <c r="I293" s="6" t="s">
        <v>927</v>
      </c>
      <c r="J293" s="7">
        <v>44002.916666666664</v>
      </c>
      <c r="K293" s="7">
        <v>44003.916655092595</v>
      </c>
      <c r="L293" s="6" t="s">
        <v>18</v>
      </c>
      <c r="M293" s="6" t="s">
        <v>5223</v>
      </c>
      <c r="N293" s="6" t="s">
        <v>18</v>
      </c>
      <c r="O293" s="6" t="s">
        <v>5198</v>
      </c>
      <c r="P293" s="13">
        <v>1550.104</v>
      </c>
      <c r="Q293" s="6" t="s">
        <v>5224</v>
      </c>
      <c r="R293" s="6" t="s">
        <v>37</v>
      </c>
      <c r="S293" s="8">
        <v>44006.374849537038</v>
      </c>
    </row>
    <row r="294" spans="2:19" x14ac:dyDescent="0.25">
      <c r="B294" s="5" t="s">
        <v>18</v>
      </c>
      <c r="C294" s="6" t="s">
        <v>112</v>
      </c>
      <c r="D294" s="6" t="s">
        <v>20</v>
      </c>
      <c r="E294" s="6" t="s">
        <v>164</v>
      </c>
      <c r="F294" s="6" t="s">
        <v>18</v>
      </c>
      <c r="G294" s="6" t="s">
        <v>165</v>
      </c>
      <c r="H294" s="6" t="s">
        <v>166</v>
      </c>
      <c r="I294" s="6" t="s">
        <v>166</v>
      </c>
      <c r="J294" s="7">
        <v>44002.916666666664</v>
      </c>
      <c r="K294" s="7">
        <v>44003.916655092595</v>
      </c>
      <c r="L294" s="6" t="s">
        <v>18</v>
      </c>
      <c r="M294" s="6" t="s">
        <v>5225</v>
      </c>
      <c r="N294" s="6" t="s">
        <v>18</v>
      </c>
      <c r="O294" s="6" t="s">
        <v>5206</v>
      </c>
      <c r="P294" s="13">
        <v>183.488</v>
      </c>
      <c r="Q294" s="6" t="s">
        <v>169</v>
      </c>
      <c r="R294" s="6" t="s">
        <v>172</v>
      </c>
      <c r="S294" s="8">
        <v>44006.939108796294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170</v>
      </c>
      <c r="F295" s="6" t="s">
        <v>18</v>
      </c>
      <c r="G295" s="6">
        <v>3350</v>
      </c>
      <c r="H295" s="6" t="s">
        <v>22</v>
      </c>
      <c r="I295" s="6" t="s">
        <v>22</v>
      </c>
      <c r="J295" s="7">
        <v>44002.916666666664</v>
      </c>
      <c r="K295" s="7">
        <v>44003.916655092595</v>
      </c>
      <c r="L295" s="6" t="s">
        <v>18</v>
      </c>
      <c r="M295" s="6" t="s">
        <v>18</v>
      </c>
      <c r="N295" s="6" t="s">
        <v>18</v>
      </c>
      <c r="O295" s="6" t="s">
        <v>18</v>
      </c>
      <c r="P295" s="13">
        <v>53.316000000000003</v>
      </c>
      <c r="Q295" s="6" t="s">
        <v>728</v>
      </c>
      <c r="R295" s="6" t="s">
        <v>172</v>
      </c>
      <c r="S295" s="8">
        <v>44003.949872685182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173</v>
      </c>
      <c r="F296" s="6" t="s">
        <v>18</v>
      </c>
      <c r="G296" s="6" t="s">
        <v>174</v>
      </c>
      <c r="H296" s="6" t="s">
        <v>175</v>
      </c>
      <c r="I296" s="6" t="s">
        <v>175</v>
      </c>
      <c r="J296" s="7">
        <v>44002.916666666664</v>
      </c>
      <c r="K296" s="7">
        <v>44003.916655092595</v>
      </c>
      <c r="L296" s="6" t="s">
        <v>18</v>
      </c>
      <c r="M296" s="6" t="s">
        <v>18</v>
      </c>
      <c r="N296" s="6" t="s">
        <v>18</v>
      </c>
      <c r="O296" s="6" t="s">
        <v>18</v>
      </c>
      <c r="P296" s="13">
        <v>219.042</v>
      </c>
      <c r="Q296" s="6" t="s">
        <v>176</v>
      </c>
      <c r="R296" s="6" t="s">
        <v>172</v>
      </c>
      <c r="S296" s="8">
        <v>44003.949976851851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177</v>
      </c>
      <c r="F297" s="6" t="s">
        <v>18</v>
      </c>
      <c r="G297" s="6" t="s">
        <v>178</v>
      </c>
      <c r="H297" s="6" t="s">
        <v>179</v>
      </c>
      <c r="I297" s="6" t="s">
        <v>179</v>
      </c>
      <c r="J297" s="7">
        <v>44002.916666666664</v>
      </c>
      <c r="K297" s="7">
        <v>44003.916655092595</v>
      </c>
      <c r="L297" s="6" t="s">
        <v>18</v>
      </c>
      <c r="M297" s="6" t="s">
        <v>18</v>
      </c>
      <c r="N297" s="6" t="s">
        <v>18</v>
      </c>
      <c r="O297" s="6" t="s">
        <v>18</v>
      </c>
      <c r="P297" s="13">
        <v>776.976</v>
      </c>
      <c r="Q297" s="6" t="s">
        <v>180</v>
      </c>
      <c r="R297" s="6" t="s">
        <v>172</v>
      </c>
      <c r="S297" s="8">
        <v>44003.95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177</v>
      </c>
      <c r="F298" s="6" t="s">
        <v>18</v>
      </c>
      <c r="G298" s="6" t="s">
        <v>181</v>
      </c>
      <c r="H298" s="6" t="s">
        <v>179</v>
      </c>
      <c r="I298" s="6" t="s">
        <v>179</v>
      </c>
      <c r="J298" s="7">
        <v>44002.916666666664</v>
      </c>
      <c r="K298" s="7">
        <v>44003.916655092595</v>
      </c>
      <c r="L298" s="6" t="s">
        <v>18</v>
      </c>
      <c r="M298" s="6" t="s">
        <v>18</v>
      </c>
      <c r="N298" s="6" t="s">
        <v>18</v>
      </c>
      <c r="O298" s="6" t="s">
        <v>18</v>
      </c>
      <c r="P298" s="13">
        <v>761.82500000000005</v>
      </c>
      <c r="Q298" s="6" t="s">
        <v>182</v>
      </c>
      <c r="R298" s="6" t="s">
        <v>172</v>
      </c>
      <c r="S298" s="8">
        <v>44003.950011574074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183</v>
      </c>
      <c r="F299" s="6" t="s">
        <v>18</v>
      </c>
      <c r="G299" s="6" t="s">
        <v>184</v>
      </c>
      <c r="H299" s="6" t="s">
        <v>185</v>
      </c>
      <c r="I299" s="6" t="s">
        <v>185</v>
      </c>
      <c r="J299" s="7">
        <v>44002.916666666664</v>
      </c>
      <c r="K299" s="7">
        <v>44003.916655092595</v>
      </c>
      <c r="L299" s="6" t="s">
        <v>18</v>
      </c>
      <c r="M299" s="6" t="s">
        <v>18</v>
      </c>
      <c r="N299" s="6" t="s">
        <v>18</v>
      </c>
      <c r="O299" s="6" t="s">
        <v>18</v>
      </c>
      <c r="P299" s="13">
        <v>545.62099999999998</v>
      </c>
      <c r="Q299" s="6" t="s">
        <v>186</v>
      </c>
      <c r="R299" s="6" t="s">
        <v>172</v>
      </c>
      <c r="S299" s="8">
        <v>44003.950023148151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187</v>
      </c>
      <c r="F300" s="6" t="s">
        <v>18</v>
      </c>
      <c r="G300" s="6" t="s">
        <v>188</v>
      </c>
      <c r="H300" s="6" t="s">
        <v>189</v>
      </c>
      <c r="I300" s="6" t="s">
        <v>189</v>
      </c>
      <c r="J300" s="7">
        <v>44002.916666666664</v>
      </c>
      <c r="K300" s="7">
        <v>44003.916655092595</v>
      </c>
      <c r="L300" s="6" t="s">
        <v>18</v>
      </c>
      <c r="M300" s="6" t="s">
        <v>18</v>
      </c>
      <c r="N300" s="6" t="s">
        <v>18</v>
      </c>
      <c r="O300" s="6" t="s">
        <v>18</v>
      </c>
      <c r="P300" s="13">
        <v>1064.1110000000001</v>
      </c>
      <c r="Q300" s="6" t="s">
        <v>190</v>
      </c>
      <c r="R300" s="6" t="s">
        <v>172</v>
      </c>
      <c r="S300" s="8">
        <v>44003.95003472222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119</v>
      </c>
      <c r="F301" s="6" t="s">
        <v>18</v>
      </c>
      <c r="G301" s="6" t="s">
        <v>120</v>
      </c>
      <c r="H301" s="6" t="s">
        <v>121</v>
      </c>
      <c r="I301" s="6" t="s">
        <v>121</v>
      </c>
      <c r="J301" s="7">
        <v>44002.916666666664</v>
      </c>
      <c r="K301" s="7">
        <v>44003.4375</v>
      </c>
      <c r="L301" s="6" t="s">
        <v>18</v>
      </c>
      <c r="M301" s="6" t="s">
        <v>2839</v>
      </c>
      <c r="N301" s="6" t="s">
        <v>18</v>
      </c>
      <c r="O301" s="6" t="s">
        <v>2936</v>
      </c>
      <c r="P301" s="13">
        <v>323.53899999999999</v>
      </c>
      <c r="Q301" s="6" t="s">
        <v>5126</v>
      </c>
      <c r="R301" s="6" t="s">
        <v>37</v>
      </c>
      <c r="S301" s="8">
        <v>44004.472662037035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62</v>
      </c>
      <c r="F302" s="6" t="s">
        <v>18</v>
      </c>
      <c r="G302" s="6" t="s">
        <v>844</v>
      </c>
      <c r="H302" s="6" t="s">
        <v>64</v>
      </c>
      <c r="I302" s="6" t="s">
        <v>64</v>
      </c>
      <c r="J302" s="7">
        <v>44002.822916666664</v>
      </c>
      <c r="K302" s="7">
        <v>44002.916655092595</v>
      </c>
      <c r="L302" s="6" t="s">
        <v>18</v>
      </c>
      <c r="M302" s="6" t="s">
        <v>1490</v>
      </c>
      <c r="N302" s="6" t="s">
        <v>18</v>
      </c>
      <c r="O302" s="6" t="s">
        <v>5222</v>
      </c>
      <c r="P302" s="13">
        <v>77.176000000000002</v>
      </c>
      <c r="Q302" s="6" t="s">
        <v>573</v>
      </c>
      <c r="R302" s="6" t="s">
        <v>4383</v>
      </c>
      <c r="S302" s="8">
        <v>44002.990428240744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62</v>
      </c>
      <c r="F303" s="6" t="s">
        <v>18</v>
      </c>
      <c r="G303" s="6" t="s">
        <v>346</v>
      </c>
      <c r="H303" s="6" t="s">
        <v>64</v>
      </c>
      <c r="I303" s="6" t="s">
        <v>64</v>
      </c>
      <c r="J303" s="7">
        <v>44002.729166666664</v>
      </c>
      <c r="K303" s="7">
        <v>44002.822916666664</v>
      </c>
      <c r="L303" s="6" t="s">
        <v>18</v>
      </c>
      <c r="M303" s="6" t="s">
        <v>1806</v>
      </c>
      <c r="N303" s="6" t="s">
        <v>18</v>
      </c>
      <c r="O303" s="6" t="s">
        <v>5226</v>
      </c>
      <c r="P303" s="13">
        <v>80.039000000000001</v>
      </c>
      <c r="Q303" s="6" t="s">
        <v>272</v>
      </c>
      <c r="R303" s="6" t="s">
        <v>4383</v>
      </c>
      <c r="S303" s="8">
        <v>44002.953009259261</v>
      </c>
    </row>
    <row r="304" spans="2:19" x14ac:dyDescent="0.25">
      <c r="B304" s="5" t="s">
        <v>18</v>
      </c>
      <c r="C304" s="6" t="s">
        <v>112</v>
      </c>
      <c r="D304" s="6" t="s">
        <v>20</v>
      </c>
      <c r="E304" s="6" t="s">
        <v>170</v>
      </c>
      <c r="F304" s="6" t="s">
        <v>18</v>
      </c>
      <c r="G304" s="6">
        <v>362</v>
      </c>
      <c r="H304" s="6" t="s">
        <v>22</v>
      </c>
      <c r="I304" s="6" t="s">
        <v>22</v>
      </c>
      <c r="J304" s="7">
        <v>44002.614583333336</v>
      </c>
      <c r="K304" s="7">
        <v>44002.916655092595</v>
      </c>
      <c r="L304" s="6" t="s">
        <v>18</v>
      </c>
      <c r="M304" s="6" t="s">
        <v>2251</v>
      </c>
      <c r="N304" s="6" t="s">
        <v>18</v>
      </c>
      <c r="O304" s="6" t="s">
        <v>5227</v>
      </c>
      <c r="P304" s="13">
        <v>19.042000000000002</v>
      </c>
      <c r="Q304" s="6" t="s">
        <v>5228</v>
      </c>
      <c r="R304" s="6" t="s">
        <v>37</v>
      </c>
      <c r="S304" s="8">
        <v>44003.94021990741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40</v>
      </c>
      <c r="F305" s="6" t="s">
        <v>18</v>
      </c>
      <c r="G305" s="6" t="s">
        <v>143</v>
      </c>
      <c r="H305" s="6" t="s">
        <v>85</v>
      </c>
      <c r="I305" s="6" t="s">
        <v>85</v>
      </c>
      <c r="J305" s="7">
        <v>44002.607638888891</v>
      </c>
      <c r="K305" s="7">
        <v>44002.916655092595</v>
      </c>
      <c r="L305" s="6" t="s">
        <v>18</v>
      </c>
      <c r="M305" s="6" t="s">
        <v>5229</v>
      </c>
      <c r="N305" s="6" t="s">
        <v>18</v>
      </c>
      <c r="O305" s="6" t="s">
        <v>1350</v>
      </c>
      <c r="P305" s="13">
        <v>696.32899999999995</v>
      </c>
      <c r="Q305" s="6" t="s">
        <v>4280</v>
      </c>
      <c r="R305" s="6" t="s">
        <v>37</v>
      </c>
      <c r="S305" s="8">
        <v>44004.505567129629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40</v>
      </c>
      <c r="F306" s="6" t="s">
        <v>18</v>
      </c>
      <c r="G306" s="6" t="s">
        <v>50</v>
      </c>
      <c r="H306" s="6" t="s">
        <v>51</v>
      </c>
      <c r="I306" s="6" t="s">
        <v>51</v>
      </c>
      <c r="J306" s="7">
        <v>44002.607638888891</v>
      </c>
      <c r="K306" s="7">
        <v>44002.916655092595</v>
      </c>
      <c r="L306" s="6" t="s">
        <v>18</v>
      </c>
      <c r="M306" s="6" t="s">
        <v>3578</v>
      </c>
      <c r="N306" s="6" t="s">
        <v>18</v>
      </c>
      <c r="O306" s="6" t="s">
        <v>5219</v>
      </c>
      <c r="P306" s="13">
        <v>205.60300000000001</v>
      </c>
      <c r="Q306" s="6" t="s">
        <v>5230</v>
      </c>
      <c r="R306" s="6" t="s">
        <v>4383</v>
      </c>
      <c r="S306" s="8">
        <v>44004.050185185188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40</v>
      </c>
      <c r="F307" s="6" t="s">
        <v>18</v>
      </c>
      <c r="G307" s="6" t="s">
        <v>41</v>
      </c>
      <c r="H307" s="6" t="s">
        <v>42</v>
      </c>
      <c r="I307" s="6" t="s">
        <v>42</v>
      </c>
      <c r="J307" s="7">
        <v>44002.607638888891</v>
      </c>
      <c r="K307" s="7">
        <v>44002.916655092595</v>
      </c>
      <c r="L307" s="6" t="s">
        <v>18</v>
      </c>
      <c r="M307" s="6" t="s">
        <v>4429</v>
      </c>
      <c r="N307" s="6" t="s">
        <v>18</v>
      </c>
      <c r="O307" s="6" t="s">
        <v>4393</v>
      </c>
      <c r="P307" s="13">
        <v>349.67899999999997</v>
      </c>
      <c r="Q307" s="6" t="s">
        <v>5231</v>
      </c>
      <c r="R307" s="6" t="s">
        <v>37</v>
      </c>
      <c r="S307" s="8">
        <v>44004.504374999997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77</v>
      </c>
      <c r="F308" s="6" t="s">
        <v>18</v>
      </c>
      <c r="G308" s="6" t="s">
        <v>683</v>
      </c>
      <c r="H308" s="6" t="s">
        <v>79</v>
      </c>
      <c r="I308" s="6" t="s">
        <v>79</v>
      </c>
      <c r="J308" s="7">
        <v>44002.599305555559</v>
      </c>
      <c r="K308" s="7">
        <v>44002.916655092595</v>
      </c>
      <c r="L308" s="6" t="s">
        <v>18</v>
      </c>
      <c r="M308" s="6" t="s">
        <v>1497</v>
      </c>
      <c r="N308" s="6" t="s">
        <v>18</v>
      </c>
      <c r="O308" s="6" t="s">
        <v>779</v>
      </c>
      <c r="P308" s="13">
        <v>159.59399999999999</v>
      </c>
      <c r="Q308" s="6" t="s">
        <v>60</v>
      </c>
      <c r="R308" s="6" t="s">
        <v>4383</v>
      </c>
      <c r="S308" s="8">
        <v>44003.115381944444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170</v>
      </c>
      <c r="F309" s="6" t="s">
        <v>18</v>
      </c>
      <c r="G309" s="6">
        <v>362</v>
      </c>
      <c r="H309" s="6" t="s">
        <v>22</v>
      </c>
      <c r="I309" s="6" t="s">
        <v>22</v>
      </c>
      <c r="J309" s="7">
        <v>44002.510416666664</v>
      </c>
      <c r="K309" s="7">
        <v>44002.614583333336</v>
      </c>
      <c r="L309" s="6" t="s">
        <v>18</v>
      </c>
      <c r="M309" s="6" t="s">
        <v>5232</v>
      </c>
      <c r="N309" s="6" t="s">
        <v>18</v>
      </c>
      <c r="O309" s="6" t="s">
        <v>2251</v>
      </c>
      <c r="P309" s="13">
        <v>5.319</v>
      </c>
      <c r="Q309" s="6" t="s">
        <v>5228</v>
      </c>
      <c r="R309" s="6" t="s">
        <v>37</v>
      </c>
      <c r="S309" s="8">
        <v>44003.932233796295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27</v>
      </c>
      <c r="F310" s="6" t="s">
        <v>18</v>
      </c>
      <c r="G310" s="6">
        <v>3452</v>
      </c>
      <c r="H310" s="6" t="s">
        <v>29</v>
      </c>
      <c r="I310" s="6" t="s">
        <v>29</v>
      </c>
      <c r="J310" s="7">
        <v>44002.5</v>
      </c>
      <c r="K310" s="7">
        <v>44002.916655092595</v>
      </c>
      <c r="L310" s="6" t="s">
        <v>18</v>
      </c>
      <c r="M310" s="6" t="s">
        <v>65</v>
      </c>
      <c r="N310" s="6" t="s">
        <v>18</v>
      </c>
      <c r="O310" s="6" t="s">
        <v>5218</v>
      </c>
      <c r="P310" s="13">
        <v>753.005</v>
      </c>
      <c r="Q310" s="6" t="s">
        <v>382</v>
      </c>
      <c r="R310" s="6" t="s">
        <v>4383</v>
      </c>
      <c r="S310" s="8">
        <v>44003.105046296296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27</v>
      </c>
      <c r="F311" s="6" t="s">
        <v>18</v>
      </c>
      <c r="G311" s="6" t="s">
        <v>1321</v>
      </c>
      <c r="H311" s="6" t="s">
        <v>29</v>
      </c>
      <c r="I311" s="6" t="s">
        <v>29</v>
      </c>
      <c r="J311" s="7">
        <v>44002.490972222222</v>
      </c>
      <c r="K311" s="7">
        <v>44002.5</v>
      </c>
      <c r="L311" s="6" t="s">
        <v>18</v>
      </c>
      <c r="M311" s="6" t="s">
        <v>5233</v>
      </c>
      <c r="N311" s="6" t="s">
        <v>18</v>
      </c>
      <c r="O311" s="6" t="s">
        <v>5234</v>
      </c>
      <c r="P311" s="13">
        <v>12.882999999999999</v>
      </c>
      <c r="Q311" s="6" t="s">
        <v>5235</v>
      </c>
      <c r="R311" s="6" t="s">
        <v>4388</v>
      </c>
      <c r="S311" s="8">
        <v>44002.50204861111</v>
      </c>
    </row>
    <row r="312" spans="2:19" x14ac:dyDescent="0.25">
      <c r="B312" s="5" t="s">
        <v>18</v>
      </c>
      <c r="C312" s="6" t="s">
        <v>112</v>
      </c>
      <c r="D312" s="6" t="s">
        <v>20</v>
      </c>
      <c r="E312" s="6" t="s">
        <v>926</v>
      </c>
      <c r="F312" s="6" t="s">
        <v>18</v>
      </c>
      <c r="G312" s="6">
        <v>433</v>
      </c>
      <c r="H312" s="6" t="s">
        <v>927</v>
      </c>
      <c r="I312" s="6" t="s">
        <v>927</v>
      </c>
      <c r="J312" s="7">
        <v>44002.458333333336</v>
      </c>
      <c r="K312" s="7">
        <v>44002.916655092595</v>
      </c>
      <c r="L312" s="6" t="s">
        <v>18</v>
      </c>
      <c r="M312" s="6" t="s">
        <v>4490</v>
      </c>
      <c r="N312" s="6" t="s">
        <v>18</v>
      </c>
      <c r="O312" s="6" t="s">
        <v>5223</v>
      </c>
      <c r="P312" s="13">
        <v>800.18</v>
      </c>
      <c r="Q312" s="6" t="s">
        <v>5199</v>
      </c>
      <c r="R312" s="6" t="s">
        <v>37</v>
      </c>
      <c r="S312" s="8">
        <v>44005.395578703705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62</v>
      </c>
      <c r="F313" s="6" t="s">
        <v>18</v>
      </c>
      <c r="G313" s="6" t="s">
        <v>238</v>
      </c>
      <c r="H313" s="6" t="s">
        <v>64</v>
      </c>
      <c r="I313" s="6" t="s">
        <v>64</v>
      </c>
      <c r="J313" s="7">
        <v>44002.456250000003</v>
      </c>
      <c r="K313" s="7">
        <v>44002.729166666664</v>
      </c>
      <c r="L313" s="6" t="s">
        <v>18</v>
      </c>
      <c r="M313" s="6" t="s">
        <v>5152</v>
      </c>
      <c r="N313" s="6" t="s">
        <v>18</v>
      </c>
      <c r="O313" s="6" t="s">
        <v>3426</v>
      </c>
      <c r="P313" s="13">
        <v>235.922</v>
      </c>
      <c r="Q313" s="6" t="s">
        <v>1569</v>
      </c>
      <c r="R313" s="6" t="s">
        <v>4383</v>
      </c>
      <c r="S313" s="8">
        <v>44002.94940972222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40</v>
      </c>
      <c r="F314" s="6" t="s">
        <v>18</v>
      </c>
      <c r="G314" s="6" t="s">
        <v>143</v>
      </c>
      <c r="H314" s="6" t="s">
        <v>85</v>
      </c>
      <c r="I314" s="6" t="s">
        <v>85</v>
      </c>
      <c r="J314" s="7">
        <v>44002.440972222219</v>
      </c>
      <c r="K314" s="7">
        <v>44002.607638888891</v>
      </c>
      <c r="L314" s="6" t="s">
        <v>18</v>
      </c>
      <c r="M314" s="6" t="s">
        <v>5236</v>
      </c>
      <c r="N314" s="6" t="s">
        <v>18</v>
      </c>
      <c r="O314" s="6" t="s">
        <v>5229</v>
      </c>
      <c r="P314" s="13">
        <v>444.97699999999998</v>
      </c>
      <c r="Q314" s="6" t="s">
        <v>4280</v>
      </c>
      <c r="R314" s="6" t="s">
        <v>131</v>
      </c>
      <c r="S314" s="8">
        <v>44004.29278935185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40</v>
      </c>
      <c r="F315" s="6" t="s">
        <v>18</v>
      </c>
      <c r="G315" s="6" t="s">
        <v>5008</v>
      </c>
      <c r="H315" s="6" t="s">
        <v>42</v>
      </c>
      <c r="I315" s="6" t="s">
        <v>42</v>
      </c>
      <c r="J315" s="7">
        <v>44002.440972222219</v>
      </c>
      <c r="K315" s="7">
        <v>44002.607638888891</v>
      </c>
      <c r="L315" s="6" t="s">
        <v>18</v>
      </c>
      <c r="M315" s="6" t="s">
        <v>5237</v>
      </c>
      <c r="N315" s="6" t="s">
        <v>18</v>
      </c>
      <c r="O315" s="6" t="s">
        <v>2076</v>
      </c>
      <c r="P315" s="13">
        <v>217.08699999999999</v>
      </c>
      <c r="Q315" s="6" t="s">
        <v>1221</v>
      </c>
      <c r="R315" s="6" t="s">
        <v>37</v>
      </c>
      <c r="S315" s="8">
        <v>44003.953692129631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96</v>
      </c>
      <c r="F316" s="6" t="s">
        <v>18</v>
      </c>
      <c r="G316" s="6">
        <v>433</v>
      </c>
      <c r="H316" s="6" t="s">
        <v>927</v>
      </c>
      <c r="I316" s="6" t="s">
        <v>927</v>
      </c>
      <c r="J316" s="7">
        <v>44002.395833333336</v>
      </c>
      <c r="K316" s="7">
        <v>44002.458333333336</v>
      </c>
      <c r="L316" s="6" t="s">
        <v>18</v>
      </c>
      <c r="M316" s="6" t="s">
        <v>1641</v>
      </c>
      <c r="N316" s="6" t="s">
        <v>18</v>
      </c>
      <c r="O316" s="6" t="s">
        <v>4490</v>
      </c>
      <c r="P316" s="13">
        <v>55.963999999999999</v>
      </c>
      <c r="Q316" s="6" t="s">
        <v>5224</v>
      </c>
      <c r="R316" s="6" t="s">
        <v>26</v>
      </c>
      <c r="S316" s="8">
        <v>44002.84715277778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68</v>
      </c>
      <c r="F317" s="6" t="s">
        <v>18</v>
      </c>
      <c r="G317" s="6" t="s">
        <v>234</v>
      </c>
      <c r="H317" s="6" t="s">
        <v>70</v>
      </c>
      <c r="I317" s="6" t="s">
        <v>70</v>
      </c>
      <c r="J317" s="7">
        <v>44002.380555555559</v>
      </c>
      <c r="K317" s="7">
        <v>44002.916655092595</v>
      </c>
      <c r="L317" s="6" t="s">
        <v>18</v>
      </c>
      <c r="M317" s="6" t="s">
        <v>5238</v>
      </c>
      <c r="N317" s="6" t="s">
        <v>18</v>
      </c>
      <c r="O317" s="6" t="s">
        <v>5217</v>
      </c>
      <c r="P317" s="13">
        <v>1603.17</v>
      </c>
      <c r="Q317" s="6" t="s">
        <v>1282</v>
      </c>
      <c r="R317" s="6" t="s">
        <v>131</v>
      </c>
      <c r="S317" s="8">
        <v>44004.289386574077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77</v>
      </c>
      <c r="F318" s="6" t="s">
        <v>18</v>
      </c>
      <c r="G318" s="6" t="s">
        <v>78</v>
      </c>
      <c r="H318" s="6" t="s">
        <v>79</v>
      </c>
      <c r="I318" s="6" t="s">
        <v>79</v>
      </c>
      <c r="J318" s="7">
        <v>44002.163194444445</v>
      </c>
      <c r="K318" s="7">
        <v>44002.599305555559</v>
      </c>
      <c r="L318" s="6" t="s">
        <v>18</v>
      </c>
      <c r="M318" s="6" t="s">
        <v>657</v>
      </c>
      <c r="N318" s="6" t="s">
        <v>18</v>
      </c>
      <c r="O318" s="6" t="s">
        <v>2111</v>
      </c>
      <c r="P318" s="13">
        <v>266.77</v>
      </c>
      <c r="Q318" s="6" t="s">
        <v>60</v>
      </c>
      <c r="R318" s="6" t="s">
        <v>4388</v>
      </c>
      <c r="S318" s="8">
        <v>44002.613657407404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68</v>
      </c>
      <c r="F319" s="6" t="s">
        <v>18</v>
      </c>
      <c r="G319" s="6" t="s">
        <v>136</v>
      </c>
      <c r="H319" s="6" t="s">
        <v>70</v>
      </c>
      <c r="I319" s="6" t="s">
        <v>70</v>
      </c>
      <c r="J319" s="7">
        <v>44002.024305555555</v>
      </c>
      <c r="K319" s="7">
        <v>44002.380555555559</v>
      </c>
      <c r="L319" s="6" t="s">
        <v>18</v>
      </c>
      <c r="M319" s="6" t="s">
        <v>5239</v>
      </c>
      <c r="N319" s="6" t="s">
        <v>18</v>
      </c>
      <c r="O319" s="6" t="s">
        <v>5240</v>
      </c>
      <c r="P319" s="13">
        <v>1267.181</v>
      </c>
      <c r="Q319" s="6" t="s">
        <v>479</v>
      </c>
      <c r="R319" s="6" t="s">
        <v>4388</v>
      </c>
      <c r="S319" s="8">
        <v>44002.387766203705</v>
      </c>
    </row>
    <row r="320" spans="2:19" x14ac:dyDescent="0.25">
      <c r="B320" s="5" t="s">
        <v>18</v>
      </c>
      <c r="C320" s="6" t="s">
        <v>112</v>
      </c>
      <c r="D320" s="6" t="s">
        <v>20</v>
      </c>
      <c r="E320" s="6" t="s">
        <v>637</v>
      </c>
      <c r="F320" s="6" t="s">
        <v>18</v>
      </c>
      <c r="G320" s="6" t="s">
        <v>126</v>
      </c>
      <c r="H320" s="6" t="s">
        <v>127</v>
      </c>
      <c r="I320" s="6" t="s">
        <v>127</v>
      </c>
      <c r="J320" s="7">
        <v>44001.916666666664</v>
      </c>
      <c r="K320" s="7">
        <v>44002.916655092595</v>
      </c>
      <c r="L320" s="6" t="s">
        <v>18</v>
      </c>
      <c r="M320" s="6" t="s">
        <v>5241</v>
      </c>
      <c r="N320" s="6" t="s">
        <v>18</v>
      </c>
      <c r="O320" s="6" t="s">
        <v>1995</v>
      </c>
      <c r="P320" s="13">
        <v>1.4339999999999999</v>
      </c>
      <c r="Q320" s="6" t="s">
        <v>130</v>
      </c>
      <c r="R320" s="6" t="s">
        <v>131</v>
      </c>
      <c r="S320" s="8">
        <v>44020.610520833332</v>
      </c>
    </row>
    <row r="321" spans="2:19" x14ac:dyDescent="0.25">
      <c r="B321" s="5" t="s">
        <v>18</v>
      </c>
      <c r="C321" s="6" t="s">
        <v>112</v>
      </c>
      <c r="D321" s="6" t="s">
        <v>20</v>
      </c>
      <c r="E321" s="6" t="s">
        <v>4471</v>
      </c>
      <c r="F321" s="6" t="s">
        <v>18</v>
      </c>
      <c r="G321" s="6" t="s">
        <v>97</v>
      </c>
      <c r="H321" s="6" t="s">
        <v>98</v>
      </c>
      <c r="I321" s="6" t="s">
        <v>98</v>
      </c>
      <c r="J321" s="7">
        <v>44001.916666666664</v>
      </c>
      <c r="K321" s="7">
        <v>44002.916655092595</v>
      </c>
      <c r="L321" s="6" t="s">
        <v>18</v>
      </c>
      <c r="M321" s="6" t="s">
        <v>3058</v>
      </c>
      <c r="N321" s="6" t="s">
        <v>18</v>
      </c>
      <c r="O321" s="6" t="s">
        <v>5215</v>
      </c>
      <c r="P321" s="13">
        <v>143.20699999999999</v>
      </c>
      <c r="Q321" s="6" t="s">
        <v>1680</v>
      </c>
      <c r="R321" s="6" t="s">
        <v>172</v>
      </c>
      <c r="S321" s="8">
        <v>44003.93855324074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68</v>
      </c>
      <c r="F322" s="6" t="s">
        <v>18</v>
      </c>
      <c r="G322" s="6" t="s">
        <v>69</v>
      </c>
      <c r="H322" s="6" t="s">
        <v>70</v>
      </c>
      <c r="I322" s="6" t="s">
        <v>70</v>
      </c>
      <c r="J322" s="7">
        <v>44001.916666666664</v>
      </c>
      <c r="K322" s="7">
        <v>44002.024305555555</v>
      </c>
      <c r="L322" s="6" t="s">
        <v>18</v>
      </c>
      <c r="M322" s="6" t="s">
        <v>1363</v>
      </c>
      <c r="N322" s="6" t="s">
        <v>18</v>
      </c>
      <c r="O322" s="6" t="s">
        <v>5242</v>
      </c>
      <c r="P322" s="13">
        <v>374.74799999999999</v>
      </c>
      <c r="Q322" s="6" t="s">
        <v>36</v>
      </c>
      <c r="R322" s="6" t="s">
        <v>37</v>
      </c>
      <c r="S322" s="8">
        <v>44004.375578703701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27</v>
      </c>
      <c r="F323" s="6" t="s">
        <v>18</v>
      </c>
      <c r="G323" s="6" t="s">
        <v>229</v>
      </c>
      <c r="H323" s="6" t="s">
        <v>210</v>
      </c>
      <c r="I323" s="6" t="s">
        <v>210</v>
      </c>
      <c r="J323" s="7">
        <v>44001.916666666664</v>
      </c>
      <c r="K323" s="7">
        <v>44002.490972222222</v>
      </c>
      <c r="L323" s="6" t="s">
        <v>18</v>
      </c>
      <c r="M323" s="6" t="s">
        <v>5243</v>
      </c>
      <c r="N323" s="6" t="s">
        <v>18</v>
      </c>
      <c r="O323" s="6" t="s">
        <v>5244</v>
      </c>
      <c r="P323" s="13">
        <v>967.18600000000004</v>
      </c>
      <c r="Q323" s="6" t="s">
        <v>3025</v>
      </c>
      <c r="R323" s="6" t="s">
        <v>37</v>
      </c>
      <c r="S323" s="8">
        <v>44002.876238425924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113</v>
      </c>
      <c r="F324" s="6" t="s">
        <v>18</v>
      </c>
      <c r="G324" s="6" t="s">
        <v>114</v>
      </c>
      <c r="H324" s="6" t="s">
        <v>115</v>
      </c>
      <c r="I324" s="6" t="s">
        <v>115</v>
      </c>
      <c r="J324" s="7">
        <v>44001.916666666664</v>
      </c>
      <c r="K324" s="7">
        <v>44002.916655092595</v>
      </c>
      <c r="L324" s="6" t="s">
        <v>18</v>
      </c>
      <c r="M324" s="6" t="s">
        <v>1866</v>
      </c>
      <c r="N324" s="6" t="s">
        <v>18</v>
      </c>
      <c r="O324" s="6" t="s">
        <v>5216</v>
      </c>
      <c r="P324" s="13">
        <v>191.303</v>
      </c>
      <c r="Q324" s="6" t="s">
        <v>4397</v>
      </c>
      <c r="R324" s="6" t="s">
        <v>131</v>
      </c>
      <c r="S324" s="8">
        <v>44213.490324074075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62</v>
      </c>
      <c r="F325" s="6" t="s">
        <v>18</v>
      </c>
      <c r="G325" s="6">
        <v>409</v>
      </c>
      <c r="H325" s="6" t="s">
        <v>64</v>
      </c>
      <c r="I325" s="6" t="s">
        <v>64</v>
      </c>
      <c r="J325" s="7">
        <v>44001.916666666664</v>
      </c>
      <c r="K325" s="7">
        <v>44002.456250000003</v>
      </c>
      <c r="L325" s="6" t="s">
        <v>18</v>
      </c>
      <c r="M325" s="6" t="s">
        <v>5245</v>
      </c>
      <c r="N325" s="6" t="s">
        <v>18</v>
      </c>
      <c r="O325" s="6" t="s">
        <v>5246</v>
      </c>
      <c r="P325" s="13">
        <v>457.09</v>
      </c>
      <c r="Q325" s="6" t="s">
        <v>349</v>
      </c>
      <c r="R325" s="6" t="s">
        <v>131</v>
      </c>
      <c r="S325" s="8">
        <v>44006.669178240743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77</v>
      </c>
      <c r="F326" s="6" t="s">
        <v>18</v>
      </c>
      <c r="G326" s="6" t="s">
        <v>242</v>
      </c>
      <c r="H326" s="6" t="s">
        <v>79</v>
      </c>
      <c r="I326" s="6" t="s">
        <v>79</v>
      </c>
      <c r="J326" s="7">
        <v>44001.916666666664</v>
      </c>
      <c r="K326" s="7">
        <v>44002.163194444445</v>
      </c>
      <c r="L326" s="6" t="s">
        <v>18</v>
      </c>
      <c r="M326" s="6" t="s">
        <v>5247</v>
      </c>
      <c r="N326" s="6" t="s">
        <v>18</v>
      </c>
      <c r="O326" s="6" t="s">
        <v>1425</v>
      </c>
      <c r="P326" s="13">
        <v>157.28299999999999</v>
      </c>
      <c r="Q326" s="6" t="s">
        <v>228</v>
      </c>
      <c r="R326" s="6" t="s">
        <v>4388</v>
      </c>
      <c r="S326" s="8">
        <v>44002.319409722222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40</v>
      </c>
      <c r="F327" s="6" t="s">
        <v>18</v>
      </c>
      <c r="G327" s="6" t="s">
        <v>143</v>
      </c>
      <c r="H327" s="6" t="s">
        <v>85</v>
      </c>
      <c r="I327" s="6" t="s">
        <v>85</v>
      </c>
      <c r="J327" s="7">
        <v>44001.916666666664</v>
      </c>
      <c r="K327" s="7">
        <v>44002.440972222219</v>
      </c>
      <c r="L327" s="6" t="s">
        <v>18</v>
      </c>
      <c r="M327" s="6" t="s">
        <v>5248</v>
      </c>
      <c r="N327" s="6" t="s">
        <v>18</v>
      </c>
      <c r="O327" s="6" t="s">
        <v>5236</v>
      </c>
      <c r="P327" s="13">
        <v>1551.7719999999999</v>
      </c>
      <c r="Q327" s="6" t="s">
        <v>5249</v>
      </c>
      <c r="R327" s="6" t="s">
        <v>131</v>
      </c>
      <c r="S327" s="8">
        <v>44004.32508101852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40</v>
      </c>
      <c r="F328" s="6" t="s">
        <v>18</v>
      </c>
      <c r="G328" s="6" t="s">
        <v>312</v>
      </c>
      <c r="H328" s="6" t="s">
        <v>144</v>
      </c>
      <c r="I328" s="6" t="s">
        <v>144</v>
      </c>
      <c r="J328" s="7">
        <v>44001.916666666664</v>
      </c>
      <c r="K328" s="7">
        <v>44002.440972222219</v>
      </c>
      <c r="L328" s="6" t="s">
        <v>18</v>
      </c>
      <c r="M328" s="6" t="s">
        <v>5250</v>
      </c>
      <c r="N328" s="6" t="s">
        <v>18</v>
      </c>
      <c r="O328" s="6" t="s">
        <v>5251</v>
      </c>
      <c r="P328" s="13">
        <v>636.173</v>
      </c>
      <c r="Q328" s="6" t="s">
        <v>5252</v>
      </c>
      <c r="R328" s="6" t="s">
        <v>37</v>
      </c>
      <c r="S328" s="8">
        <v>44004.478182870371</v>
      </c>
    </row>
    <row r="329" spans="2:19" x14ac:dyDescent="0.25">
      <c r="B329" s="5" t="s">
        <v>18</v>
      </c>
      <c r="C329" s="6" t="s">
        <v>112</v>
      </c>
      <c r="D329" s="6" t="s">
        <v>20</v>
      </c>
      <c r="E329" s="6" t="s">
        <v>164</v>
      </c>
      <c r="F329" s="6" t="s">
        <v>18</v>
      </c>
      <c r="G329" s="6" t="s">
        <v>165</v>
      </c>
      <c r="H329" s="6" t="s">
        <v>166</v>
      </c>
      <c r="I329" s="6" t="s">
        <v>166</v>
      </c>
      <c r="J329" s="7">
        <v>44001.916666666664</v>
      </c>
      <c r="K329" s="7">
        <v>44002.916655092595</v>
      </c>
      <c r="L329" s="6" t="s">
        <v>18</v>
      </c>
      <c r="M329" s="6" t="s">
        <v>5253</v>
      </c>
      <c r="N329" s="6" t="s">
        <v>18</v>
      </c>
      <c r="O329" s="6" t="s">
        <v>5225</v>
      </c>
      <c r="P329" s="13">
        <v>168.63900000000001</v>
      </c>
      <c r="Q329" s="6" t="s">
        <v>169</v>
      </c>
      <c r="R329" s="6" t="s">
        <v>172</v>
      </c>
      <c r="S329" s="8">
        <v>44006.939108796294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170</v>
      </c>
      <c r="F330" s="6" t="s">
        <v>18</v>
      </c>
      <c r="G330" s="6">
        <v>3350</v>
      </c>
      <c r="H330" s="6" t="s">
        <v>22</v>
      </c>
      <c r="I330" s="6" t="s">
        <v>22</v>
      </c>
      <c r="J330" s="7">
        <v>44001.916666666664</v>
      </c>
      <c r="K330" s="7">
        <v>44002.916655092595</v>
      </c>
      <c r="L330" s="6" t="s">
        <v>18</v>
      </c>
      <c r="M330" s="6" t="s">
        <v>18</v>
      </c>
      <c r="N330" s="6" t="s">
        <v>18</v>
      </c>
      <c r="O330" s="6" t="s">
        <v>18</v>
      </c>
      <c r="P330" s="13">
        <v>308.779</v>
      </c>
      <c r="Q330" s="6" t="s">
        <v>728</v>
      </c>
      <c r="R330" s="6" t="s">
        <v>172</v>
      </c>
      <c r="S330" s="8">
        <v>44002.949618055558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173</v>
      </c>
      <c r="F331" s="6" t="s">
        <v>18</v>
      </c>
      <c r="G331" s="6" t="s">
        <v>174</v>
      </c>
      <c r="H331" s="6" t="s">
        <v>175</v>
      </c>
      <c r="I331" s="6" t="s">
        <v>175</v>
      </c>
      <c r="J331" s="7">
        <v>44001.916666666664</v>
      </c>
      <c r="K331" s="7">
        <v>44002.916655092595</v>
      </c>
      <c r="L331" s="6" t="s">
        <v>18</v>
      </c>
      <c r="M331" s="6" t="s">
        <v>18</v>
      </c>
      <c r="N331" s="6" t="s">
        <v>18</v>
      </c>
      <c r="O331" s="6" t="s">
        <v>18</v>
      </c>
      <c r="P331" s="13">
        <v>527.59100000000001</v>
      </c>
      <c r="Q331" s="6" t="s">
        <v>176</v>
      </c>
      <c r="R331" s="6" t="s">
        <v>172</v>
      </c>
      <c r="S331" s="8">
        <v>44002.949699074074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177</v>
      </c>
      <c r="F332" s="6" t="s">
        <v>18</v>
      </c>
      <c r="G332" s="6" t="s">
        <v>178</v>
      </c>
      <c r="H332" s="6" t="s">
        <v>179</v>
      </c>
      <c r="I332" s="6" t="s">
        <v>179</v>
      </c>
      <c r="J332" s="7">
        <v>44001.916666666664</v>
      </c>
      <c r="K332" s="7">
        <v>44002.916655092595</v>
      </c>
      <c r="L332" s="6" t="s">
        <v>18</v>
      </c>
      <c r="M332" s="6" t="s">
        <v>18</v>
      </c>
      <c r="N332" s="6" t="s">
        <v>18</v>
      </c>
      <c r="O332" s="6" t="s">
        <v>18</v>
      </c>
      <c r="P332" s="13">
        <v>823.04499999999996</v>
      </c>
      <c r="Q332" s="6" t="s">
        <v>180</v>
      </c>
      <c r="R332" s="6" t="s">
        <v>172</v>
      </c>
      <c r="S332" s="8">
        <v>44002.94972222222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177</v>
      </c>
      <c r="F333" s="6" t="s">
        <v>18</v>
      </c>
      <c r="G333" s="6" t="s">
        <v>181</v>
      </c>
      <c r="H333" s="6" t="s">
        <v>179</v>
      </c>
      <c r="I333" s="6" t="s">
        <v>179</v>
      </c>
      <c r="J333" s="7">
        <v>44001.916666666664</v>
      </c>
      <c r="K333" s="7">
        <v>44002.916655092595</v>
      </c>
      <c r="L333" s="6" t="s">
        <v>18</v>
      </c>
      <c r="M333" s="6" t="s">
        <v>18</v>
      </c>
      <c r="N333" s="6" t="s">
        <v>18</v>
      </c>
      <c r="O333" s="6" t="s">
        <v>18</v>
      </c>
      <c r="P333" s="13">
        <v>797.05499999999995</v>
      </c>
      <c r="Q333" s="6" t="s">
        <v>182</v>
      </c>
      <c r="R333" s="6" t="s">
        <v>172</v>
      </c>
      <c r="S333" s="8">
        <v>44002.949733796297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183</v>
      </c>
      <c r="F334" s="6" t="s">
        <v>18</v>
      </c>
      <c r="G334" s="6" t="s">
        <v>184</v>
      </c>
      <c r="H334" s="6" t="s">
        <v>185</v>
      </c>
      <c r="I334" s="6" t="s">
        <v>185</v>
      </c>
      <c r="J334" s="7">
        <v>44001.916666666664</v>
      </c>
      <c r="K334" s="7">
        <v>44002.916655092595</v>
      </c>
      <c r="L334" s="6" t="s">
        <v>18</v>
      </c>
      <c r="M334" s="6" t="s">
        <v>18</v>
      </c>
      <c r="N334" s="6" t="s">
        <v>18</v>
      </c>
      <c r="O334" s="6" t="s">
        <v>18</v>
      </c>
      <c r="P334" s="13">
        <v>815.08699999999999</v>
      </c>
      <c r="Q334" s="6" t="s">
        <v>186</v>
      </c>
      <c r="R334" s="6" t="s">
        <v>172</v>
      </c>
      <c r="S334" s="8">
        <v>44002.949745370373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187</v>
      </c>
      <c r="F335" s="6" t="s">
        <v>18</v>
      </c>
      <c r="G335" s="6" t="s">
        <v>188</v>
      </c>
      <c r="H335" s="6" t="s">
        <v>189</v>
      </c>
      <c r="I335" s="6" t="s">
        <v>189</v>
      </c>
      <c r="J335" s="7">
        <v>44001.916666666664</v>
      </c>
      <c r="K335" s="7">
        <v>44002.916655092595</v>
      </c>
      <c r="L335" s="6" t="s">
        <v>18</v>
      </c>
      <c r="M335" s="6" t="s">
        <v>18</v>
      </c>
      <c r="N335" s="6" t="s">
        <v>18</v>
      </c>
      <c r="O335" s="6" t="s">
        <v>18</v>
      </c>
      <c r="P335" s="13">
        <v>1154.125</v>
      </c>
      <c r="Q335" s="6" t="s">
        <v>190</v>
      </c>
      <c r="R335" s="6" t="s">
        <v>172</v>
      </c>
      <c r="S335" s="8">
        <v>44002.949756944443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40</v>
      </c>
      <c r="F336" s="6" t="s">
        <v>18</v>
      </c>
      <c r="G336" s="6" t="s">
        <v>143</v>
      </c>
      <c r="H336" s="6" t="s">
        <v>85</v>
      </c>
      <c r="I336" s="6" t="s">
        <v>85</v>
      </c>
      <c r="J336" s="7">
        <v>44001.826388888891</v>
      </c>
      <c r="K336" s="7">
        <v>44001.916655092595</v>
      </c>
      <c r="L336" s="6" t="s">
        <v>18</v>
      </c>
      <c r="M336" s="6" t="s">
        <v>731</v>
      </c>
      <c r="N336" s="6" t="s">
        <v>18</v>
      </c>
      <c r="O336" s="6" t="s">
        <v>5248</v>
      </c>
      <c r="P336" s="13">
        <v>322.077</v>
      </c>
      <c r="Q336" s="6" t="s">
        <v>468</v>
      </c>
      <c r="R336" s="6" t="s">
        <v>131</v>
      </c>
      <c r="S336" s="8">
        <v>44004.32508101852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40</v>
      </c>
      <c r="F337" s="6" t="s">
        <v>18</v>
      </c>
      <c r="G337" s="6" t="s">
        <v>312</v>
      </c>
      <c r="H337" s="6" t="s">
        <v>144</v>
      </c>
      <c r="I337" s="6" t="s">
        <v>144</v>
      </c>
      <c r="J337" s="7">
        <v>44001.826388888891</v>
      </c>
      <c r="K337" s="7">
        <v>44001.916655092595</v>
      </c>
      <c r="L337" s="6" t="s">
        <v>18</v>
      </c>
      <c r="M337" s="6" t="s">
        <v>5254</v>
      </c>
      <c r="N337" s="6" t="s">
        <v>18</v>
      </c>
      <c r="O337" s="6" t="s">
        <v>5250</v>
      </c>
      <c r="P337" s="13">
        <v>77.533000000000001</v>
      </c>
      <c r="Q337" s="6" t="s">
        <v>147</v>
      </c>
      <c r="R337" s="6" t="s">
        <v>37</v>
      </c>
      <c r="S337" s="8">
        <v>44004.478182870371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77</v>
      </c>
      <c r="F338" s="6" t="s">
        <v>18</v>
      </c>
      <c r="G338" s="6" t="s">
        <v>242</v>
      </c>
      <c r="H338" s="6" t="s">
        <v>79</v>
      </c>
      <c r="I338" s="6" t="s">
        <v>79</v>
      </c>
      <c r="J338" s="7">
        <v>44001.752083333333</v>
      </c>
      <c r="K338" s="7">
        <v>44001.916655092595</v>
      </c>
      <c r="L338" s="6" t="s">
        <v>18</v>
      </c>
      <c r="M338" s="6" t="s">
        <v>5055</v>
      </c>
      <c r="N338" s="6" t="s">
        <v>18</v>
      </c>
      <c r="O338" s="6" t="s">
        <v>5247</v>
      </c>
      <c r="P338" s="13">
        <v>88.69</v>
      </c>
      <c r="Q338" s="6" t="s">
        <v>228</v>
      </c>
      <c r="R338" s="6" t="s">
        <v>4388</v>
      </c>
      <c r="S338" s="8">
        <v>44002.319409722222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62</v>
      </c>
      <c r="F339" s="6" t="s">
        <v>18</v>
      </c>
      <c r="G339" s="6">
        <v>409</v>
      </c>
      <c r="H339" s="6" t="s">
        <v>64</v>
      </c>
      <c r="I339" s="6" t="s">
        <v>64</v>
      </c>
      <c r="J339" s="7">
        <v>44001.706944444442</v>
      </c>
      <c r="K339" s="7">
        <v>44001.916655092595</v>
      </c>
      <c r="L339" s="6" t="s">
        <v>18</v>
      </c>
      <c r="M339" s="6" t="s">
        <v>4324</v>
      </c>
      <c r="N339" s="6" t="s">
        <v>18</v>
      </c>
      <c r="O339" s="6" t="s">
        <v>5245</v>
      </c>
      <c r="P339" s="13">
        <v>221.66800000000001</v>
      </c>
      <c r="Q339" s="6" t="s">
        <v>349</v>
      </c>
      <c r="R339" s="6" t="s">
        <v>131</v>
      </c>
      <c r="S339" s="8">
        <v>44006.669178240743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40</v>
      </c>
      <c r="F340" s="6" t="s">
        <v>18</v>
      </c>
      <c r="G340" s="6" t="s">
        <v>143</v>
      </c>
      <c r="H340" s="6" t="s">
        <v>85</v>
      </c>
      <c r="I340" s="6" t="s">
        <v>85</v>
      </c>
      <c r="J340" s="7">
        <v>44001.59375</v>
      </c>
      <c r="K340" s="7">
        <v>44001.826388888891</v>
      </c>
      <c r="L340" s="6" t="s">
        <v>18</v>
      </c>
      <c r="M340" s="6" t="s">
        <v>3275</v>
      </c>
      <c r="N340" s="6" t="s">
        <v>18</v>
      </c>
      <c r="O340" s="6" t="s">
        <v>731</v>
      </c>
      <c r="P340" s="13">
        <v>829.96900000000005</v>
      </c>
      <c r="Q340" s="6" t="s">
        <v>468</v>
      </c>
      <c r="R340" s="6" t="s">
        <v>131</v>
      </c>
      <c r="S340" s="8">
        <v>44004.324814814812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40</v>
      </c>
      <c r="F341" s="6" t="s">
        <v>18</v>
      </c>
      <c r="G341" s="6" t="s">
        <v>5008</v>
      </c>
      <c r="H341" s="6" t="s">
        <v>42</v>
      </c>
      <c r="I341" s="6" t="s">
        <v>42</v>
      </c>
      <c r="J341" s="7">
        <v>44001.59375</v>
      </c>
      <c r="K341" s="7">
        <v>44001.826388888891</v>
      </c>
      <c r="L341" s="6" t="s">
        <v>18</v>
      </c>
      <c r="M341" s="6" t="s">
        <v>5255</v>
      </c>
      <c r="N341" s="6" t="s">
        <v>18</v>
      </c>
      <c r="O341" s="6" t="s">
        <v>5256</v>
      </c>
      <c r="P341" s="13">
        <v>177.816</v>
      </c>
      <c r="Q341" s="6" t="s">
        <v>484</v>
      </c>
      <c r="R341" s="6" t="s">
        <v>37</v>
      </c>
      <c r="S341" s="8">
        <v>44002.857048611113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27</v>
      </c>
      <c r="F342" s="6" t="s">
        <v>18</v>
      </c>
      <c r="G342" s="6" t="s">
        <v>229</v>
      </c>
      <c r="H342" s="6" t="s">
        <v>210</v>
      </c>
      <c r="I342" s="6" t="s">
        <v>210</v>
      </c>
      <c r="J342" s="7">
        <v>44001.490972222222</v>
      </c>
      <c r="K342" s="7">
        <v>44001.916655092595</v>
      </c>
      <c r="L342" s="6" t="s">
        <v>18</v>
      </c>
      <c r="M342" s="6" t="s">
        <v>5257</v>
      </c>
      <c r="N342" s="6" t="s">
        <v>18</v>
      </c>
      <c r="O342" s="6" t="s">
        <v>5243</v>
      </c>
      <c r="P342" s="13">
        <v>744.52599999999995</v>
      </c>
      <c r="Q342" s="6" t="s">
        <v>1052</v>
      </c>
      <c r="R342" s="6" t="s">
        <v>37</v>
      </c>
      <c r="S342" s="8">
        <v>44002.876238425924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68</v>
      </c>
      <c r="F343" s="6" t="s">
        <v>18</v>
      </c>
      <c r="G343" s="6" t="s">
        <v>69</v>
      </c>
      <c r="H343" s="6" t="s">
        <v>70</v>
      </c>
      <c r="I343" s="6" t="s">
        <v>70</v>
      </c>
      <c r="J343" s="7">
        <v>44001.467361111114</v>
      </c>
      <c r="K343" s="7">
        <v>44001.916655092595</v>
      </c>
      <c r="L343" s="6" t="s">
        <v>18</v>
      </c>
      <c r="M343" s="6" t="s">
        <v>5258</v>
      </c>
      <c r="N343" s="6" t="s">
        <v>18</v>
      </c>
      <c r="O343" s="6" t="s">
        <v>1363</v>
      </c>
      <c r="P343" s="13">
        <v>1695.2570000000001</v>
      </c>
      <c r="Q343" s="6" t="s">
        <v>36</v>
      </c>
      <c r="R343" s="6" t="s">
        <v>37</v>
      </c>
      <c r="S343" s="8">
        <v>44004.375578703701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40</v>
      </c>
      <c r="F344" s="6" t="s">
        <v>18</v>
      </c>
      <c r="G344" s="6" t="s">
        <v>143</v>
      </c>
      <c r="H344" s="6" t="s">
        <v>85</v>
      </c>
      <c r="I344" s="6" t="s">
        <v>85</v>
      </c>
      <c r="J344" s="7">
        <v>44001.463888888888</v>
      </c>
      <c r="K344" s="7">
        <v>44001.59375</v>
      </c>
      <c r="L344" s="6" t="s">
        <v>18</v>
      </c>
      <c r="M344" s="6" t="s">
        <v>5259</v>
      </c>
      <c r="N344" s="6" t="s">
        <v>18</v>
      </c>
      <c r="O344" s="6" t="s">
        <v>3275</v>
      </c>
      <c r="P344" s="13">
        <v>463.29599999999999</v>
      </c>
      <c r="Q344" s="6" t="s">
        <v>468</v>
      </c>
      <c r="R344" s="6" t="s">
        <v>131</v>
      </c>
      <c r="S344" s="8">
        <v>44004.324594907404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62</v>
      </c>
      <c r="F345" s="6" t="s">
        <v>18</v>
      </c>
      <c r="G345" s="6" t="s">
        <v>238</v>
      </c>
      <c r="H345" s="6" t="s">
        <v>64</v>
      </c>
      <c r="I345" s="6" t="s">
        <v>64</v>
      </c>
      <c r="J345" s="7">
        <v>44001.416666666664</v>
      </c>
      <c r="K345" s="7">
        <v>44001.706944444442</v>
      </c>
      <c r="L345" s="6" t="s">
        <v>18</v>
      </c>
      <c r="M345" s="6" t="s">
        <v>5260</v>
      </c>
      <c r="N345" s="6" t="s">
        <v>18</v>
      </c>
      <c r="O345" s="6" t="s">
        <v>2415</v>
      </c>
      <c r="P345" s="13">
        <v>242.202</v>
      </c>
      <c r="Q345" s="6" t="s">
        <v>241</v>
      </c>
      <c r="R345" s="6" t="s">
        <v>4388</v>
      </c>
      <c r="S345" s="8">
        <v>44001.708240740743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77</v>
      </c>
      <c r="F346" s="6" t="s">
        <v>18</v>
      </c>
      <c r="G346" s="6" t="s">
        <v>280</v>
      </c>
      <c r="H346" s="6" t="s">
        <v>79</v>
      </c>
      <c r="I346" s="6" t="s">
        <v>79</v>
      </c>
      <c r="J346" s="7">
        <v>44001.350694444445</v>
      </c>
      <c r="K346" s="7">
        <v>44001.752083333333</v>
      </c>
      <c r="L346" s="6" t="s">
        <v>18</v>
      </c>
      <c r="M346" s="6" t="s">
        <v>5261</v>
      </c>
      <c r="N346" s="6" t="s">
        <v>18</v>
      </c>
      <c r="O346" s="6" t="s">
        <v>509</v>
      </c>
      <c r="P346" s="13">
        <v>252.744</v>
      </c>
      <c r="Q346" s="6" t="s">
        <v>228</v>
      </c>
      <c r="R346" s="6" t="s">
        <v>4388</v>
      </c>
      <c r="S346" s="8">
        <v>44001.752546296295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68</v>
      </c>
      <c r="F347" s="6" t="s">
        <v>18</v>
      </c>
      <c r="G347" s="6">
        <v>337</v>
      </c>
      <c r="H347" s="6" t="s">
        <v>70</v>
      </c>
      <c r="I347" s="6" t="s">
        <v>70</v>
      </c>
      <c r="J347" s="7">
        <v>44000.977083333331</v>
      </c>
      <c r="K347" s="7">
        <v>44001.467361111114</v>
      </c>
      <c r="L347" s="6" t="s">
        <v>18</v>
      </c>
      <c r="M347" s="6" t="s">
        <v>664</v>
      </c>
      <c r="N347" s="6" t="s">
        <v>18</v>
      </c>
      <c r="O347" s="6" t="s">
        <v>5066</v>
      </c>
      <c r="P347" s="13">
        <v>1949.0170000000001</v>
      </c>
      <c r="Q347" s="6" t="s">
        <v>2826</v>
      </c>
      <c r="R347" s="6" t="s">
        <v>4388</v>
      </c>
      <c r="S347" s="8">
        <v>44001.472303240742</v>
      </c>
    </row>
    <row r="348" spans="2:19" x14ac:dyDescent="0.25">
      <c r="B348" s="5" t="s">
        <v>18</v>
      </c>
      <c r="C348" s="6" t="s">
        <v>112</v>
      </c>
      <c r="D348" s="6" t="s">
        <v>20</v>
      </c>
      <c r="E348" s="6" t="s">
        <v>637</v>
      </c>
      <c r="F348" s="6" t="s">
        <v>18</v>
      </c>
      <c r="G348" s="6" t="s">
        <v>126</v>
      </c>
      <c r="H348" s="6" t="s">
        <v>127</v>
      </c>
      <c r="I348" s="6" t="s">
        <v>127</v>
      </c>
      <c r="J348" s="7">
        <v>44000.916666666664</v>
      </c>
      <c r="K348" s="7">
        <v>44001.916655092595</v>
      </c>
      <c r="L348" s="6" t="s">
        <v>18</v>
      </c>
      <c r="M348" s="6" t="s">
        <v>5262</v>
      </c>
      <c r="N348" s="6" t="s">
        <v>18</v>
      </c>
      <c r="O348" s="6" t="s">
        <v>5241</v>
      </c>
      <c r="P348" s="13">
        <v>4.335</v>
      </c>
      <c r="Q348" s="6" t="s">
        <v>130</v>
      </c>
      <c r="R348" s="6" t="s">
        <v>131</v>
      </c>
      <c r="S348" s="8">
        <v>44020.610520833332</v>
      </c>
    </row>
    <row r="349" spans="2:19" x14ac:dyDescent="0.25">
      <c r="B349" s="5" t="s">
        <v>18</v>
      </c>
      <c r="C349" s="6" t="s">
        <v>112</v>
      </c>
      <c r="D349" s="6" t="s">
        <v>20</v>
      </c>
      <c r="E349" s="6" t="s">
        <v>4471</v>
      </c>
      <c r="F349" s="6" t="s">
        <v>18</v>
      </c>
      <c r="G349" s="6" t="s">
        <v>97</v>
      </c>
      <c r="H349" s="6" t="s">
        <v>98</v>
      </c>
      <c r="I349" s="6" t="s">
        <v>98</v>
      </c>
      <c r="J349" s="7">
        <v>44000.916666666664</v>
      </c>
      <c r="K349" s="7">
        <v>44001.916655092595</v>
      </c>
      <c r="L349" s="6" t="s">
        <v>18</v>
      </c>
      <c r="M349" s="6" t="s">
        <v>3780</v>
      </c>
      <c r="N349" s="6" t="s">
        <v>18</v>
      </c>
      <c r="O349" s="6" t="s">
        <v>3058</v>
      </c>
      <c r="P349" s="13">
        <v>94.811999999999998</v>
      </c>
      <c r="Q349" s="6" t="s">
        <v>1680</v>
      </c>
      <c r="R349" s="6" t="s">
        <v>172</v>
      </c>
      <c r="S349" s="8">
        <v>44003.93855324074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68</v>
      </c>
      <c r="F350" s="6" t="s">
        <v>18</v>
      </c>
      <c r="G350" s="6" t="s">
        <v>234</v>
      </c>
      <c r="H350" s="6" t="s">
        <v>70</v>
      </c>
      <c r="I350" s="6" t="s">
        <v>70</v>
      </c>
      <c r="J350" s="7">
        <v>44000.916666666664</v>
      </c>
      <c r="K350" s="7">
        <v>44000.977083333331</v>
      </c>
      <c r="L350" s="6" t="s">
        <v>18</v>
      </c>
      <c r="M350" s="6" t="s">
        <v>5263</v>
      </c>
      <c r="N350" s="6" t="s">
        <v>18</v>
      </c>
      <c r="O350" s="6" t="s">
        <v>274</v>
      </c>
      <c r="P350" s="13">
        <v>223.64099999999999</v>
      </c>
      <c r="Q350" s="6" t="s">
        <v>479</v>
      </c>
      <c r="R350" s="6" t="s">
        <v>37</v>
      </c>
      <c r="S350" s="8">
        <v>44006.551481481481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27</v>
      </c>
      <c r="F351" s="6" t="s">
        <v>18</v>
      </c>
      <c r="G351" s="6" t="s">
        <v>1636</v>
      </c>
      <c r="H351" s="6" t="s">
        <v>210</v>
      </c>
      <c r="I351" s="6" t="s">
        <v>210</v>
      </c>
      <c r="J351" s="7">
        <v>44000.916666666664</v>
      </c>
      <c r="K351" s="7">
        <v>44001.490972222222</v>
      </c>
      <c r="L351" s="6" t="s">
        <v>18</v>
      </c>
      <c r="M351" s="6" t="s">
        <v>5264</v>
      </c>
      <c r="N351" s="6" t="s">
        <v>18</v>
      </c>
      <c r="O351" s="6" t="s">
        <v>5265</v>
      </c>
      <c r="P351" s="13">
        <v>812.09400000000005</v>
      </c>
      <c r="Q351" s="6" t="s">
        <v>2276</v>
      </c>
      <c r="R351" s="6" t="s">
        <v>37</v>
      </c>
      <c r="S351" s="8">
        <v>44002.877511574072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40</v>
      </c>
      <c r="F352" s="6" t="s">
        <v>18</v>
      </c>
      <c r="G352" s="6" t="s">
        <v>143</v>
      </c>
      <c r="H352" s="6" t="s">
        <v>85</v>
      </c>
      <c r="I352" s="6" t="s">
        <v>85</v>
      </c>
      <c r="J352" s="7">
        <v>44000.916666666664</v>
      </c>
      <c r="K352" s="7">
        <v>44001.463888888888</v>
      </c>
      <c r="L352" s="6" t="s">
        <v>18</v>
      </c>
      <c r="M352" s="6" t="s">
        <v>5266</v>
      </c>
      <c r="N352" s="6" t="s">
        <v>18</v>
      </c>
      <c r="O352" s="6" t="s">
        <v>5259</v>
      </c>
      <c r="P352" s="13">
        <v>1952.2850000000001</v>
      </c>
      <c r="Q352" s="6" t="s">
        <v>5267</v>
      </c>
      <c r="R352" s="6" t="s">
        <v>131</v>
      </c>
      <c r="S352" s="8">
        <v>44004.324386574073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40</v>
      </c>
      <c r="F353" s="6" t="s">
        <v>18</v>
      </c>
      <c r="G353" s="6" t="s">
        <v>312</v>
      </c>
      <c r="H353" s="6" t="s">
        <v>144</v>
      </c>
      <c r="I353" s="6" t="s">
        <v>144</v>
      </c>
      <c r="J353" s="7">
        <v>44000.916666666664</v>
      </c>
      <c r="K353" s="7">
        <v>44001.463888888888</v>
      </c>
      <c r="L353" s="6" t="s">
        <v>18</v>
      </c>
      <c r="M353" s="6" t="s">
        <v>5268</v>
      </c>
      <c r="N353" s="6" t="s">
        <v>18</v>
      </c>
      <c r="O353" s="6" t="s">
        <v>5269</v>
      </c>
      <c r="P353" s="13">
        <v>695.78700000000003</v>
      </c>
      <c r="Q353" s="6" t="s">
        <v>5270</v>
      </c>
      <c r="R353" s="6" t="s">
        <v>37</v>
      </c>
      <c r="S353" s="8">
        <v>44002.858854166669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62</v>
      </c>
      <c r="F354" s="6" t="s">
        <v>18</v>
      </c>
      <c r="G354" s="6">
        <v>409</v>
      </c>
      <c r="H354" s="6" t="s">
        <v>64</v>
      </c>
      <c r="I354" s="6" t="s">
        <v>64</v>
      </c>
      <c r="J354" s="7">
        <v>44000.916666666664</v>
      </c>
      <c r="K354" s="7">
        <v>44001.416666666664</v>
      </c>
      <c r="L354" s="6" t="s">
        <v>18</v>
      </c>
      <c r="M354" s="6" t="s">
        <v>5271</v>
      </c>
      <c r="N354" s="6" t="s">
        <v>18</v>
      </c>
      <c r="O354" s="6" t="s">
        <v>5272</v>
      </c>
      <c r="P354" s="13">
        <v>402.65199999999999</v>
      </c>
      <c r="Q354" s="6" t="s">
        <v>4149</v>
      </c>
      <c r="R354" s="6" t="s">
        <v>131</v>
      </c>
      <c r="S354" s="8">
        <v>44006.668414351851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77</v>
      </c>
      <c r="F355" s="6" t="s">
        <v>18</v>
      </c>
      <c r="G355" s="6" t="s">
        <v>132</v>
      </c>
      <c r="H355" s="6" t="s">
        <v>79</v>
      </c>
      <c r="I355" s="6" t="s">
        <v>79</v>
      </c>
      <c r="J355" s="7">
        <v>44000.916666666664</v>
      </c>
      <c r="K355" s="7">
        <v>44001.350694444445</v>
      </c>
      <c r="L355" s="6" t="s">
        <v>18</v>
      </c>
      <c r="M355" s="6" t="s">
        <v>5273</v>
      </c>
      <c r="N355" s="6" t="s">
        <v>18</v>
      </c>
      <c r="O355" s="6" t="s">
        <v>3471</v>
      </c>
      <c r="P355" s="13">
        <v>262.22800000000001</v>
      </c>
      <c r="Q355" s="6" t="s">
        <v>60</v>
      </c>
      <c r="R355" s="6" t="s">
        <v>4388</v>
      </c>
      <c r="S355" s="8">
        <v>44001.36383101852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113</v>
      </c>
      <c r="F356" s="6" t="s">
        <v>18</v>
      </c>
      <c r="G356" s="6" t="s">
        <v>114</v>
      </c>
      <c r="H356" s="6" t="s">
        <v>115</v>
      </c>
      <c r="I356" s="6" t="s">
        <v>115</v>
      </c>
      <c r="J356" s="7">
        <v>44000.916666666664</v>
      </c>
      <c r="K356" s="7">
        <v>44001.916655092595</v>
      </c>
      <c r="L356" s="6" t="s">
        <v>18</v>
      </c>
      <c r="M356" s="6" t="s">
        <v>5274</v>
      </c>
      <c r="N356" s="6" t="s">
        <v>18</v>
      </c>
      <c r="O356" s="6" t="s">
        <v>1866</v>
      </c>
      <c r="P356" s="13">
        <v>180.90799999999999</v>
      </c>
      <c r="Q356" s="6" t="s">
        <v>5275</v>
      </c>
      <c r="R356" s="6" t="s">
        <v>131</v>
      </c>
      <c r="S356" s="8">
        <v>44213.490324074075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170</v>
      </c>
      <c r="F357" s="6" t="s">
        <v>18</v>
      </c>
      <c r="G357" s="6">
        <v>3350</v>
      </c>
      <c r="H357" s="6" t="s">
        <v>22</v>
      </c>
      <c r="I357" s="6" t="s">
        <v>22</v>
      </c>
      <c r="J357" s="7">
        <v>44000.916666666664</v>
      </c>
      <c r="K357" s="7">
        <v>44001.916655092595</v>
      </c>
      <c r="L357" s="6" t="s">
        <v>18</v>
      </c>
      <c r="M357" s="6" t="s">
        <v>18</v>
      </c>
      <c r="N357" s="6" t="s">
        <v>18</v>
      </c>
      <c r="O357" s="6" t="s">
        <v>18</v>
      </c>
      <c r="P357" s="13">
        <v>571.59199999999998</v>
      </c>
      <c r="Q357" s="6" t="s">
        <v>1916</v>
      </c>
      <c r="R357" s="6" t="s">
        <v>172</v>
      </c>
      <c r="S357" s="8">
        <v>44001.949606481481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173</v>
      </c>
      <c r="F358" s="6" t="s">
        <v>18</v>
      </c>
      <c r="G358" s="6" t="s">
        <v>174</v>
      </c>
      <c r="H358" s="6" t="s">
        <v>175</v>
      </c>
      <c r="I358" s="6" t="s">
        <v>175</v>
      </c>
      <c r="J358" s="7">
        <v>44000.916666666664</v>
      </c>
      <c r="K358" s="7">
        <v>44001.916655092595</v>
      </c>
      <c r="L358" s="6" t="s">
        <v>18</v>
      </c>
      <c r="M358" s="6" t="s">
        <v>18</v>
      </c>
      <c r="N358" s="6" t="s">
        <v>18</v>
      </c>
      <c r="O358" s="6" t="s">
        <v>18</v>
      </c>
      <c r="P358" s="13">
        <v>714.57</v>
      </c>
      <c r="Q358" s="6" t="s">
        <v>176</v>
      </c>
      <c r="R358" s="6" t="s">
        <v>172</v>
      </c>
      <c r="S358" s="8">
        <v>44001.949687499997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177</v>
      </c>
      <c r="F359" s="6" t="s">
        <v>18</v>
      </c>
      <c r="G359" s="6" t="s">
        <v>178</v>
      </c>
      <c r="H359" s="6" t="s">
        <v>179</v>
      </c>
      <c r="I359" s="6" t="s">
        <v>179</v>
      </c>
      <c r="J359" s="7">
        <v>44000.916666666664</v>
      </c>
      <c r="K359" s="7">
        <v>44001.916655092595</v>
      </c>
      <c r="L359" s="6" t="s">
        <v>18</v>
      </c>
      <c r="M359" s="6" t="s">
        <v>18</v>
      </c>
      <c r="N359" s="6" t="s">
        <v>18</v>
      </c>
      <c r="O359" s="6" t="s">
        <v>18</v>
      </c>
      <c r="P359" s="13">
        <v>759.65599999999995</v>
      </c>
      <c r="Q359" s="6" t="s">
        <v>180</v>
      </c>
      <c r="R359" s="6" t="s">
        <v>172</v>
      </c>
      <c r="S359" s="8">
        <v>44001.94971064815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177</v>
      </c>
      <c r="F360" s="6" t="s">
        <v>18</v>
      </c>
      <c r="G360" s="6" t="s">
        <v>181</v>
      </c>
      <c r="H360" s="6" t="s">
        <v>179</v>
      </c>
      <c r="I360" s="6" t="s">
        <v>179</v>
      </c>
      <c r="J360" s="7">
        <v>44000.916666666664</v>
      </c>
      <c r="K360" s="7">
        <v>44001.916655092595</v>
      </c>
      <c r="L360" s="6" t="s">
        <v>18</v>
      </c>
      <c r="M360" s="6" t="s">
        <v>18</v>
      </c>
      <c r="N360" s="6" t="s">
        <v>18</v>
      </c>
      <c r="O360" s="6" t="s">
        <v>18</v>
      </c>
      <c r="P360" s="13">
        <v>798.66499999999996</v>
      </c>
      <c r="Q360" s="6" t="s">
        <v>182</v>
      </c>
      <c r="R360" s="6" t="s">
        <v>172</v>
      </c>
      <c r="S360" s="8">
        <v>44001.94972222222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183</v>
      </c>
      <c r="F361" s="6" t="s">
        <v>18</v>
      </c>
      <c r="G361" s="6" t="s">
        <v>184</v>
      </c>
      <c r="H361" s="6" t="s">
        <v>185</v>
      </c>
      <c r="I361" s="6" t="s">
        <v>185</v>
      </c>
      <c r="J361" s="7">
        <v>44000.916666666664</v>
      </c>
      <c r="K361" s="7">
        <v>44001.916655092595</v>
      </c>
      <c r="L361" s="6" t="s">
        <v>18</v>
      </c>
      <c r="M361" s="6" t="s">
        <v>18</v>
      </c>
      <c r="N361" s="6" t="s">
        <v>18</v>
      </c>
      <c r="O361" s="6" t="s">
        <v>18</v>
      </c>
      <c r="P361" s="13">
        <v>815.53499999999997</v>
      </c>
      <c r="Q361" s="6" t="s">
        <v>186</v>
      </c>
      <c r="R361" s="6" t="s">
        <v>172</v>
      </c>
      <c r="S361" s="8">
        <v>44001.949733796297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187</v>
      </c>
      <c r="F362" s="6" t="s">
        <v>18</v>
      </c>
      <c r="G362" s="6" t="s">
        <v>188</v>
      </c>
      <c r="H362" s="6" t="s">
        <v>189</v>
      </c>
      <c r="I362" s="6" t="s">
        <v>189</v>
      </c>
      <c r="J362" s="7">
        <v>44000.916666666664</v>
      </c>
      <c r="K362" s="7">
        <v>44001.916655092595</v>
      </c>
      <c r="L362" s="6" t="s">
        <v>18</v>
      </c>
      <c r="M362" s="6" t="s">
        <v>18</v>
      </c>
      <c r="N362" s="6" t="s">
        <v>18</v>
      </c>
      <c r="O362" s="6" t="s">
        <v>18</v>
      </c>
      <c r="P362" s="13">
        <v>884.37199999999996</v>
      </c>
      <c r="Q362" s="6" t="s">
        <v>190</v>
      </c>
      <c r="R362" s="6" t="s">
        <v>172</v>
      </c>
      <c r="S362" s="8">
        <v>44001.949745370373</v>
      </c>
    </row>
    <row r="363" spans="2:19" x14ac:dyDescent="0.25">
      <c r="B363" s="5" t="s">
        <v>18</v>
      </c>
      <c r="C363" s="6" t="s">
        <v>112</v>
      </c>
      <c r="D363" s="6" t="s">
        <v>20</v>
      </c>
      <c r="E363" s="6" t="s">
        <v>164</v>
      </c>
      <c r="F363" s="6" t="s">
        <v>18</v>
      </c>
      <c r="G363" s="6" t="s">
        <v>165</v>
      </c>
      <c r="H363" s="6" t="s">
        <v>166</v>
      </c>
      <c r="I363" s="6" t="s">
        <v>166</v>
      </c>
      <c r="J363" s="7">
        <v>44000.916666666664</v>
      </c>
      <c r="K363" s="7">
        <v>44001.916655092595</v>
      </c>
      <c r="L363" s="6" t="s">
        <v>18</v>
      </c>
      <c r="M363" s="6" t="s">
        <v>2099</v>
      </c>
      <c r="N363" s="6" t="s">
        <v>18</v>
      </c>
      <c r="O363" s="6" t="s">
        <v>5253</v>
      </c>
      <c r="P363" s="13">
        <v>99.676000000000002</v>
      </c>
      <c r="Q363" s="6" t="s">
        <v>169</v>
      </c>
      <c r="R363" s="6" t="s">
        <v>172</v>
      </c>
      <c r="S363" s="8">
        <v>44006.939108796294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77</v>
      </c>
      <c r="F364" s="6" t="s">
        <v>18</v>
      </c>
      <c r="G364" s="6" t="s">
        <v>132</v>
      </c>
      <c r="H364" s="6" t="s">
        <v>79</v>
      </c>
      <c r="I364" s="6" t="s">
        <v>79</v>
      </c>
      <c r="J364" s="7">
        <v>44000.895833333336</v>
      </c>
      <c r="K364" s="7">
        <v>44000.916655092595</v>
      </c>
      <c r="L364" s="6" t="s">
        <v>18</v>
      </c>
      <c r="M364" s="6" t="s">
        <v>1690</v>
      </c>
      <c r="N364" s="6" t="s">
        <v>18</v>
      </c>
      <c r="O364" s="6" t="s">
        <v>5273</v>
      </c>
      <c r="P364" s="13">
        <v>11.491</v>
      </c>
      <c r="Q364" s="6" t="s">
        <v>60</v>
      </c>
      <c r="R364" s="6" t="s">
        <v>106</v>
      </c>
      <c r="S364" s="8">
        <v>44001.038472222222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62</v>
      </c>
      <c r="F365" s="6" t="s">
        <v>18</v>
      </c>
      <c r="G365" s="6">
        <v>409</v>
      </c>
      <c r="H365" s="6" t="s">
        <v>64</v>
      </c>
      <c r="I365" s="6" t="s">
        <v>64</v>
      </c>
      <c r="J365" s="7">
        <v>44000.688888888886</v>
      </c>
      <c r="K365" s="7">
        <v>44000.916655092595</v>
      </c>
      <c r="L365" s="6" t="s">
        <v>18</v>
      </c>
      <c r="M365" s="6" t="s">
        <v>5276</v>
      </c>
      <c r="N365" s="6" t="s">
        <v>18</v>
      </c>
      <c r="O365" s="6" t="s">
        <v>5271</v>
      </c>
      <c r="P365" s="13">
        <v>237.708</v>
      </c>
      <c r="Q365" s="6" t="s">
        <v>4149</v>
      </c>
      <c r="R365" s="6" t="s">
        <v>131</v>
      </c>
      <c r="S365" s="8">
        <v>44006.668414351851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40</v>
      </c>
      <c r="F366" s="6" t="s">
        <v>18</v>
      </c>
      <c r="G366" s="6" t="s">
        <v>312</v>
      </c>
      <c r="H366" s="6" t="s">
        <v>144</v>
      </c>
      <c r="I366" s="6" t="s">
        <v>144</v>
      </c>
      <c r="J366" s="7">
        <v>44000.677083333336</v>
      </c>
      <c r="K366" s="7">
        <v>44000.916655092595</v>
      </c>
      <c r="L366" s="6" t="s">
        <v>18</v>
      </c>
      <c r="M366" s="6" t="s">
        <v>5277</v>
      </c>
      <c r="N366" s="6" t="s">
        <v>18</v>
      </c>
      <c r="O366" s="6" t="s">
        <v>5268</v>
      </c>
      <c r="P366" s="13">
        <v>310.72500000000002</v>
      </c>
      <c r="Q366" s="6" t="s">
        <v>3113</v>
      </c>
      <c r="R366" s="6" t="s">
        <v>37</v>
      </c>
      <c r="S366" s="8">
        <v>44002.858854166669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27</v>
      </c>
      <c r="F367" s="6" t="s">
        <v>18</v>
      </c>
      <c r="G367" s="6" t="s">
        <v>1636</v>
      </c>
      <c r="H367" s="6" t="s">
        <v>210</v>
      </c>
      <c r="I367" s="6" t="s">
        <v>210</v>
      </c>
      <c r="J367" s="7">
        <v>44000.614583333336</v>
      </c>
      <c r="K367" s="7">
        <v>44000.916655092595</v>
      </c>
      <c r="L367" s="6" t="s">
        <v>18</v>
      </c>
      <c r="M367" s="6" t="s">
        <v>5278</v>
      </c>
      <c r="N367" s="6" t="s">
        <v>18</v>
      </c>
      <c r="O367" s="6" t="s">
        <v>5264</v>
      </c>
      <c r="P367" s="13">
        <v>384.68900000000002</v>
      </c>
      <c r="Q367" s="6" t="s">
        <v>2276</v>
      </c>
      <c r="R367" s="6" t="s">
        <v>37</v>
      </c>
      <c r="S367" s="8">
        <v>44002.877511574072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62</v>
      </c>
      <c r="F368" s="6" t="s">
        <v>18</v>
      </c>
      <c r="G368" s="6" t="s">
        <v>561</v>
      </c>
      <c r="H368" s="6" t="s">
        <v>64</v>
      </c>
      <c r="I368" s="6" t="s">
        <v>64</v>
      </c>
      <c r="J368" s="7">
        <v>44000.548611111109</v>
      </c>
      <c r="K368" s="7">
        <v>44000.688888888886</v>
      </c>
      <c r="L368" s="6" t="s">
        <v>18</v>
      </c>
      <c r="M368" s="6" t="s">
        <v>5279</v>
      </c>
      <c r="N368" s="6" t="s">
        <v>18</v>
      </c>
      <c r="O368" s="6" t="s">
        <v>5280</v>
      </c>
      <c r="P368" s="13">
        <v>115.849</v>
      </c>
      <c r="Q368" s="6" t="s">
        <v>5281</v>
      </c>
      <c r="R368" s="6" t="s">
        <v>4388</v>
      </c>
      <c r="S368" s="8">
        <v>44000.691724537035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62</v>
      </c>
      <c r="F369" s="6" t="s">
        <v>18</v>
      </c>
      <c r="G369" s="6" t="s">
        <v>102</v>
      </c>
      <c r="H369" s="6" t="s">
        <v>64</v>
      </c>
      <c r="I369" s="6" t="s">
        <v>64</v>
      </c>
      <c r="J369" s="7">
        <v>44000.527777777781</v>
      </c>
      <c r="K369" s="7">
        <v>44000.548611111109</v>
      </c>
      <c r="L369" s="6" t="s">
        <v>18</v>
      </c>
      <c r="M369" s="6" t="s">
        <v>3961</v>
      </c>
      <c r="N369" s="6" t="s">
        <v>18</v>
      </c>
      <c r="O369" s="6" t="s">
        <v>709</v>
      </c>
      <c r="P369" s="13">
        <v>17.227</v>
      </c>
      <c r="Q369" s="6" t="s">
        <v>105</v>
      </c>
      <c r="R369" s="6" t="s">
        <v>4388</v>
      </c>
      <c r="S369" s="8">
        <v>44000.557210648149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27</v>
      </c>
      <c r="F370" s="6" t="s">
        <v>18</v>
      </c>
      <c r="G370" s="6">
        <v>3452</v>
      </c>
      <c r="H370" s="6" t="s">
        <v>29</v>
      </c>
      <c r="I370" s="6" t="s">
        <v>29</v>
      </c>
      <c r="J370" s="7">
        <v>44000.496527777781</v>
      </c>
      <c r="K370" s="7">
        <v>44000.600694444445</v>
      </c>
      <c r="L370" s="6" t="s">
        <v>18</v>
      </c>
      <c r="M370" s="6" t="s">
        <v>5282</v>
      </c>
      <c r="N370" s="6" t="s">
        <v>18</v>
      </c>
      <c r="O370" s="6" t="s">
        <v>3440</v>
      </c>
      <c r="P370" s="13">
        <v>134.078</v>
      </c>
      <c r="Q370" s="6" t="s">
        <v>382</v>
      </c>
      <c r="R370" s="6" t="s">
        <v>37</v>
      </c>
      <c r="S370" s="8">
        <v>44001.36855324074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62</v>
      </c>
      <c r="F371" s="6" t="s">
        <v>18</v>
      </c>
      <c r="G371" s="6" t="s">
        <v>561</v>
      </c>
      <c r="H371" s="6" t="s">
        <v>64</v>
      </c>
      <c r="I371" s="6" t="s">
        <v>64</v>
      </c>
      <c r="J371" s="7">
        <v>44000.493055555555</v>
      </c>
      <c r="K371" s="7">
        <v>44000.527777777781</v>
      </c>
      <c r="L371" s="6" t="s">
        <v>18</v>
      </c>
      <c r="M371" s="6" t="s">
        <v>3575</v>
      </c>
      <c r="N371" s="6" t="s">
        <v>18</v>
      </c>
      <c r="O371" s="6" t="s">
        <v>5283</v>
      </c>
      <c r="P371" s="13">
        <v>23.434999999999999</v>
      </c>
      <c r="Q371" s="6" t="s">
        <v>573</v>
      </c>
      <c r="R371" s="6" t="s">
        <v>4388</v>
      </c>
      <c r="S371" s="8">
        <v>44000.53334490741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40</v>
      </c>
      <c r="F372" s="6" t="s">
        <v>18</v>
      </c>
      <c r="G372" s="6" t="s">
        <v>143</v>
      </c>
      <c r="H372" s="6" t="s">
        <v>85</v>
      </c>
      <c r="I372" s="6" t="s">
        <v>85</v>
      </c>
      <c r="J372" s="7">
        <v>44000.447916666664</v>
      </c>
      <c r="K372" s="7">
        <v>44000.916655092595</v>
      </c>
      <c r="L372" s="6" t="s">
        <v>18</v>
      </c>
      <c r="M372" s="6" t="s">
        <v>5284</v>
      </c>
      <c r="N372" s="6" t="s">
        <v>18</v>
      </c>
      <c r="O372" s="6" t="s">
        <v>5266</v>
      </c>
      <c r="P372" s="13">
        <v>1698.768</v>
      </c>
      <c r="Q372" s="6" t="s">
        <v>5003</v>
      </c>
      <c r="R372" s="6" t="s">
        <v>131</v>
      </c>
      <c r="S372" s="8">
        <v>44004.324386574073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77</v>
      </c>
      <c r="F373" s="6" t="s">
        <v>18</v>
      </c>
      <c r="G373" s="6" t="s">
        <v>316</v>
      </c>
      <c r="H373" s="6" t="s">
        <v>79</v>
      </c>
      <c r="I373" s="6" t="s">
        <v>79</v>
      </c>
      <c r="J373" s="7">
        <v>44000.443749999999</v>
      </c>
      <c r="K373" s="7">
        <v>44000.895833333336</v>
      </c>
      <c r="L373" s="6" t="s">
        <v>18</v>
      </c>
      <c r="M373" s="6" t="s">
        <v>2978</v>
      </c>
      <c r="N373" s="6" t="s">
        <v>18</v>
      </c>
      <c r="O373" s="6" t="s">
        <v>5285</v>
      </c>
      <c r="P373" s="13">
        <v>267.97899999999998</v>
      </c>
      <c r="Q373" s="6" t="s">
        <v>228</v>
      </c>
      <c r="R373" s="6" t="s">
        <v>106</v>
      </c>
      <c r="S373" s="8">
        <v>44001.038113425922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62</v>
      </c>
      <c r="F374" s="6" t="s">
        <v>18</v>
      </c>
      <c r="G374" s="6" t="s">
        <v>102</v>
      </c>
      <c r="H374" s="6" t="s">
        <v>64</v>
      </c>
      <c r="I374" s="6" t="s">
        <v>64</v>
      </c>
      <c r="J374" s="7">
        <v>44000.341666666667</v>
      </c>
      <c r="K374" s="7">
        <v>44000.495138888888</v>
      </c>
      <c r="L374" s="6" t="s">
        <v>18</v>
      </c>
      <c r="M374" s="6" t="s">
        <v>786</v>
      </c>
      <c r="N374" s="6" t="s">
        <v>18</v>
      </c>
      <c r="O374" s="6" t="s">
        <v>3715</v>
      </c>
      <c r="P374" s="13">
        <v>123.03</v>
      </c>
      <c r="Q374" s="6" t="s">
        <v>105</v>
      </c>
      <c r="R374" s="6" t="s">
        <v>4388</v>
      </c>
      <c r="S374" s="8">
        <v>44000.495289351849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77</v>
      </c>
      <c r="F375" s="6" t="s">
        <v>18</v>
      </c>
      <c r="G375" s="6" t="s">
        <v>350</v>
      </c>
      <c r="H375" s="6" t="s">
        <v>79</v>
      </c>
      <c r="I375" s="6" t="s">
        <v>79</v>
      </c>
      <c r="J375" s="7">
        <v>44000.031944444447</v>
      </c>
      <c r="K375" s="7">
        <v>44000.443749999999</v>
      </c>
      <c r="L375" s="6" t="s">
        <v>18</v>
      </c>
      <c r="M375" s="6" t="s">
        <v>5286</v>
      </c>
      <c r="N375" s="6" t="s">
        <v>18</v>
      </c>
      <c r="O375" s="6" t="s">
        <v>3912</v>
      </c>
      <c r="P375" s="13">
        <v>255.19800000000001</v>
      </c>
      <c r="Q375" s="6" t="s">
        <v>60</v>
      </c>
      <c r="R375" s="6" t="s">
        <v>4388</v>
      </c>
      <c r="S375" s="8">
        <v>44000.443819444445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27</v>
      </c>
      <c r="F376" s="6" t="s">
        <v>18</v>
      </c>
      <c r="G376" s="6" t="s">
        <v>1636</v>
      </c>
      <c r="H376" s="6" t="s">
        <v>210</v>
      </c>
      <c r="I376" s="6" t="s">
        <v>210</v>
      </c>
      <c r="J376" s="7">
        <v>44000.030555555553</v>
      </c>
      <c r="K376" s="7">
        <v>44000.496527777781</v>
      </c>
      <c r="L376" s="6" t="s">
        <v>18</v>
      </c>
      <c r="M376" s="6" t="s">
        <v>5287</v>
      </c>
      <c r="N376" s="6" t="s">
        <v>18</v>
      </c>
      <c r="O376" s="6" t="s">
        <v>5278</v>
      </c>
      <c r="P376" s="13">
        <v>612.28800000000001</v>
      </c>
      <c r="Q376" s="6" t="s">
        <v>2276</v>
      </c>
      <c r="R376" s="6" t="s">
        <v>37</v>
      </c>
      <c r="S376" s="8">
        <v>44001.362384259257</v>
      </c>
    </row>
    <row r="377" spans="2:19" x14ac:dyDescent="0.25">
      <c r="B377" s="5" t="s">
        <v>18</v>
      </c>
      <c r="C377" s="6" t="s">
        <v>112</v>
      </c>
      <c r="D377" s="6" t="s">
        <v>20</v>
      </c>
      <c r="E377" s="6" t="s">
        <v>637</v>
      </c>
      <c r="F377" s="6" t="s">
        <v>18</v>
      </c>
      <c r="G377" s="6" t="s">
        <v>126</v>
      </c>
      <c r="H377" s="6" t="s">
        <v>127</v>
      </c>
      <c r="I377" s="6" t="s">
        <v>127</v>
      </c>
      <c r="J377" s="7">
        <v>43999.916666666664</v>
      </c>
      <c r="K377" s="7">
        <v>44000.916655092595</v>
      </c>
      <c r="L377" s="6" t="s">
        <v>18</v>
      </c>
      <c r="M377" s="6" t="s">
        <v>5288</v>
      </c>
      <c r="N377" s="6" t="s">
        <v>18</v>
      </c>
      <c r="O377" s="6" t="s">
        <v>5262</v>
      </c>
      <c r="P377" s="13">
        <v>1.552</v>
      </c>
      <c r="Q377" s="6" t="s">
        <v>130</v>
      </c>
      <c r="R377" s="6" t="s">
        <v>131</v>
      </c>
      <c r="S377" s="8">
        <v>44020.610520833332</v>
      </c>
    </row>
    <row r="378" spans="2:19" x14ac:dyDescent="0.25">
      <c r="B378" s="5" t="s">
        <v>18</v>
      </c>
      <c r="C378" s="6" t="s">
        <v>112</v>
      </c>
      <c r="D378" s="6" t="s">
        <v>20</v>
      </c>
      <c r="E378" s="6" t="s">
        <v>4471</v>
      </c>
      <c r="F378" s="6" t="s">
        <v>18</v>
      </c>
      <c r="G378" s="6" t="s">
        <v>97</v>
      </c>
      <c r="H378" s="6" t="s">
        <v>98</v>
      </c>
      <c r="I378" s="6" t="s">
        <v>98</v>
      </c>
      <c r="J378" s="7">
        <v>43999.916666666664</v>
      </c>
      <c r="K378" s="7">
        <v>44000.916655092595</v>
      </c>
      <c r="L378" s="6" t="s">
        <v>18</v>
      </c>
      <c r="M378" s="6" t="s">
        <v>714</v>
      </c>
      <c r="N378" s="6" t="s">
        <v>18</v>
      </c>
      <c r="O378" s="6" t="s">
        <v>3780</v>
      </c>
      <c r="P378" s="13">
        <v>61.600999999999999</v>
      </c>
      <c r="Q378" s="6" t="s">
        <v>1680</v>
      </c>
      <c r="R378" s="6" t="s">
        <v>172</v>
      </c>
      <c r="S378" s="8">
        <v>44003.93855324074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27</v>
      </c>
      <c r="F379" s="6" t="s">
        <v>18</v>
      </c>
      <c r="G379" s="6" t="s">
        <v>28</v>
      </c>
      <c r="H379" s="6" t="s">
        <v>29</v>
      </c>
      <c r="I379" s="6" t="s">
        <v>29</v>
      </c>
      <c r="J379" s="7">
        <v>43999.916666666664</v>
      </c>
      <c r="K379" s="7">
        <v>44000.030555555553</v>
      </c>
      <c r="L379" s="6" t="s">
        <v>18</v>
      </c>
      <c r="M379" s="6" t="s">
        <v>2257</v>
      </c>
      <c r="N379" s="6" t="s">
        <v>18</v>
      </c>
      <c r="O379" s="6" t="s">
        <v>5289</v>
      </c>
      <c r="P379" s="13">
        <v>168.47900000000001</v>
      </c>
      <c r="Q379" s="6" t="s">
        <v>1001</v>
      </c>
      <c r="R379" s="6" t="s">
        <v>106</v>
      </c>
      <c r="S379" s="8">
        <v>44000.031342592592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40</v>
      </c>
      <c r="F380" s="6" t="s">
        <v>18</v>
      </c>
      <c r="G380" s="6" t="s">
        <v>143</v>
      </c>
      <c r="H380" s="6" t="s">
        <v>85</v>
      </c>
      <c r="I380" s="6" t="s">
        <v>85</v>
      </c>
      <c r="J380" s="7">
        <v>43999.916666666664</v>
      </c>
      <c r="K380" s="7">
        <v>44000.447916666664</v>
      </c>
      <c r="L380" s="6" t="s">
        <v>18</v>
      </c>
      <c r="M380" s="6" t="s">
        <v>5290</v>
      </c>
      <c r="N380" s="6" t="s">
        <v>18</v>
      </c>
      <c r="O380" s="6" t="s">
        <v>5284</v>
      </c>
      <c r="P380" s="13">
        <v>1831.787</v>
      </c>
      <c r="Q380" s="6" t="s">
        <v>4280</v>
      </c>
      <c r="R380" s="6" t="s">
        <v>131</v>
      </c>
      <c r="S380" s="8">
        <v>44001.301562499997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40</v>
      </c>
      <c r="F381" s="6" t="s">
        <v>18</v>
      </c>
      <c r="G381" s="6" t="s">
        <v>312</v>
      </c>
      <c r="H381" s="6" t="s">
        <v>144</v>
      </c>
      <c r="I381" s="6" t="s">
        <v>144</v>
      </c>
      <c r="J381" s="7">
        <v>43999.916666666664</v>
      </c>
      <c r="K381" s="7">
        <v>44000.677083333336</v>
      </c>
      <c r="L381" s="6" t="s">
        <v>18</v>
      </c>
      <c r="M381" s="6" t="s">
        <v>5291</v>
      </c>
      <c r="N381" s="6" t="s">
        <v>18</v>
      </c>
      <c r="O381" s="6" t="s">
        <v>5277</v>
      </c>
      <c r="P381" s="13">
        <v>611.048</v>
      </c>
      <c r="Q381" s="6" t="s">
        <v>409</v>
      </c>
      <c r="R381" s="6" t="s">
        <v>37</v>
      </c>
      <c r="S381" s="8">
        <v>44001.371666666666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77</v>
      </c>
      <c r="F382" s="6" t="s">
        <v>18</v>
      </c>
      <c r="G382" s="6" t="s">
        <v>457</v>
      </c>
      <c r="H382" s="6" t="s">
        <v>79</v>
      </c>
      <c r="I382" s="6" t="s">
        <v>79</v>
      </c>
      <c r="J382" s="7">
        <v>43999.916666666664</v>
      </c>
      <c r="K382" s="7">
        <v>44000.031944444447</v>
      </c>
      <c r="L382" s="6" t="s">
        <v>18</v>
      </c>
      <c r="M382" s="6" t="s">
        <v>5292</v>
      </c>
      <c r="N382" s="6" t="s">
        <v>18</v>
      </c>
      <c r="O382" s="6" t="s">
        <v>3461</v>
      </c>
      <c r="P382" s="13">
        <v>75.072000000000003</v>
      </c>
      <c r="Q382" s="6" t="s">
        <v>135</v>
      </c>
      <c r="R382" s="6" t="s">
        <v>106</v>
      </c>
      <c r="S382" s="8">
        <v>44000.032766203702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68</v>
      </c>
      <c r="F383" s="6" t="s">
        <v>18</v>
      </c>
      <c r="G383" s="6" t="s">
        <v>234</v>
      </c>
      <c r="H383" s="6" t="s">
        <v>70</v>
      </c>
      <c r="I383" s="6" t="s">
        <v>70</v>
      </c>
      <c r="J383" s="7">
        <v>43999.916666666664</v>
      </c>
      <c r="K383" s="7">
        <v>44000.916655092595</v>
      </c>
      <c r="L383" s="6" t="s">
        <v>18</v>
      </c>
      <c r="M383" s="6" t="s">
        <v>3584</v>
      </c>
      <c r="N383" s="6" t="s">
        <v>18</v>
      </c>
      <c r="O383" s="6" t="s">
        <v>5263</v>
      </c>
      <c r="P383" s="13">
        <v>3962.3020000000001</v>
      </c>
      <c r="Q383" s="6" t="s">
        <v>5293</v>
      </c>
      <c r="R383" s="6" t="s">
        <v>37</v>
      </c>
      <c r="S383" s="8">
        <v>44006.551481481481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62</v>
      </c>
      <c r="F384" s="6" t="s">
        <v>18</v>
      </c>
      <c r="G384" s="6" t="s">
        <v>238</v>
      </c>
      <c r="H384" s="6" t="s">
        <v>64</v>
      </c>
      <c r="I384" s="6" t="s">
        <v>64</v>
      </c>
      <c r="J384" s="7">
        <v>43999.916666666664</v>
      </c>
      <c r="K384" s="7">
        <v>44000.341666666667</v>
      </c>
      <c r="L384" s="6" t="s">
        <v>18</v>
      </c>
      <c r="M384" s="6" t="s">
        <v>5294</v>
      </c>
      <c r="N384" s="6" t="s">
        <v>18</v>
      </c>
      <c r="O384" s="6" t="s">
        <v>5295</v>
      </c>
      <c r="P384" s="13">
        <v>371.44600000000003</v>
      </c>
      <c r="Q384" s="6" t="s">
        <v>4149</v>
      </c>
      <c r="R384" s="6" t="s">
        <v>131</v>
      </c>
      <c r="S384" s="8">
        <v>44001.407106481478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170</v>
      </c>
      <c r="F385" s="6" t="s">
        <v>18</v>
      </c>
      <c r="G385" s="6">
        <v>3350</v>
      </c>
      <c r="H385" s="6" t="s">
        <v>22</v>
      </c>
      <c r="I385" s="6" t="s">
        <v>22</v>
      </c>
      <c r="J385" s="7">
        <v>43999.916666666664</v>
      </c>
      <c r="K385" s="7">
        <v>44000.916655092595</v>
      </c>
      <c r="L385" s="6" t="s">
        <v>18</v>
      </c>
      <c r="M385" s="6" t="s">
        <v>18</v>
      </c>
      <c r="N385" s="6" t="s">
        <v>18</v>
      </c>
      <c r="O385" s="6" t="s">
        <v>18</v>
      </c>
      <c r="P385" s="13">
        <v>523.46900000000005</v>
      </c>
      <c r="Q385" s="6" t="s">
        <v>2838</v>
      </c>
      <c r="R385" s="6" t="s">
        <v>172</v>
      </c>
      <c r="S385" s="8">
        <v>44000.949583333335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173</v>
      </c>
      <c r="F386" s="6" t="s">
        <v>18</v>
      </c>
      <c r="G386" s="6" t="s">
        <v>174</v>
      </c>
      <c r="H386" s="6" t="s">
        <v>175</v>
      </c>
      <c r="I386" s="6" t="s">
        <v>175</v>
      </c>
      <c r="J386" s="7">
        <v>43999.916666666664</v>
      </c>
      <c r="K386" s="7">
        <v>44000.916655092595</v>
      </c>
      <c r="L386" s="6" t="s">
        <v>18</v>
      </c>
      <c r="M386" s="6" t="s">
        <v>18</v>
      </c>
      <c r="N386" s="6" t="s">
        <v>18</v>
      </c>
      <c r="O386" s="6" t="s">
        <v>18</v>
      </c>
      <c r="P386" s="13">
        <v>755.68299999999999</v>
      </c>
      <c r="Q386" s="6" t="s">
        <v>176</v>
      </c>
      <c r="R386" s="6" t="s">
        <v>172</v>
      </c>
      <c r="S386" s="8">
        <v>44000.949699074074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177</v>
      </c>
      <c r="F387" s="6" t="s">
        <v>18</v>
      </c>
      <c r="G387" s="6" t="s">
        <v>178</v>
      </c>
      <c r="H387" s="6" t="s">
        <v>179</v>
      </c>
      <c r="I387" s="6" t="s">
        <v>179</v>
      </c>
      <c r="J387" s="7">
        <v>43999.916666666664</v>
      </c>
      <c r="K387" s="7">
        <v>44000.916655092595</v>
      </c>
      <c r="L387" s="6" t="s">
        <v>18</v>
      </c>
      <c r="M387" s="6" t="s">
        <v>18</v>
      </c>
      <c r="N387" s="6" t="s">
        <v>18</v>
      </c>
      <c r="O387" s="6" t="s">
        <v>18</v>
      </c>
      <c r="P387" s="13">
        <v>673.87699999999995</v>
      </c>
      <c r="Q387" s="6" t="s">
        <v>180</v>
      </c>
      <c r="R387" s="6" t="s">
        <v>172</v>
      </c>
      <c r="S387" s="8">
        <v>44000.94972222222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177</v>
      </c>
      <c r="F388" s="6" t="s">
        <v>18</v>
      </c>
      <c r="G388" s="6" t="s">
        <v>181</v>
      </c>
      <c r="H388" s="6" t="s">
        <v>179</v>
      </c>
      <c r="I388" s="6" t="s">
        <v>179</v>
      </c>
      <c r="J388" s="7">
        <v>43999.916666666664</v>
      </c>
      <c r="K388" s="7">
        <v>44000.916655092595</v>
      </c>
      <c r="L388" s="6" t="s">
        <v>18</v>
      </c>
      <c r="M388" s="6" t="s">
        <v>18</v>
      </c>
      <c r="N388" s="6" t="s">
        <v>18</v>
      </c>
      <c r="O388" s="6" t="s">
        <v>18</v>
      </c>
      <c r="P388" s="13">
        <v>673.68499999999995</v>
      </c>
      <c r="Q388" s="6" t="s">
        <v>182</v>
      </c>
      <c r="R388" s="6" t="s">
        <v>172</v>
      </c>
      <c r="S388" s="8">
        <v>44000.94972222222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183</v>
      </c>
      <c r="F389" s="6" t="s">
        <v>18</v>
      </c>
      <c r="G389" s="6" t="s">
        <v>184</v>
      </c>
      <c r="H389" s="6" t="s">
        <v>185</v>
      </c>
      <c r="I389" s="6" t="s">
        <v>185</v>
      </c>
      <c r="J389" s="7">
        <v>43999.916666666664</v>
      </c>
      <c r="K389" s="7">
        <v>44000.916655092595</v>
      </c>
      <c r="L389" s="6" t="s">
        <v>18</v>
      </c>
      <c r="M389" s="6" t="s">
        <v>18</v>
      </c>
      <c r="N389" s="6" t="s">
        <v>18</v>
      </c>
      <c r="O389" s="6" t="s">
        <v>18</v>
      </c>
      <c r="P389" s="13">
        <v>768.803</v>
      </c>
      <c r="Q389" s="6" t="s">
        <v>186</v>
      </c>
      <c r="R389" s="6" t="s">
        <v>172</v>
      </c>
      <c r="S389" s="8">
        <v>44000.949733796297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187</v>
      </c>
      <c r="F390" s="6" t="s">
        <v>18</v>
      </c>
      <c r="G390" s="6" t="s">
        <v>188</v>
      </c>
      <c r="H390" s="6" t="s">
        <v>189</v>
      </c>
      <c r="I390" s="6" t="s">
        <v>189</v>
      </c>
      <c r="J390" s="7">
        <v>43999.916666666664</v>
      </c>
      <c r="K390" s="7">
        <v>44000.916655092595</v>
      </c>
      <c r="L390" s="6" t="s">
        <v>18</v>
      </c>
      <c r="M390" s="6" t="s">
        <v>18</v>
      </c>
      <c r="N390" s="6" t="s">
        <v>18</v>
      </c>
      <c r="O390" s="6" t="s">
        <v>18</v>
      </c>
      <c r="P390" s="13">
        <v>822.86400000000003</v>
      </c>
      <c r="Q390" s="6" t="s">
        <v>190</v>
      </c>
      <c r="R390" s="6" t="s">
        <v>172</v>
      </c>
      <c r="S390" s="8">
        <v>44000.949745370373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113</v>
      </c>
      <c r="F391" s="6" t="s">
        <v>18</v>
      </c>
      <c r="G391" s="6" t="s">
        <v>114</v>
      </c>
      <c r="H391" s="6" t="s">
        <v>115</v>
      </c>
      <c r="I391" s="6" t="s">
        <v>115</v>
      </c>
      <c r="J391" s="7">
        <v>43999.916666666664</v>
      </c>
      <c r="K391" s="7">
        <v>44000.916655092595</v>
      </c>
      <c r="L391" s="6" t="s">
        <v>18</v>
      </c>
      <c r="M391" s="6" t="s">
        <v>5296</v>
      </c>
      <c r="N391" s="6" t="s">
        <v>18</v>
      </c>
      <c r="O391" s="6" t="s">
        <v>5274</v>
      </c>
      <c r="P391" s="13">
        <v>269.64600000000002</v>
      </c>
      <c r="Q391" s="6" t="s">
        <v>4397</v>
      </c>
      <c r="R391" s="6" t="s">
        <v>131</v>
      </c>
      <c r="S391" s="8">
        <v>44213.490324074075</v>
      </c>
    </row>
    <row r="392" spans="2:19" x14ac:dyDescent="0.25">
      <c r="B392" s="5" t="s">
        <v>18</v>
      </c>
      <c r="C392" s="6" t="s">
        <v>112</v>
      </c>
      <c r="D392" s="6" t="s">
        <v>20</v>
      </c>
      <c r="E392" s="6" t="s">
        <v>164</v>
      </c>
      <c r="F392" s="6" t="s">
        <v>18</v>
      </c>
      <c r="G392" s="6" t="s">
        <v>165</v>
      </c>
      <c r="H392" s="6" t="s">
        <v>166</v>
      </c>
      <c r="I392" s="6" t="s">
        <v>166</v>
      </c>
      <c r="J392" s="7">
        <v>43999.916666666664</v>
      </c>
      <c r="K392" s="7">
        <v>44000.916655092595</v>
      </c>
      <c r="L392" s="6" t="s">
        <v>18</v>
      </c>
      <c r="M392" s="6" t="s">
        <v>1309</v>
      </c>
      <c r="N392" s="6" t="s">
        <v>18</v>
      </c>
      <c r="O392" s="6" t="s">
        <v>2099</v>
      </c>
      <c r="P392" s="13">
        <v>123.697</v>
      </c>
      <c r="Q392" s="6" t="s">
        <v>169</v>
      </c>
      <c r="R392" s="6" t="s">
        <v>172</v>
      </c>
      <c r="S392" s="8">
        <v>44006.939108796294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62</v>
      </c>
      <c r="F393" s="6" t="s">
        <v>18</v>
      </c>
      <c r="G393" s="6" t="s">
        <v>238</v>
      </c>
      <c r="H393" s="6" t="s">
        <v>64</v>
      </c>
      <c r="I393" s="6" t="s">
        <v>64</v>
      </c>
      <c r="J393" s="7">
        <v>43999.895833333336</v>
      </c>
      <c r="K393" s="7">
        <v>43999.916655092595</v>
      </c>
      <c r="L393" s="6" t="s">
        <v>18</v>
      </c>
      <c r="M393" s="6" t="s">
        <v>5297</v>
      </c>
      <c r="N393" s="6" t="s">
        <v>18</v>
      </c>
      <c r="O393" s="6" t="s">
        <v>5294</v>
      </c>
      <c r="P393" s="13">
        <v>13.513999999999999</v>
      </c>
      <c r="Q393" s="6" t="s">
        <v>4149</v>
      </c>
      <c r="R393" s="6" t="s">
        <v>131</v>
      </c>
      <c r="S393" s="8">
        <v>44001.407106481478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62</v>
      </c>
      <c r="F394" s="6" t="s">
        <v>18</v>
      </c>
      <c r="G394" s="6" t="s">
        <v>346</v>
      </c>
      <c r="H394" s="6" t="s">
        <v>64</v>
      </c>
      <c r="I394" s="6" t="s">
        <v>64</v>
      </c>
      <c r="J394" s="7">
        <v>43999.628472222219</v>
      </c>
      <c r="K394" s="7">
        <v>43999.895833333336</v>
      </c>
      <c r="L394" s="6" t="s">
        <v>18</v>
      </c>
      <c r="M394" s="6" t="s">
        <v>1629</v>
      </c>
      <c r="N394" s="6" t="s">
        <v>18</v>
      </c>
      <c r="O394" s="6" t="s">
        <v>2086</v>
      </c>
      <c r="P394" s="13">
        <v>223.51400000000001</v>
      </c>
      <c r="Q394" s="6" t="s">
        <v>2728</v>
      </c>
      <c r="R394" s="6" t="s">
        <v>106</v>
      </c>
      <c r="S394" s="8">
        <v>43999.896319444444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68</v>
      </c>
      <c r="F395" s="6" t="s">
        <v>18</v>
      </c>
      <c r="G395" s="6" t="s">
        <v>234</v>
      </c>
      <c r="H395" s="6" t="s">
        <v>70</v>
      </c>
      <c r="I395" s="6" t="s">
        <v>70</v>
      </c>
      <c r="J395" s="7">
        <v>43999.625</v>
      </c>
      <c r="K395" s="7">
        <v>43999.916655092595</v>
      </c>
      <c r="L395" s="6" t="s">
        <v>18</v>
      </c>
      <c r="M395" s="6" t="s">
        <v>5298</v>
      </c>
      <c r="N395" s="6" t="s">
        <v>18</v>
      </c>
      <c r="O395" s="6" t="s">
        <v>3584</v>
      </c>
      <c r="P395" s="13">
        <v>1157.152</v>
      </c>
      <c r="Q395" s="6" t="s">
        <v>5299</v>
      </c>
      <c r="R395" s="6" t="s">
        <v>37</v>
      </c>
      <c r="S395" s="8">
        <v>44006.551481481481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77</v>
      </c>
      <c r="F396" s="6" t="s">
        <v>18</v>
      </c>
      <c r="G396" s="6" t="s">
        <v>457</v>
      </c>
      <c r="H396" s="6" t="s">
        <v>79</v>
      </c>
      <c r="I396" s="6" t="s">
        <v>79</v>
      </c>
      <c r="J396" s="7">
        <v>43999.607638888891</v>
      </c>
      <c r="K396" s="7">
        <v>43999.916655092595</v>
      </c>
      <c r="L396" s="6" t="s">
        <v>18</v>
      </c>
      <c r="M396" s="6" t="s">
        <v>2720</v>
      </c>
      <c r="N396" s="6" t="s">
        <v>18</v>
      </c>
      <c r="O396" s="6" t="s">
        <v>5292</v>
      </c>
      <c r="P396" s="13">
        <v>188.465</v>
      </c>
      <c r="Q396" s="6" t="s">
        <v>135</v>
      </c>
      <c r="R396" s="6" t="s">
        <v>106</v>
      </c>
      <c r="S396" s="8">
        <v>44000.032766203702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40</v>
      </c>
      <c r="F397" s="6" t="s">
        <v>18</v>
      </c>
      <c r="G397" s="6" t="s">
        <v>312</v>
      </c>
      <c r="H397" s="6" t="s">
        <v>144</v>
      </c>
      <c r="I397" s="6" t="s">
        <v>144</v>
      </c>
      <c r="J397" s="7">
        <v>43999.555555555555</v>
      </c>
      <c r="K397" s="7">
        <v>43999.916655092595</v>
      </c>
      <c r="L397" s="6" t="s">
        <v>18</v>
      </c>
      <c r="M397" s="6" t="s">
        <v>5300</v>
      </c>
      <c r="N397" s="6" t="s">
        <v>18</v>
      </c>
      <c r="O397" s="6" t="s">
        <v>5291</v>
      </c>
      <c r="P397" s="13">
        <v>448.65899999999999</v>
      </c>
      <c r="Q397" s="6" t="s">
        <v>287</v>
      </c>
      <c r="R397" s="6" t="s">
        <v>37</v>
      </c>
      <c r="S397" s="8">
        <v>44001.371666666666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40</v>
      </c>
      <c r="F398" s="6" t="s">
        <v>18</v>
      </c>
      <c r="G398" s="6" t="s">
        <v>143</v>
      </c>
      <c r="H398" s="6" t="s">
        <v>85</v>
      </c>
      <c r="I398" s="6" t="s">
        <v>85</v>
      </c>
      <c r="J398" s="7">
        <v>43999.402777777781</v>
      </c>
      <c r="K398" s="7">
        <v>43999.916655092595</v>
      </c>
      <c r="L398" s="6" t="s">
        <v>18</v>
      </c>
      <c r="M398" s="6" t="s">
        <v>5301</v>
      </c>
      <c r="N398" s="6" t="s">
        <v>18</v>
      </c>
      <c r="O398" s="6" t="s">
        <v>5290</v>
      </c>
      <c r="P398" s="13">
        <v>1978.82</v>
      </c>
      <c r="Q398" s="6" t="s">
        <v>5302</v>
      </c>
      <c r="R398" s="6" t="s">
        <v>131</v>
      </c>
      <c r="S398" s="8">
        <v>44001.301562499997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40</v>
      </c>
      <c r="F399" s="6" t="s">
        <v>18</v>
      </c>
      <c r="G399" s="6" t="s">
        <v>84</v>
      </c>
      <c r="H399" s="6" t="s">
        <v>85</v>
      </c>
      <c r="I399" s="6" t="s">
        <v>85</v>
      </c>
      <c r="J399" s="7">
        <v>43999.34375</v>
      </c>
      <c r="K399" s="7">
        <v>43999.402777777781</v>
      </c>
      <c r="L399" s="6" t="s">
        <v>18</v>
      </c>
      <c r="M399" s="6" t="s">
        <v>5303</v>
      </c>
      <c r="N399" s="6" t="s">
        <v>18</v>
      </c>
      <c r="O399" s="6" t="s">
        <v>5304</v>
      </c>
      <c r="P399" s="13">
        <v>57.243000000000002</v>
      </c>
      <c r="Q399" s="6" t="s">
        <v>720</v>
      </c>
      <c r="R399" s="6" t="s">
        <v>37</v>
      </c>
      <c r="S399" s="8">
        <v>44000.38957175926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40</v>
      </c>
      <c r="F400" s="6" t="s">
        <v>18</v>
      </c>
      <c r="G400" s="6" t="s">
        <v>84</v>
      </c>
      <c r="H400" s="6" t="s">
        <v>85</v>
      </c>
      <c r="I400" s="6" t="s">
        <v>85</v>
      </c>
      <c r="J400" s="7">
        <v>43999.34375</v>
      </c>
      <c r="K400" s="7">
        <v>43999.493055555555</v>
      </c>
      <c r="L400" s="6" t="s">
        <v>18</v>
      </c>
      <c r="M400" s="6" t="s">
        <v>5303</v>
      </c>
      <c r="N400" s="6" t="s">
        <v>18</v>
      </c>
      <c r="O400" s="6" t="s">
        <v>1705</v>
      </c>
      <c r="P400" s="13">
        <v>79.084999999999994</v>
      </c>
      <c r="Q400" s="6" t="s">
        <v>720</v>
      </c>
      <c r="R400" s="6" t="s">
        <v>37</v>
      </c>
      <c r="S400" s="8">
        <v>44004.430555555555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27</v>
      </c>
      <c r="F401" s="6" t="s">
        <v>18</v>
      </c>
      <c r="G401" s="6" t="s">
        <v>28</v>
      </c>
      <c r="H401" s="6" t="s">
        <v>29</v>
      </c>
      <c r="I401" s="6" t="s">
        <v>29</v>
      </c>
      <c r="J401" s="7">
        <v>43999.340277777781</v>
      </c>
      <c r="K401" s="7">
        <v>43999.916655092595</v>
      </c>
      <c r="L401" s="6" t="s">
        <v>18</v>
      </c>
      <c r="M401" s="6" t="s">
        <v>5305</v>
      </c>
      <c r="N401" s="6" t="s">
        <v>18</v>
      </c>
      <c r="O401" s="6" t="s">
        <v>5277</v>
      </c>
      <c r="P401" s="13">
        <v>775.702</v>
      </c>
      <c r="Q401" s="6" t="s">
        <v>1001</v>
      </c>
      <c r="R401" s="6" t="s">
        <v>106</v>
      </c>
      <c r="S401" s="8">
        <v>44000.031342592592</v>
      </c>
    </row>
    <row r="402" spans="2:19" x14ac:dyDescent="0.25">
      <c r="B402" s="5" t="s">
        <v>18</v>
      </c>
      <c r="C402" s="6" t="s">
        <v>112</v>
      </c>
      <c r="D402" s="6" t="s">
        <v>20</v>
      </c>
      <c r="E402" s="6" t="s">
        <v>264</v>
      </c>
      <c r="F402" s="6" t="s">
        <v>18</v>
      </c>
      <c r="G402" s="6" t="s">
        <v>63</v>
      </c>
      <c r="H402" s="6" t="s">
        <v>64</v>
      </c>
      <c r="I402" s="6" t="s">
        <v>64</v>
      </c>
      <c r="J402" s="7">
        <v>43999.340277777781</v>
      </c>
      <c r="K402" s="7">
        <v>43999.916655092595</v>
      </c>
      <c r="L402" s="6" t="s">
        <v>18</v>
      </c>
      <c r="M402" s="6" t="s">
        <v>2969</v>
      </c>
      <c r="N402" s="6" t="s">
        <v>18</v>
      </c>
      <c r="O402" s="6" t="s">
        <v>688</v>
      </c>
      <c r="P402" s="13">
        <v>0.13100000000000001</v>
      </c>
      <c r="Q402" s="6" t="s">
        <v>3238</v>
      </c>
      <c r="R402" s="6" t="s">
        <v>37</v>
      </c>
      <c r="S402" s="8">
        <v>44000.38890046296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40</v>
      </c>
      <c r="F403" s="6" t="s">
        <v>18</v>
      </c>
      <c r="G403" s="6" t="s">
        <v>84</v>
      </c>
      <c r="H403" s="6" t="s">
        <v>85</v>
      </c>
      <c r="I403" s="6" t="s">
        <v>85</v>
      </c>
      <c r="J403" s="7">
        <v>43999.206250000003</v>
      </c>
      <c r="K403" s="7">
        <v>43999.34375</v>
      </c>
      <c r="L403" s="6" t="s">
        <v>18</v>
      </c>
      <c r="M403" s="6" t="s">
        <v>5306</v>
      </c>
      <c r="N403" s="6" t="s">
        <v>18</v>
      </c>
      <c r="O403" s="6" t="s">
        <v>5303</v>
      </c>
      <c r="P403" s="13">
        <v>136.87799999999999</v>
      </c>
      <c r="Q403" s="6" t="s">
        <v>720</v>
      </c>
      <c r="R403" s="6" t="s">
        <v>37</v>
      </c>
      <c r="S403" s="8">
        <v>44000.389826388891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77</v>
      </c>
      <c r="F404" s="6" t="s">
        <v>18</v>
      </c>
      <c r="G404" s="6" t="s">
        <v>683</v>
      </c>
      <c r="H404" s="6" t="s">
        <v>79</v>
      </c>
      <c r="I404" s="6" t="s">
        <v>79</v>
      </c>
      <c r="J404" s="7">
        <v>43999.152777777781</v>
      </c>
      <c r="K404" s="7">
        <v>43999.607638888891</v>
      </c>
      <c r="L404" s="6" t="s">
        <v>18</v>
      </c>
      <c r="M404" s="6" t="s">
        <v>712</v>
      </c>
      <c r="N404" s="6" t="s">
        <v>18</v>
      </c>
      <c r="O404" s="6" t="s">
        <v>5307</v>
      </c>
      <c r="P404" s="13">
        <v>274.07799999999997</v>
      </c>
      <c r="Q404" s="6" t="s">
        <v>60</v>
      </c>
      <c r="R404" s="6" t="s">
        <v>4383</v>
      </c>
      <c r="S404" s="8">
        <v>43999.617314814815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62</v>
      </c>
      <c r="F405" s="6" t="s">
        <v>18</v>
      </c>
      <c r="G405" s="6" t="s">
        <v>238</v>
      </c>
      <c r="H405" s="6" t="s">
        <v>64</v>
      </c>
      <c r="I405" s="6" t="s">
        <v>64</v>
      </c>
      <c r="J405" s="7">
        <v>43999.104166666664</v>
      </c>
      <c r="K405" s="7">
        <v>43999.628472222219</v>
      </c>
      <c r="L405" s="6" t="s">
        <v>18</v>
      </c>
      <c r="M405" s="6" t="s">
        <v>2638</v>
      </c>
      <c r="N405" s="6" t="s">
        <v>18</v>
      </c>
      <c r="O405" s="6" t="s">
        <v>1347</v>
      </c>
      <c r="P405" s="13">
        <v>445.59699999999998</v>
      </c>
      <c r="Q405" s="6" t="s">
        <v>5308</v>
      </c>
      <c r="R405" s="6" t="s">
        <v>37</v>
      </c>
      <c r="S405" s="8">
        <v>44000.36482638889</v>
      </c>
    </row>
    <row r="406" spans="2:19" x14ac:dyDescent="0.25">
      <c r="B406" s="5" t="s">
        <v>18</v>
      </c>
      <c r="C406" s="6" t="s">
        <v>112</v>
      </c>
      <c r="D406" s="6" t="s">
        <v>20</v>
      </c>
      <c r="E406" s="6" t="s">
        <v>637</v>
      </c>
      <c r="F406" s="6" t="s">
        <v>18</v>
      </c>
      <c r="G406" s="6" t="s">
        <v>126</v>
      </c>
      <c r="H406" s="6" t="s">
        <v>127</v>
      </c>
      <c r="I406" s="6" t="s">
        <v>127</v>
      </c>
      <c r="J406" s="7">
        <v>43998.916666666664</v>
      </c>
      <c r="K406" s="7">
        <v>43999.916655092595</v>
      </c>
      <c r="L406" s="6" t="s">
        <v>18</v>
      </c>
      <c r="M406" s="6" t="s">
        <v>5309</v>
      </c>
      <c r="N406" s="6" t="s">
        <v>18</v>
      </c>
      <c r="O406" s="6" t="s">
        <v>5288</v>
      </c>
      <c r="P406" s="13">
        <v>2.4870000000000001</v>
      </c>
      <c r="Q406" s="6" t="s">
        <v>130</v>
      </c>
      <c r="R406" s="6" t="s">
        <v>131</v>
      </c>
      <c r="S406" s="8">
        <v>44020.610520833332</v>
      </c>
    </row>
    <row r="407" spans="2:19" x14ac:dyDescent="0.25">
      <c r="B407" s="5" t="s">
        <v>18</v>
      </c>
      <c r="C407" s="6" t="s">
        <v>112</v>
      </c>
      <c r="D407" s="6" t="s">
        <v>20</v>
      </c>
      <c r="E407" s="6" t="s">
        <v>4471</v>
      </c>
      <c r="F407" s="6" t="s">
        <v>18</v>
      </c>
      <c r="G407" s="6" t="s">
        <v>97</v>
      </c>
      <c r="H407" s="6" t="s">
        <v>98</v>
      </c>
      <c r="I407" s="6" t="s">
        <v>98</v>
      </c>
      <c r="J407" s="7">
        <v>43998.916666666664</v>
      </c>
      <c r="K407" s="7">
        <v>43999.916655092595</v>
      </c>
      <c r="L407" s="6" t="s">
        <v>18</v>
      </c>
      <c r="M407" s="6" t="s">
        <v>2211</v>
      </c>
      <c r="N407" s="6" t="s">
        <v>18</v>
      </c>
      <c r="O407" s="6" t="s">
        <v>714</v>
      </c>
      <c r="P407" s="13">
        <v>61.95</v>
      </c>
      <c r="Q407" s="6" t="s">
        <v>1680</v>
      </c>
      <c r="R407" s="6" t="s">
        <v>172</v>
      </c>
      <c r="S407" s="8">
        <v>44003.93855324074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264</v>
      </c>
      <c r="F408" s="6" t="s">
        <v>18</v>
      </c>
      <c r="G408" s="6" t="s">
        <v>844</v>
      </c>
      <c r="H408" s="6" t="s">
        <v>64</v>
      </c>
      <c r="I408" s="6" t="s">
        <v>64</v>
      </c>
      <c r="J408" s="7">
        <v>43998.916666666664</v>
      </c>
      <c r="K408" s="7">
        <v>43999.340277777781</v>
      </c>
      <c r="L408" s="6" t="s">
        <v>18</v>
      </c>
      <c r="M408" s="6" t="s">
        <v>2015</v>
      </c>
      <c r="N408" s="6" t="s">
        <v>18</v>
      </c>
      <c r="O408" s="6" t="s">
        <v>5310</v>
      </c>
      <c r="P408" s="13">
        <v>1.4019999999999999</v>
      </c>
      <c r="Q408" s="6" t="s">
        <v>4137</v>
      </c>
      <c r="R408" s="6" t="s">
        <v>4383</v>
      </c>
      <c r="S408" s="8">
        <v>43999.389097222222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62</v>
      </c>
      <c r="F409" s="6" t="s">
        <v>18</v>
      </c>
      <c r="G409" s="6">
        <v>409</v>
      </c>
      <c r="H409" s="6" t="s">
        <v>64</v>
      </c>
      <c r="I409" s="6" t="s">
        <v>64</v>
      </c>
      <c r="J409" s="7">
        <v>43998.916666666664</v>
      </c>
      <c r="K409" s="7">
        <v>43999.104166666664</v>
      </c>
      <c r="L409" s="6" t="s">
        <v>18</v>
      </c>
      <c r="M409" s="6" t="s">
        <v>5311</v>
      </c>
      <c r="N409" s="6" t="s">
        <v>18</v>
      </c>
      <c r="O409" s="6" t="s">
        <v>2349</v>
      </c>
      <c r="P409" s="13">
        <v>155.03700000000001</v>
      </c>
      <c r="Q409" s="6" t="s">
        <v>272</v>
      </c>
      <c r="R409" s="6" t="s">
        <v>106</v>
      </c>
      <c r="S409" s="8">
        <v>43999.133680555555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40</v>
      </c>
      <c r="F410" s="6" t="s">
        <v>18</v>
      </c>
      <c r="G410" s="6" t="s">
        <v>41</v>
      </c>
      <c r="H410" s="6" t="s">
        <v>42</v>
      </c>
      <c r="I410" s="6" t="s">
        <v>42</v>
      </c>
      <c r="J410" s="7">
        <v>43998.916666666664</v>
      </c>
      <c r="K410" s="7">
        <v>43999.34375</v>
      </c>
      <c r="L410" s="6" t="s">
        <v>18</v>
      </c>
      <c r="M410" s="6" t="s">
        <v>4925</v>
      </c>
      <c r="N410" s="6" t="s">
        <v>18</v>
      </c>
      <c r="O410" s="6" t="s">
        <v>5312</v>
      </c>
      <c r="P410" s="13">
        <v>905.39400000000001</v>
      </c>
      <c r="Q410" s="6" t="s">
        <v>988</v>
      </c>
      <c r="R410" s="6" t="s">
        <v>37</v>
      </c>
      <c r="S410" s="8">
        <v>44000.39947916667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77</v>
      </c>
      <c r="F411" s="6" t="s">
        <v>18</v>
      </c>
      <c r="G411" s="6" t="s">
        <v>78</v>
      </c>
      <c r="H411" s="6" t="s">
        <v>79</v>
      </c>
      <c r="I411" s="6" t="s">
        <v>79</v>
      </c>
      <c r="J411" s="7">
        <v>43998.916666666664</v>
      </c>
      <c r="K411" s="7">
        <v>43999.152777777781</v>
      </c>
      <c r="L411" s="6" t="s">
        <v>18</v>
      </c>
      <c r="M411" s="6" t="s">
        <v>5313</v>
      </c>
      <c r="N411" s="6" t="s">
        <v>18</v>
      </c>
      <c r="O411" s="6" t="s">
        <v>2305</v>
      </c>
      <c r="P411" s="13">
        <v>161.51</v>
      </c>
      <c r="Q411" s="6" t="s">
        <v>60</v>
      </c>
      <c r="R411" s="6" t="s">
        <v>106</v>
      </c>
      <c r="S411" s="8">
        <v>43999.158587962964</v>
      </c>
    </row>
    <row r="412" spans="2:19" x14ac:dyDescent="0.25">
      <c r="B412" s="5" t="s">
        <v>18</v>
      </c>
      <c r="C412" s="6" t="s">
        <v>112</v>
      </c>
      <c r="D412" s="6" t="s">
        <v>20</v>
      </c>
      <c r="E412" s="6" t="s">
        <v>40</v>
      </c>
      <c r="F412" s="6" t="s">
        <v>18</v>
      </c>
      <c r="G412" s="6" t="s">
        <v>143</v>
      </c>
      <c r="H412" s="6" t="s">
        <v>85</v>
      </c>
      <c r="I412" s="6" t="s">
        <v>85</v>
      </c>
      <c r="J412" s="7">
        <v>43998.916666666664</v>
      </c>
      <c r="K412" s="7">
        <v>43999.916655092595</v>
      </c>
      <c r="L412" s="6" t="s">
        <v>18</v>
      </c>
      <c r="M412" s="6" t="s">
        <v>5314</v>
      </c>
      <c r="N412" s="6" t="s">
        <v>18</v>
      </c>
      <c r="O412" s="6" t="s">
        <v>5290</v>
      </c>
      <c r="P412" s="13">
        <v>910.077</v>
      </c>
      <c r="Q412" s="6" t="s">
        <v>3523</v>
      </c>
      <c r="R412" s="6" t="s">
        <v>37</v>
      </c>
      <c r="S412" s="8">
        <v>44000.407534722224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27</v>
      </c>
      <c r="F413" s="6" t="s">
        <v>18</v>
      </c>
      <c r="G413" s="6" t="s">
        <v>2249</v>
      </c>
      <c r="H413" s="6" t="s">
        <v>210</v>
      </c>
      <c r="I413" s="6" t="s">
        <v>210</v>
      </c>
      <c r="J413" s="7">
        <v>43998.916666666664</v>
      </c>
      <c r="K413" s="7">
        <v>43999.340277777781</v>
      </c>
      <c r="L413" s="6" t="s">
        <v>18</v>
      </c>
      <c r="M413" s="6" t="s">
        <v>2785</v>
      </c>
      <c r="N413" s="6" t="s">
        <v>18</v>
      </c>
      <c r="O413" s="6" t="s">
        <v>4033</v>
      </c>
      <c r="P413" s="13">
        <v>563.65</v>
      </c>
      <c r="Q413" s="6" t="s">
        <v>3302</v>
      </c>
      <c r="R413" s="6" t="s">
        <v>4383</v>
      </c>
      <c r="S413" s="8">
        <v>43999.340196759258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68</v>
      </c>
      <c r="F414" s="6" t="s">
        <v>18</v>
      </c>
      <c r="G414" s="6" t="s">
        <v>319</v>
      </c>
      <c r="H414" s="6" t="s">
        <v>70</v>
      </c>
      <c r="I414" s="6" t="s">
        <v>70</v>
      </c>
      <c r="J414" s="7">
        <v>43998.916666666664</v>
      </c>
      <c r="K414" s="7">
        <v>43999.625</v>
      </c>
      <c r="L414" s="6" t="s">
        <v>18</v>
      </c>
      <c r="M414" s="6" t="s">
        <v>3098</v>
      </c>
      <c r="N414" s="6" t="s">
        <v>18</v>
      </c>
      <c r="O414" s="6" t="s">
        <v>3384</v>
      </c>
      <c r="P414" s="13">
        <v>2800.4380000000001</v>
      </c>
      <c r="Q414" s="6" t="s">
        <v>5199</v>
      </c>
      <c r="R414" s="6" t="s">
        <v>37</v>
      </c>
      <c r="S414" s="8">
        <v>44000.369664351849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170</v>
      </c>
      <c r="F415" s="6" t="s">
        <v>18</v>
      </c>
      <c r="G415" s="6">
        <v>3350</v>
      </c>
      <c r="H415" s="6" t="s">
        <v>22</v>
      </c>
      <c r="I415" s="6" t="s">
        <v>22</v>
      </c>
      <c r="J415" s="7">
        <v>43998.916666666664</v>
      </c>
      <c r="K415" s="7">
        <v>43999.916655092595</v>
      </c>
      <c r="L415" s="6" t="s">
        <v>18</v>
      </c>
      <c r="M415" s="6" t="s">
        <v>18</v>
      </c>
      <c r="N415" s="6" t="s">
        <v>18</v>
      </c>
      <c r="O415" s="6" t="s">
        <v>18</v>
      </c>
      <c r="P415" s="13">
        <v>560.00599999999997</v>
      </c>
      <c r="Q415" s="6" t="s">
        <v>2838</v>
      </c>
      <c r="R415" s="6" t="s">
        <v>172</v>
      </c>
      <c r="S415" s="8">
        <v>43999.949641203704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173</v>
      </c>
      <c r="F416" s="6" t="s">
        <v>18</v>
      </c>
      <c r="G416" s="6" t="s">
        <v>174</v>
      </c>
      <c r="H416" s="6" t="s">
        <v>175</v>
      </c>
      <c r="I416" s="6" t="s">
        <v>175</v>
      </c>
      <c r="J416" s="7">
        <v>43998.916666666664</v>
      </c>
      <c r="K416" s="7">
        <v>43999.916655092595</v>
      </c>
      <c r="L416" s="6" t="s">
        <v>18</v>
      </c>
      <c r="M416" s="6" t="s">
        <v>18</v>
      </c>
      <c r="N416" s="6" t="s">
        <v>18</v>
      </c>
      <c r="O416" s="6" t="s">
        <v>18</v>
      </c>
      <c r="P416" s="13">
        <v>829.77700000000004</v>
      </c>
      <c r="Q416" s="6" t="s">
        <v>176</v>
      </c>
      <c r="R416" s="6" t="s">
        <v>172</v>
      </c>
      <c r="S416" s="8">
        <v>43999.949733796297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177</v>
      </c>
      <c r="F417" s="6" t="s">
        <v>18</v>
      </c>
      <c r="G417" s="6" t="s">
        <v>178</v>
      </c>
      <c r="H417" s="6" t="s">
        <v>179</v>
      </c>
      <c r="I417" s="6" t="s">
        <v>179</v>
      </c>
      <c r="J417" s="7">
        <v>43998.916666666664</v>
      </c>
      <c r="K417" s="7">
        <v>43999.916655092595</v>
      </c>
      <c r="L417" s="6" t="s">
        <v>18</v>
      </c>
      <c r="M417" s="6" t="s">
        <v>18</v>
      </c>
      <c r="N417" s="6" t="s">
        <v>18</v>
      </c>
      <c r="O417" s="6" t="s">
        <v>18</v>
      </c>
      <c r="P417" s="13">
        <v>646.14599999999996</v>
      </c>
      <c r="Q417" s="6" t="s">
        <v>180</v>
      </c>
      <c r="R417" s="6" t="s">
        <v>172</v>
      </c>
      <c r="S417" s="8">
        <v>43999.949756944443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177</v>
      </c>
      <c r="F418" s="6" t="s">
        <v>18</v>
      </c>
      <c r="G418" s="6" t="s">
        <v>181</v>
      </c>
      <c r="H418" s="6" t="s">
        <v>179</v>
      </c>
      <c r="I418" s="6" t="s">
        <v>179</v>
      </c>
      <c r="J418" s="7">
        <v>43998.916666666664</v>
      </c>
      <c r="K418" s="7">
        <v>43999.916655092595</v>
      </c>
      <c r="L418" s="6" t="s">
        <v>18</v>
      </c>
      <c r="M418" s="6" t="s">
        <v>18</v>
      </c>
      <c r="N418" s="6" t="s">
        <v>18</v>
      </c>
      <c r="O418" s="6" t="s">
        <v>18</v>
      </c>
      <c r="P418" s="13">
        <v>660.75099999999998</v>
      </c>
      <c r="Q418" s="6" t="s">
        <v>182</v>
      </c>
      <c r="R418" s="6" t="s">
        <v>172</v>
      </c>
      <c r="S418" s="8">
        <v>43999.949756944443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183</v>
      </c>
      <c r="F419" s="6" t="s">
        <v>18</v>
      </c>
      <c r="G419" s="6" t="s">
        <v>184</v>
      </c>
      <c r="H419" s="6" t="s">
        <v>185</v>
      </c>
      <c r="I419" s="6" t="s">
        <v>185</v>
      </c>
      <c r="J419" s="7">
        <v>43998.916666666664</v>
      </c>
      <c r="K419" s="7">
        <v>43999.916655092595</v>
      </c>
      <c r="L419" s="6" t="s">
        <v>18</v>
      </c>
      <c r="M419" s="6" t="s">
        <v>18</v>
      </c>
      <c r="N419" s="6" t="s">
        <v>18</v>
      </c>
      <c r="O419" s="6" t="s">
        <v>18</v>
      </c>
      <c r="P419" s="13">
        <v>764.52599999999995</v>
      </c>
      <c r="Q419" s="6" t="s">
        <v>186</v>
      </c>
      <c r="R419" s="6" t="s">
        <v>172</v>
      </c>
      <c r="S419" s="8">
        <v>43999.949780092589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187</v>
      </c>
      <c r="F420" s="6" t="s">
        <v>18</v>
      </c>
      <c r="G420" s="6" t="s">
        <v>188</v>
      </c>
      <c r="H420" s="6" t="s">
        <v>189</v>
      </c>
      <c r="I420" s="6" t="s">
        <v>189</v>
      </c>
      <c r="J420" s="7">
        <v>43998.916666666664</v>
      </c>
      <c r="K420" s="7">
        <v>43999.916655092595</v>
      </c>
      <c r="L420" s="6" t="s">
        <v>18</v>
      </c>
      <c r="M420" s="6" t="s">
        <v>18</v>
      </c>
      <c r="N420" s="6" t="s">
        <v>18</v>
      </c>
      <c r="O420" s="6" t="s">
        <v>18</v>
      </c>
      <c r="P420" s="13">
        <v>821.41200000000003</v>
      </c>
      <c r="Q420" s="6" t="s">
        <v>190</v>
      </c>
      <c r="R420" s="6" t="s">
        <v>172</v>
      </c>
      <c r="S420" s="8">
        <v>43999.949780092589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164</v>
      </c>
      <c r="F421" s="6" t="s">
        <v>18</v>
      </c>
      <c r="G421" s="6" t="s">
        <v>165</v>
      </c>
      <c r="H421" s="6" t="s">
        <v>166</v>
      </c>
      <c r="I421" s="6" t="s">
        <v>166</v>
      </c>
      <c r="J421" s="7">
        <v>43998.916666666664</v>
      </c>
      <c r="K421" s="7">
        <v>43999.916655092595</v>
      </c>
      <c r="L421" s="6" t="s">
        <v>18</v>
      </c>
      <c r="M421" s="6" t="s">
        <v>4477</v>
      </c>
      <c r="N421" s="6" t="s">
        <v>18</v>
      </c>
      <c r="O421" s="6" t="s">
        <v>1309</v>
      </c>
      <c r="P421" s="13">
        <v>85.981999999999999</v>
      </c>
      <c r="Q421" s="6" t="s">
        <v>169</v>
      </c>
      <c r="R421" s="6" t="s">
        <v>106</v>
      </c>
      <c r="S421" s="8">
        <v>43999.990486111114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113</v>
      </c>
      <c r="F422" s="6" t="s">
        <v>18</v>
      </c>
      <c r="G422" s="6" t="s">
        <v>114</v>
      </c>
      <c r="H422" s="6" t="s">
        <v>115</v>
      </c>
      <c r="I422" s="6" t="s">
        <v>115</v>
      </c>
      <c r="J422" s="7">
        <v>43998.916666666664</v>
      </c>
      <c r="K422" s="7">
        <v>43999.916655092595</v>
      </c>
      <c r="L422" s="6" t="s">
        <v>18</v>
      </c>
      <c r="M422" s="6" t="s">
        <v>5315</v>
      </c>
      <c r="N422" s="6" t="s">
        <v>18</v>
      </c>
      <c r="O422" s="6" t="s">
        <v>5296</v>
      </c>
      <c r="P422" s="13">
        <v>252.357</v>
      </c>
      <c r="Q422" s="6" t="s">
        <v>4397</v>
      </c>
      <c r="R422" s="6" t="s">
        <v>131</v>
      </c>
      <c r="S422" s="8">
        <v>44004.606921296298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27</v>
      </c>
      <c r="F423" s="6" t="s">
        <v>18</v>
      </c>
      <c r="G423" s="6" t="s">
        <v>2249</v>
      </c>
      <c r="H423" s="6" t="s">
        <v>210</v>
      </c>
      <c r="I423" s="6" t="s">
        <v>210</v>
      </c>
      <c r="J423" s="7">
        <v>43998.90625</v>
      </c>
      <c r="K423" s="7">
        <v>43998.916655092595</v>
      </c>
      <c r="L423" s="6" t="s">
        <v>18</v>
      </c>
      <c r="M423" s="6" t="s">
        <v>5316</v>
      </c>
      <c r="N423" s="6" t="s">
        <v>18</v>
      </c>
      <c r="O423" s="6" t="s">
        <v>2785</v>
      </c>
      <c r="P423" s="13">
        <v>14.930999999999999</v>
      </c>
      <c r="Q423" s="6" t="s">
        <v>3302</v>
      </c>
      <c r="R423" s="6" t="s">
        <v>37</v>
      </c>
      <c r="S423" s="8">
        <v>43999.344074074077</v>
      </c>
    </row>
    <row r="424" spans="2:19" x14ac:dyDescent="0.25">
      <c r="B424" s="5" t="s">
        <v>18</v>
      </c>
      <c r="C424" s="6" t="s">
        <v>112</v>
      </c>
      <c r="D424" s="6" t="s">
        <v>20</v>
      </c>
      <c r="E424" s="6" t="s">
        <v>40</v>
      </c>
      <c r="F424" s="6" t="s">
        <v>18</v>
      </c>
      <c r="G424" s="6" t="s">
        <v>143</v>
      </c>
      <c r="H424" s="6" t="s">
        <v>85</v>
      </c>
      <c r="I424" s="6" t="s">
        <v>85</v>
      </c>
      <c r="J424" s="7">
        <v>43998.875</v>
      </c>
      <c r="K424" s="7">
        <v>43998.916655092595</v>
      </c>
      <c r="L424" s="6" t="s">
        <v>18</v>
      </c>
      <c r="M424" s="6" t="s">
        <v>5317</v>
      </c>
      <c r="N424" s="6" t="s">
        <v>18</v>
      </c>
      <c r="O424" s="6" t="s">
        <v>5314</v>
      </c>
      <c r="P424" s="13">
        <v>102.59699999999999</v>
      </c>
      <c r="Q424" s="6" t="s">
        <v>1586</v>
      </c>
      <c r="R424" s="6" t="s">
        <v>37</v>
      </c>
      <c r="S424" s="8">
        <v>44000.407534722224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77</v>
      </c>
      <c r="F425" s="6" t="s">
        <v>18</v>
      </c>
      <c r="G425" s="6" t="s">
        <v>78</v>
      </c>
      <c r="H425" s="6" t="s">
        <v>79</v>
      </c>
      <c r="I425" s="6" t="s">
        <v>79</v>
      </c>
      <c r="J425" s="7">
        <v>43998.763888888891</v>
      </c>
      <c r="K425" s="7">
        <v>43998.916655092595</v>
      </c>
      <c r="L425" s="6" t="s">
        <v>18</v>
      </c>
      <c r="M425" s="6" t="s">
        <v>4769</v>
      </c>
      <c r="N425" s="6" t="s">
        <v>18</v>
      </c>
      <c r="O425" s="6" t="s">
        <v>5313</v>
      </c>
      <c r="P425" s="13">
        <v>94.429000000000002</v>
      </c>
      <c r="Q425" s="6" t="s">
        <v>60</v>
      </c>
      <c r="R425" s="6" t="s">
        <v>106</v>
      </c>
      <c r="S425" s="8">
        <v>43999.158587962964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40</v>
      </c>
      <c r="F426" s="6" t="s">
        <v>18</v>
      </c>
      <c r="G426" s="6" t="s">
        <v>84</v>
      </c>
      <c r="H426" s="6" t="s">
        <v>85</v>
      </c>
      <c r="I426" s="6" t="s">
        <v>85</v>
      </c>
      <c r="J426" s="7">
        <v>43998.701388888891</v>
      </c>
      <c r="K426" s="7">
        <v>43998.875</v>
      </c>
      <c r="L426" s="6" t="s">
        <v>18</v>
      </c>
      <c r="M426" s="6" t="s">
        <v>90</v>
      </c>
      <c r="N426" s="6" t="s">
        <v>18</v>
      </c>
      <c r="O426" s="6" t="s">
        <v>5318</v>
      </c>
      <c r="P426" s="13">
        <v>338.77600000000001</v>
      </c>
      <c r="Q426" s="6" t="s">
        <v>919</v>
      </c>
      <c r="R426" s="6" t="s">
        <v>37</v>
      </c>
      <c r="S426" s="8">
        <v>43999.343136574076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40</v>
      </c>
      <c r="F427" s="6" t="s">
        <v>18</v>
      </c>
      <c r="G427" s="6" t="s">
        <v>143</v>
      </c>
      <c r="H427" s="6" t="s">
        <v>85</v>
      </c>
      <c r="I427" s="6" t="s">
        <v>85</v>
      </c>
      <c r="J427" s="7">
        <v>43998.701388888891</v>
      </c>
      <c r="K427" s="7">
        <v>43998.875</v>
      </c>
      <c r="L427" s="6" t="s">
        <v>18</v>
      </c>
      <c r="M427" s="6" t="s">
        <v>5319</v>
      </c>
      <c r="N427" s="6" t="s">
        <v>18</v>
      </c>
      <c r="O427" s="6" t="s">
        <v>5317</v>
      </c>
      <c r="P427" s="13">
        <v>212.61699999999999</v>
      </c>
      <c r="Q427" s="6" t="s">
        <v>1586</v>
      </c>
      <c r="R427" s="6" t="s">
        <v>37</v>
      </c>
      <c r="S427" s="8">
        <v>43999.342002314814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27</v>
      </c>
      <c r="F428" s="6" t="s">
        <v>18</v>
      </c>
      <c r="G428" s="6" t="s">
        <v>28</v>
      </c>
      <c r="H428" s="6" t="s">
        <v>29</v>
      </c>
      <c r="I428" s="6" t="s">
        <v>29</v>
      </c>
      <c r="J428" s="7">
        <v>43998.694444444445</v>
      </c>
      <c r="K428" s="7">
        <v>43998.90625</v>
      </c>
      <c r="L428" s="6" t="s">
        <v>18</v>
      </c>
      <c r="M428" s="6" t="s">
        <v>702</v>
      </c>
      <c r="N428" s="6" t="s">
        <v>18</v>
      </c>
      <c r="O428" s="6" t="s">
        <v>4767</v>
      </c>
      <c r="P428" s="13">
        <v>293.06900000000002</v>
      </c>
      <c r="Q428" s="6" t="s">
        <v>1001</v>
      </c>
      <c r="R428" s="6" t="s">
        <v>106</v>
      </c>
      <c r="S428" s="8">
        <v>43998.9453125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40</v>
      </c>
      <c r="F429" s="6" t="s">
        <v>18</v>
      </c>
      <c r="G429" s="6" t="s">
        <v>143</v>
      </c>
      <c r="H429" s="6" t="s">
        <v>85</v>
      </c>
      <c r="I429" s="6" t="s">
        <v>85</v>
      </c>
      <c r="J429" s="7">
        <v>43998.625</v>
      </c>
      <c r="K429" s="7">
        <v>43998.701388888891</v>
      </c>
      <c r="L429" s="6" t="s">
        <v>18</v>
      </c>
      <c r="M429" s="6" t="s">
        <v>5320</v>
      </c>
      <c r="N429" s="6" t="s">
        <v>18</v>
      </c>
      <c r="O429" s="6" t="s">
        <v>5319</v>
      </c>
      <c r="P429" s="13">
        <v>116.10299999999999</v>
      </c>
      <c r="Q429" s="6" t="s">
        <v>285</v>
      </c>
      <c r="R429" s="6" t="s">
        <v>131</v>
      </c>
      <c r="S429" s="8">
        <v>43999.36383101852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40</v>
      </c>
      <c r="F430" s="6" t="s">
        <v>18</v>
      </c>
      <c r="G430" s="6" t="s">
        <v>41</v>
      </c>
      <c r="H430" s="6" t="s">
        <v>42</v>
      </c>
      <c r="I430" s="6" t="s">
        <v>42</v>
      </c>
      <c r="J430" s="7">
        <v>43998.625</v>
      </c>
      <c r="K430" s="7">
        <v>43998.916655092595</v>
      </c>
      <c r="L430" s="6" t="s">
        <v>18</v>
      </c>
      <c r="M430" s="6" t="s">
        <v>3149</v>
      </c>
      <c r="N430" s="6" t="s">
        <v>18</v>
      </c>
      <c r="O430" s="6" t="s">
        <v>4925</v>
      </c>
      <c r="P430" s="13">
        <v>596.52700000000004</v>
      </c>
      <c r="Q430" s="6" t="s">
        <v>5321</v>
      </c>
      <c r="R430" s="6" t="s">
        <v>37</v>
      </c>
      <c r="S430" s="8">
        <v>44000.39947916667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40</v>
      </c>
      <c r="F431" s="6" t="s">
        <v>18</v>
      </c>
      <c r="G431" s="6" t="s">
        <v>84</v>
      </c>
      <c r="H431" s="6" t="s">
        <v>85</v>
      </c>
      <c r="I431" s="6" t="s">
        <v>85</v>
      </c>
      <c r="J431" s="7">
        <v>43998.583333333336</v>
      </c>
      <c r="K431" s="7">
        <v>43998.625</v>
      </c>
      <c r="L431" s="6" t="s">
        <v>18</v>
      </c>
      <c r="M431" s="6" t="s">
        <v>5322</v>
      </c>
      <c r="N431" s="6" t="s">
        <v>18</v>
      </c>
      <c r="O431" s="6" t="s">
        <v>5323</v>
      </c>
      <c r="P431" s="13">
        <v>186.97200000000001</v>
      </c>
      <c r="Q431" s="6" t="s">
        <v>919</v>
      </c>
      <c r="R431" s="6" t="s">
        <v>4383</v>
      </c>
      <c r="S431" s="8">
        <v>43998.625613425924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40</v>
      </c>
      <c r="F432" s="6" t="s">
        <v>18</v>
      </c>
      <c r="G432" s="6" t="s">
        <v>143</v>
      </c>
      <c r="H432" s="6" t="s">
        <v>85</v>
      </c>
      <c r="I432" s="6" t="s">
        <v>85</v>
      </c>
      <c r="J432" s="7">
        <v>43998.583333333336</v>
      </c>
      <c r="K432" s="7">
        <v>43998.625</v>
      </c>
      <c r="L432" s="6" t="s">
        <v>18</v>
      </c>
      <c r="M432" s="6" t="s">
        <v>5324</v>
      </c>
      <c r="N432" s="6" t="s">
        <v>18</v>
      </c>
      <c r="O432" s="6" t="s">
        <v>5320</v>
      </c>
      <c r="P432" s="13">
        <v>53.091000000000001</v>
      </c>
      <c r="Q432" s="6" t="s">
        <v>1586</v>
      </c>
      <c r="R432" s="6" t="s">
        <v>4383</v>
      </c>
      <c r="S432" s="8">
        <v>43998.626342592594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62</v>
      </c>
      <c r="F433" s="6" t="s">
        <v>18</v>
      </c>
      <c r="G433" s="6">
        <v>409</v>
      </c>
      <c r="H433" s="6" t="s">
        <v>64</v>
      </c>
      <c r="I433" s="6" t="s">
        <v>64</v>
      </c>
      <c r="J433" s="7">
        <v>43998.357638888891</v>
      </c>
      <c r="K433" s="7">
        <v>43998.916655092595</v>
      </c>
      <c r="L433" s="6" t="s">
        <v>18</v>
      </c>
      <c r="M433" s="6" t="s">
        <v>807</v>
      </c>
      <c r="N433" s="6" t="s">
        <v>18</v>
      </c>
      <c r="O433" s="6" t="s">
        <v>5311</v>
      </c>
      <c r="P433" s="13">
        <v>510.27300000000002</v>
      </c>
      <c r="Q433" s="6" t="s">
        <v>272</v>
      </c>
      <c r="R433" s="6" t="s">
        <v>106</v>
      </c>
      <c r="S433" s="8">
        <v>43999.133680555555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77</v>
      </c>
      <c r="F434" s="6" t="s">
        <v>18</v>
      </c>
      <c r="G434" s="6" t="s">
        <v>566</v>
      </c>
      <c r="H434" s="6" t="s">
        <v>79</v>
      </c>
      <c r="I434" s="6" t="s">
        <v>79</v>
      </c>
      <c r="J434" s="7">
        <v>43998.327777777777</v>
      </c>
      <c r="K434" s="7">
        <v>43998.763888888891</v>
      </c>
      <c r="L434" s="6" t="s">
        <v>18</v>
      </c>
      <c r="M434" s="6" t="s">
        <v>786</v>
      </c>
      <c r="N434" s="6" t="s">
        <v>18</v>
      </c>
      <c r="O434" s="6" t="s">
        <v>5325</v>
      </c>
      <c r="P434" s="13">
        <v>260.98</v>
      </c>
      <c r="Q434" s="6" t="s">
        <v>2644</v>
      </c>
      <c r="R434" s="6" t="s">
        <v>4383</v>
      </c>
      <c r="S434" s="8">
        <v>43998.77207175926</v>
      </c>
    </row>
    <row r="435" spans="2:19" x14ac:dyDescent="0.25">
      <c r="B435" s="5" t="s">
        <v>18</v>
      </c>
      <c r="C435" s="6" t="s">
        <v>112</v>
      </c>
      <c r="D435" s="6" t="s">
        <v>20</v>
      </c>
      <c r="E435" s="6" t="s">
        <v>125</v>
      </c>
      <c r="F435" s="6" t="s">
        <v>18</v>
      </c>
      <c r="G435" s="6" t="s">
        <v>3681</v>
      </c>
      <c r="H435" s="6" t="s">
        <v>127</v>
      </c>
      <c r="I435" s="6" t="s">
        <v>537</v>
      </c>
      <c r="J435" s="7">
        <v>43998.111111111109</v>
      </c>
      <c r="K435" s="7">
        <v>43998.152777777781</v>
      </c>
      <c r="L435" s="6" t="s">
        <v>18</v>
      </c>
      <c r="M435" s="6" t="s">
        <v>5326</v>
      </c>
      <c r="N435" s="6" t="s">
        <v>18</v>
      </c>
      <c r="O435" s="6" t="s">
        <v>3973</v>
      </c>
      <c r="P435" s="13">
        <v>56.518000000000001</v>
      </c>
      <c r="Q435" s="6" t="s">
        <v>5327</v>
      </c>
      <c r="R435" s="6" t="s">
        <v>131</v>
      </c>
      <c r="S435" s="8">
        <v>43999.328449074077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62</v>
      </c>
      <c r="F436" s="6" t="s">
        <v>18</v>
      </c>
      <c r="G436" s="6" t="s">
        <v>238</v>
      </c>
      <c r="H436" s="6" t="s">
        <v>64</v>
      </c>
      <c r="I436" s="6" t="s">
        <v>64</v>
      </c>
      <c r="J436" s="7">
        <v>43998.104166666664</v>
      </c>
      <c r="K436" s="7">
        <v>43998.357638888891</v>
      </c>
      <c r="L436" s="6" t="s">
        <v>18</v>
      </c>
      <c r="M436" s="6" t="s">
        <v>5328</v>
      </c>
      <c r="N436" s="6" t="s">
        <v>18</v>
      </c>
      <c r="O436" s="6" t="s">
        <v>5329</v>
      </c>
      <c r="P436" s="13">
        <v>221.28700000000001</v>
      </c>
      <c r="Q436" s="6" t="s">
        <v>1569</v>
      </c>
      <c r="R436" s="6" t="s">
        <v>4383</v>
      </c>
      <c r="S436" s="8">
        <v>43998.359548611108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926</v>
      </c>
      <c r="F437" s="6" t="s">
        <v>18</v>
      </c>
      <c r="G437" s="6">
        <v>436</v>
      </c>
      <c r="H437" s="6" t="s">
        <v>166</v>
      </c>
      <c r="I437" s="6" t="s">
        <v>166</v>
      </c>
      <c r="J437" s="7">
        <v>43997.979166666664</v>
      </c>
      <c r="K437" s="7">
        <v>43998.041666666664</v>
      </c>
      <c r="L437" s="6" t="s">
        <v>18</v>
      </c>
      <c r="M437" s="6" t="s">
        <v>3402</v>
      </c>
      <c r="N437" s="6" t="s">
        <v>18</v>
      </c>
      <c r="O437" s="6" t="s">
        <v>5330</v>
      </c>
      <c r="P437" s="13">
        <v>136.23599999999999</v>
      </c>
      <c r="Q437" s="6" t="s">
        <v>5331</v>
      </c>
      <c r="R437" s="6" t="s">
        <v>37</v>
      </c>
      <c r="S437" s="8">
        <v>43999.343865740739</v>
      </c>
    </row>
    <row r="438" spans="2:19" x14ac:dyDescent="0.25">
      <c r="B438" s="5" t="s">
        <v>18</v>
      </c>
      <c r="C438" s="6" t="s">
        <v>112</v>
      </c>
      <c r="D438" s="6" t="s">
        <v>20</v>
      </c>
      <c r="E438" s="6" t="s">
        <v>637</v>
      </c>
      <c r="F438" s="6" t="s">
        <v>18</v>
      </c>
      <c r="G438" s="6" t="s">
        <v>126</v>
      </c>
      <c r="H438" s="6" t="s">
        <v>127</v>
      </c>
      <c r="I438" s="6" t="s">
        <v>127</v>
      </c>
      <c r="J438" s="7">
        <v>43997.916666666664</v>
      </c>
      <c r="K438" s="7">
        <v>43998.916655092595</v>
      </c>
      <c r="L438" s="6" t="s">
        <v>18</v>
      </c>
      <c r="M438" s="6" t="s">
        <v>5332</v>
      </c>
      <c r="N438" s="6" t="s">
        <v>18</v>
      </c>
      <c r="O438" s="6" t="s">
        <v>5309</v>
      </c>
      <c r="P438" s="13">
        <v>1.0629999999999999</v>
      </c>
      <c r="Q438" s="6" t="s">
        <v>130</v>
      </c>
      <c r="R438" s="6" t="s">
        <v>131</v>
      </c>
      <c r="S438" s="8">
        <v>44020.610520833332</v>
      </c>
    </row>
    <row r="439" spans="2:19" x14ac:dyDescent="0.25">
      <c r="B439" s="5" t="s">
        <v>18</v>
      </c>
      <c r="C439" s="6" t="s">
        <v>112</v>
      </c>
      <c r="D439" s="6" t="s">
        <v>20</v>
      </c>
      <c r="E439" s="6" t="s">
        <v>68</v>
      </c>
      <c r="F439" s="6" t="s">
        <v>18</v>
      </c>
      <c r="G439" s="6" t="s">
        <v>319</v>
      </c>
      <c r="H439" s="6" t="s">
        <v>70</v>
      </c>
      <c r="I439" s="6" t="s">
        <v>70</v>
      </c>
      <c r="J439" s="7">
        <v>43997.916666666664</v>
      </c>
      <c r="K439" s="7">
        <v>43998.916655092595</v>
      </c>
      <c r="L439" s="6" t="s">
        <v>18</v>
      </c>
      <c r="M439" s="6" t="s">
        <v>5333</v>
      </c>
      <c r="N439" s="6" t="s">
        <v>18</v>
      </c>
      <c r="O439" s="6" t="s">
        <v>3098</v>
      </c>
      <c r="P439" s="13">
        <v>3978.1660000000002</v>
      </c>
      <c r="Q439" s="6" t="s">
        <v>4221</v>
      </c>
      <c r="R439" s="6" t="s">
        <v>131</v>
      </c>
      <c r="S439" s="8">
        <v>43999.30164351852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62</v>
      </c>
      <c r="F440" s="6" t="s">
        <v>18</v>
      </c>
      <c r="G440" s="6" t="s">
        <v>346</v>
      </c>
      <c r="H440" s="6" t="s">
        <v>64</v>
      </c>
      <c r="I440" s="6" t="s">
        <v>64</v>
      </c>
      <c r="J440" s="7">
        <v>43997.916666666664</v>
      </c>
      <c r="K440" s="7">
        <v>43998.104166666664</v>
      </c>
      <c r="L440" s="6" t="s">
        <v>18</v>
      </c>
      <c r="M440" s="6" t="s">
        <v>5334</v>
      </c>
      <c r="N440" s="6" t="s">
        <v>18</v>
      </c>
      <c r="O440" s="6" t="s">
        <v>4048</v>
      </c>
      <c r="P440" s="13">
        <v>78.572999999999993</v>
      </c>
      <c r="Q440" s="6" t="s">
        <v>1072</v>
      </c>
      <c r="R440" s="6" t="s">
        <v>83</v>
      </c>
      <c r="S440" s="8">
        <v>43998.106006944443</v>
      </c>
    </row>
    <row r="441" spans="2:19" x14ac:dyDescent="0.25">
      <c r="B441" s="5" t="s">
        <v>18</v>
      </c>
      <c r="C441" s="6" t="s">
        <v>112</v>
      </c>
      <c r="D441" s="6" t="s">
        <v>20</v>
      </c>
      <c r="E441" s="6" t="s">
        <v>4471</v>
      </c>
      <c r="F441" s="6" t="s">
        <v>18</v>
      </c>
      <c r="G441" s="6" t="s">
        <v>97</v>
      </c>
      <c r="H441" s="6" t="s">
        <v>98</v>
      </c>
      <c r="I441" s="6" t="s">
        <v>98</v>
      </c>
      <c r="J441" s="7">
        <v>43997.916666666664</v>
      </c>
      <c r="K441" s="7">
        <v>43998.916655092595</v>
      </c>
      <c r="L441" s="6" t="s">
        <v>18</v>
      </c>
      <c r="M441" s="6" t="s">
        <v>5335</v>
      </c>
      <c r="N441" s="6" t="s">
        <v>18</v>
      </c>
      <c r="O441" s="6" t="s">
        <v>2211</v>
      </c>
      <c r="P441" s="13">
        <v>83.376999999999995</v>
      </c>
      <c r="Q441" s="6" t="s">
        <v>1680</v>
      </c>
      <c r="R441" s="6" t="s">
        <v>172</v>
      </c>
      <c r="S441" s="8">
        <v>44003.93855324074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40</v>
      </c>
      <c r="F442" s="6" t="s">
        <v>18</v>
      </c>
      <c r="G442" s="6" t="s">
        <v>84</v>
      </c>
      <c r="H442" s="6" t="s">
        <v>85</v>
      </c>
      <c r="I442" s="6" t="s">
        <v>85</v>
      </c>
      <c r="J442" s="7">
        <v>43997.916666666664</v>
      </c>
      <c r="K442" s="7">
        <v>43998.583333333336</v>
      </c>
      <c r="L442" s="6" t="s">
        <v>18</v>
      </c>
      <c r="M442" s="6" t="s">
        <v>5336</v>
      </c>
      <c r="N442" s="6" t="s">
        <v>18</v>
      </c>
      <c r="O442" s="6" t="s">
        <v>5322</v>
      </c>
      <c r="P442" s="13">
        <v>3155.7640000000001</v>
      </c>
      <c r="Q442" s="6" t="s">
        <v>5337</v>
      </c>
      <c r="R442" s="6" t="s">
        <v>37</v>
      </c>
      <c r="S442" s="8">
        <v>43999.385509259257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27</v>
      </c>
      <c r="F443" s="6" t="s">
        <v>18</v>
      </c>
      <c r="G443" s="6" t="s">
        <v>150</v>
      </c>
      <c r="H443" s="6" t="s">
        <v>29</v>
      </c>
      <c r="I443" s="6" t="s">
        <v>29</v>
      </c>
      <c r="J443" s="7">
        <v>43997.916666666664</v>
      </c>
      <c r="K443" s="7">
        <v>43998.694444444445</v>
      </c>
      <c r="L443" s="6" t="s">
        <v>18</v>
      </c>
      <c r="M443" s="6" t="s">
        <v>3549</v>
      </c>
      <c r="N443" s="6" t="s">
        <v>18</v>
      </c>
      <c r="O443" s="6" t="s">
        <v>4834</v>
      </c>
      <c r="P443" s="13">
        <v>1191.9770000000001</v>
      </c>
      <c r="Q443" s="6" t="s">
        <v>5338</v>
      </c>
      <c r="R443" s="6" t="s">
        <v>4383</v>
      </c>
      <c r="S443" s="8">
        <v>43998.695416666669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264</v>
      </c>
      <c r="F444" s="6" t="s">
        <v>18</v>
      </c>
      <c r="G444" s="6" t="s">
        <v>844</v>
      </c>
      <c r="H444" s="6" t="s">
        <v>64</v>
      </c>
      <c r="I444" s="6" t="s">
        <v>64</v>
      </c>
      <c r="J444" s="7">
        <v>43997.916666666664</v>
      </c>
      <c r="K444" s="7">
        <v>43998.916655092595</v>
      </c>
      <c r="L444" s="6" t="s">
        <v>18</v>
      </c>
      <c r="M444" s="6" t="s">
        <v>5339</v>
      </c>
      <c r="N444" s="6" t="s">
        <v>18</v>
      </c>
      <c r="O444" s="6" t="s">
        <v>2015</v>
      </c>
      <c r="P444" s="13">
        <v>9.7539999999999996</v>
      </c>
      <c r="Q444" s="6" t="s">
        <v>4137</v>
      </c>
      <c r="R444" s="6" t="s">
        <v>4383</v>
      </c>
      <c r="S444" s="8">
        <v>43999.389097222222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77</v>
      </c>
      <c r="F445" s="6" t="s">
        <v>18</v>
      </c>
      <c r="G445" s="6" t="s">
        <v>621</v>
      </c>
      <c r="H445" s="6" t="s">
        <v>79</v>
      </c>
      <c r="I445" s="6" t="s">
        <v>79</v>
      </c>
      <c r="J445" s="7">
        <v>43997.916666666664</v>
      </c>
      <c r="K445" s="7">
        <v>43998.327777777777</v>
      </c>
      <c r="L445" s="6" t="s">
        <v>18</v>
      </c>
      <c r="M445" s="6" t="s">
        <v>2514</v>
      </c>
      <c r="N445" s="6" t="s">
        <v>18</v>
      </c>
      <c r="O445" s="6" t="s">
        <v>4262</v>
      </c>
      <c r="P445" s="13">
        <v>258.55900000000003</v>
      </c>
      <c r="Q445" s="6" t="s">
        <v>948</v>
      </c>
      <c r="R445" s="6" t="s">
        <v>4383</v>
      </c>
      <c r="S445" s="8">
        <v>43998.328414351854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170</v>
      </c>
      <c r="F446" s="6" t="s">
        <v>18</v>
      </c>
      <c r="G446" s="6">
        <v>3350</v>
      </c>
      <c r="H446" s="6" t="s">
        <v>22</v>
      </c>
      <c r="I446" s="6" t="s">
        <v>22</v>
      </c>
      <c r="J446" s="7">
        <v>43997.916666666664</v>
      </c>
      <c r="K446" s="7">
        <v>43998.916655092595</v>
      </c>
      <c r="L446" s="6" t="s">
        <v>18</v>
      </c>
      <c r="M446" s="6" t="s">
        <v>18</v>
      </c>
      <c r="N446" s="6" t="s">
        <v>18</v>
      </c>
      <c r="O446" s="6" t="s">
        <v>18</v>
      </c>
      <c r="P446" s="13">
        <v>612.08199999999999</v>
      </c>
      <c r="Q446" s="6" t="s">
        <v>5340</v>
      </c>
      <c r="R446" s="6" t="s">
        <v>172</v>
      </c>
      <c r="S446" s="8">
        <v>43998.949618055558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173</v>
      </c>
      <c r="F447" s="6" t="s">
        <v>18</v>
      </c>
      <c r="G447" s="6" t="s">
        <v>174</v>
      </c>
      <c r="H447" s="6" t="s">
        <v>175</v>
      </c>
      <c r="I447" s="6" t="s">
        <v>175</v>
      </c>
      <c r="J447" s="7">
        <v>43997.916666666664</v>
      </c>
      <c r="K447" s="7">
        <v>43998.916655092595</v>
      </c>
      <c r="L447" s="6" t="s">
        <v>18</v>
      </c>
      <c r="M447" s="6" t="s">
        <v>18</v>
      </c>
      <c r="N447" s="6" t="s">
        <v>18</v>
      </c>
      <c r="O447" s="6" t="s">
        <v>18</v>
      </c>
      <c r="P447" s="13">
        <v>855.91899999999998</v>
      </c>
      <c r="Q447" s="6" t="s">
        <v>176</v>
      </c>
      <c r="R447" s="6" t="s">
        <v>172</v>
      </c>
      <c r="S447" s="8">
        <v>43998.94971064815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177</v>
      </c>
      <c r="F448" s="6" t="s">
        <v>18</v>
      </c>
      <c r="G448" s="6" t="s">
        <v>178</v>
      </c>
      <c r="H448" s="6" t="s">
        <v>179</v>
      </c>
      <c r="I448" s="6" t="s">
        <v>179</v>
      </c>
      <c r="J448" s="7">
        <v>43997.916666666664</v>
      </c>
      <c r="K448" s="7">
        <v>43998.916655092595</v>
      </c>
      <c r="L448" s="6" t="s">
        <v>18</v>
      </c>
      <c r="M448" s="6" t="s">
        <v>18</v>
      </c>
      <c r="N448" s="6" t="s">
        <v>18</v>
      </c>
      <c r="O448" s="6" t="s">
        <v>18</v>
      </c>
      <c r="P448" s="13">
        <v>669.57600000000002</v>
      </c>
      <c r="Q448" s="6" t="s">
        <v>180</v>
      </c>
      <c r="R448" s="6" t="s">
        <v>172</v>
      </c>
      <c r="S448" s="8">
        <v>43998.949733796297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177</v>
      </c>
      <c r="F449" s="6" t="s">
        <v>18</v>
      </c>
      <c r="G449" s="6" t="s">
        <v>181</v>
      </c>
      <c r="H449" s="6" t="s">
        <v>179</v>
      </c>
      <c r="I449" s="6" t="s">
        <v>179</v>
      </c>
      <c r="J449" s="7">
        <v>43997.916666666664</v>
      </c>
      <c r="K449" s="7">
        <v>43998.916655092595</v>
      </c>
      <c r="L449" s="6" t="s">
        <v>18</v>
      </c>
      <c r="M449" s="6" t="s">
        <v>18</v>
      </c>
      <c r="N449" s="6" t="s">
        <v>18</v>
      </c>
      <c r="O449" s="6" t="s">
        <v>18</v>
      </c>
      <c r="P449" s="13">
        <v>614.77</v>
      </c>
      <c r="Q449" s="6" t="s">
        <v>182</v>
      </c>
      <c r="R449" s="6" t="s">
        <v>172</v>
      </c>
      <c r="S449" s="8">
        <v>43998.949733796297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183</v>
      </c>
      <c r="F450" s="6" t="s">
        <v>18</v>
      </c>
      <c r="G450" s="6" t="s">
        <v>184</v>
      </c>
      <c r="H450" s="6" t="s">
        <v>185</v>
      </c>
      <c r="I450" s="6" t="s">
        <v>185</v>
      </c>
      <c r="J450" s="7">
        <v>43997.916666666664</v>
      </c>
      <c r="K450" s="7">
        <v>43998.916655092595</v>
      </c>
      <c r="L450" s="6" t="s">
        <v>18</v>
      </c>
      <c r="M450" s="6" t="s">
        <v>18</v>
      </c>
      <c r="N450" s="6" t="s">
        <v>18</v>
      </c>
      <c r="O450" s="6" t="s">
        <v>18</v>
      </c>
      <c r="P450" s="13">
        <v>830.08</v>
      </c>
      <c r="Q450" s="6" t="s">
        <v>186</v>
      </c>
      <c r="R450" s="6" t="s">
        <v>172</v>
      </c>
      <c r="S450" s="8">
        <v>43998.949756944443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187</v>
      </c>
      <c r="F451" s="6" t="s">
        <v>18</v>
      </c>
      <c r="G451" s="6" t="s">
        <v>188</v>
      </c>
      <c r="H451" s="6" t="s">
        <v>189</v>
      </c>
      <c r="I451" s="6" t="s">
        <v>189</v>
      </c>
      <c r="J451" s="7">
        <v>43997.916666666664</v>
      </c>
      <c r="K451" s="7">
        <v>43998.916655092595</v>
      </c>
      <c r="L451" s="6" t="s">
        <v>18</v>
      </c>
      <c r="M451" s="6" t="s">
        <v>18</v>
      </c>
      <c r="N451" s="6" t="s">
        <v>18</v>
      </c>
      <c r="O451" s="6" t="s">
        <v>18</v>
      </c>
      <c r="P451" s="13">
        <v>902.41600000000005</v>
      </c>
      <c r="Q451" s="6" t="s">
        <v>190</v>
      </c>
      <c r="R451" s="6" t="s">
        <v>172</v>
      </c>
      <c r="S451" s="8">
        <v>43998.949756944443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113</v>
      </c>
      <c r="F452" s="6" t="s">
        <v>18</v>
      </c>
      <c r="G452" s="6" t="s">
        <v>114</v>
      </c>
      <c r="H452" s="6" t="s">
        <v>115</v>
      </c>
      <c r="I452" s="6" t="s">
        <v>115</v>
      </c>
      <c r="J452" s="7">
        <v>43997.916666666664</v>
      </c>
      <c r="K452" s="7">
        <v>43998.916655092595</v>
      </c>
      <c r="L452" s="6" t="s">
        <v>18</v>
      </c>
      <c r="M452" s="6" t="s">
        <v>5341</v>
      </c>
      <c r="N452" s="6" t="s">
        <v>18</v>
      </c>
      <c r="O452" s="6" t="s">
        <v>5315</v>
      </c>
      <c r="P452" s="13">
        <v>433.84800000000001</v>
      </c>
      <c r="Q452" s="6" t="s">
        <v>4397</v>
      </c>
      <c r="R452" s="6" t="s">
        <v>131</v>
      </c>
      <c r="S452" s="8">
        <v>44213.490324074075</v>
      </c>
    </row>
    <row r="453" spans="2:19" x14ac:dyDescent="0.25">
      <c r="B453" s="5" t="s">
        <v>18</v>
      </c>
      <c r="C453" s="6" t="s">
        <v>112</v>
      </c>
      <c r="D453" s="6" t="s">
        <v>20</v>
      </c>
      <c r="E453" s="6" t="s">
        <v>164</v>
      </c>
      <c r="F453" s="6" t="s">
        <v>18</v>
      </c>
      <c r="G453" s="6" t="s">
        <v>165</v>
      </c>
      <c r="H453" s="6" t="s">
        <v>166</v>
      </c>
      <c r="I453" s="6" t="s">
        <v>166</v>
      </c>
      <c r="J453" s="7">
        <v>43997.916666666664</v>
      </c>
      <c r="K453" s="7">
        <v>43998.916655092595</v>
      </c>
      <c r="L453" s="6" t="s">
        <v>18</v>
      </c>
      <c r="M453" s="6" t="s">
        <v>4206</v>
      </c>
      <c r="N453" s="6" t="s">
        <v>18</v>
      </c>
      <c r="O453" s="6" t="s">
        <v>2842</v>
      </c>
      <c r="P453" s="13">
        <v>185.53100000000001</v>
      </c>
      <c r="Q453" s="6" t="s">
        <v>169</v>
      </c>
      <c r="R453" s="6" t="s">
        <v>172</v>
      </c>
      <c r="S453" s="8">
        <v>44006.939108796294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264</v>
      </c>
      <c r="F454" s="6" t="s">
        <v>18</v>
      </c>
      <c r="G454" s="6" t="s">
        <v>844</v>
      </c>
      <c r="H454" s="6" t="s">
        <v>64</v>
      </c>
      <c r="I454" s="6" t="s">
        <v>64</v>
      </c>
      <c r="J454" s="7">
        <v>43997.892361111109</v>
      </c>
      <c r="K454" s="7">
        <v>43997.916655092595</v>
      </c>
      <c r="L454" s="6" t="s">
        <v>18</v>
      </c>
      <c r="M454" s="6" t="s">
        <v>5342</v>
      </c>
      <c r="N454" s="6" t="s">
        <v>18</v>
      </c>
      <c r="O454" s="6" t="s">
        <v>5339</v>
      </c>
      <c r="P454" s="13">
        <v>3.984</v>
      </c>
      <c r="Q454" s="6" t="s">
        <v>4137</v>
      </c>
      <c r="R454" s="6" t="s">
        <v>4383</v>
      </c>
      <c r="S454" s="8">
        <v>43999.389097222222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27</v>
      </c>
      <c r="F455" s="6" t="s">
        <v>18</v>
      </c>
      <c r="G455" s="6" t="s">
        <v>150</v>
      </c>
      <c r="H455" s="6" t="s">
        <v>29</v>
      </c>
      <c r="I455" s="6" t="s">
        <v>29</v>
      </c>
      <c r="J455" s="7">
        <v>43997.847222222219</v>
      </c>
      <c r="K455" s="7">
        <v>43997.916655092595</v>
      </c>
      <c r="L455" s="6" t="s">
        <v>18</v>
      </c>
      <c r="M455" s="6" t="s">
        <v>5343</v>
      </c>
      <c r="N455" s="6" t="s">
        <v>18</v>
      </c>
      <c r="O455" s="6" t="s">
        <v>3549</v>
      </c>
      <c r="P455" s="13">
        <v>124.646</v>
      </c>
      <c r="Q455" s="6" t="s">
        <v>474</v>
      </c>
      <c r="R455" s="6" t="s">
        <v>4383</v>
      </c>
      <c r="S455" s="8">
        <v>43998.695416666669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40</v>
      </c>
      <c r="F456" s="6" t="s">
        <v>18</v>
      </c>
      <c r="G456" s="6" t="s">
        <v>84</v>
      </c>
      <c r="H456" s="6" t="s">
        <v>85</v>
      </c>
      <c r="I456" s="6" t="s">
        <v>85</v>
      </c>
      <c r="J456" s="7">
        <v>43997.659722222219</v>
      </c>
      <c r="K456" s="7">
        <v>43997.916655092595</v>
      </c>
      <c r="L456" s="6" t="s">
        <v>18</v>
      </c>
      <c r="M456" s="6" t="s">
        <v>1399</v>
      </c>
      <c r="N456" s="6" t="s">
        <v>18</v>
      </c>
      <c r="O456" s="6" t="s">
        <v>5336</v>
      </c>
      <c r="P456" s="13">
        <v>1119.9559999999999</v>
      </c>
      <c r="Q456" s="6" t="s">
        <v>1579</v>
      </c>
      <c r="R456" s="6" t="s">
        <v>37</v>
      </c>
      <c r="S456" s="8">
        <v>43999.385509259257</v>
      </c>
    </row>
    <row r="457" spans="2:19" x14ac:dyDescent="0.25">
      <c r="B457" s="5" t="s">
        <v>18</v>
      </c>
      <c r="C457" s="6" t="s">
        <v>112</v>
      </c>
      <c r="D457" s="6" t="s">
        <v>20</v>
      </c>
      <c r="E457" s="6" t="s">
        <v>77</v>
      </c>
      <c r="F457" s="6" t="s">
        <v>18</v>
      </c>
      <c r="G457" s="6" t="s">
        <v>457</v>
      </c>
      <c r="H457" s="6" t="s">
        <v>79</v>
      </c>
      <c r="I457" s="6" t="s">
        <v>79</v>
      </c>
      <c r="J457" s="7">
        <v>43997.534722222219</v>
      </c>
      <c r="K457" s="7">
        <v>43997.916655092595</v>
      </c>
      <c r="L457" s="6" t="s">
        <v>18</v>
      </c>
      <c r="M457" s="6" t="s">
        <v>2630</v>
      </c>
      <c r="N457" s="6" t="s">
        <v>18</v>
      </c>
      <c r="O457" s="6" t="s">
        <v>5344</v>
      </c>
      <c r="P457" s="13">
        <v>242.13</v>
      </c>
      <c r="Q457" s="6" t="s">
        <v>624</v>
      </c>
      <c r="R457" s="6" t="s">
        <v>172</v>
      </c>
      <c r="S457" s="8">
        <v>43997.93855324074</v>
      </c>
    </row>
    <row r="458" spans="2:19" x14ac:dyDescent="0.25">
      <c r="B458" s="5" t="s">
        <v>18</v>
      </c>
      <c r="C458" s="6" t="s">
        <v>112</v>
      </c>
      <c r="D458" s="6" t="s">
        <v>20</v>
      </c>
      <c r="E458" s="6" t="s">
        <v>4471</v>
      </c>
      <c r="F458" s="6" t="s">
        <v>18</v>
      </c>
      <c r="G458" s="6" t="s">
        <v>97</v>
      </c>
      <c r="H458" s="6" t="s">
        <v>98</v>
      </c>
      <c r="I458" s="6" t="s">
        <v>98</v>
      </c>
      <c r="J458" s="7">
        <v>43997.465277777781</v>
      </c>
      <c r="K458" s="7">
        <v>43997.916655092595</v>
      </c>
      <c r="L458" s="6" t="s">
        <v>18</v>
      </c>
      <c r="M458" s="6" t="s">
        <v>5345</v>
      </c>
      <c r="N458" s="6" t="s">
        <v>18</v>
      </c>
      <c r="O458" s="6" t="s">
        <v>5335</v>
      </c>
      <c r="P458" s="13">
        <v>98.762</v>
      </c>
      <c r="Q458" s="6" t="s">
        <v>1680</v>
      </c>
      <c r="R458" s="6" t="s">
        <v>172</v>
      </c>
      <c r="S458" s="8">
        <v>44003.93855324074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62</v>
      </c>
      <c r="F459" s="6" t="s">
        <v>18</v>
      </c>
      <c r="G459" s="6" t="s">
        <v>346</v>
      </c>
      <c r="H459" s="6" t="s">
        <v>64</v>
      </c>
      <c r="I459" s="6" t="s">
        <v>64</v>
      </c>
      <c r="J459" s="7">
        <v>43997.263888888891</v>
      </c>
      <c r="K459" s="7">
        <v>43997.916655092595</v>
      </c>
      <c r="L459" s="6" t="s">
        <v>18</v>
      </c>
      <c r="M459" s="6" t="s">
        <v>3546</v>
      </c>
      <c r="N459" s="6" t="s">
        <v>18</v>
      </c>
      <c r="O459" s="6" t="s">
        <v>5334</v>
      </c>
      <c r="P459" s="13">
        <v>124.929</v>
      </c>
      <c r="Q459" s="6" t="s">
        <v>1072</v>
      </c>
      <c r="R459" s="6" t="s">
        <v>83</v>
      </c>
      <c r="S459" s="8">
        <v>43998.106006944443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27</v>
      </c>
      <c r="F460" s="6" t="s">
        <v>18</v>
      </c>
      <c r="G460" s="6" t="s">
        <v>28</v>
      </c>
      <c r="H460" s="6" t="s">
        <v>29</v>
      </c>
      <c r="I460" s="6" t="s">
        <v>29</v>
      </c>
      <c r="J460" s="7">
        <v>43997.25</v>
      </c>
      <c r="K460" s="7">
        <v>43997.847222222219</v>
      </c>
      <c r="L460" s="6" t="s">
        <v>18</v>
      </c>
      <c r="M460" s="6" t="s">
        <v>5346</v>
      </c>
      <c r="N460" s="6" t="s">
        <v>18</v>
      </c>
      <c r="O460" s="6" t="s">
        <v>5347</v>
      </c>
      <c r="P460" s="13">
        <v>989.92399999999998</v>
      </c>
      <c r="Q460" s="6" t="s">
        <v>5348</v>
      </c>
      <c r="R460" s="6" t="s">
        <v>83</v>
      </c>
      <c r="S460" s="8">
        <v>43997.858414351853</v>
      </c>
    </row>
    <row r="461" spans="2:19" x14ac:dyDescent="0.25">
      <c r="B461" s="5" t="s">
        <v>18</v>
      </c>
      <c r="C461" s="6" t="s">
        <v>112</v>
      </c>
      <c r="D461" s="6" t="s">
        <v>20</v>
      </c>
      <c r="E461" s="6" t="s">
        <v>68</v>
      </c>
      <c r="F461" s="6" t="s">
        <v>18</v>
      </c>
      <c r="G461" s="6" t="s">
        <v>319</v>
      </c>
      <c r="H461" s="6" t="s">
        <v>70</v>
      </c>
      <c r="I461" s="6" t="s">
        <v>70</v>
      </c>
      <c r="J461" s="7">
        <v>43997.239583333336</v>
      </c>
      <c r="K461" s="7">
        <v>43997.916655092595</v>
      </c>
      <c r="L461" s="6" t="s">
        <v>18</v>
      </c>
      <c r="M461" s="6" t="s">
        <v>3202</v>
      </c>
      <c r="N461" s="6" t="s">
        <v>18</v>
      </c>
      <c r="O461" s="6" t="s">
        <v>5333</v>
      </c>
      <c r="P461" s="13">
        <v>3211.76</v>
      </c>
      <c r="Q461" s="6" t="s">
        <v>5349</v>
      </c>
      <c r="R461" s="6" t="s">
        <v>131</v>
      </c>
      <c r="S461" s="8">
        <v>43999.30164351852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77</v>
      </c>
      <c r="F462" s="6" t="s">
        <v>18</v>
      </c>
      <c r="G462" s="6" t="s">
        <v>78</v>
      </c>
      <c r="H462" s="6" t="s">
        <v>79</v>
      </c>
      <c r="I462" s="6" t="s">
        <v>79</v>
      </c>
      <c r="J462" s="7">
        <v>43997.166666666664</v>
      </c>
      <c r="K462" s="7">
        <v>43997.534722222219</v>
      </c>
      <c r="L462" s="6" t="s">
        <v>18</v>
      </c>
      <c r="M462" s="6" t="s">
        <v>5350</v>
      </c>
      <c r="N462" s="6" t="s">
        <v>18</v>
      </c>
      <c r="O462" s="6" t="s">
        <v>5351</v>
      </c>
      <c r="P462" s="13">
        <v>268.96499999999997</v>
      </c>
      <c r="Q462" s="6" t="s">
        <v>228</v>
      </c>
      <c r="R462" s="6" t="s">
        <v>4383</v>
      </c>
      <c r="S462" s="8">
        <v>43997.574884259258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27</v>
      </c>
      <c r="F463" s="6" t="s">
        <v>18</v>
      </c>
      <c r="G463" s="6">
        <v>363</v>
      </c>
      <c r="H463" s="6" t="s">
        <v>210</v>
      </c>
      <c r="I463" s="6" t="s">
        <v>210</v>
      </c>
      <c r="J463" s="7">
        <v>43997.15625</v>
      </c>
      <c r="K463" s="7">
        <v>43997.25</v>
      </c>
      <c r="L463" s="6" t="s">
        <v>18</v>
      </c>
      <c r="M463" s="6" t="s">
        <v>3276</v>
      </c>
      <c r="N463" s="6" t="s">
        <v>18</v>
      </c>
      <c r="O463" s="6" t="s">
        <v>5075</v>
      </c>
      <c r="P463" s="13">
        <v>151.916</v>
      </c>
      <c r="Q463" s="6" t="s">
        <v>1095</v>
      </c>
      <c r="R463" s="6" t="s">
        <v>83</v>
      </c>
      <c r="S463" s="8">
        <v>43997.290798611109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68</v>
      </c>
      <c r="F464" s="6" t="s">
        <v>18</v>
      </c>
      <c r="G464" s="6">
        <v>336</v>
      </c>
      <c r="H464" s="6" t="s">
        <v>70</v>
      </c>
      <c r="I464" s="6" t="s">
        <v>70</v>
      </c>
      <c r="J464" s="7">
        <v>43997.114583333336</v>
      </c>
      <c r="K464" s="7">
        <v>43997.239583333336</v>
      </c>
      <c r="L464" s="6" t="s">
        <v>18</v>
      </c>
      <c r="M464" s="6" t="s">
        <v>2251</v>
      </c>
      <c r="N464" s="6" t="s">
        <v>18</v>
      </c>
      <c r="O464" s="6" t="s">
        <v>1158</v>
      </c>
      <c r="P464" s="13">
        <v>586.51700000000005</v>
      </c>
      <c r="Q464" s="6" t="s">
        <v>1450</v>
      </c>
      <c r="R464" s="6" t="s">
        <v>83</v>
      </c>
      <c r="S464" s="8">
        <v>43997.241006944445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40</v>
      </c>
      <c r="F465" s="6" t="s">
        <v>18</v>
      </c>
      <c r="G465" s="6" t="s">
        <v>5008</v>
      </c>
      <c r="H465" s="6" t="s">
        <v>42</v>
      </c>
      <c r="I465" s="6" t="s">
        <v>42</v>
      </c>
      <c r="J465" s="7">
        <v>43997.018750000003</v>
      </c>
      <c r="K465" s="7">
        <v>43997.725694444445</v>
      </c>
      <c r="L465" s="6" t="s">
        <v>18</v>
      </c>
      <c r="M465" s="6" t="s">
        <v>3553</v>
      </c>
      <c r="N465" s="6" t="s">
        <v>18</v>
      </c>
      <c r="O465" s="6" t="s">
        <v>5352</v>
      </c>
      <c r="P465" s="13">
        <v>900.33900000000006</v>
      </c>
      <c r="Q465" s="6" t="s">
        <v>2058</v>
      </c>
      <c r="R465" s="6" t="s">
        <v>131</v>
      </c>
      <c r="S465" s="8">
        <v>43998.321597222224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264</v>
      </c>
      <c r="F466" s="6" t="s">
        <v>18</v>
      </c>
      <c r="G466" s="6" t="s">
        <v>3577</v>
      </c>
      <c r="H466" s="6" t="s">
        <v>64</v>
      </c>
      <c r="I466" s="6" t="s">
        <v>64</v>
      </c>
      <c r="J466" s="7">
        <v>43997</v>
      </c>
      <c r="K466" s="7">
        <v>43997.892361111109</v>
      </c>
      <c r="L466" s="6" t="s">
        <v>18</v>
      </c>
      <c r="M466" s="6" t="s">
        <v>3966</v>
      </c>
      <c r="N466" s="6" t="s">
        <v>18</v>
      </c>
      <c r="O466" s="6" t="s">
        <v>793</v>
      </c>
      <c r="P466" s="13">
        <v>140.98599999999999</v>
      </c>
      <c r="Q466" s="6" t="s">
        <v>419</v>
      </c>
      <c r="R466" s="6" t="s">
        <v>83</v>
      </c>
      <c r="S466" s="8">
        <v>43997.894849537035</v>
      </c>
    </row>
    <row r="467" spans="2:19" x14ac:dyDescent="0.25">
      <c r="B467" s="5" t="s">
        <v>18</v>
      </c>
      <c r="C467" s="6" t="s">
        <v>112</v>
      </c>
      <c r="D467" s="6" t="s">
        <v>20</v>
      </c>
      <c r="E467" s="6" t="s">
        <v>637</v>
      </c>
      <c r="F467" s="6" t="s">
        <v>18</v>
      </c>
      <c r="G467" s="6" t="s">
        <v>126</v>
      </c>
      <c r="H467" s="6" t="s">
        <v>127</v>
      </c>
      <c r="I467" s="6" t="s">
        <v>127</v>
      </c>
      <c r="J467" s="7">
        <v>43996.916666666664</v>
      </c>
      <c r="K467" s="7">
        <v>43997.916655092595</v>
      </c>
      <c r="L467" s="6" t="s">
        <v>18</v>
      </c>
      <c r="M467" s="6" t="s">
        <v>5353</v>
      </c>
      <c r="N467" s="6" t="s">
        <v>18</v>
      </c>
      <c r="O467" s="6" t="s">
        <v>5332</v>
      </c>
      <c r="P467" s="13">
        <v>1.05</v>
      </c>
      <c r="Q467" s="6" t="s">
        <v>130</v>
      </c>
      <c r="R467" s="6" t="s">
        <v>131</v>
      </c>
      <c r="S467" s="8">
        <v>44020.610520833332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264</v>
      </c>
      <c r="F468" s="6" t="s">
        <v>18</v>
      </c>
      <c r="G468" s="6" t="s">
        <v>2934</v>
      </c>
      <c r="H468" s="6" t="s">
        <v>64</v>
      </c>
      <c r="I468" s="6" t="s">
        <v>64</v>
      </c>
      <c r="J468" s="7">
        <v>43996.916666666664</v>
      </c>
      <c r="K468" s="7">
        <v>43997</v>
      </c>
      <c r="L468" s="6" t="s">
        <v>18</v>
      </c>
      <c r="M468" s="6" t="s">
        <v>5354</v>
      </c>
      <c r="N468" s="6" t="s">
        <v>18</v>
      </c>
      <c r="O468" s="6" t="s">
        <v>104</v>
      </c>
      <c r="P468" s="13">
        <v>17.341000000000001</v>
      </c>
      <c r="Q468" s="6" t="s">
        <v>205</v>
      </c>
      <c r="R468" s="6" t="s">
        <v>83</v>
      </c>
      <c r="S468" s="8">
        <v>43997.006863425922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68</v>
      </c>
      <c r="F469" s="6" t="s">
        <v>18</v>
      </c>
      <c r="G469" s="6" t="s">
        <v>69</v>
      </c>
      <c r="H469" s="6" t="s">
        <v>70</v>
      </c>
      <c r="I469" s="6" t="s">
        <v>70</v>
      </c>
      <c r="J469" s="7">
        <v>43996.916666666664</v>
      </c>
      <c r="K469" s="7">
        <v>43997.114583333336</v>
      </c>
      <c r="L469" s="6" t="s">
        <v>18</v>
      </c>
      <c r="M469" s="6" t="s">
        <v>5355</v>
      </c>
      <c r="N469" s="6" t="s">
        <v>18</v>
      </c>
      <c r="O469" s="6" t="s">
        <v>3073</v>
      </c>
      <c r="P469" s="13">
        <v>937.42</v>
      </c>
      <c r="Q469" s="6" t="s">
        <v>194</v>
      </c>
      <c r="R469" s="6" t="s">
        <v>83</v>
      </c>
      <c r="S469" s="8">
        <v>43997.115532407406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62</v>
      </c>
      <c r="F470" s="6" t="s">
        <v>18</v>
      </c>
      <c r="G470" s="6" t="s">
        <v>238</v>
      </c>
      <c r="H470" s="6" t="s">
        <v>64</v>
      </c>
      <c r="I470" s="6" t="s">
        <v>64</v>
      </c>
      <c r="J470" s="7">
        <v>43996.916666666664</v>
      </c>
      <c r="K470" s="7">
        <v>43997.263888888891</v>
      </c>
      <c r="L470" s="6" t="s">
        <v>18</v>
      </c>
      <c r="M470" s="6" t="s">
        <v>5356</v>
      </c>
      <c r="N470" s="6" t="s">
        <v>18</v>
      </c>
      <c r="O470" s="6" t="s">
        <v>5248</v>
      </c>
      <c r="P470" s="13">
        <v>68.394000000000005</v>
      </c>
      <c r="Q470" s="6" t="s">
        <v>1478</v>
      </c>
      <c r="R470" s="6" t="s">
        <v>83</v>
      </c>
      <c r="S470" s="8">
        <v>43997.269432870373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40</v>
      </c>
      <c r="F471" s="6" t="s">
        <v>18</v>
      </c>
      <c r="G471" s="6" t="s">
        <v>5008</v>
      </c>
      <c r="H471" s="6" t="s">
        <v>42</v>
      </c>
      <c r="I471" s="6" t="s">
        <v>42</v>
      </c>
      <c r="J471" s="7">
        <v>43996.916666666664</v>
      </c>
      <c r="K471" s="7">
        <v>43997.018750000003</v>
      </c>
      <c r="L471" s="6" t="s">
        <v>18</v>
      </c>
      <c r="M471" s="6" t="s">
        <v>5357</v>
      </c>
      <c r="N471" s="6" t="s">
        <v>18</v>
      </c>
      <c r="O471" s="6" t="s">
        <v>3553</v>
      </c>
      <c r="P471" s="13">
        <v>82.519000000000005</v>
      </c>
      <c r="Q471" s="6" t="s">
        <v>484</v>
      </c>
      <c r="R471" s="6" t="s">
        <v>131</v>
      </c>
      <c r="S471" s="8">
        <v>43998.322326388887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40</v>
      </c>
      <c r="F472" s="6" t="s">
        <v>18</v>
      </c>
      <c r="G472" s="6" t="s">
        <v>84</v>
      </c>
      <c r="H472" s="6" t="s">
        <v>85</v>
      </c>
      <c r="I472" s="6" t="s">
        <v>85</v>
      </c>
      <c r="J472" s="7">
        <v>43996.916666666664</v>
      </c>
      <c r="K472" s="7">
        <v>43997.659722222219</v>
      </c>
      <c r="L472" s="6" t="s">
        <v>18</v>
      </c>
      <c r="M472" s="6" t="s">
        <v>5358</v>
      </c>
      <c r="N472" s="6" t="s">
        <v>18</v>
      </c>
      <c r="O472" s="6" t="s">
        <v>1399</v>
      </c>
      <c r="P472" s="13">
        <v>2888.3389999999999</v>
      </c>
      <c r="Q472" s="6" t="s">
        <v>1579</v>
      </c>
      <c r="R472" s="6" t="s">
        <v>131</v>
      </c>
      <c r="S472" s="8">
        <v>43998.323564814818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40</v>
      </c>
      <c r="F473" s="6" t="s">
        <v>18</v>
      </c>
      <c r="G473" s="6" t="s">
        <v>41</v>
      </c>
      <c r="H473" s="6" t="s">
        <v>42</v>
      </c>
      <c r="I473" s="6" t="s">
        <v>42</v>
      </c>
      <c r="J473" s="7">
        <v>43996.916666666664</v>
      </c>
      <c r="K473" s="7">
        <v>43997.018750000003</v>
      </c>
      <c r="L473" s="6" t="s">
        <v>18</v>
      </c>
      <c r="M473" s="6" t="s">
        <v>1442</v>
      </c>
      <c r="N473" s="6" t="s">
        <v>18</v>
      </c>
      <c r="O473" s="6" t="s">
        <v>5113</v>
      </c>
      <c r="P473" s="13">
        <v>112.96599999999999</v>
      </c>
      <c r="Q473" s="6" t="s">
        <v>1256</v>
      </c>
      <c r="R473" s="6" t="s">
        <v>131</v>
      </c>
      <c r="S473" s="8">
        <v>43998.324097222219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27</v>
      </c>
      <c r="F474" s="6" t="s">
        <v>18</v>
      </c>
      <c r="G474" s="6" t="s">
        <v>229</v>
      </c>
      <c r="H474" s="6" t="s">
        <v>210</v>
      </c>
      <c r="I474" s="6" t="s">
        <v>210</v>
      </c>
      <c r="J474" s="7">
        <v>43996.916666666664</v>
      </c>
      <c r="K474" s="7">
        <v>43997.15625</v>
      </c>
      <c r="L474" s="6" t="s">
        <v>18</v>
      </c>
      <c r="M474" s="6" t="s">
        <v>5359</v>
      </c>
      <c r="N474" s="6" t="s">
        <v>18</v>
      </c>
      <c r="O474" s="6" t="s">
        <v>5360</v>
      </c>
      <c r="P474" s="13">
        <v>362.89</v>
      </c>
      <c r="Q474" s="6" t="s">
        <v>32</v>
      </c>
      <c r="R474" s="6" t="s">
        <v>83</v>
      </c>
      <c r="S474" s="8">
        <v>43997.156261574077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77</v>
      </c>
      <c r="F475" s="6" t="s">
        <v>18</v>
      </c>
      <c r="G475" s="6" t="s">
        <v>469</v>
      </c>
      <c r="H475" s="6" t="s">
        <v>57</v>
      </c>
      <c r="I475" s="6" t="s">
        <v>57</v>
      </c>
      <c r="J475" s="7">
        <v>43996.916666666664</v>
      </c>
      <c r="K475" s="7">
        <v>43997.166666666664</v>
      </c>
      <c r="L475" s="6" t="s">
        <v>18</v>
      </c>
      <c r="M475" s="6" t="s">
        <v>5361</v>
      </c>
      <c r="N475" s="6" t="s">
        <v>18</v>
      </c>
      <c r="O475" s="6" t="s">
        <v>1036</v>
      </c>
      <c r="P475" s="13">
        <v>170.89599999999999</v>
      </c>
      <c r="Q475" s="6" t="s">
        <v>585</v>
      </c>
      <c r="R475" s="6" t="s">
        <v>37</v>
      </c>
      <c r="S475" s="8">
        <v>43997.492928240739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27</v>
      </c>
      <c r="F476" s="6" t="s">
        <v>18</v>
      </c>
      <c r="G476" s="6" t="s">
        <v>28</v>
      </c>
      <c r="H476" s="6" t="s">
        <v>29</v>
      </c>
      <c r="I476" s="6" t="s">
        <v>29</v>
      </c>
      <c r="J476" s="7">
        <v>43996.916666666664</v>
      </c>
      <c r="K476" s="7">
        <v>43996.96875</v>
      </c>
      <c r="L476" s="6" t="s">
        <v>18</v>
      </c>
      <c r="M476" s="6" t="s">
        <v>2419</v>
      </c>
      <c r="N476" s="6" t="s">
        <v>18</v>
      </c>
      <c r="O476" s="6" t="s">
        <v>5362</v>
      </c>
      <c r="P476" s="13">
        <v>20.818000000000001</v>
      </c>
      <c r="Q476" s="6" t="s">
        <v>1001</v>
      </c>
      <c r="R476" s="6" t="s">
        <v>83</v>
      </c>
      <c r="S476" s="8">
        <v>43996.993217592593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450</v>
      </c>
      <c r="F477" s="6" t="s">
        <v>18</v>
      </c>
      <c r="G477" s="6">
        <v>423</v>
      </c>
      <c r="H477" s="6" t="s">
        <v>98</v>
      </c>
      <c r="I477" s="6" t="s">
        <v>98</v>
      </c>
      <c r="J477" s="7">
        <v>43996.916666666664</v>
      </c>
      <c r="K477" s="7">
        <v>43997.465277777781</v>
      </c>
      <c r="L477" s="6" t="s">
        <v>18</v>
      </c>
      <c r="M477" s="6" t="s">
        <v>5237</v>
      </c>
      <c r="N477" s="6" t="s">
        <v>18</v>
      </c>
      <c r="O477" s="6" t="s">
        <v>604</v>
      </c>
      <c r="P477" s="13">
        <v>149.35599999999999</v>
      </c>
      <c r="Q477" s="6" t="s">
        <v>5363</v>
      </c>
      <c r="R477" s="6" t="s">
        <v>4383</v>
      </c>
      <c r="S477" s="8">
        <v>43997.473229166666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170</v>
      </c>
      <c r="F478" s="6" t="s">
        <v>18</v>
      </c>
      <c r="G478" s="6">
        <v>3350</v>
      </c>
      <c r="H478" s="6" t="s">
        <v>22</v>
      </c>
      <c r="I478" s="6" t="s">
        <v>22</v>
      </c>
      <c r="J478" s="7">
        <v>43996.916666666664</v>
      </c>
      <c r="K478" s="7">
        <v>43997.916655092595</v>
      </c>
      <c r="L478" s="6" t="s">
        <v>18</v>
      </c>
      <c r="M478" s="6" t="s">
        <v>18</v>
      </c>
      <c r="N478" s="6" t="s">
        <v>18</v>
      </c>
      <c r="O478" s="6" t="s">
        <v>18</v>
      </c>
      <c r="P478" s="13">
        <v>592.57399999999996</v>
      </c>
      <c r="Q478" s="6" t="s">
        <v>998</v>
      </c>
      <c r="R478" s="6" t="s">
        <v>131</v>
      </c>
      <c r="S478" s="8">
        <v>43998.326597222222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173</v>
      </c>
      <c r="F479" s="6" t="s">
        <v>18</v>
      </c>
      <c r="G479" s="6" t="s">
        <v>174</v>
      </c>
      <c r="H479" s="6" t="s">
        <v>175</v>
      </c>
      <c r="I479" s="6" t="s">
        <v>175</v>
      </c>
      <c r="J479" s="7">
        <v>43996.916666666664</v>
      </c>
      <c r="K479" s="7">
        <v>43997.916655092595</v>
      </c>
      <c r="L479" s="6" t="s">
        <v>18</v>
      </c>
      <c r="M479" s="6" t="s">
        <v>18</v>
      </c>
      <c r="N479" s="6" t="s">
        <v>18</v>
      </c>
      <c r="O479" s="6" t="s">
        <v>18</v>
      </c>
      <c r="P479" s="13">
        <v>912.54200000000003</v>
      </c>
      <c r="Q479" s="6" t="s">
        <v>176</v>
      </c>
      <c r="R479" s="6" t="s">
        <v>172</v>
      </c>
      <c r="S479" s="8">
        <v>43997.94972222222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177</v>
      </c>
      <c r="F480" s="6" t="s">
        <v>18</v>
      </c>
      <c r="G480" s="6" t="s">
        <v>178</v>
      </c>
      <c r="H480" s="6" t="s">
        <v>179</v>
      </c>
      <c r="I480" s="6" t="s">
        <v>179</v>
      </c>
      <c r="J480" s="7">
        <v>43996.916666666664</v>
      </c>
      <c r="K480" s="7">
        <v>43997.916655092595</v>
      </c>
      <c r="L480" s="6" t="s">
        <v>18</v>
      </c>
      <c r="M480" s="6" t="s">
        <v>18</v>
      </c>
      <c r="N480" s="6" t="s">
        <v>18</v>
      </c>
      <c r="O480" s="6" t="s">
        <v>18</v>
      </c>
      <c r="P480" s="13">
        <v>1018.87</v>
      </c>
      <c r="Q480" s="6" t="s">
        <v>180</v>
      </c>
      <c r="R480" s="6" t="s">
        <v>172</v>
      </c>
      <c r="S480" s="8">
        <v>43997.949745370373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177</v>
      </c>
      <c r="F481" s="6" t="s">
        <v>18</v>
      </c>
      <c r="G481" s="6" t="s">
        <v>181</v>
      </c>
      <c r="H481" s="6" t="s">
        <v>179</v>
      </c>
      <c r="I481" s="6" t="s">
        <v>179</v>
      </c>
      <c r="J481" s="7">
        <v>43996.916666666664</v>
      </c>
      <c r="K481" s="7">
        <v>43997.916655092595</v>
      </c>
      <c r="L481" s="6" t="s">
        <v>18</v>
      </c>
      <c r="M481" s="6" t="s">
        <v>18</v>
      </c>
      <c r="N481" s="6" t="s">
        <v>18</v>
      </c>
      <c r="O481" s="6" t="s">
        <v>18</v>
      </c>
      <c r="P481" s="13">
        <v>1061.7829999999999</v>
      </c>
      <c r="Q481" s="6" t="s">
        <v>182</v>
      </c>
      <c r="R481" s="6" t="s">
        <v>131</v>
      </c>
      <c r="S481" s="8">
        <v>43998.330497685187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183</v>
      </c>
      <c r="F482" s="6" t="s">
        <v>18</v>
      </c>
      <c r="G482" s="6" t="s">
        <v>184</v>
      </c>
      <c r="H482" s="6" t="s">
        <v>185</v>
      </c>
      <c r="I482" s="6" t="s">
        <v>185</v>
      </c>
      <c r="J482" s="7">
        <v>43996.916666666664</v>
      </c>
      <c r="K482" s="7">
        <v>43997.916655092595</v>
      </c>
      <c r="L482" s="6" t="s">
        <v>18</v>
      </c>
      <c r="M482" s="6" t="s">
        <v>18</v>
      </c>
      <c r="N482" s="6" t="s">
        <v>18</v>
      </c>
      <c r="O482" s="6" t="s">
        <v>18</v>
      </c>
      <c r="P482" s="13">
        <v>964.67499999999995</v>
      </c>
      <c r="Q482" s="6" t="s">
        <v>186</v>
      </c>
      <c r="R482" s="6" t="s">
        <v>172</v>
      </c>
      <c r="S482" s="8">
        <v>43997.94976851852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187</v>
      </c>
      <c r="F483" s="6" t="s">
        <v>18</v>
      </c>
      <c r="G483" s="6" t="s">
        <v>188</v>
      </c>
      <c r="H483" s="6" t="s">
        <v>189</v>
      </c>
      <c r="I483" s="6" t="s">
        <v>189</v>
      </c>
      <c r="J483" s="7">
        <v>43996.916666666664</v>
      </c>
      <c r="K483" s="7">
        <v>43997.916655092595</v>
      </c>
      <c r="L483" s="6" t="s">
        <v>18</v>
      </c>
      <c r="M483" s="6" t="s">
        <v>18</v>
      </c>
      <c r="N483" s="6" t="s">
        <v>18</v>
      </c>
      <c r="O483" s="6" t="s">
        <v>18</v>
      </c>
      <c r="P483" s="13">
        <v>1116.9960000000001</v>
      </c>
      <c r="Q483" s="6" t="s">
        <v>190</v>
      </c>
      <c r="R483" s="6" t="s">
        <v>172</v>
      </c>
      <c r="S483" s="8">
        <v>43997.949780092589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113</v>
      </c>
      <c r="F484" s="6" t="s">
        <v>18</v>
      </c>
      <c r="G484" s="6" t="s">
        <v>114</v>
      </c>
      <c r="H484" s="6" t="s">
        <v>115</v>
      </c>
      <c r="I484" s="6" t="s">
        <v>115</v>
      </c>
      <c r="J484" s="7">
        <v>43996.916666666664</v>
      </c>
      <c r="K484" s="7">
        <v>43997.916655092595</v>
      </c>
      <c r="L484" s="6" t="s">
        <v>18</v>
      </c>
      <c r="M484" s="6" t="s">
        <v>4684</v>
      </c>
      <c r="N484" s="6" t="s">
        <v>18</v>
      </c>
      <c r="O484" s="6" t="s">
        <v>5341</v>
      </c>
      <c r="P484" s="13">
        <v>191.797</v>
      </c>
      <c r="Q484" s="6" t="s">
        <v>4397</v>
      </c>
      <c r="R484" s="6" t="s">
        <v>131</v>
      </c>
      <c r="S484" s="8">
        <v>44213.490324074075</v>
      </c>
    </row>
    <row r="485" spans="2:19" x14ac:dyDescent="0.25">
      <c r="B485" s="5" t="s">
        <v>18</v>
      </c>
      <c r="C485" s="6" t="s">
        <v>112</v>
      </c>
      <c r="D485" s="6" t="s">
        <v>20</v>
      </c>
      <c r="E485" s="6" t="s">
        <v>164</v>
      </c>
      <c r="F485" s="6" t="s">
        <v>18</v>
      </c>
      <c r="G485" s="6" t="s">
        <v>165</v>
      </c>
      <c r="H485" s="6" t="s">
        <v>166</v>
      </c>
      <c r="I485" s="6" t="s">
        <v>166</v>
      </c>
      <c r="J485" s="7">
        <v>43996.916666666664</v>
      </c>
      <c r="K485" s="7">
        <v>43997.916655092595</v>
      </c>
      <c r="L485" s="6" t="s">
        <v>18</v>
      </c>
      <c r="M485" s="6" t="s">
        <v>5277</v>
      </c>
      <c r="N485" s="6" t="s">
        <v>18</v>
      </c>
      <c r="O485" s="6" t="s">
        <v>4206</v>
      </c>
      <c r="P485" s="13">
        <v>128.21899999999999</v>
      </c>
      <c r="Q485" s="6" t="s">
        <v>169</v>
      </c>
      <c r="R485" s="6" t="s">
        <v>172</v>
      </c>
      <c r="S485" s="8">
        <v>44006.939108796294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27</v>
      </c>
      <c r="F486" s="6" t="s">
        <v>18</v>
      </c>
      <c r="G486" s="6" t="s">
        <v>28</v>
      </c>
      <c r="H486" s="6" t="s">
        <v>29</v>
      </c>
      <c r="I486" s="6" t="s">
        <v>29</v>
      </c>
      <c r="J486" s="7">
        <v>43996.826388888891</v>
      </c>
      <c r="K486" s="7">
        <v>43996.916655092595</v>
      </c>
      <c r="L486" s="6" t="s">
        <v>18</v>
      </c>
      <c r="M486" s="6" t="s">
        <v>5364</v>
      </c>
      <c r="N486" s="6" t="s">
        <v>18</v>
      </c>
      <c r="O486" s="6" t="s">
        <v>2043</v>
      </c>
      <c r="P486" s="13">
        <v>31.565999999999999</v>
      </c>
      <c r="Q486" s="6" t="s">
        <v>1001</v>
      </c>
      <c r="R486" s="6" t="s">
        <v>83</v>
      </c>
      <c r="S486" s="8">
        <v>43996.97792824074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77</v>
      </c>
      <c r="F487" s="6" t="s">
        <v>18</v>
      </c>
      <c r="G487" s="6" t="s">
        <v>469</v>
      </c>
      <c r="H487" s="6" t="s">
        <v>57</v>
      </c>
      <c r="I487" s="6" t="s">
        <v>57</v>
      </c>
      <c r="J487" s="7">
        <v>43996.763888888891</v>
      </c>
      <c r="K487" s="7">
        <v>43996.916655092595</v>
      </c>
      <c r="L487" s="6" t="s">
        <v>18</v>
      </c>
      <c r="M487" s="6" t="s">
        <v>592</v>
      </c>
      <c r="N487" s="6" t="s">
        <v>18</v>
      </c>
      <c r="O487" s="6" t="s">
        <v>5361</v>
      </c>
      <c r="P487" s="13">
        <v>90.132000000000005</v>
      </c>
      <c r="Q487" s="6" t="s">
        <v>585</v>
      </c>
      <c r="R487" s="6" t="s">
        <v>37</v>
      </c>
      <c r="S487" s="8">
        <v>43997.492928240739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27</v>
      </c>
      <c r="F488" s="6" t="s">
        <v>18</v>
      </c>
      <c r="G488" s="6" t="s">
        <v>229</v>
      </c>
      <c r="H488" s="6" t="s">
        <v>210</v>
      </c>
      <c r="I488" s="6" t="s">
        <v>210</v>
      </c>
      <c r="J488" s="7">
        <v>43996.690972222219</v>
      </c>
      <c r="K488" s="7">
        <v>43996.916655092595</v>
      </c>
      <c r="L488" s="6" t="s">
        <v>18</v>
      </c>
      <c r="M488" s="6" t="s">
        <v>5365</v>
      </c>
      <c r="N488" s="6" t="s">
        <v>18</v>
      </c>
      <c r="O488" s="6" t="s">
        <v>5359</v>
      </c>
      <c r="P488" s="13">
        <v>327.24099999999999</v>
      </c>
      <c r="Q488" s="6" t="s">
        <v>32</v>
      </c>
      <c r="R488" s="6" t="s">
        <v>83</v>
      </c>
      <c r="S488" s="8">
        <v>43997.156261574077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40</v>
      </c>
      <c r="F489" s="6" t="s">
        <v>18</v>
      </c>
      <c r="G489" s="6" t="s">
        <v>5008</v>
      </c>
      <c r="H489" s="6" t="s">
        <v>42</v>
      </c>
      <c r="I489" s="6" t="s">
        <v>42</v>
      </c>
      <c r="J489" s="7">
        <v>43996.645833333336</v>
      </c>
      <c r="K489" s="7">
        <v>43996.916655092595</v>
      </c>
      <c r="L489" s="6" t="s">
        <v>18</v>
      </c>
      <c r="M489" s="6" t="s">
        <v>5366</v>
      </c>
      <c r="N489" s="6" t="s">
        <v>18</v>
      </c>
      <c r="O489" s="6" t="s">
        <v>5357</v>
      </c>
      <c r="P489" s="13">
        <v>197.49100000000001</v>
      </c>
      <c r="Q489" s="6" t="s">
        <v>484</v>
      </c>
      <c r="R489" s="6" t="s">
        <v>131</v>
      </c>
      <c r="S489" s="8">
        <v>43998.322326388887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40</v>
      </c>
      <c r="F490" s="6" t="s">
        <v>18</v>
      </c>
      <c r="G490" s="6" t="s">
        <v>84</v>
      </c>
      <c r="H490" s="6" t="s">
        <v>85</v>
      </c>
      <c r="I490" s="6" t="s">
        <v>85</v>
      </c>
      <c r="J490" s="7">
        <v>43996.645833333336</v>
      </c>
      <c r="K490" s="7">
        <v>43996.916655092595</v>
      </c>
      <c r="L490" s="6" t="s">
        <v>18</v>
      </c>
      <c r="M490" s="6" t="s">
        <v>4887</v>
      </c>
      <c r="N490" s="6" t="s">
        <v>18</v>
      </c>
      <c r="O490" s="6" t="s">
        <v>5358</v>
      </c>
      <c r="P490" s="13">
        <v>981.43700000000001</v>
      </c>
      <c r="Q490" s="6" t="s">
        <v>1222</v>
      </c>
      <c r="R490" s="6" t="s">
        <v>131</v>
      </c>
      <c r="S490" s="8">
        <v>43998.323564814818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40</v>
      </c>
      <c r="F491" s="6" t="s">
        <v>18</v>
      </c>
      <c r="G491" s="6" t="s">
        <v>41</v>
      </c>
      <c r="H491" s="6" t="s">
        <v>42</v>
      </c>
      <c r="I491" s="6" t="s">
        <v>42</v>
      </c>
      <c r="J491" s="7">
        <v>43996.645833333336</v>
      </c>
      <c r="K491" s="7">
        <v>43996.916655092595</v>
      </c>
      <c r="L491" s="6" t="s">
        <v>18</v>
      </c>
      <c r="M491" s="6" t="s">
        <v>5367</v>
      </c>
      <c r="N491" s="6" t="s">
        <v>18</v>
      </c>
      <c r="O491" s="6" t="s">
        <v>1442</v>
      </c>
      <c r="P491" s="13">
        <v>296.30399999999997</v>
      </c>
      <c r="Q491" s="6" t="s">
        <v>1256</v>
      </c>
      <c r="R491" s="6" t="s">
        <v>131</v>
      </c>
      <c r="S491" s="8">
        <v>43998.324097222219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77</v>
      </c>
      <c r="F492" s="6" t="s">
        <v>18</v>
      </c>
      <c r="G492" s="6" t="s">
        <v>582</v>
      </c>
      <c r="H492" s="6" t="s">
        <v>57</v>
      </c>
      <c r="I492" s="6" t="s">
        <v>57</v>
      </c>
      <c r="J492" s="7">
        <v>43996.520833333336</v>
      </c>
      <c r="K492" s="7">
        <v>43996.763888888891</v>
      </c>
      <c r="L492" s="6" t="s">
        <v>18</v>
      </c>
      <c r="M492" s="6" t="s">
        <v>5368</v>
      </c>
      <c r="N492" s="6" t="s">
        <v>18</v>
      </c>
      <c r="O492" s="6" t="s">
        <v>5369</v>
      </c>
      <c r="P492" s="13">
        <v>152.13200000000001</v>
      </c>
      <c r="Q492" s="6" t="s">
        <v>372</v>
      </c>
      <c r="R492" s="6" t="s">
        <v>37</v>
      </c>
      <c r="S492" s="8">
        <v>43997.493101851855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62</v>
      </c>
      <c r="F493" s="6" t="s">
        <v>18</v>
      </c>
      <c r="G493" s="6" t="s">
        <v>238</v>
      </c>
      <c r="H493" s="6" t="s">
        <v>64</v>
      </c>
      <c r="I493" s="6" t="s">
        <v>64</v>
      </c>
      <c r="J493" s="7">
        <v>43996.496527777781</v>
      </c>
      <c r="K493" s="7">
        <v>43996.916655092595</v>
      </c>
      <c r="L493" s="6" t="s">
        <v>18</v>
      </c>
      <c r="M493" s="6" t="s">
        <v>5370</v>
      </c>
      <c r="N493" s="6" t="s">
        <v>18</v>
      </c>
      <c r="O493" s="6" t="s">
        <v>5356</v>
      </c>
      <c r="P493" s="13">
        <v>98.046999999999997</v>
      </c>
      <c r="Q493" s="6" t="s">
        <v>1478</v>
      </c>
      <c r="R493" s="6" t="s">
        <v>83</v>
      </c>
      <c r="S493" s="8">
        <v>43997.269432870373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27</v>
      </c>
      <c r="F494" s="6" t="s">
        <v>18</v>
      </c>
      <c r="G494" s="6">
        <v>363</v>
      </c>
      <c r="H494" s="6" t="s">
        <v>210</v>
      </c>
      <c r="I494" s="6" t="s">
        <v>210</v>
      </c>
      <c r="J494" s="7">
        <v>43996.482638888891</v>
      </c>
      <c r="K494" s="7">
        <v>43996.690972222219</v>
      </c>
      <c r="L494" s="6" t="s">
        <v>18</v>
      </c>
      <c r="M494" s="6" t="s">
        <v>5371</v>
      </c>
      <c r="N494" s="6" t="s">
        <v>18</v>
      </c>
      <c r="O494" s="6" t="s">
        <v>5372</v>
      </c>
      <c r="P494" s="13">
        <v>348.32400000000001</v>
      </c>
      <c r="Q494" s="6" t="s">
        <v>474</v>
      </c>
      <c r="R494" s="6" t="s">
        <v>106</v>
      </c>
      <c r="S494" s="8">
        <v>43996.691365740742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68</v>
      </c>
      <c r="F495" s="6" t="s">
        <v>18</v>
      </c>
      <c r="G495" s="6" t="s">
        <v>69</v>
      </c>
      <c r="H495" s="6" t="s">
        <v>70</v>
      </c>
      <c r="I495" s="6" t="s">
        <v>70</v>
      </c>
      <c r="J495" s="7">
        <v>43996.1875</v>
      </c>
      <c r="K495" s="7">
        <v>43996.916655092595</v>
      </c>
      <c r="L495" s="6" t="s">
        <v>18</v>
      </c>
      <c r="M495" s="6" t="s">
        <v>1776</v>
      </c>
      <c r="N495" s="6" t="s">
        <v>18</v>
      </c>
      <c r="O495" s="6" t="s">
        <v>5355</v>
      </c>
      <c r="P495" s="13">
        <v>3442.6610000000001</v>
      </c>
      <c r="Q495" s="6" t="s">
        <v>5373</v>
      </c>
      <c r="R495" s="6" t="s">
        <v>83</v>
      </c>
      <c r="S495" s="8">
        <v>43997.115532407406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77</v>
      </c>
      <c r="F496" s="6" t="s">
        <v>18</v>
      </c>
      <c r="G496" s="6" t="s">
        <v>683</v>
      </c>
      <c r="H496" s="6" t="s">
        <v>79</v>
      </c>
      <c r="I496" s="6" t="s">
        <v>79</v>
      </c>
      <c r="J496" s="7">
        <v>43996.177083333336</v>
      </c>
      <c r="K496" s="7">
        <v>43996.520833333336</v>
      </c>
      <c r="L496" s="6" t="s">
        <v>18</v>
      </c>
      <c r="M496" s="6" t="s">
        <v>5374</v>
      </c>
      <c r="N496" s="6" t="s">
        <v>18</v>
      </c>
      <c r="O496" s="6" t="s">
        <v>2182</v>
      </c>
      <c r="P496" s="13">
        <v>249.42599999999999</v>
      </c>
      <c r="Q496" s="6" t="s">
        <v>2644</v>
      </c>
      <c r="R496" s="6" t="s">
        <v>106</v>
      </c>
      <c r="S496" s="8">
        <v>43996.521701388891</v>
      </c>
    </row>
    <row r="497" spans="2:19" x14ac:dyDescent="0.25">
      <c r="B497" s="5" t="s">
        <v>18</v>
      </c>
      <c r="C497" s="6" t="s">
        <v>112</v>
      </c>
      <c r="D497" s="6" t="s">
        <v>20</v>
      </c>
      <c r="E497" s="6" t="s">
        <v>450</v>
      </c>
      <c r="F497" s="6" t="s">
        <v>18</v>
      </c>
      <c r="G497" s="6">
        <v>423</v>
      </c>
      <c r="H497" s="6" t="s">
        <v>98</v>
      </c>
      <c r="I497" s="6" t="s">
        <v>98</v>
      </c>
      <c r="J497" s="7">
        <v>43995.916666666664</v>
      </c>
      <c r="K497" s="7">
        <v>43996.916655092595</v>
      </c>
      <c r="L497" s="6" t="s">
        <v>18</v>
      </c>
      <c r="M497" s="6" t="s">
        <v>5375</v>
      </c>
      <c r="N497" s="6" t="s">
        <v>18</v>
      </c>
      <c r="O497" s="6" t="s">
        <v>5237</v>
      </c>
      <c r="P497" s="13">
        <v>258.22399999999999</v>
      </c>
      <c r="Q497" s="6" t="s">
        <v>5363</v>
      </c>
      <c r="R497" s="6" t="s">
        <v>172</v>
      </c>
      <c r="S497" s="8">
        <v>43996.938171296293</v>
      </c>
    </row>
    <row r="498" spans="2:19" x14ac:dyDescent="0.25">
      <c r="B498" s="5" t="s">
        <v>18</v>
      </c>
      <c r="C498" s="6" t="s">
        <v>112</v>
      </c>
      <c r="D498" s="6" t="s">
        <v>20</v>
      </c>
      <c r="E498" s="6" t="s">
        <v>637</v>
      </c>
      <c r="F498" s="6" t="s">
        <v>18</v>
      </c>
      <c r="G498" s="6" t="s">
        <v>126</v>
      </c>
      <c r="H498" s="6" t="s">
        <v>127</v>
      </c>
      <c r="I498" s="6" t="s">
        <v>127</v>
      </c>
      <c r="J498" s="7">
        <v>43995.916666666664</v>
      </c>
      <c r="K498" s="7">
        <v>43996.916655092595</v>
      </c>
      <c r="L498" s="6" t="s">
        <v>18</v>
      </c>
      <c r="M498" s="6" t="s">
        <v>1210</v>
      </c>
      <c r="N498" s="6" t="s">
        <v>18</v>
      </c>
      <c r="O498" s="6" t="s">
        <v>5353</v>
      </c>
      <c r="P498" s="13">
        <v>3.3140000000000001</v>
      </c>
      <c r="Q498" s="6" t="s">
        <v>130</v>
      </c>
      <c r="R498" s="6" t="s">
        <v>131</v>
      </c>
      <c r="S498" s="8">
        <v>44020.610520833332</v>
      </c>
    </row>
    <row r="499" spans="2:19" x14ac:dyDescent="0.25">
      <c r="B499" s="5" t="s">
        <v>18</v>
      </c>
      <c r="C499" s="6" t="s">
        <v>112</v>
      </c>
      <c r="D499" s="6" t="s">
        <v>20</v>
      </c>
      <c r="E499" s="6" t="s">
        <v>119</v>
      </c>
      <c r="F499" s="6" t="s">
        <v>18</v>
      </c>
      <c r="G499" s="6" t="s">
        <v>120</v>
      </c>
      <c r="H499" s="6" t="s">
        <v>121</v>
      </c>
      <c r="I499" s="6" t="s">
        <v>121</v>
      </c>
      <c r="J499" s="7">
        <v>43995.916666666664</v>
      </c>
      <c r="K499" s="7">
        <v>43996.916655092595</v>
      </c>
      <c r="L499" s="6" t="s">
        <v>18</v>
      </c>
      <c r="M499" s="6" t="s">
        <v>5376</v>
      </c>
      <c r="N499" s="6" t="s">
        <v>18</v>
      </c>
      <c r="O499" s="6" t="s">
        <v>5377</v>
      </c>
      <c r="P499" s="13">
        <v>148.32900000000001</v>
      </c>
      <c r="Q499" s="6" t="s">
        <v>5126</v>
      </c>
      <c r="R499" s="6" t="s">
        <v>83</v>
      </c>
      <c r="S499" s="8">
        <v>43997.957488425927</v>
      </c>
    </row>
    <row r="500" spans="2:19" x14ac:dyDescent="0.25">
      <c r="B500" s="5" t="s">
        <v>18</v>
      </c>
      <c r="C500" s="6" t="s">
        <v>19</v>
      </c>
      <c r="D500" s="6" t="s">
        <v>20</v>
      </c>
      <c r="E500" s="6" t="s">
        <v>68</v>
      </c>
      <c r="F500" s="6" t="s">
        <v>18</v>
      </c>
      <c r="G500" s="6">
        <v>3450</v>
      </c>
      <c r="H500" s="6" t="s">
        <v>70</v>
      </c>
      <c r="I500" s="6" t="s">
        <v>70</v>
      </c>
      <c r="J500" s="7">
        <v>43995.916666666664</v>
      </c>
      <c r="K500" s="7">
        <v>43996.1875</v>
      </c>
      <c r="L500" s="6" t="s">
        <v>18</v>
      </c>
      <c r="M500" s="6" t="s">
        <v>5378</v>
      </c>
      <c r="N500" s="6" t="s">
        <v>18</v>
      </c>
      <c r="O500" s="6" t="s">
        <v>5379</v>
      </c>
      <c r="P500" s="13">
        <v>1258.9359999999999</v>
      </c>
      <c r="Q500" s="6" t="s">
        <v>73</v>
      </c>
      <c r="R500" s="6" t="s">
        <v>61</v>
      </c>
      <c r="S500" s="8">
        <v>43996.188287037039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62</v>
      </c>
      <c r="F501" s="6" t="s">
        <v>18</v>
      </c>
      <c r="G501" s="6">
        <v>409</v>
      </c>
      <c r="H501" s="6" t="s">
        <v>64</v>
      </c>
      <c r="I501" s="6" t="s">
        <v>64</v>
      </c>
      <c r="J501" s="7">
        <v>43995.916666666664</v>
      </c>
      <c r="K501" s="7">
        <v>43996.496527777781</v>
      </c>
      <c r="L501" s="6" t="s">
        <v>18</v>
      </c>
      <c r="M501" s="6" t="s">
        <v>5380</v>
      </c>
      <c r="N501" s="6" t="s">
        <v>18</v>
      </c>
      <c r="O501" s="6" t="s">
        <v>4795</v>
      </c>
      <c r="P501" s="13">
        <v>146.101</v>
      </c>
      <c r="Q501" s="6" t="s">
        <v>272</v>
      </c>
      <c r="R501" s="6" t="s">
        <v>106</v>
      </c>
      <c r="S501" s="8">
        <v>43996.497615740744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27</v>
      </c>
      <c r="F502" s="6" t="s">
        <v>18</v>
      </c>
      <c r="G502" s="6" t="s">
        <v>229</v>
      </c>
      <c r="H502" s="6" t="s">
        <v>210</v>
      </c>
      <c r="I502" s="6" t="s">
        <v>210</v>
      </c>
      <c r="J502" s="7">
        <v>43995.916666666664</v>
      </c>
      <c r="K502" s="7">
        <v>43996.482638888891</v>
      </c>
      <c r="L502" s="6" t="s">
        <v>18</v>
      </c>
      <c r="M502" s="6" t="s">
        <v>5381</v>
      </c>
      <c r="N502" s="6" t="s">
        <v>18</v>
      </c>
      <c r="O502" s="6" t="s">
        <v>5382</v>
      </c>
      <c r="P502" s="13">
        <v>902.63099999999997</v>
      </c>
      <c r="Q502" s="6" t="s">
        <v>153</v>
      </c>
      <c r="R502" s="6" t="s">
        <v>37</v>
      </c>
      <c r="S502" s="8">
        <v>43997.496168981481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264</v>
      </c>
      <c r="F503" s="6" t="s">
        <v>18</v>
      </c>
      <c r="G503" s="6" t="s">
        <v>2934</v>
      </c>
      <c r="H503" s="6" t="s">
        <v>64</v>
      </c>
      <c r="I503" s="6" t="s">
        <v>64</v>
      </c>
      <c r="J503" s="7">
        <v>43995.916666666664</v>
      </c>
      <c r="K503" s="7">
        <v>43996.916655092595</v>
      </c>
      <c r="L503" s="6" t="s">
        <v>18</v>
      </c>
      <c r="M503" s="6" t="s">
        <v>5383</v>
      </c>
      <c r="N503" s="6" t="s">
        <v>18</v>
      </c>
      <c r="O503" s="6" t="s">
        <v>5354</v>
      </c>
      <c r="P503" s="13">
        <v>96.34</v>
      </c>
      <c r="Q503" s="6" t="s">
        <v>205</v>
      </c>
      <c r="R503" s="6" t="s">
        <v>83</v>
      </c>
      <c r="S503" s="8">
        <v>43997.006863425922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40</v>
      </c>
      <c r="F504" s="6" t="s">
        <v>18</v>
      </c>
      <c r="G504" s="6" t="s">
        <v>84</v>
      </c>
      <c r="H504" s="6" t="s">
        <v>85</v>
      </c>
      <c r="I504" s="6" t="s">
        <v>85</v>
      </c>
      <c r="J504" s="7">
        <v>43995.916666666664</v>
      </c>
      <c r="K504" s="7">
        <v>43996.645833333336</v>
      </c>
      <c r="L504" s="6" t="s">
        <v>18</v>
      </c>
      <c r="M504" s="6" t="s">
        <v>5384</v>
      </c>
      <c r="N504" s="6" t="s">
        <v>18</v>
      </c>
      <c r="O504" s="6" t="s">
        <v>4887</v>
      </c>
      <c r="P504" s="13">
        <v>2430.5569999999998</v>
      </c>
      <c r="Q504" s="6" t="s">
        <v>988</v>
      </c>
      <c r="R504" s="6" t="s">
        <v>37</v>
      </c>
      <c r="S504" s="8">
        <v>43997.469606481478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40</v>
      </c>
      <c r="F505" s="6" t="s">
        <v>18</v>
      </c>
      <c r="G505" s="6" t="s">
        <v>41</v>
      </c>
      <c r="H505" s="6" t="s">
        <v>42</v>
      </c>
      <c r="I505" s="6" t="s">
        <v>42</v>
      </c>
      <c r="J505" s="7">
        <v>43995.916666666664</v>
      </c>
      <c r="K505" s="7">
        <v>43996.645833333336</v>
      </c>
      <c r="L505" s="6" t="s">
        <v>18</v>
      </c>
      <c r="M505" s="6" t="s">
        <v>5385</v>
      </c>
      <c r="N505" s="6" t="s">
        <v>18</v>
      </c>
      <c r="O505" s="6" t="s">
        <v>5367</v>
      </c>
      <c r="P505" s="13">
        <v>1467.2750000000001</v>
      </c>
      <c r="Q505" s="6" t="s">
        <v>5386</v>
      </c>
      <c r="R505" s="6" t="s">
        <v>37</v>
      </c>
      <c r="S505" s="8">
        <v>43997.463553240741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113</v>
      </c>
      <c r="F506" s="6" t="s">
        <v>18</v>
      </c>
      <c r="G506" s="6" t="s">
        <v>114</v>
      </c>
      <c r="H506" s="6" t="s">
        <v>115</v>
      </c>
      <c r="I506" s="6" t="s">
        <v>115</v>
      </c>
      <c r="J506" s="7">
        <v>43995.916666666664</v>
      </c>
      <c r="K506" s="7">
        <v>43996.916655092595</v>
      </c>
      <c r="L506" s="6" t="s">
        <v>18</v>
      </c>
      <c r="M506" s="6" t="s">
        <v>1898</v>
      </c>
      <c r="N506" s="6" t="s">
        <v>18</v>
      </c>
      <c r="O506" s="6" t="s">
        <v>4684</v>
      </c>
      <c r="P506" s="13">
        <v>210.89</v>
      </c>
      <c r="Q506" s="6" t="s">
        <v>4397</v>
      </c>
      <c r="R506" s="6" t="s">
        <v>131</v>
      </c>
      <c r="S506" s="8">
        <v>44213.490324074075</v>
      </c>
    </row>
    <row r="507" spans="2:19" x14ac:dyDescent="0.25">
      <c r="B507" s="5" t="s">
        <v>18</v>
      </c>
      <c r="C507" s="6" t="s">
        <v>112</v>
      </c>
      <c r="D507" s="6" t="s">
        <v>20</v>
      </c>
      <c r="E507" s="6" t="s">
        <v>164</v>
      </c>
      <c r="F507" s="6" t="s">
        <v>18</v>
      </c>
      <c r="G507" s="6" t="s">
        <v>165</v>
      </c>
      <c r="H507" s="6" t="s">
        <v>166</v>
      </c>
      <c r="I507" s="6" t="s">
        <v>166</v>
      </c>
      <c r="J507" s="7">
        <v>43995.916666666664</v>
      </c>
      <c r="K507" s="7">
        <v>43996.916655092595</v>
      </c>
      <c r="L507" s="6" t="s">
        <v>18</v>
      </c>
      <c r="M507" s="6" t="s">
        <v>989</v>
      </c>
      <c r="N507" s="6" t="s">
        <v>18</v>
      </c>
      <c r="O507" s="6" t="s">
        <v>5277</v>
      </c>
      <c r="P507" s="13">
        <v>220.86799999999999</v>
      </c>
      <c r="Q507" s="6" t="s">
        <v>169</v>
      </c>
      <c r="R507" s="6" t="s">
        <v>172</v>
      </c>
      <c r="S507" s="8">
        <v>44006.939108796294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77</v>
      </c>
      <c r="F508" s="6" t="s">
        <v>18</v>
      </c>
      <c r="G508" s="6" t="s">
        <v>350</v>
      </c>
      <c r="H508" s="6" t="s">
        <v>79</v>
      </c>
      <c r="I508" s="6" t="s">
        <v>79</v>
      </c>
      <c r="J508" s="7">
        <v>43995.916666666664</v>
      </c>
      <c r="K508" s="7">
        <v>43996.177083333336</v>
      </c>
      <c r="L508" s="6" t="s">
        <v>18</v>
      </c>
      <c r="M508" s="6" t="s">
        <v>5387</v>
      </c>
      <c r="N508" s="6" t="s">
        <v>18</v>
      </c>
      <c r="O508" s="6" t="s">
        <v>5388</v>
      </c>
      <c r="P508" s="13">
        <v>193.73500000000001</v>
      </c>
      <c r="Q508" s="6" t="s">
        <v>948</v>
      </c>
      <c r="R508" s="6" t="s">
        <v>61</v>
      </c>
      <c r="S508" s="8">
        <v>43996.185729166667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170</v>
      </c>
      <c r="F509" s="6" t="s">
        <v>18</v>
      </c>
      <c r="G509" s="6">
        <v>3350</v>
      </c>
      <c r="H509" s="6" t="s">
        <v>22</v>
      </c>
      <c r="I509" s="6" t="s">
        <v>22</v>
      </c>
      <c r="J509" s="7">
        <v>43995.916666666664</v>
      </c>
      <c r="K509" s="7">
        <v>43996.916655092595</v>
      </c>
      <c r="L509" s="6" t="s">
        <v>18</v>
      </c>
      <c r="M509" s="6" t="s">
        <v>18</v>
      </c>
      <c r="N509" s="6" t="s">
        <v>18</v>
      </c>
      <c r="O509" s="6" t="s">
        <v>18</v>
      </c>
      <c r="P509" s="13">
        <v>662.19500000000005</v>
      </c>
      <c r="Q509" s="6" t="s">
        <v>5389</v>
      </c>
      <c r="R509" s="6" t="s">
        <v>172</v>
      </c>
      <c r="S509" s="8">
        <v>43996.949629629627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173</v>
      </c>
      <c r="F510" s="6" t="s">
        <v>18</v>
      </c>
      <c r="G510" s="6" t="s">
        <v>174</v>
      </c>
      <c r="H510" s="6" t="s">
        <v>175</v>
      </c>
      <c r="I510" s="6" t="s">
        <v>175</v>
      </c>
      <c r="J510" s="7">
        <v>43995.916666666664</v>
      </c>
      <c r="K510" s="7">
        <v>43996.916655092595</v>
      </c>
      <c r="L510" s="6" t="s">
        <v>18</v>
      </c>
      <c r="M510" s="6" t="s">
        <v>18</v>
      </c>
      <c r="N510" s="6" t="s">
        <v>18</v>
      </c>
      <c r="O510" s="6" t="s">
        <v>18</v>
      </c>
      <c r="P510" s="13">
        <v>967.08100000000002</v>
      </c>
      <c r="Q510" s="6" t="s">
        <v>176</v>
      </c>
      <c r="R510" s="6" t="s">
        <v>172</v>
      </c>
      <c r="S510" s="8">
        <v>43996.94972222222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177</v>
      </c>
      <c r="F511" s="6" t="s">
        <v>18</v>
      </c>
      <c r="G511" s="6" t="s">
        <v>178</v>
      </c>
      <c r="H511" s="6" t="s">
        <v>179</v>
      </c>
      <c r="I511" s="6" t="s">
        <v>179</v>
      </c>
      <c r="J511" s="7">
        <v>43995.916666666664</v>
      </c>
      <c r="K511" s="7">
        <v>43996.916655092595</v>
      </c>
      <c r="L511" s="6" t="s">
        <v>18</v>
      </c>
      <c r="M511" s="6" t="s">
        <v>18</v>
      </c>
      <c r="N511" s="6" t="s">
        <v>18</v>
      </c>
      <c r="O511" s="6" t="s">
        <v>18</v>
      </c>
      <c r="P511" s="13">
        <v>951.54600000000005</v>
      </c>
      <c r="Q511" s="6" t="s">
        <v>180</v>
      </c>
      <c r="R511" s="6" t="s">
        <v>172</v>
      </c>
      <c r="S511" s="8">
        <v>43996.949745370373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177</v>
      </c>
      <c r="F512" s="6" t="s">
        <v>18</v>
      </c>
      <c r="G512" s="6" t="s">
        <v>181</v>
      </c>
      <c r="H512" s="6" t="s">
        <v>179</v>
      </c>
      <c r="I512" s="6" t="s">
        <v>179</v>
      </c>
      <c r="J512" s="7">
        <v>43995.916666666664</v>
      </c>
      <c r="K512" s="7">
        <v>43996.916655092595</v>
      </c>
      <c r="L512" s="6" t="s">
        <v>18</v>
      </c>
      <c r="M512" s="6" t="s">
        <v>18</v>
      </c>
      <c r="N512" s="6" t="s">
        <v>18</v>
      </c>
      <c r="O512" s="6" t="s">
        <v>18</v>
      </c>
      <c r="P512" s="13">
        <v>948.99</v>
      </c>
      <c r="Q512" s="6" t="s">
        <v>182</v>
      </c>
      <c r="R512" s="6" t="s">
        <v>37</v>
      </c>
      <c r="S512" s="8">
        <v>43997.390844907408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183</v>
      </c>
      <c r="F513" s="6" t="s">
        <v>18</v>
      </c>
      <c r="G513" s="6" t="s">
        <v>184</v>
      </c>
      <c r="H513" s="6" t="s">
        <v>185</v>
      </c>
      <c r="I513" s="6" t="s">
        <v>185</v>
      </c>
      <c r="J513" s="7">
        <v>43995.916666666664</v>
      </c>
      <c r="K513" s="7">
        <v>43996.916655092595</v>
      </c>
      <c r="L513" s="6" t="s">
        <v>18</v>
      </c>
      <c r="M513" s="6" t="s">
        <v>18</v>
      </c>
      <c r="N513" s="6" t="s">
        <v>18</v>
      </c>
      <c r="O513" s="6" t="s">
        <v>18</v>
      </c>
      <c r="P513" s="13">
        <v>976.91499999999996</v>
      </c>
      <c r="Q513" s="6" t="s">
        <v>186</v>
      </c>
      <c r="R513" s="6" t="s">
        <v>172</v>
      </c>
      <c r="S513" s="8">
        <v>43996.94976851852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187</v>
      </c>
      <c r="F514" s="6" t="s">
        <v>18</v>
      </c>
      <c r="G514" s="6" t="s">
        <v>188</v>
      </c>
      <c r="H514" s="6" t="s">
        <v>189</v>
      </c>
      <c r="I514" s="6" t="s">
        <v>189</v>
      </c>
      <c r="J514" s="7">
        <v>43995.916666666664</v>
      </c>
      <c r="K514" s="7">
        <v>43996.916655092595</v>
      </c>
      <c r="L514" s="6" t="s">
        <v>18</v>
      </c>
      <c r="M514" s="6" t="s">
        <v>18</v>
      </c>
      <c r="N514" s="6" t="s">
        <v>18</v>
      </c>
      <c r="O514" s="6" t="s">
        <v>18</v>
      </c>
      <c r="P514" s="13">
        <v>1094.973</v>
      </c>
      <c r="Q514" s="6" t="s">
        <v>190</v>
      </c>
      <c r="R514" s="6" t="s">
        <v>172</v>
      </c>
      <c r="S514" s="8">
        <v>43996.94976851852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27</v>
      </c>
      <c r="F515" s="6" t="s">
        <v>18</v>
      </c>
      <c r="G515" s="6" t="s">
        <v>28</v>
      </c>
      <c r="H515" s="6" t="s">
        <v>29</v>
      </c>
      <c r="I515" s="6" t="s">
        <v>29</v>
      </c>
      <c r="J515" s="7">
        <v>43995.916666666664</v>
      </c>
      <c r="K515" s="7">
        <v>43995.979166666664</v>
      </c>
      <c r="L515" s="6" t="s">
        <v>18</v>
      </c>
      <c r="M515" s="6" t="s">
        <v>1274</v>
      </c>
      <c r="N515" s="6" t="s">
        <v>18</v>
      </c>
      <c r="O515" s="6" t="s">
        <v>5390</v>
      </c>
      <c r="P515" s="13">
        <v>27.678999999999998</v>
      </c>
      <c r="Q515" s="6" t="s">
        <v>1001</v>
      </c>
      <c r="R515" s="6" t="s">
        <v>37</v>
      </c>
      <c r="S515" s="8">
        <v>43997.600370370368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77</v>
      </c>
      <c r="F516" s="6" t="s">
        <v>18</v>
      </c>
      <c r="G516" s="6" t="s">
        <v>350</v>
      </c>
      <c r="H516" s="6" t="s">
        <v>79</v>
      </c>
      <c r="I516" s="6" t="s">
        <v>79</v>
      </c>
      <c r="J516" s="7">
        <v>43995.788194444445</v>
      </c>
      <c r="K516" s="7">
        <v>43995.916655092595</v>
      </c>
      <c r="L516" s="6" t="s">
        <v>18</v>
      </c>
      <c r="M516" s="6" t="s">
        <v>1931</v>
      </c>
      <c r="N516" s="6" t="s">
        <v>18</v>
      </c>
      <c r="O516" s="6" t="s">
        <v>5387</v>
      </c>
      <c r="P516" s="13">
        <v>75.447999999999993</v>
      </c>
      <c r="Q516" s="6" t="s">
        <v>948</v>
      </c>
      <c r="R516" s="6" t="s">
        <v>61</v>
      </c>
      <c r="S516" s="8">
        <v>43996.184490740743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40</v>
      </c>
      <c r="F517" s="6" t="s">
        <v>18</v>
      </c>
      <c r="G517" s="6" t="s">
        <v>84</v>
      </c>
      <c r="H517" s="6" t="s">
        <v>85</v>
      </c>
      <c r="I517" s="6" t="s">
        <v>85</v>
      </c>
      <c r="J517" s="7">
        <v>43995.659722222219</v>
      </c>
      <c r="K517" s="7">
        <v>43995.916655092595</v>
      </c>
      <c r="L517" s="6" t="s">
        <v>18</v>
      </c>
      <c r="M517" s="6" t="s">
        <v>5391</v>
      </c>
      <c r="N517" s="6" t="s">
        <v>18</v>
      </c>
      <c r="O517" s="6" t="s">
        <v>5384</v>
      </c>
      <c r="P517" s="13">
        <v>847.82</v>
      </c>
      <c r="Q517" s="6" t="s">
        <v>1579</v>
      </c>
      <c r="R517" s="6" t="s">
        <v>37</v>
      </c>
      <c r="S517" s="8">
        <v>43997.469606481478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40</v>
      </c>
      <c r="F518" s="6" t="s">
        <v>18</v>
      </c>
      <c r="G518" s="6" t="s">
        <v>41</v>
      </c>
      <c r="H518" s="6" t="s">
        <v>42</v>
      </c>
      <c r="I518" s="6" t="s">
        <v>42</v>
      </c>
      <c r="J518" s="7">
        <v>43995.659722222219</v>
      </c>
      <c r="K518" s="7">
        <v>43995.916655092595</v>
      </c>
      <c r="L518" s="6" t="s">
        <v>18</v>
      </c>
      <c r="M518" s="6" t="s">
        <v>715</v>
      </c>
      <c r="N518" s="6" t="s">
        <v>18</v>
      </c>
      <c r="O518" s="6" t="s">
        <v>5385</v>
      </c>
      <c r="P518" s="13">
        <v>515.96699999999998</v>
      </c>
      <c r="Q518" s="6" t="s">
        <v>3989</v>
      </c>
      <c r="R518" s="6" t="s">
        <v>37</v>
      </c>
      <c r="S518" s="8">
        <v>43997.463553240741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264</v>
      </c>
      <c r="F519" s="6" t="s">
        <v>18</v>
      </c>
      <c r="G519" s="6" t="s">
        <v>2934</v>
      </c>
      <c r="H519" s="6" t="s">
        <v>64</v>
      </c>
      <c r="I519" s="6" t="s">
        <v>64</v>
      </c>
      <c r="J519" s="7">
        <v>43995.50277777778</v>
      </c>
      <c r="K519" s="7">
        <v>43995.916655092595</v>
      </c>
      <c r="L519" s="6" t="s">
        <v>18</v>
      </c>
      <c r="M519" s="6" t="s">
        <v>5392</v>
      </c>
      <c r="N519" s="6" t="s">
        <v>18</v>
      </c>
      <c r="O519" s="6" t="s">
        <v>5383</v>
      </c>
      <c r="P519" s="13">
        <v>29.312999999999999</v>
      </c>
      <c r="Q519" s="6" t="s">
        <v>205</v>
      </c>
      <c r="R519" s="6" t="s">
        <v>83</v>
      </c>
      <c r="S519" s="8">
        <v>43997.006863425922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77</v>
      </c>
      <c r="F520" s="6" t="s">
        <v>18</v>
      </c>
      <c r="G520" s="6" t="s">
        <v>316</v>
      </c>
      <c r="H520" s="6" t="s">
        <v>79</v>
      </c>
      <c r="I520" s="6" t="s">
        <v>79</v>
      </c>
      <c r="J520" s="7">
        <v>43995.412499999999</v>
      </c>
      <c r="K520" s="7">
        <v>43995.788194444445</v>
      </c>
      <c r="L520" s="6" t="s">
        <v>18</v>
      </c>
      <c r="M520" s="6" t="s">
        <v>966</v>
      </c>
      <c r="N520" s="6" t="s">
        <v>18</v>
      </c>
      <c r="O520" s="6" t="s">
        <v>4920</v>
      </c>
      <c r="P520" s="13">
        <v>258.06400000000002</v>
      </c>
      <c r="Q520" s="6" t="s">
        <v>135</v>
      </c>
      <c r="R520" s="6" t="s">
        <v>61</v>
      </c>
      <c r="S520" s="8">
        <v>43996.18408564815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27</v>
      </c>
      <c r="F521" s="6" t="s">
        <v>18</v>
      </c>
      <c r="G521" s="6" t="s">
        <v>229</v>
      </c>
      <c r="H521" s="6" t="s">
        <v>210</v>
      </c>
      <c r="I521" s="6" t="s">
        <v>210</v>
      </c>
      <c r="J521" s="7">
        <v>43995.356249999997</v>
      </c>
      <c r="K521" s="7">
        <v>43995.916655092595</v>
      </c>
      <c r="L521" s="6" t="s">
        <v>18</v>
      </c>
      <c r="M521" s="6" t="s">
        <v>715</v>
      </c>
      <c r="N521" s="6" t="s">
        <v>18</v>
      </c>
      <c r="O521" s="6" t="s">
        <v>5381</v>
      </c>
      <c r="P521" s="13">
        <v>974.17600000000004</v>
      </c>
      <c r="Q521" s="6" t="s">
        <v>32</v>
      </c>
      <c r="R521" s="6" t="s">
        <v>37</v>
      </c>
      <c r="S521" s="8">
        <v>43997.496168981481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27</v>
      </c>
      <c r="F522" s="6" t="s">
        <v>18</v>
      </c>
      <c r="G522" s="6" t="s">
        <v>1636</v>
      </c>
      <c r="H522" s="6" t="s">
        <v>210</v>
      </c>
      <c r="I522" s="6" t="s">
        <v>210</v>
      </c>
      <c r="J522" s="7">
        <v>43995.211805555555</v>
      </c>
      <c r="K522" s="7">
        <v>43995.356249999997</v>
      </c>
      <c r="L522" s="6" t="s">
        <v>18</v>
      </c>
      <c r="M522" s="6" t="s">
        <v>5393</v>
      </c>
      <c r="N522" s="6" t="s">
        <v>18</v>
      </c>
      <c r="O522" s="6" t="s">
        <v>5394</v>
      </c>
      <c r="P522" s="13">
        <v>250.989</v>
      </c>
      <c r="Q522" s="6" t="s">
        <v>2276</v>
      </c>
      <c r="R522" s="6" t="s">
        <v>498</v>
      </c>
      <c r="S522" s="8">
        <v>43995.382604166669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62</v>
      </c>
      <c r="F523" s="6" t="s">
        <v>18</v>
      </c>
      <c r="G523" s="6">
        <v>409</v>
      </c>
      <c r="H523" s="6" t="s">
        <v>64</v>
      </c>
      <c r="I523" s="6" t="s">
        <v>64</v>
      </c>
      <c r="J523" s="7">
        <v>43995.137499999997</v>
      </c>
      <c r="K523" s="7">
        <v>43995.916655092595</v>
      </c>
      <c r="L523" s="6" t="s">
        <v>18</v>
      </c>
      <c r="M523" s="6" t="s">
        <v>4207</v>
      </c>
      <c r="N523" s="6" t="s">
        <v>18</v>
      </c>
      <c r="O523" s="6" t="s">
        <v>5380</v>
      </c>
      <c r="P523" s="13">
        <v>170.404</v>
      </c>
      <c r="Q523" s="6" t="s">
        <v>272</v>
      </c>
      <c r="R523" s="6" t="s">
        <v>106</v>
      </c>
      <c r="S523" s="8">
        <v>43996.497615740744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77</v>
      </c>
      <c r="F524" s="6" t="s">
        <v>18</v>
      </c>
      <c r="G524" s="6" t="s">
        <v>242</v>
      </c>
      <c r="H524" s="6" t="s">
        <v>79</v>
      </c>
      <c r="I524" s="6" t="s">
        <v>79</v>
      </c>
      <c r="J524" s="7">
        <v>43995.026388888888</v>
      </c>
      <c r="K524" s="7">
        <v>43995.412499999999</v>
      </c>
      <c r="L524" s="6" t="s">
        <v>18</v>
      </c>
      <c r="M524" s="6" t="s">
        <v>1809</v>
      </c>
      <c r="N524" s="6" t="s">
        <v>18</v>
      </c>
      <c r="O524" s="6" t="s">
        <v>1601</v>
      </c>
      <c r="P524" s="13">
        <v>265.25799999999998</v>
      </c>
      <c r="Q524" s="6" t="s">
        <v>228</v>
      </c>
      <c r="R524" s="6" t="s">
        <v>498</v>
      </c>
      <c r="S524" s="8">
        <v>43995.438206018516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264</v>
      </c>
      <c r="F525" s="6" t="s">
        <v>18</v>
      </c>
      <c r="G525" s="6" t="s">
        <v>4164</v>
      </c>
      <c r="H525" s="6" t="s">
        <v>64</v>
      </c>
      <c r="I525" s="6" t="s">
        <v>64</v>
      </c>
      <c r="J525" s="7">
        <v>43995.012499999997</v>
      </c>
      <c r="K525" s="7">
        <v>43995.50277777778</v>
      </c>
      <c r="L525" s="6" t="s">
        <v>18</v>
      </c>
      <c r="M525" s="6" t="s">
        <v>5395</v>
      </c>
      <c r="N525" s="6" t="s">
        <v>18</v>
      </c>
      <c r="O525" s="6" t="s">
        <v>5396</v>
      </c>
      <c r="P525" s="13">
        <v>57.439</v>
      </c>
      <c r="Q525" s="6" t="s">
        <v>5397</v>
      </c>
      <c r="R525" s="6" t="s">
        <v>498</v>
      </c>
      <c r="S525" s="8">
        <v>43995.504675925928</v>
      </c>
    </row>
    <row r="526" spans="2:19" x14ac:dyDescent="0.25">
      <c r="B526" s="5" t="s">
        <v>18</v>
      </c>
      <c r="C526" s="6" t="s">
        <v>112</v>
      </c>
      <c r="D526" s="6" t="s">
        <v>20</v>
      </c>
      <c r="E526" s="6" t="s">
        <v>450</v>
      </c>
      <c r="F526" s="6" t="s">
        <v>18</v>
      </c>
      <c r="G526" s="6">
        <v>423</v>
      </c>
      <c r="H526" s="6" t="s">
        <v>98</v>
      </c>
      <c r="I526" s="6" t="s">
        <v>98</v>
      </c>
      <c r="J526" s="7">
        <v>43994.916666666664</v>
      </c>
      <c r="K526" s="7">
        <v>43995.916655092595</v>
      </c>
      <c r="L526" s="6" t="s">
        <v>18</v>
      </c>
      <c r="M526" s="6" t="s">
        <v>5398</v>
      </c>
      <c r="N526" s="6" t="s">
        <v>18</v>
      </c>
      <c r="O526" s="6" t="s">
        <v>5375</v>
      </c>
      <c r="P526" s="13">
        <v>258.20600000000002</v>
      </c>
      <c r="Q526" s="6" t="s">
        <v>5363</v>
      </c>
      <c r="R526" s="6" t="s">
        <v>172</v>
      </c>
      <c r="S526" s="8">
        <v>43996.938171296293</v>
      </c>
    </row>
    <row r="527" spans="2:19" x14ac:dyDescent="0.25">
      <c r="B527" s="5" t="s">
        <v>18</v>
      </c>
      <c r="C527" s="6" t="s">
        <v>112</v>
      </c>
      <c r="D527" s="6" t="s">
        <v>20</v>
      </c>
      <c r="E527" s="6" t="s">
        <v>637</v>
      </c>
      <c r="F527" s="6" t="s">
        <v>18</v>
      </c>
      <c r="G527" s="6" t="s">
        <v>126</v>
      </c>
      <c r="H527" s="6" t="s">
        <v>127</v>
      </c>
      <c r="I527" s="6" t="s">
        <v>127</v>
      </c>
      <c r="J527" s="7">
        <v>43994.916666666664</v>
      </c>
      <c r="K527" s="7">
        <v>43995.916655092595</v>
      </c>
      <c r="L527" s="6" t="s">
        <v>18</v>
      </c>
      <c r="M527" s="6" t="s">
        <v>5399</v>
      </c>
      <c r="N527" s="6" t="s">
        <v>18</v>
      </c>
      <c r="O527" s="6" t="s">
        <v>1210</v>
      </c>
      <c r="P527" s="13">
        <v>0.52100000000000002</v>
      </c>
      <c r="Q527" s="6" t="s">
        <v>130</v>
      </c>
      <c r="R527" s="6" t="s">
        <v>131</v>
      </c>
      <c r="S527" s="8">
        <v>44020.610520833332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264</v>
      </c>
      <c r="F528" s="6" t="s">
        <v>18</v>
      </c>
      <c r="G528" s="6" t="s">
        <v>5077</v>
      </c>
      <c r="H528" s="6" t="s">
        <v>64</v>
      </c>
      <c r="I528" s="6" t="s">
        <v>64</v>
      </c>
      <c r="J528" s="7">
        <v>43994.916666666664</v>
      </c>
      <c r="K528" s="7">
        <v>43995.012499999997</v>
      </c>
      <c r="L528" s="6" t="s">
        <v>18</v>
      </c>
      <c r="M528" s="6" t="s">
        <v>1396</v>
      </c>
      <c r="N528" s="6" t="s">
        <v>18</v>
      </c>
      <c r="O528" s="6" t="s">
        <v>4219</v>
      </c>
      <c r="P528" s="13">
        <v>11.304</v>
      </c>
      <c r="Q528" s="6" t="s">
        <v>548</v>
      </c>
      <c r="R528" s="6" t="s">
        <v>37</v>
      </c>
      <c r="S528" s="8">
        <v>43996.765486111108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77</v>
      </c>
      <c r="F529" s="6" t="s">
        <v>18</v>
      </c>
      <c r="G529" s="6" t="s">
        <v>280</v>
      </c>
      <c r="H529" s="6" t="s">
        <v>79</v>
      </c>
      <c r="I529" s="6" t="s">
        <v>79</v>
      </c>
      <c r="J529" s="7">
        <v>43994.916666666664</v>
      </c>
      <c r="K529" s="7">
        <v>43995.024305555555</v>
      </c>
      <c r="L529" s="6" t="s">
        <v>18</v>
      </c>
      <c r="M529" s="6" t="s">
        <v>1807</v>
      </c>
      <c r="N529" s="6" t="s">
        <v>18</v>
      </c>
      <c r="O529" s="6" t="s">
        <v>2617</v>
      </c>
      <c r="P529" s="13">
        <v>77.831000000000003</v>
      </c>
      <c r="Q529" s="6" t="s">
        <v>135</v>
      </c>
      <c r="R529" s="6" t="s">
        <v>61</v>
      </c>
      <c r="S529" s="8">
        <v>43995.026782407411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62</v>
      </c>
      <c r="F530" s="6" t="s">
        <v>18</v>
      </c>
      <c r="G530" s="6" t="s">
        <v>844</v>
      </c>
      <c r="H530" s="6" t="s">
        <v>64</v>
      </c>
      <c r="I530" s="6" t="s">
        <v>64</v>
      </c>
      <c r="J530" s="7">
        <v>43994.916666666664</v>
      </c>
      <c r="K530" s="7">
        <v>43995.137499999997</v>
      </c>
      <c r="L530" s="6" t="s">
        <v>18</v>
      </c>
      <c r="M530" s="6" t="s">
        <v>2280</v>
      </c>
      <c r="N530" s="6" t="s">
        <v>18</v>
      </c>
      <c r="O530" s="6" t="s">
        <v>1993</v>
      </c>
      <c r="P530" s="13">
        <v>51.244</v>
      </c>
      <c r="Q530" s="6" t="s">
        <v>162</v>
      </c>
      <c r="R530" s="6" t="s">
        <v>4388</v>
      </c>
      <c r="S530" s="8">
        <v>43995.138391203705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40</v>
      </c>
      <c r="F531" s="6" t="s">
        <v>18</v>
      </c>
      <c r="G531" s="6" t="s">
        <v>84</v>
      </c>
      <c r="H531" s="6" t="s">
        <v>85</v>
      </c>
      <c r="I531" s="6" t="s">
        <v>85</v>
      </c>
      <c r="J531" s="7">
        <v>43994.916666666664</v>
      </c>
      <c r="K531" s="7">
        <v>43995.659722222219</v>
      </c>
      <c r="L531" s="6" t="s">
        <v>18</v>
      </c>
      <c r="M531" s="6" t="s">
        <v>5400</v>
      </c>
      <c r="N531" s="6" t="s">
        <v>18</v>
      </c>
      <c r="O531" s="6" t="s">
        <v>5391</v>
      </c>
      <c r="P531" s="13">
        <v>2629.4720000000002</v>
      </c>
      <c r="Q531" s="6" t="s">
        <v>3588</v>
      </c>
      <c r="R531" s="6" t="s">
        <v>131</v>
      </c>
      <c r="S531" s="8">
        <v>43997.308437500003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40</v>
      </c>
      <c r="F532" s="6" t="s">
        <v>18</v>
      </c>
      <c r="G532" s="6" t="s">
        <v>5008</v>
      </c>
      <c r="H532" s="6" t="s">
        <v>42</v>
      </c>
      <c r="I532" s="6" t="s">
        <v>42</v>
      </c>
      <c r="J532" s="7">
        <v>43994.916666666664</v>
      </c>
      <c r="K532" s="7">
        <v>43995.659722222219</v>
      </c>
      <c r="L532" s="6" t="s">
        <v>18</v>
      </c>
      <c r="M532" s="6" t="s">
        <v>5401</v>
      </c>
      <c r="N532" s="6" t="s">
        <v>18</v>
      </c>
      <c r="O532" s="6" t="s">
        <v>1602</v>
      </c>
      <c r="P532" s="13">
        <v>600.33600000000001</v>
      </c>
      <c r="Q532" s="6" t="s">
        <v>292</v>
      </c>
      <c r="R532" s="6" t="s">
        <v>498</v>
      </c>
      <c r="S532" s="8">
        <v>43995.676770833335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40</v>
      </c>
      <c r="F533" s="6" t="s">
        <v>18</v>
      </c>
      <c r="G533" s="6" t="s">
        <v>50</v>
      </c>
      <c r="H533" s="6" t="s">
        <v>51</v>
      </c>
      <c r="I533" s="6" t="s">
        <v>51</v>
      </c>
      <c r="J533" s="7">
        <v>43994.916666666664</v>
      </c>
      <c r="K533" s="7">
        <v>43995.659722222219</v>
      </c>
      <c r="L533" s="6" t="s">
        <v>18</v>
      </c>
      <c r="M533" s="6" t="s">
        <v>758</v>
      </c>
      <c r="N533" s="6" t="s">
        <v>18</v>
      </c>
      <c r="O533" s="6" t="s">
        <v>4025</v>
      </c>
      <c r="P533" s="13">
        <v>318.35199999999998</v>
      </c>
      <c r="Q533" s="6" t="s">
        <v>5402</v>
      </c>
      <c r="R533" s="6" t="s">
        <v>498</v>
      </c>
      <c r="S533" s="8">
        <v>43995.676377314812</v>
      </c>
    </row>
    <row r="534" spans="2:19" x14ac:dyDescent="0.25">
      <c r="B534" s="5" t="s">
        <v>18</v>
      </c>
      <c r="C534" s="6" t="s">
        <v>112</v>
      </c>
      <c r="D534" s="6" t="s">
        <v>20</v>
      </c>
      <c r="E534" s="6" t="s">
        <v>119</v>
      </c>
      <c r="F534" s="6" t="s">
        <v>18</v>
      </c>
      <c r="G534" s="6" t="s">
        <v>120</v>
      </c>
      <c r="H534" s="6" t="s">
        <v>121</v>
      </c>
      <c r="I534" s="6" t="s">
        <v>121</v>
      </c>
      <c r="J534" s="7">
        <v>43994.916666666664</v>
      </c>
      <c r="K534" s="7">
        <v>43995.916655092595</v>
      </c>
      <c r="L534" s="6" t="s">
        <v>18</v>
      </c>
      <c r="M534" s="6" t="s">
        <v>5110</v>
      </c>
      <c r="N534" s="6" t="s">
        <v>18</v>
      </c>
      <c r="O534" s="6" t="s">
        <v>5376</v>
      </c>
      <c r="P534" s="13">
        <v>482.99400000000003</v>
      </c>
      <c r="Q534" s="6" t="s">
        <v>5403</v>
      </c>
      <c r="R534" s="6" t="s">
        <v>83</v>
      </c>
      <c r="S534" s="8">
        <v>43997.957488425927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27</v>
      </c>
      <c r="F535" s="6" t="s">
        <v>18</v>
      </c>
      <c r="G535" s="6" t="s">
        <v>2249</v>
      </c>
      <c r="H535" s="6" t="s">
        <v>210</v>
      </c>
      <c r="I535" s="6" t="s">
        <v>210</v>
      </c>
      <c r="J535" s="7">
        <v>43994.916666666664</v>
      </c>
      <c r="K535" s="7">
        <v>43995.211805555555</v>
      </c>
      <c r="L535" s="6" t="s">
        <v>18</v>
      </c>
      <c r="M535" s="6" t="s">
        <v>5404</v>
      </c>
      <c r="N535" s="6" t="s">
        <v>18</v>
      </c>
      <c r="O535" s="6" t="s">
        <v>3079</v>
      </c>
      <c r="P535" s="13">
        <v>474.29599999999999</v>
      </c>
      <c r="Q535" s="6" t="s">
        <v>3302</v>
      </c>
      <c r="R535" s="6" t="s">
        <v>4388</v>
      </c>
      <c r="S535" s="8">
        <v>43995.214606481481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68</v>
      </c>
      <c r="F536" s="6" t="s">
        <v>18</v>
      </c>
      <c r="G536" s="6">
        <v>3450</v>
      </c>
      <c r="H536" s="6" t="s">
        <v>70</v>
      </c>
      <c r="I536" s="6" t="s">
        <v>70</v>
      </c>
      <c r="J536" s="7">
        <v>43994.916666666664</v>
      </c>
      <c r="K536" s="7">
        <v>43995.916655092595</v>
      </c>
      <c r="L536" s="6" t="s">
        <v>18</v>
      </c>
      <c r="M536" s="6" t="s">
        <v>4083</v>
      </c>
      <c r="N536" s="6" t="s">
        <v>18</v>
      </c>
      <c r="O536" s="6" t="s">
        <v>5378</v>
      </c>
      <c r="P536" s="13">
        <v>4584.326</v>
      </c>
      <c r="Q536" s="6" t="s">
        <v>73</v>
      </c>
      <c r="R536" s="6" t="s">
        <v>61</v>
      </c>
      <c r="S536" s="8">
        <v>43996.188287037039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113</v>
      </c>
      <c r="F537" s="6" t="s">
        <v>18</v>
      </c>
      <c r="G537" s="6" t="s">
        <v>114</v>
      </c>
      <c r="H537" s="6" t="s">
        <v>115</v>
      </c>
      <c r="I537" s="6" t="s">
        <v>115</v>
      </c>
      <c r="J537" s="7">
        <v>43994.916666666664</v>
      </c>
      <c r="K537" s="7">
        <v>43995.916655092595</v>
      </c>
      <c r="L537" s="6" t="s">
        <v>18</v>
      </c>
      <c r="M537" s="6" t="s">
        <v>1556</v>
      </c>
      <c r="N537" s="6" t="s">
        <v>18</v>
      </c>
      <c r="O537" s="6" t="s">
        <v>1898</v>
      </c>
      <c r="P537" s="13">
        <v>210.256</v>
      </c>
      <c r="Q537" s="6" t="s">
        <v>4397</v>
      </c>
      <c r="R537" s="6" t="s">
        <v>131</v>
      </c>
      <c r="S537" s="8">
        <v>44213.490324074075</v>
      </c>
    </row>
    <row r="538" spans="2:19" x14ac:dyDescent="0.25">
      <c r="B538" s="5" t="s">
        <v>18</v>
      </c>
      <c r="C538" s="6" t="s">
        <v>112</v>
      </c>
      <c r="D538" s="6" t="s">
        <v>20</v>
      </c>
      <c r="E538" s="6" t="s">
        <v>164</v>
      </c>
      <c r="F538" s="6" t="s">
        <v>18</v>
      </c>
      <c r="G538" s="6" t="s">
        <v>165</v>
      </c>
      <c r="H538" s="6" t="s">
        <v>166</v>
      </c>
      <c r="I538" s="6" t="s">
        <v>166</v>
      </c>
      <c r="J538" s="7">
        <v>43994.916666666664</v>
      </c>
      <c r="K538" s="7">
        <v>43995.916655092595</v>
      </c>
      <c r="L538" s="6" t="s">
        <v>18</v>
      </c>
      <c r="M538" s="6" t="s">
        <v>5405</v>
      </c>
      <c r="N538" s="6" t="s">
        <v>18</v>
      </c>
      <c r="O538" s="6" t="s">
        <v>989</v>
      </c>
      <c r="P538" s="13">
        <v>240.97200000000001</v>
      </c>
      <c r="Q538" s="6" t="s">
        <v>169</v>
      </c>
      <c r="R538" s="6" t="s">
        <v>172</v>
      </c>
      <c r="S538" s="8">
        <v>44006.939108796294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170</v>
      </c>
      <c r="F539" s="6" t="s">
        <v>18</v>
      </c>
      <c r="G539" s="6">
        <v>3350</v>
      </c>
      <c r="H539" s="6" t="s">
        <v>22</v>
      </c>
      <c r="I539" s="6" t="s">
        <v>22</v>
      </c>
      <c r="J539" s="7">
        <v>43994.916666666664</v>
      </c>
      <c r="K539" s="7">
        <v>43995.916655092595</v>
      </c>
      <c r="L539" s="6" t="s">
        <v>18</v>
      </c>
      <c r="M539" s="6" t="s">
        <v>18</v>
      </c>
      <c r="N539" s="6" t="s">
        <v>18</v>
      </c>
      <c r="O539" s="6" t="s">
        <v>18</v>
      </c>
      <c r="P539" s="13">
        <v>750.23500000000001</v>
      </c>
      <c r="Q539" s="6" t="s">
        <v>5406</v>
      </c>
      <c r="R539" s="6" t="s">
        <v>172</v>
      </c>
      <c r="S539" s="8">
        <v>43995.949594907404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173</v>
      </c>
      <c r="F540" s="6" t="s">
        <v>18</v>
      </c>
      <c r="G540" s="6" t="s">
        <v>174</v>
      </c>
      <c r="H540" s="6" t="s">
        <v>175</v>
      </c>
      <c r="I540" s="6" t="s">
        <v>175</v>
      </c>
      <c r="J540" s="7">
        <v>43994.916666666664</v>
      </c>
      <c r="K540" s="7">
        <v>43995.916655092595</v>
      </c>
      <c r="L540" s="6" t="s">
        <v>18</v>
      </c>
      <c r="M540" s="6" t="s">
        <v>18</v>
      </c>
      <c r="N540" s="6" t="s">
        <v>18</v>
      </c>
      <c r="O540" s="6" t="s">
        <v>18</v>
      </c>
      <c r="P540" s="13">
        <v>970.48900000000003</v>
      </c>
      <c r="Q540" s="6" t="s">
        <v>176</v>
      </c>
      <c r="R540" s="6" t="s">
        <v>172</v>
      </c>
      <c r="S540" s="8">
        <v>43995.949687499997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177</v>
      </c>
      <c r="F541" s="6" t="s">
        <v>18</v>
      </c>
      <c r="G541" s="6" t="s">
        <v>178</v>
      </c>
      <c r="H541" s="6" t="s">
        <v>179</v>
      </c>
      <c r="I541" s="6" t="s">
        <v>179</v>
      </c>
      <c r="J541" s="7">
        <v>43994.916666666664</v>
      </c>
      <c r="K541" s="7">
        <v>43995.916655092595</v>
      </c>
      <c r="L541" s="6" t="s">
        <v>18</v>
      </c>
      <c r="M541" s="6" t="s">
        <v>18</v>
      </c>
      <c r="N541" s="6" t="s">
        <v>18</v>
      </c>
      <c r="O541" s="6" t="s">
        <v>18</v>
      </c>
      <c r="P541" s="13">
        <v>982.62</v>
      </c>
      <c r="Q541" s="6" t="s">
        <v>180</v>
      </c>
      <c r="R541" s="6" t="s">
        <v>172</v>
      </c>
      <c r="S541" s="8">
        <v>43995.94971064815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177</v>
      </c>
      <c r="F542" s="6" t="s">
        <v>18</v>
      </c>
      <c r="G542" s="6" t="s">
        <v>181</v>
      </c>
      <c r="H542" s="6" t="s">
        <v>179</v>
      </c>
      <c r="I542" s="6" t="s">
        <v>179</v>
      </c>
      <c r="J542" s="7">
        <v>43994.916666666664</v>
      </c>
      <c r="K542" s="7">
        <v>43995.916655092595</v>
      </c>
      <c r="L542" s="6" t="s">
        <v>18</v>
      </c>
      <c r="M542" s="6" t="s">
        <v>18</v>
      </c>
      <c r="N542" s="6" t="s">
        <v>18</v>
      </c>
      <c r="O542" s="6" t="s">
        <v>18</v>
      </c>
      <c r="P542" s="13">
        <v>974.13300000000004</v>
      </c>
      <c r="Q542" s="6" t="s">
        <v>182</v>
      </c>
      <c r="R542" s="6" t="s">
        <v>172</v>
      </c>
      <c r="S542" s="8">
        <v>43995.94971064815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183</v>
      </c>
      <c r="F543" s="6" t="s">
        <v>18</v>
      </c>
      <c r="G543" s="6" t="s">
        <v>184</v>
      </c>
      <c r="H543" s="6" t="s">
        <v>185</v>
      </c>
      <c r="I543" s="6" t="s">
        <v>185</v>
      </c>
      <c r="J543" s="7">
        <v>43994.916666666664</v>
      </c>
      <c r="K543" s="7">
        <v>43995.916655092595</v>
      </c>
      <c r="L543" s="6" t="s">
        <v>18</v>
      </c>
      <c r="M543" s="6" t="s">
        <v>18</v>
      </c>
      <c r="N543" s="6" t="s">
        <v>18</v>
      </c>
      <c r="O543" s="6" t="s">
        <v>18</v>
      </c>
      <c r="P543" s="13">
        <v>888.51900000000001</v>
      </c>
      <c r="Q543" s="6" t="s">
        <v>186</v>
      </c>
      <c r="R543" s="6" t="s">
        <v>172</v>
      </c>
      <c r="S543" s="8">
        <v>43995.94972222222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187</v>
      </c>
      <c r="F544" s="6" t="s">
        <v>18</v>
      </c>
      <c r="G544" s="6" t="s">
        <v>188</v>
      </c>
      <c r="H544" s="6" t="s">
        <v>189</v>
      </c>
      <c r="I544" s="6" t="s">
        <v>189</v>
      </c>
      <c r="J544" s="7">
        <v>43994.916666666664</v>
      </c>
      <c r="K544" s="7">
        <v>43995.916655092595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1051.5630000000001</v>
      </c>
      <c r="Q544" s="6" t="s">
        <v>190</v>
      </c>
      <c r="R544" s="6" t="s">
        <v>172</v>
      </c>
      <c r="S544" s="8">
        <v>43995.949733796297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68</v>
      </c>
      <c r="F545" s="6" t="s">
        <v>18</v>
      </c>
      <c r="G545" s="6">
        <v>3450</v>
      </c>
      <c r="H545" s="6" t="s">
        <v>70</v>
      </c>
      <c r="I545" s="6" t="s">
        <v>70</v>
      </c>
      <c r="J545" s="7">
        <v>43994.883333333331</v>
      </c>
      <c r="K545" s="7">
        <v>43994.916655092595</v>
      </c>
      <c r="L545" s="6" t="s">
        <v>18</v>
      </c>
      <c r="M545" s="6" t="s">
        <v>630</v>
      </c>
      <c r="N545" s="6" t="s">
        <v>18</v>
      </c>
      <c r="O545" s="6" t="s">
        <v>4083</v>
      </c>
      <c r="P545" s="13">
        <v>151.04599999999999</v>
      </c>
      <c r="Q545" s="6" t="s">
        <v>73</v>
      </c>
      <c r="R545" s="6" t="s">
        <v>61</v>
      </c>
      <c r="S545" s="8">
        <v>43996.188287037039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27</v>
      </c>
      <c r="F546" s="6" t="s">
        <v>18</v>
      </c>
      <c r="G546" s="6" t="s">
        <v>2249</v>
      </c>
      <c r="H546" s="6" t="s">
        <v>210</v>
      </c>
      <c r="I546" s="6" t="s">
        <v>210</v>
      </c>
      <c r="J546" s="7">
        <v>43994.861111111109</v>
      </c>
      <c r="K546" s="7">
        <v>43994.916655092595</v>
      </c>
      <c r="L546" s="6" t="s">
        <v>18</v>
      </c>
      <c r="M546" s="6" t="s">
        <v>3760</v>
      </c>
      <c r="N546" s="6" t="s">
        <v>18</v>
      </c>
      <c r="O546" s="6" t="s">
        <v>5404</v>
      </c>
      <c r="P546" s="13">
        <v>95.102999999999994</v>
      </c>
      <c r="Q546" s="6" t="s">
        <v>3302</v>
      </c>
      <c r="R546" s="6" t="s">
        <v>4388</v>
      </c>
      <c r="S546" s="8">
        <v>43995.214606481481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62</v>
      </c>
      <c r="F547" s="6" t="s">
        <v>18</v>
      </c>
      <c r="G547" s="6" t="s">
        <v>844</v>
      </c>
      <c r="H547" s="6" t="s">
        <v>64</v>
      </c>
      <c r="I547" s="6" t="s">
        <v>64</v>
      </c>
      <c r="J547" s="7">
        <v>43994.635416666664</v>
      </c>
      <c r="K547" s="7">
        <v>43994.916655092595</v>
      </c>
      <c r="L547" s="6" t="s">
        <v>18</v>
      </c>
      <c r="M547" s="6" t="s">
        <v>5407</v>
      </c>
      <c r="N547" s="6" t="s">
        <v>18</v>
      </c>
      <c r="O547" s="6" t="s">
        <v>2280</v>
      </c>
      <c r="P547" s="13">
        <v>66.069000000000003</v>
      </c>
      <c r="Q547" s="6" t="s">
        <v>162</v>
      </c>
      <c r="R547" s="6" t="s">
        <v>4388</v>
      </c>
      <c r="S547" s="8">
        <v>43995.138391203705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40</v>
      </c>
      <c r="F548" s="6" t="s">
        <v>18</v>
      </c>
      <c r="G548" s="6" t="s">
        <v>84</v>
      </c>
      <c r="H548" s="6" t="s">
        <v>85</v>
      </c>
      <c r="I548" s="6" t="s">
        <v>85</v>
      </c>
      <c r="J548" s="7">
        <v>43994.635416666664</v>
      </c>
      <c r="K548" s="7">
        <v>43994.916655092595</v>
      </c>
      <c r="L548" s="6" t="s">
        <v>18</v>
      </c>
      <c r="M548" s="6" t="s">
        <v>5408</v>
      </c>
      <c r="N548" s="6" t="s">
        <v>18</v>
      </c>
      <c r="O548" s="6" t="s">
        <v>5400</v>
      </c>
      <c r="P548" s="13">
        <v>978.81299999999999</v>
      </c>
      <c r="Q548" s="6" t="s">
        <v>1134</v>
      </c>
      <c r="R548" s="6" t="s">
        <v>131</v>
      </c>
      <c r="S548" s="8">
        <v>43997.308437500003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40</v>
      </c>
      <c r="F549" s="6" t="s">
        <v>18</v>
      </c>
      <c r="G549" s="6" t="s">
        <v>5008</v>
      </c>
      <c r="H549" s="6" t="s">
        <v>42</v>
      </c>
      <c r="I549" s="6" t="s">
        <v>42</v>
      </c>
      <c r="J549" s="7">
        <v>43994.635416666664</v>
      </c>
      <c r="K549" s="7">
        <v>43994.916655092595</v>
      </c>
      <c r="L549" s="6" t="s">
        <v>18</v>
      </c>
      <c r="M549" s="6" t="s">
        <v>5409</v>
      </c>
      <c r="N549" s="6" t="s">
        <v>18</v>
      </c>
      <c r="O549" s="6" t="s">
        <v>5401</v>
      </c>
      <c r="P549" s="13">
        <v>222.86799999999999</v>
      </c>
      <c r="Q549" s="6" t="s">
        <v>292</v>
      </c>
      <c r="R549" s="6" t="s">
        <v>498</v>
      </c>
      <c r="S549" s="8">
        <v>43995.676770833335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40</v>
      </c>
      <c r="F550" s="6" t="s">
        <v>18</v>
      </c>
      <c r="G550" s="6" t="s">
        <v>50</v>
      </c>
      <c r="H550" s="6" t="s">
        <v>51</v>
      </c>
      <c r="I550" s="6" t="s">
        <v>51</v>
      </c>
      <c r="J550" s="7">
        <v>43994.635416666664</v>
      </c>
      <c r="K550" s="7">
        <v>43994.916655092595</v>
      </c>
      <c r="L550" s="6" t="s">
        <v>18</v>
      </c>
      <c r="M550" s="6" t="s">
        <v>5410</v>
      </c>
      <c r="N550" s="6" t="s">
        <v>18</v>
      </c>
      <c r="O550" s="6" t="s">
        <v>758</v>
      </c>
      <c r="P550" s="13">
        <v>187.28800000000001</v>
      </c>
      <c r="Q550" s="6" t="s">
        <v>4335</v>
      </c>
      <c r="R550" s="6" t="s">
        <v>498</v>
      </c>
      <c r="S550" s="8">
        <v>43995.676377314812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77</v>
      </c>
      <c r="F551" s="6" t="s">
        <v>18</v>
      </c>
      <c r="G551" s="6" t="s">
        <v>280</v>
      </c>
      <c r="H551" s="6" t="s">
        <v>79</v>
      </c>
      <c r="I551" s="6" t="s">
        <v>79</v>
      </c>
      <c r="J551" s="7">
        <v>43994.625</v>
      </c>
      <c r="K551" s="7">
        <v>43994.916655092595</v>
      </c>
      <c r="L551" s="6" t="s">
        <v>18</v>
      </c>
      <c r="M551" s="6" t="s">
        <v>4952</v>
      </c>
      <c r="N551" s="6" t="s">
        <v>18</v>
      </c>
      <c r="O551" s="6" t="s">
        <v>2854</v>
      </c>
      <c r="P551" s="13">
        <v>193.77699999999999</v>
      </c>
      <c r="Q551" s="6" t="s">
        <v>135</v>
      </c>
      <c r="R551" s="6" t="s">
        <v>61</v>
      </c>
      <c r="S551" s="8">
        <v>43995.026782407411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40</v>
      </c>
      <c r="F552" s="6" t="s">
        <v>18</v>
      </c>
      <c r="G552" s="6" t="s">
        <v>5008</v>
      </c>
      <c r="H552" s="6" t="s">
        <v>42</v>
      </c>
      <c r="I552" s="6" t="s">
        <v>42</v>
      </c>
      <c r="J552" s="7">
        <v>43994.524305555555</v>
      </c>
      <c r="K552" s="7">
        <v>43994.635416666664</v>
      </c>
      <c r="L552" s="6" t="s">
        <v>18</v>
      </c>
      <c r="M552" s="6" t="s">
        <v>2599</v>
      </c>
      <c r="N552" s="6" t="s">
        <v>18</v>
      </c>
      <c r="O552" s="6" t="s">
        <v>5409</v>
      </c>
      <c r="P552" s="13">
        <v>458.97800000000001</v>
      </c>
      <c r="Q552" s="6" t="s">
        <v>292</v>
      </c>
      <c r="R552" s="6" t="s">
        <v>498</v>
      </c>
      <c r="S552" s="8">
        <v>43994.641655092593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264</v>
      </c>
      <c r="F553" s="6" t="s">
        <v>18</v>
      </c>
      <c r="G553" s="6" t="s">
        <v>5077</v>
      </c>
      <c r="H553" s="6" t="s">
        <v>64</v>
      </c>
      <c r="I553" s="6" t="s">
        <v>64</v>
      </c>
      <c r="J553" s="7">
        <v>43994.407638888886</v>
      </c>
      <c r="K553" s="7">
        <v>43994.916655092595</v>
      </c>
      <c r="L553" s="6" t="s">
        <v>18</v>
      </c>
      <c r="M553" s="6" t="s">
        <v>5411</v>
      </c>
      <c r="N553" s="6" t="s">
        <v>18</v>
      </c>
      <c r="O553" s="6" t="s">
        <v>1396</v>
      </c>
      <c r="P553" s="13">
        <v>69.099999999999994</v>
      </c>
      <c r="Q553" s="6" t="s">
        <v>548</v>
      </c>
      <c r="R553" s="6" t="s">
        <v>37</v>
      </c>
      <c r="S553" s="8">
        <v>43996.765486111108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77</v>
      </c>
      <c r="F554" s="6" t="s">
        <v>18</v>
      </c>
      <c r="G554" s="6" t="s">
        <v>132</v>
      </c>
      <c r="H554" s="6" t="s">
        <v>79</v>
      </c>
      <c r="I554" s="6" t="s">
        <v>79</v>
      </c>
      <c r="J554" s="7">
        <v>43994.256944444445</v>
      </c>
      <c r="K554" s="7">
        <v>43994.625</v>
      </c>
      <c r="L554" s="6" t="s">
        <v>18</v>
      </c>
      <c r="M554" s="6" t="s">
        <v>5412</v>
      </c>
      <c r="N554" s="6" t="s">
        <v>18</v>
      </c>
      <c r="O554" s="6" t="s">
        <v>2323</v>
      </c>
      <c r="P554" s="13">
        <v>265.34500000000003</v>
      </c>
      <c r="Q554" s="6" t="s">
        <v>5413</v>
      </c>
      <c r="R554" s="6" t="s">
        <v>3694</v>
      </c>
      <c r="S554" s="8">
        <v>43995.037812499999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68</v>
      </c>
      <c r="F555" s="6" t="s">
        <v>18</v>
      </c>
      <c r="G555" s="6" t="s">
        <v>234</v>
      </c>
      <c r="H555" s="6" t="s">
        <v>70</v>
      </c>
      <c r="I555" s="6" t="s">
        <v>70</v>
      </c>
      <c r="J555" s="7">
        <v>43994.099305555559</v>
      </c>
      <c r="K555" s="7">
        <v>43994.883333333331</v>
      </c>
      <c r="L555" s="6" t="s">
        <v>18</v>
      </c>
      <c r="M555" s="6" t="s">
        <v>5414</v>
      </c>
      <c r="N555" s="6" t="s">
        <v>18</v>
      </c>
      <c r="O555" s="6" t="s">
        <v>4901</v>
      </c>
      <c r="P555" s="13">
        <v>3556.3710000000001</v>
      </c>
      <c r="Q555" s="6" t="s">
        <v>73</v>
      </c>
      <c r="R555" s="6" t="s">
        <v>4388</v>
      </c>
      <c r="S555" s="8">
        <v>43994.884571759256</v>
      </c>
    </row>
    <row r="556" spans="2:19" x14ac:dyDescent="0.25">
      <c r="B556" s="5" t="s">
        <v>18</v>
      </c>
      <c r="C556" s="6" t="s">
        <v>112</v>
      </c>
      <c r="D556" s="6" t="s">
        <v>20</v>
      </c>
      <c r="E556" s="6" t="s">
        <v>450</v>
      </c>
      <c r="F556" s="6" t="s">
        <v>18</v>
      </c>
      <c r="G556" s="6">
        <v>423</v>
      </c>
      <c r="H556" s="6" t="s">
        <v>98</v>
      </c>
      <c r="I556" s="6" t="s">
        <v>98</v>
      </c>
      <c r="J556" s="7">
        <v>43993.916666666664</v>
      </c>
      <c r="K556" s="7">
        <v>43994.916655092595</v>
      </c>
      <c r="L556" s="6" t="s">
        <v>18</v>
      </c>
      <c r="M556" s="6" t="s">
        <v>5415</v>
      </c>
      <c r="N556" s="6" t="s">
        <v>18</v>
      </c>
      <c r="O556" s="6" t="s">
        <v>5398</v>
      </c>
      <c r="P556" s="13">
        <v>391.67599999999999</v>
      </c>
      <c r="Q556" s="6" t="s">
        <v>5363</v>
      </c>
      <c r="R556" s="6" t="s">
        <v>172</v>
      </c>
      <c r="S556" s="8">
        <v>43996.938171296293</v>
      </c>
    </row>
    <row r="557" spans="2:19" x14ac:dyDescent="0.25">
      <c r="B557" s="5" t="s">
        <v>18</v>
      </c>
      <c r="C557" s="6" t="s">
        <v>112</v>
      </c>
      <c r="D557" s="6" t="s">
        <v>20</v>
      </c>
      <c r="E557" s="6" t="s">
        <v>637</v>
      </c>
      <c r="F557" s="6" t="s">
        <v>18</v>
      </c>
      <c r="G557" s="6" t="s">
        <v>126</v>
      </c>
      <c r="H557" s="6" t="s">
        <v>127</v>
      </c>
      <c r="I557" s="6" t="s">
        <v>127</v>
      </c>
      <c r="J557" s="7">
        <v>43993.916666666664</v>
      </c>
      <c r="K557" s="7">
        <v>43994.916655092595</v>
      </c>
      <c r="L557" s="6" t="s">
        <v>18</v>
      </c>
      <c r="M557" s="6" t="s">
        <v>5399</v>
      </c>
      <c r="N557" s="6" t="s">
        <v>18</v>
      </c>
      <c r="O557" s="6" t="s">
        <v>5399</v>
      </c>
      <c r="P557" s="13">
        <v>0.30599999999999999</v>
      </c>
      <c r="Q557" s="6" t="s">
        <v>130</v>
      </c>
      <c r="R557" s="6" t="s">
        <v>131</v>
      </c>
      <c r="S557" s="8">
        <v>44020.610520833332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264</v>
      </c>
      <c r="F558" s="6" t="s">
        <v>18</v>
      </c>
      <c r="G558" s="6" t="s">
        <v>5085</v>
      </c>
      <c r="H558" s="6" t="s">
        <v>64</v>
      </c>
      <c r="I558" s="6" t="s">
        <v>64</v>
      </c>
      <c r="J558" s="7">
        <v>43993.916666666664</v>
      </c>
      <c r="K558" s="7">
        <v>43994.407638888886</v>
      </c>
      <c r="L558" s="6" t="s">
        <v>18</v>
      </c>
      <c r="M558" s="6" t="s">
        <v>5416</v>
      </c>
      <c r="N558" s="6" t="s">
        <v>18</v>
      </c>
      <c r="O558" s="6" t="s">
        <v>2734</v>
      </c>
      <c r="P558" s="13">
        <v>58.65</v>
      </c>
      <c r="Q558" s="6" t="s">
        <v>269</v>
      </c>
      <c r="R558" s="6" t="s">
        <v>498</v>
      </c>
      <c r="S558" s="8">
        <v>43994.425543981481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68</v>
      </c>
      <c r="F559" s="6" t="s">
        <v>18</v>
      </c>
      <c r="G559" s="6" t="s">
        <v>136</v>
      </c>
      <c r="H559" s="6" t="s">
        <v>70</v>
      </c>
      <c r="I559" s="6" t="s">
        <v>70</v>
      </c>
      <c r="J559" s="7">
        <v>43993.916666666664</v>
      </c>
      <c r="K559" s="7">
        <v>43994.099305555559</v>
      </c>
      <c r="L559" s="6" t="s">
        <v>18</v>
      </c>
      <c r="M559" s="6" t="s">
        <v>5417</v>
      </c>
      <c r="N559" s="6" t="s">
        <v>18</v>
      </c>
      <c r="O559" s="6" t="s">
        <v>5418</v>
      </c>
      <c r="P559" s="13">
        <v>826.02599999999995</v>
      </c>
      <c r="Q559" s="6" t="s">
        <v>36</v>
      </c>
      <c r="R559" s="6" t="s">
        <v>37</v>
      </c>
      <c r="S559" s="8">
        <v>43994.359548611108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62</v>
      </c>
      <c r="F560" s="6" t="s">
        <v>18</v>
      </c>
      <c r="G560" s="6" t="s">
        <v>346</v>
      </c>
      <c r="H560" s="6" t="s">
        <v>64</v>
      </c>
      <c r="I560" s="6" t="s">
        <v>64</v>
      </c>
      <c r="J560" s="7">
        <v>43993.916666666664</v>
      </c>
      <c r="K560" s="7">
        <v>43994.635416666664</v>
      </c>
      <c r="L560" s="6" t="s">
        <v>18</v>
      </c>
      <c r="M560" s="6" t="s">
        <v>4695</v>
      </c>
      <c r="N560" s="6" t="s">
        <v>18</v>
      </c>
      <c r="O560" s="6" t="s">
        <v>2564</v>
      </c>
      <c r="P560" s="13">
        <v>150.767</v>
      </c>
      <c r="Q560" s="6" t="s">
        <v>272</v>
      </c>
      <c r="R560" s="6" t="s">
        <v>498</v>
      </c>
      <c r="S560" s="8">
        <v>43994.636655092596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40</v>
      </c>
      <c r="F561" s="6" t="s">
        <v>18</v>
      </c>
      <c r="G561" s="6" t="s">
        <v>89</v>
      </c>
      <c r="H561" s="6" t="s">
        <v>42</v>
      </c>
      <c r="I561" s="6" t="s">
        <v>42</v>
      </c>
      <c r="J561" s="7">
        <v>43993.916666666664</v>
      </c>
      <c r="K561" s="7">
        <v>43994.524305555555</v>
      </c>
      <c r="L561" s="6" t="s">
        <v>18</v>
      </c>
      <c r="M561" s="6" t="s">
        <v>5419</v>
      </c>
      <c r="N561" s="6" t="s">
        <v>18</v>
      </c>
      <c r="O561" s="6" t="s">
        <v>5420</v>
      </c>
      <c r="P561" s="13">
        <v>1818.0640000000001</v>
      </c>
      <c r="Q561" s="6" t="s">
        <v>5421</v>
      </c>
      <c r="R561" s="6" t="s">
        <v>498</v>
      </c>
      <c r="S561" s="8">
        <v>43994.530428240738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40</v>
      </c>
      <c r="F562" s="6" t="s">
        <v>18</v>
      </c>
      <c r="G562" s="6" t="s">
        <v>5008</v>
      </c>
      <c r="H562" s="6" t="s">
        <v>42</v>
      </c>
      <c r="I562" s="6" t="s">
        <v>42</v>
      </c>
      <c r="J562" s="7">
        <v>43993.916666666664</v>
      </c>
      <c r="K562" s="7">
        <v>43994.524305555555</v>
      </c>
      <c r="L562" s="6" t="s">
        <v>18</v>
      </c>
      <c r="M562" s="6" t="s">
        <v>5422</v>
      </c>
      <c r="N562" s="6" t="s">
        <v>18</v>
      </c>
      <c r="O562" s="6" t="s">
        <v>2599</v>
      </c>
      <c r="P562" s="13">
        <v>904.09699999999998</v>
      </c>
      <c r="Q562" s="6" t="s">
        <v>292</v>
      </c>
      <c r="R562" s="6" t="s">
        <v>498</v>
      </c>
      <c r="S562" s="8">
        <v>43994.530787037038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40</v>
      </c>
      <c r="F563" s="6" t="s">
        <v>18</v>
      </c>
      <c r="G563" s="6" t="s">
        <v>50</v>
      </c>
      <c r="H563" s="6" t="s">
        <v>51</v>
      </c>
      <c r="I563" s="6" t="s">
        <v>51</v>
      </c>
      <c r="J563" s="7">
        <v>43993.916666666664</v>
      </c>
      <c r="K563" s="7">
        <v>43994.635416666664</v>
      </c>
      <c r="L563" s="6" t="s">
        <v>18</v>
      </c>
      <c r="M563" s="6" t="s">
        <v>5423</v>
      </c>
      <c r="N563" s="6" t="s">
        <v>18</v>
      </c>
      <c r="O563" s="6" t="s">
        <v>5410</v>
      </c>
      <c r="P563" s="13">
        <v>1033.942</v>
      </c>
      <c r="Q563" s="6" t="s">
        <v>3960</v>
      </c>
      <c r="R563" s="6" t="s">
        <v>498</v>
      </c>
      <c r="S563" s="8">
        <v>43994.642175925925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77</v>
      </c>
      <c r="F564" s="6" t="s">
        <v>18</v>
      </c>
      <c r="G564" s="6" t="s">
        <v>566</v>
      </c>
      <c r="H564" s="6" t="s">
        <v>79</v>
      </c>
      <c r="I564" s="6" t="s">
        <v>79</v>
      </c>
      <c r="J564" s="7">
        <v>43993.916666666664</v>
      </c>
      <c r="K564" s="7">
        <v>43994.256944444445</v>
      </c>
      <c r="L564" s="6" t="s">
        <v>18</v>
      </c>
      <c r="M564" s="6" t="s">
        <v>2447</v>
      </c>
      <c r="N564" s="6" t="s">
        <v>18</v>
      </c>
      <c r="O564" s="6" t="s">
        <v>2431</v>
      </c>
      <c r="P564" s="13">
        <v>253.59399999999999</v>
      </c>
      <c r="Q564" s="6" t="s">
        <v>890</v>
      </c>
      <c r="R564" s="6" t="s">
        <v>4388</v>
      </c>
      <c r="S564" s="8">
        <v>43995.037164351852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27</v>
      </c>
      <c r="F565" s="6" t="s">
        <v>18</v>
      </c>
      <c r="G565" s="6" t="s">
        <v>1636</v>
      </c>
      <c r="H565" s="6" t="s">
        <v>210</v>
      </c>
      <c r="I565" s="6" t="s">
        <v>210</v>
      </c>
      <c r="J565" s="7">
        <v>43993.916666666664</v>
      </c>
      <c r="K565" s="7">
        <v>43994.861111111109</v>
      </c>
      <c r="L565" s="6" t="s">
        <v>18</v>
      </c>
      <c r="M565" s="6" t="s">
        <v>4449</v>
      </c>
      <c r="N565" s="6" t="s">
        <v>18</v>
      </c>
      <c r="O565" s="6" t="s">
        <v>5424</v>
      </c>
      <c r="P565" s="13">
        <v>1489.7080000000001</v>
      </c>
      <c r="Q565" s="6" t="s">
        <v>2276</v>
      </c>
      <c r="R565" s="6" t="s">
        <v>4388</v>
      </c>
      <c r="S565" s="8">
        <v>43994.863159722219</v>
      </c>
    </row>
    <row r="566" spans="2:19" x14ac:dyDescent="0.25">
      <c r="B566" s="5" t="s">
        <v>18</v>
      </c>
      <c r="C566" s="6" t="s">
        <v>112</v>
      </c>
      <c r="D566" s="6" t="s">
        <v>20</v>
      </c>
      <c r="E566" s="6" t="s">
        <v>119</v>
      </c>
      <c r="F566" s="6" t="s">
        <v>18</v>
      </c>
      <c r="G566" s="6" t="s">
        <v>120</v>
      </c>
      <c r="H566" s="6" t="s">
        <v>121</v>
      </c>
      <c r="I566" s="6" t="s">
        <v>121</v>
      </c>
      <c r="J566" s="7">
        <v>43993.916666666664</v>
      </c>
      <c r="K566" s="7">
        <v>43994.916655092595</v>
      </c>
      <c r="L566" s="6" t="s">
        <v>18</v>
      </c>
      <c r="M566" s="6" t="s">
        <v>5425</v>
      </c>
      <c r="N566" s="6" t="s">
        <v>18</v>
      </c>
      <c r="O566" s="6" t="s">
        <v>5110</v>
      </c>
      <c r="P566" s="13">
        <v>368.93900000000002</v>
      </c>
      <c r="Q566" s="6" t="s">
        <v>5426</v>
      </c>
      <c r="R566" s="6" t="s">
        <v>83</v>
      </c>
      <c r="S566" s="8">
        <v>43997.957488425927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170</v>
      </c>
      <c r="F567" s="6" t="s">
        <v>18</v>
      </c>
      <c r="G567" s="6">
        <v>3350</v>
      </c>
      <c r="H567" s="6" t="s">
        <v>22</v>
      </c>
      <c r="I567" s="6" t="s">
        <v>22</v>
      </c>
      <c r="J567" s="7">
        <v>43993.916666666664</v>
      </c>
      <c r="K567" s="7">
        <v>43994.916655092595</v>
      </c>
      <c r="L567" s="6" t="s">
        <v>18</v>
      </c>
      <c r="M567" s="6" t="s">
        <v>18</v>
      </c>
      <c r="N567" s="6" t="s">
        <v>18</v>
      </c>
      <c r="O567" s="6" t="s">
        <v>18</v>
      </c>
      <c r="P567" s="13">
        <v>704.71199999999999</v>
      </c>
      <c r="Q567" s="6" t="s">
        <v>5427</v>
      </c>
      <c r="R567" s="6" t="s">
        <v>172</v>
      </c>
      <c r="S567" s="8">
        <v>43994.949583333335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173</v>
      </c>
      <c r="F568" s="6" t="s">
        <v>18</v>
      </c>
      <c r="G568" s="6" t="s">
        <v>174</v>
      </c>
      <c r="H568" s="6" t="s">
        <v>175</v>
      </c>
      <c r="I568" s="6" t="s">
        <v>175</v>
      </c>
      <c r="J568" s="7">
        <v>43993.916666666664</v>
      </c>
      <c r="K568" s="7">
        <v>43994.916655092595</v>
      </c>
      <c r="L568" s="6" t="s">
        <v>18</v>
      </c>
      <c r="M568" s="6" t="s">
        <v>18</v>
      </c>
      <c r="N568" s="6" t="s">
        <v>18</v>
      </c>
      <c r="O568" s="6" t="s">
        <v>18</v>
      </c>
      <c r="P568" s="13">
        <v>942.35900000000004</v>
      </c>
      <c r="Q568" s="6" t="s">
        <v>176</v>
      </c>
      <c r="R568" s="6" t="s">
        <v>172</v>
      </c>
      <c r="S568" s="8">
        <v>43994.949675925927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177</v>
      </c>
      <c r="F569" s="6" t="s">
        <v>18</v>
      </c>
      <c r="G569" s="6" t="s">
        <v>178</v>
      </c>
      <c r="H569" s="6" t="s">
        <v>179</v>
      </c>
      <c r="I569" s="6" t="s">
        <v>179</v>
      </c>
      <c r="J569" s="7">
        <v>43993.916666666664</v>
      </c>
      <c r="K569" s="7">
        <v>43994.916655092595</v>
      </c>
      <c r="L569" s="6" t="s">
        <v>18</v>
      </c>
      <c r="M569" s="6" t="s">
        <v>18</v>
      </c>
      <c r="N569" s="6" t="s">
        <v>18</v>
      </c>
      <c r="O569" s="6" t="s">
        <v>18</v>
      </c>
      <c r="P569" s="13">
        <v>984.44899999999996</v>
      </c>
      <c r="Q569" s="6" t="s">
        <v>180</v>
      </c>
      <c r="R569" s="6" t="s">
        <v>172</v>
      </c>
      <c r="S569" s="8">
        <v>43994.949699074074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177</v>
      </c>
      <c r="F570" s="6" t="s">
        <v>18</v>
      </c>
      <c r="G570" s="6" t="s">
        <v>181</v>
      </c>
      <c r="H570" s="6" t="s">
        <v>179</v>
      </c>
      <c r="I570" s="6" t="s">
        <v>179</v>
      </c>
      <c r="J570" s="7">
        <v>43993.916666666664</v>
      </c>
      <c r="K570" s="7">
        <v>43994.916655092595</v>
      </c>
      <c r="L570" s="6" t="s">
        <v>18</v>
      </c>
      <c r="M570" s="6" t="s">
        <v>18</v>
      </c>
      <c r="N570" s="6" t="s">
        <v>18</v>
      </c>
      <c r="O570" s="6" t="s">
        <v>18</v>
      </c>
      <c r="P570" s="13">
        <v>965.29100000000005</v>
      </c>
      <c r="Q570" s="6" t="s">
        <v>182</v>
      </c>
      <c r="R570" s="6" t="s">
        <v>37</v>
      </c>
      <c r="S570" s="8">
        <v>43997.353368055556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183</v>
      </c>
      <c r="F571" s="6" t="s">
        <v>18</v>
      </c>
      <c r="G571" s="6" t="s">
        <v>184</v>
      </c>
      <c r="H571" s="6" t="s">
        <v>185</v>
      </c>
      <c r="I571" s="6" t="s">
        <v>185</v>
      </c>
      <c r="J571" s="7">
        <v>43993.916666666664</v>
      </c>
      <c r="K571" s="7">
        <v>43994.916655092595</v>
      </c>
      <c r="L571" s="6" t="s">
        <v>18</v>
      </c>
      <c r="M571" s="6" t="s">
        <v>18</v>
      </c>
      <c r="N571" s="6" t="s">
        <v>18</v>
      </c>
      <c r="O571" s="6" t="s">
        <v>18</v>
      </c>
      <c r="P571" s="13">
        <v>762.12</v>
      </c>
      <c r="Q571" s="6" t="s">
        <v>186</v>
      </c>
      <c r="R571" s="6" t="s">
        <v>172</v>
      </c>
      <c r="S571" s="8">
        <v>43994.94971064815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187</v>
      </c>
      <c r="F572" s="6" t="s">
        <v>18</v>
      </c>
      <c r="G572" s="6" t="s">
        <v>188</v>
      </c>
      <c r="H572" s="6" t="s">
        <v>189</v>
      </c>
      <c r="I572" s="6" t="s">
        <v>189</v>
      </c>
      <c r="J572" s="7">
        <v>43993.916666666664</v>
      </c>
      <c r="K572" s="7">
        <v>43994.916655092595</v>
      </c>
      <c r="L572" s="6" t="s">
        <v>18</v>
      </c>
      <c r="M572" s="6" t="s">
        <v>18</v>
      </c>
      <c r="N572" s="6" t="s">
        <v>18</v>
      </c>
      <c r="O572" s="6" t="s">
        <v>18</v>
      </c>
      <c r="P572" s="13">
        <v>1114.047</v>
      </c>
      <c r="Q572" s="6" t="s">
        <v>190</v>
      </c>
      <c r="R572" s="6" t="s">
        <v>172</v>
      </c>
      <c r="S572" s="8">
        <v>43994.94972222222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113</v>
      </c>
      <c r="F573" s="6" t="s">
        <v>18</v>
      </c>
      <c r="G573" s="6" t="s">
        <v>114</v>
      </c>
      <c r="H573" s="6" t="s">
        <v>115</v>
      </c>
      <c r="I573" s="6" t="s">
        <v>115</v>
      </c>
      <c r="J573" s="7">
        <v>43993.916666666664</v>
      </c>
      <c r="K573" s="7">
        <v>43994.916655092595</v>
      </c>
      <c r="L573" s="6" t="s">
        <v>18</v>
      </c>
      <c r="M573" s="6" t="s">
        <v>2655</v>
      </c>
      <c r="N573" s="6" t="s">
        <v>18</v>
      </c>
      <c r="O573" s="6" t="s">
        <v>1556</v>
      </c>
      <c r="P573" s="13">
        <v>283.28100000000001</v>
      </c>
      <c r="Q573" s="6" t="s">
        <v>4397</v>
      </c>
      <c r="R573" s="6" t="s">
        <v>131</v>
      </c>
      <c r="S573" s="8">
        <v>44213.490324074075</v>
      </c>
    </row>
    <row r="574" spans="2:19" x14ac:dyDescent="0.25">
      <c r="B574" s="5" t="s">
        <v>18</v>
      </c>
      <c r="C574" s="6" t="s">
        <v>112</v>
      </c>
      <c r="D574" s="6" t="s">
        <v>20</v>
      </c>
      <c r="E574" s="6" t="s">
        <v>164</v>
      </c>
      <c r="F574" s="6" t="s">
        <v>18</v>
      </c>
      <c r="G574" s="6" t="s">
        <v>165</v>
      </c>
      <c r="H574" s="6" t="s">
        <v>166</v>
      </c>
      <c r="I574" s="6" t="s">
        <v>166</v>
      </c>
      <c r="J574" s="7">
        <v>43993.916666666664</v>
      </c>
      <c r="K574" s="7">
        <v>43994.916655092595</v>
      </c>
      <c r="L574" s="6" t="s">
        <v>18</v>
      </c>
      <c r="M574" s="6" t="s">
        <v>3860</v>
      </c>
      <c r="N574" s="6" t="s">
        <v>18</v>
      </c>
      <c r="O574" s="6" t="s">
        <v>5405</v>
      </c>
      <c r="P574" s="13">
        <v>254.517</v>
      </c>
      <c r="Q574" s="6" t="s">
        <v>169</v>
      </c>
      <c r="R574" s="6" t="s">
        <v>172</v>
      </c>
      <c r="S574" s="8">
        <v>44006.939108796294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27</v>
      </c>
      <c r="F575" s="6" t="s">
        <v>18</v>
      </c>
      <c r="G575" s="6" t="s">
        <v>1636</v>
      </c>
      <c r="H575" s="6" t="s">
        <v>210</v>
      </c>
      <c r="I575" s="6" t="s">
        <v>210</v>
      </c>
      <c r="J575" s="7">
        <v>43993.861111111109</v>
      </c>
      <c r="K575" s="7">
        <v>43993.916655092595</v>
      </c>
      <c r="L575" s="6" t="s">
        <v>18</v>
      </c>
      <c r="M575" s="6" t="s">
        <v>572</v>
      </c>
      <c r="N575" s="6" t="s">
        <v>18</v>
      </c>
      <c r="O575" s="6" t="s">
        <v>4449</v>
      </c>
      <c r="P575" s="13">
        <v>95.739000000000004</v>
      </c>
      <c r="Q575" s="6" t="s">
        <v>2276</v>
      </c>
      <c r="R575" s="6" t="s">
        <v>4388</v>
      </c>
      <c r="S575" s="8">
        <v>43994.863159722219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77</v>
      </c>
      <c r="F576" s="6" t="s">
        <v>18</v>
      </c>
      <c r="G576" s="6" t="s">
        <v>566</v>
      </c>
      <c r="H576" s="6" t="s">
        <v>79</v>
      </c>
      <c r="I576" s="6" t="s">
        <v>79</v>
      </c>
      <c r="J576" s="7">
        <v>43993.859027777777</v>
      </c>
      <c r="K576" s="7">
        <v>43993.916655092595</v>
      </c>
      <c r="L576" s="6" t="s">
        <v>18</v>
      </c>
      <c r="M576" s="6" t="s">
        <v>339</v>
      </c>
      <c r="N576" s="6" t="s">
        <v>18</v>
      </c>
      <c r="O576" s="6" t="s">
        <v>2447</v>
      </c>
      <c r="P576" s="13">
        <v>33.578000000000003</v>
      </c>
      <c r="Q576" s="6" t="s">
        <v>890</v>
      </c>
      <c r="R576" s="6" t="s">
        <v>4388</v>
      </c>
      <c r="S576" s="8">
        <v>43995.037164351852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40</v>
      </c>
      <c r="F577" s="6" t="s">
        <v>18</v>
      </c>
      <c r="G577" s="6" t="s">
        <v>50</v>
      </c>
      <c r="H577" s="6" t="s">
        <v>51</v>
      </c>
      <c r="I577" s="6" t="s">
        <v>51</v>
      </c>
      <c r="J577" s="7">
        <v>43993.635416666664</v>
      </c>
      <c r="K577" s="7">
        <v>43993.916655092595</v>
      </c>
      <c r="L577" s="6" t="s">
        <v>18</v>
      </c>
      <c r="M577" s="6" t="s">
        <v>3559</v>
      </c>
      <c r="N577" s="6" t="s">
        <v>18</v>
      </c>
      <c r="O577" s="6" t="s">
        <v>5423</v>
      </c>
      <c r="P577" s="13">
        <v>286.89</v>
      </c>
      <c r="Q577" s="6" t="s">
        <v>904</v>
      </c>
      <c r="R577" s="6" t="s">
        <v>498</v>
      </c>
      <c r="S577" s="8">
        <v>43994.642175925925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40</v>
      </c>
      <c r="F578" s="6" t="s">
        <v>18</v>
      </c>
      <c r="G578" s="6" t="s">
        <v>89</v>
      </c>
      <c r="H578" s="6" t="s">
        <v>42</v>
      </c>
      <c r="I578" s="6" t="s">
        <v>42</v>
      </c>
      <c r="J578" s="7">
        <v>43993.527777777781</v>
      </c>
      <c r="K578" s="7">
        <v>43993.916655092595</v>
      </c>
      <c r="L578" s="6" t="s">
        <v>18</v>
      </c>
      <c r="M578" s="6" t="s">
        <v>495</v>
      </c>
      <c r="N578" s="6" t="s">
        <v>18</v>
      </c>
      <c r="O578" s="6" t="s">
        <v>5419</v>
      </c>
      <c r="P578" s="13">
        <v>1213.338</v>
      </c>
      <c r="Q578" s="6" t="s">
        <v>866</v>
      </c>
      <c r="R578" s="6" t="s">
        <v>498</v>
      </c>
      <c r="S578" s="8">
        <v>43994.530428240738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40</v>
      </c>
      <c r="F579" s="6" t="s">
        <v>18</v>
      </c>
      <c r="G579" s="6" t="s">
        <v>5008</v>
      </c>
      <c r="H579" s="6" t="s">
        <v>42</v>
      </c>
      <c r="I579" s="6" t="s">
        <v>42</v>
      </c>
      <c r="J579" s="7">
        <v>43993.527777777781</v>
      </c>
      <c r="K579" s="7">
        <v>43993.916655092595</v>
      </c>
      <c r="L579" s="6" t="s">
        <v>18</v>
      </c>
      <c r="M579" s="6" t="s">
        <v>5428</v>
      </c>
      <c r="N579" s="6" t="s">
        <v>18</v>
      </c>
      <c r="O579" s="6" t="s">
        <v>5422</v>
      </c>
      <c r="P579" s="13">
        <v>793.13300000000004</v>
      </c>
      <c r="Q579" s="6" t="s">
        <v>1134</v>
      </c>
      <c r="R579" s="6" t="s">
        <v>498</v>
      </c>
      <c r="S579" s="8">
        <v>43994.530787037038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27</v>
      </c>
      <c r="F580" s="6" t="s">
        <v>18</v>
      </c>
      <c r="G580" s="6" t="s">
        <v>150</v>
      </c>
      <c r="H580" s="6" t="s">
        <v>29</v>
      </c>
      <c r="I580" s="6" t="s">
        <v>29</v>
      </c>
      <c r="J580" s="7">
        <v>43993.440972222219</v>
      </c>
      <c r="K580" s="7">
        <v>43993.861111111109</v>
      </c>
      <c r="L580" s="6" t="s">
        <v>18</v>
      </c>
      <c r="M580" s="6" t="s">
        <v>5429</v>
      </c>
      <c r="N580" s="6" t="s">
        <v>18</v>
      </c>
      <c r="O580" s="6" t="s">
        <v>5430</v>
      </c>
      <c r="P580" s="13">
        <v>844.44200000000001</v>
      </c>
      <c r="Q580" s="6" t="s">
        <v>1001</v>
      </c>
      <c r="R580" s="6" t="s">
        <v>4388</v>
      </c>
      <c r="S580" s="8">
        <v>43993.867280092592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926</v>
      </c>
      <c r="F581" s="6" t="s">
        <v>18</v>
      </c>
      <c r="G581" s="6">
        <v>436</v>
      </c>
      <c r="H581" s="6" t="s">
        <v>166</v>
      </c>
      <c r="I581" s="6" t="s">
        <v>166</v>
      </c>
      <c r="J581" s="7">
        <v>43993.4375</v>
      </c>
      <c r="K581" s="7">
        <v>43993.694444444445</v>
      </c>
      <c r="L581" s="6" t="s">
        <v>18</v>
      </c>
      <c r="M581" s="6" t="s">
        <v>908</v>
      </c>
      <c r="N581" s="6" t="s">
        <v>18</v>
      </c>
      <c r="O581" s="6" t="s">
        <v>4069</v>
      </c>
      <c r="P581" s="13">
        <v>38.289000000000001</v>
      </c>
      <c r="Q581" s="6" t="s">
        <v>5431</v>
      </c>
      <c r="R581" s="6" t="s">
        <v>131</v>
      </c>
      <c r="S581" s="8">
        <v>43994.577488425923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62</v>
      </c>
      <c r="F582" s="6" t="s">
        <v>18</v>
      </c>
      <c r="G582" s="6" t="s">
        <v>346</v>
      </c>
      <c r="H582" s="6" t="s">
        <v>64</v>
      </c>
      <c r="I582" s="6" t="s">
        <v>64</v>
      </c>
      <c r="J582" s="7">
        <v>43993.395833333336</v>
      </c>
      <c r="K582" s="7">
        <v>43993.916655092595</v>
      </c>
      <c r="L582" s="6" t="s">
        <v>18</v>
      </c>
      <c r="M582" s="6" t="s">
        <v>5432</v>
      </c>
      <c r="N582" s="6" t="s">
        <v>18</v>
      </c>
      <c r="O582" s="6" t="s">
        <v>4695</v>
      </c>
      <c r="P582" s="13">
        <v>91.019000000000005</v>
      </c>
      <c r="Q582" s="6" t="s">
        <v>272</v>
      </c>
      <c r="R582" s="6" t="s">
        <v>498</v>
      </c>
      <c r="S582" s="8">
        <v>43994.636655092596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40</v>
      </c>
      <c r="F583" s="6" t="s">
        <v>18</v>
      </c>
      <c r="G583" s="6" t="s">
        <v>5008</v>
      </c>
      <c r="H583" s="6" t="s">
        <v>42</v>
      </c>
      <c r="I583" s="6" t="s">
        <v>42</v>
      </c>
      <c r="J583" s="7">
        <v>43993.3125</v>
      </c>
      <c r="K583" s="7">
        <v>43993.527777777781</v>
      </c>
      <c r="L583" s="6" t="s">
        <v>18</v>
      </c>
      <c r="M583" s="6" t="s">
        <v>2080</v>
      </c>
      <c r="N583" s="6" t="s">
        <v>18</v>
      </c>
      <c r="O583" s="6" t="s">
        <v>5428</v>
      </c>
      <c r="P583" s="13">
        <v>364.00900000000001</v>
      </c>
      <c r="Q583" s="6" t="s">
        <v>292</v>
      </c>
      <c r="R583" s="6" t="s">
        <v>1284</v>
      </c>
      <c r="S583" s="8">
        <v>43993.53361111111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77</v>
      </c>
      <c r="F584" s="6" t="s">
        <v>18</v>
      </c>
      <c r="G584" s="6" t="s">
        <v>621</v>
      </c>
      <c r="H584" s="6" t="s">
        <v>79</v>
      </c>
      <c r="I584" s="6" t="s">
        <v>79</v>
      </c>
      <c r="J584" s="7">
        <v>43993.258333333331</v>
      </c>
      <c r="K584" s="7">
        <v>43993.857638888891</v>
      </c>
      <c r="L584" s="6" t="s">
        <v>18</v>
      </c>
      <c r="M584" s="6" t="s">
        <v>339</v>
      </c>
      <c r="N584" s="6" t="s">
        <v>18</v>
      </c>
      <c r="O584" s="6" t="s">
        <v>1246</v>
      </c>
      <c r="P584" s="13">
        <v>296.23700000000002</v>
      </c>
      <c r="Q584" s="6" t="s">
        <v>569</v>
      </c>
      <c r="R584" s="6" t="s">
        <v>4388</v>
      </c>
      <c r="S584" s="8">
        <v>43993.859201388892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55</v>
      </c>
      <c r="F585" s="6" t="s">
        <v>18</v>
      </c>
      <c r="G585" s="6" t="s">
        <v>582</v>
      </c>
      <c r="H585" s="6" t="s">
        <v>57</v>
      </c>
      <c r="I585" s="6" t="s">
        <v>57</v>
      </c>
      <c r="J585" s="7">
        <v>43993.258333333331</v>
      </c>
      <c r="K585" s="7">
        <v>43993.458333333336</v>
      </c>
      <c r="L585" s="6" t="s">
        <v>18</v>
      </c>
      <c r="M585" s="6" t="s">
        <v>1490</v>
      </c>
      <c r="N585" s="6" t="s">
        <v>18</v>
      </c>
      <c r="O585" s="6" t="s">
        <v>1642</v>
      </c>
      <c r="P585" s="13">
        <v>75.31</v>
      </c>
      <c r="Q585" s="6" t="s">
        <v>372</v>
      </c>
      <c r="R585" s="6" t="s">
        <v>1284</v>
      </c>
      <c r="S585" s="8">
        <v>43993.466805555552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40</v>
      </c>
      <c r="F586" s="6" t="s">
        <v>18</v>
      </c>
      <c r="G586" s="6" t="s">
        <v>5008</v>
      </c>
      <c r="H586" s="6" t="s">
        <v>42</v>
      </c>
      <c r="I586" s="6" t="s">
        <v>42</v>
      </c>
      <c r="J586" s="7">
        <v>43993.065972222219</v>
      </c>
      <c r="K586" s="7">
        <v>43993.3125</v>
      </c>
      <c r="L586" s="6" t="s">
        <v>18</v>
      </c>
      <c r="M586" s="6" t="s">
        <v>5433</v>
      </c>
      <c r="N586" s="6" t="s">
        <v>18</v>
      </c>
      <c r="O586" s="6" t="s">
        <v>2080</v>
      </c>
      <c r="P586" s="13">
        <v>881.76300000000003</v>
      </c>
      <c r="Q586" s="6" t="s">
        <v>292</v>
      </c>
      <c r="R586" s="6" t="s">
        <v>37</v>
      </c>
      <c r="S586" s="8">
        <v>43994.402581018519</v>
      </c>
    </row>
    <row r="587" spans="2:19" x14ac:dyDescent="0.25">
      <c r="B587" s="5" t="s">
        <v>18</v>
      </c>
      <c r="C587" s="6" t="s">
        <v>112</v>
      </c>
      <c r="D587" s="6" t="s">
        <v>20</v>
      </c>
      <c r="E587" s="6" t="s">
        <v>450</v>
      </c>
      <c r="F587" s="6" t="s">
        <v>18</v>
      </c>
      <c r="G587" s="6">
        <v>423</v>
      </c>
      <c r="H587" s="6" t="s">
        <v>98</v>
      </c>
      <c r="I587" s="6" t="s">
        <v>98</v>
      </c>
      <c r="J587" s="7">
        <v>43992.916666666664</v>
      </c>
      <c r="K587" s="7">
        <v>43993.916655092595</v>
      </c>
      <c r="L587" s="6" t="s">
        <v>18</v>
      </c>
      <c r="M587" s="6" t="s">
        <v>5434</v>
      </c>
      <c r="N587" s="6" t="s">
        <v>18</v>
      </c>
      <c r="O587" s="6" t="s">
        <v>5415</v>
      </c>
      <c r="P587" s="13">
        <v>583.12900000000002</v>
      </c>
      <c r="Q587" s="6" t="s">
        <v>5363</v>
      </c>
      <c r="R587" s="6" t="s">
        <v>172</v>
      </c>
      <c r="S587" s="8">
        <v>43996.938171296293</v>
      </c>
    </row>
    <row r="588" spans="2:19" x14ac:dyDescent="0.25">
      <c r="B588" s="5" t="s">
        <v>18</v>
      </c>
      <c r="C588" s="6" t="s">
        <v>112</v>
      </c>
      <c r="D588" s="6" t="s">
        <v>20</v>
      </c>
      <c r="E588" s="6" t="s">
        <v>637</v>
      </c>
      <c r="F588" s="6" t="s">
        <v>18</v>
      </c>
      <c r="G588" s="6" t="s">
        <v>126</v>
      </c>
      <c r="H588" s="6" t="s">
        <v>127</v>
      </c>
      <c r="I588" s="6" t="s">
        <v>127</v>
      </c>
      <c r="J588" s="7">
        <v>43992.916666666664</v>
      </c>
      <c r="K588" s="7">
        <v>43993.916655092595</v>
      </c>
      <c r="L588" s="6" t="s">
        <v>18</v>
      </c>
      <c r="M588" s="6" t="s">
        <v>5435</v>
      </c>
      <c r="N588" s="6" t="s">
        <v>18</v>
      </c>
      <c r="O588" s="6" t="s">
        <v>5399</v>
      </c>
      <c r="P588" s="13">
        <v>12.977</v>
      </c>
      <c r="Q588" s="6" t="s">
        <v>130</v>
      </c>
      <c r="R588" s="6" t="s">
        <v>131</v>
      </c>
      <c r="S588" s="8">
        <v>44020.610520833332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264</v>
      </c>
      <c r="F589" s="6" t="s">
        <v>18</v>
      </c>
      <c r="G589" s="6" t="s">
        <v>5085</v>
      </c>
      <c r="H589" s="6" t="s">
        <v>64</v>
      </c>
      <c r="I589" s="6" t="s">
        <v>64</v>
      </c>
      <c r="J589" s="7">
        <v>43992.916666666664</v>
      </c>
      <c r="K589" s="7">
        <v>43993.916655092595</v>
      </c>
      <c r="L589" s="6" t="s">
        <v>18</v>
      </c>
      <c r="M589" s="6" t="s">
        <v>3628</v>
      </c>
      <c r="N589" s="6" t="s">
        <v>18</v>
      </c>
      <c r="O589" s="6" t="s">
        <v>5416</v>
      </c>
      <c r="P589" s="13">
        <v>16.552</v>
      </c>
      <c r="Q589" s="6" t="s">
        <v>269</v>
      </c>
      <c r="R589" s="6" t="s">
        <v>498</v>
      </c>
      <c r="S589" s="8">
        <v>43994.425543981481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68</v>
      </c>
      <c r="F590" s="6" t="s">
        <v>18</v>
      </c>
      <c r="G590" s="6" t="s">
        <v>136</v>
      </c>
      <c r="H590" s="6" t="s">
        <v>70</v>
      </c>
      <c r="I590" s="6" t="s">
        <v>70</v>
      </c>
      <c r="J590" s="7">
        <v>43992.916666666664</v>
      </c>
      <c r="K590" s="7">
        <v>43993.916655092595</v>
      </c>
      <c r="L590" s="6" t="s">
        <v>18</v>
      </c>
      <c r="M590" s="6" t="s">
        <v>3281</v>
      </c>
      <c r="N590" s="6" t="s">
        <v>18</v>
      </c>
      <c r="O590" s="6" t="s">
        <v>5417</v>
      </c>
      <c r="P590" s="13">
        <v>4565.9170000000004</v>
      </c>
      <c r="Q590" s="6" t="s">
        <v>4221</v>
      </c>
      <c r="R590" s="6" t="s">
        <v>37</v>
      </c>
      <c r="S590" s="8">
        <v>43994.359548611108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395</v>
      </c>
      <c r="F591" s="6" t="s">
        <v>18</v>
      </c>
      <c r="G591" s="6" t="s">
        <v>396</v>
      </c>
      <c r="H591" s="6" t="s">
        <v>397</v>
      </c>
      <c r="I591" s="6" t="s">
        <v>397</v>
      </c>
      <c r="J591" s="7">
        <v>43992.916666666664</v>
      </c>
      <c r="K591" s="7">
        <v>43993.461805555555</v>
      </c>
      <c r="L591" s="6" t="s">
        <v>18</v>
      </c>
      <c r="M591" s="6" t="s">
        <v>5436</v>
      </c>
      <c r="N591" s="6" t="s">
        <v>18</v>
      </c>
      <c r="O591" s="6" t="s">
        <v>5437</v>
      </c>
      <c r="P591" s="13">
        <v>76.114999999999995</v>
      </c>
      <c r="Q591" s="6" t="s">
        <v>5438</v>
      </c>
      <c r="R591" s="6" t="s">
        <v>1284</v>
      </c>
      <c r="S591" s="8">
        <v>43993.468206018515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62</v>
      </c>
      <c r="F592" s="6" t="s">
        <v>18</v>
      </c>
      <c r="G592" s="6" t="s">
        <v>238</v>
      </c>
      <c r="H592" s="6" t="s">
        <v>64</v>
      </c>
      <c r="I592" s="6" t="s">
        <v>64</v>
      </c>
      <c r="J592" s="7">
        <v>43992.916666666664</v>
      </c>
      <c r="K592" s="7">
        <v>43993.395833333336</v>
      </c>
      <c r="L592" s="6" t="s">
        <v>18</v>
      </c>
      <c r="M592" s="6" t="s">
        <v>5439</v>
      </c>
      <c r="N592" s="6" t="s">
        <v>18</v>
      </c>
      <c r="O592" s="6" t="s">
        <v>5440</v>
      </c>
      <c r="P592" s="13">
        <v>80.78</v>
      </c>
      <c r="Q592" s="6" t="s">
        <v>1072</v>
      </c>
      <c r="R592" s="6" t="s">
        <v>1284</v>
      </c>
      <c r="S592" s="8">
        <v>43993.485844907409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55</v>
      </c>
      <c r="F593" s="6" t="s">
        <v>18</v>
      </c>
      <c r="G593" s="6" t="s">
        <v>369</v>
      </c>
      <c r="H593" s="6" t="s">
        <v>57</v>
      </c>
      <c r="I593" s="6" t="s">
        <v>57</v>
      </c>
      <c r="J593" s="7">
        <v>43992.916666666664</v>
      </c>
      <c r="K593" s="7">
        <v>43992.986111111109</v>
      </c>
      <c r="L593" s="6" t="s">
        <v>18</v>
      </c>
      <c r="M593" s="6" t="s">
        <v>5441</v>
      </c>
      <c r="N593" s="6" t="s">
        <v>18</v>
      </c>
      <c r="O593" s="6" t="s">
        <v>157</v>
      </c>
      <c r="P593" s="13">
        <v>33.14</v>
      </c>
      <c r="Q593" s="6" t="s">
        <v>585</v>
      </c>
      <c r="R593" s="6" t="s">
        <v>61</v>
      </c>
      <c r="S593" s="8">
        <v>43992.99046296296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40</v>
      </c>
      <c r="F594" s="6" t="s">
        <v>18</v>
      </c>
      <c r="G594" s="6" t="s">
        <v>143</v>
      </c>
      <c r="H594" s="6" t="s">
        <v>85</v>
      </c>
      <c r="I594" s="6" t="s">
        <v>85</v>
      </c>
      <c r="J594" s="7">
        <v>43992.916666666664</v>
      </c>
      <c r="K594" s="7">
        <v>43993.065972222219</v>
      </c>
      <c r="L594" s="6" t="s">
        <v>18</v>
      </c>
      <c r="M594" s="6" t="s">
        <v>5442</v>
      </c>
      <c r="N594" s="6" t="s">
        <v>18</v>
      </c>
      <c r="O594" s="6" t="s">
        <v>1994</v>
      </c>
      <c r="P594" s="13">
        <v>363.108</v>
      </c>
      <c r="Q594" s="6" t="s">
        <v>4734</v>
      </c>
      <c r="R594" s="6" t="s">
        <v>4388</v>
      </c>
      <c r="S594" s="8">
        <v>43993.06627314815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40</v>
      </c>
      <c r="F595" s="6" t="s">
        <v>18</v>
      </c>
      <c r="G595" s="6" t="s">
        <v>5008</v>
      </c>
      <c r="H595" s="6" t="s">
        <v>42</v>
      </c>
      <c r="I595" s="6" t="s">
        <v>42</v>
      </c>
      <c r="J595" s="7">
        <v>43992.916666666664</v>
      </c>
      <c r="K595" s="7">
        <v>43993.065972222219</v>
      </c>
      <c r="L595" s="6" t="s">
        <v>18</v>
      </c>
      <c r="M595" s="6" t="s">
        <v>5443</v>
      </c>
      <c r="N595" s="6" t="s">
        <v>18</v>
      </c>
      <c r="O595" s="6" t="s">
        <v>5433</v>
      </c>
      <c r="P595" s="13">
        <v>184.761</v>
      </c>
      <c r="Q595" s="6" t="s">
        <v>292</v>
      </c>
      <c r="R595" s="6" t="s">
        <v>4388</v>
      </c>
      <c r="S595" s="8">
        <v>43993.067013888889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40</v>
      </c>
      <c r="F596" s="6" t="s">
        <v>18</v>
      </c>
      <c r="G596" s="6" t="s">
        <v>89</v>
      </c>
      <c r="H596" s="6" t="s">
        <v>42</v>
      </c>
      <c r="I596" s="6" t="s">
        <v>42</v>
      </c>
      <c r="J596" s="7">
        <v>43992.916666666664</v>
      </c>
      <c r="K596" s="7">
        <v>43993.527777777781</v>
      </c>
      <c r="L596" s="6" t="s">
        <v>18</v>
      </c>
      <c r="M596" s="6" t="s">
        <v>5444</v>
      </c>
      <c r="N596" s="6" t="s">
        <v>18</v>
      </c>
      <c r="O596" s="6" t="s">
        <v>495</v>
      </c>
      <c r="P596" s="13">
        <v>2434.3440000000001</v>
      </c>
      <c r="Q596" s="6" t="s">
        <v>285</v>
      </c>
      <c r="R596" s="6" t="s">
        <v>131</v>
      </c>
      <c r="S596" s="8">
        <v>43994.306435185186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77</v>
      </c>
      <c r="F597" s="6" t="s">
        <v>18</v>
      </c>
      <c r="G597" s="6" t="s">
        <v>457</v>
      </c>
      <c r="H597" s="6" t="s">
        <v>79</v>
      </c>
      <c r="I597" s="6" t="s">
        <v>79</v>
      </c>
      <c r="J597" s="7">
        <v>43992.916666666664</v>
      </c>
      <c r="K597" s="7">
        <v>43993.258333333331</v>
      </c>
      <c r="L597" s="6" t="s">
        <v>18</v>
      </c>
      <c r="M597" s="6" t="s">
        <v>3571</v>
      </c>
      <c r="N597" s="6" t="s">
        <v>18</v>
      </c>
      <c r="O597" s="6" t="s">
        <v>737</v>
      </c>
      <c r="P597" s="13">
        <v>190.90299999999999</v>
      </c>
      <c r="Q597" s="6" t="s">
        <v>890</v>
      </c>
      <c r="R597" s="6" t="s">
        <v>61</v>
      </c>
      <c r="S597" s="8">
        <v>43993.280219907407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27</v>
      </c>
      <c r="F598" s="6" t="s">
        <v>18</v>
      </c>
      <c r="G598" s="6" t="s">
        <v>28</v>
      </c>
      <c r="H598" s="6" t="s">
        <v>29</v>
      </c>
      <c r="I598" s="6" t="s">
        <v>29</v>
      </c>
      <c r="J598" s="7">
        <v>43992.916666666664</v>
      </c>
      <c r="K598" s="7">
        <v>43993.440972222219</v>
      </c>
      <c r="L598" s="6" t="s">
        <v>18</v>
      </c>
      <c r="M598" s="6" t="s">
        <v>5445</v>
      </c>
      <c r="N598" s="6" t="s">
        <v>18</v>
      </c>
      <c r="O598" s="6" t="s">
        <v>5446</v>
      </c>
      <c r="P598" s="13">
        <v>1128.819</v>
      </c>
      <c r="Q598" s="6" t="s">
        <v>5447</v>
      </c>
      <c r="R598" s="6" t="s">
        <v>1284</v>
      </c>
      <c r="S598" s="8">
        <v>43993.465451388889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926</v>
      </c>
      <c r="F599" s="6" t="s">
        <v>18</v>
      </c>
      <c r="G599" s="6" t="s">
        <v>1147</v>
      </c>
      <c r="H599" s="6" t="s">
        <v>1301</v>
      </c>
      <c r="I599" s="6" t="s">
        <v>1301</v>
      </c>
      <c r="J599" s="7">
        <v>43992.916666666664</v>
      </c>
      <c r="K599" s="7">
        <v>43993.4375</v>
      </c>
      <c r="L599" s="6" t="s">
        <v>18</v>
      </c>
      <c r="M599" s="6" t="s">
        <v>5448</v>
      </c>
      <c r="N599" s="6" t="s">
        <v>18</v>
      </c>
      <c r="O599" s="6" t="s">
        <v>5449</v>
      </c>
      <c r="P599" s="13">
        <v>760.53499999999997</v>
      </c>
      <c r="Q599" s="6" t="s">
        <v>5450</v>
      </c>
      <c r="R599" s="6" t="s">
        <v>37</v>
      </c>
      <c r="S599" s="8">
        <v>43994.418969907405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170</v>
      </c>
      <c r="F600" s="6" t="s">
        <v>18</v>
      </c>
      <c r="G600" s="6">
        <v>3350</v>
      </c>
      <c r="H600" s="6" t="s">
        <v>22</v>
      </c>
      <c r="I600" s="6" t="s">
        <v>22</v>
      </c>
      <c r="J600" s="7">
        <v>43992.916666666664</v>
      </c>
      <c r="K600" s="7">
        <v>43993.916655092595</v>
      </c>
      <c r="L600" s="6" t="s">
        <v>18</v>
      </c>
      <c r="M600" s="6" t="s">
        <v>18</v>
      </c>
      <c r="N600" s="6" t="s">
        <v>18</v>
      </c>
      <c r="O600" s="6" t="s">
        <v>18</v>
      </c>
      <c r="P600" s="13">
        <v>656.25099999999998</v>
      </c>
      <c r="Q600" s="6" t="s">
        <v>998</v>
      </c>
      <c r="R600" s="6" t="s">
        <v>131</v>
      </c>
      <c r="S600" s="8">
        <v>43994.318576388891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173</v>
      </c>
      <c r="F601" s="6" t="s">
        <v>18</v>
      </c>
      <c r="G601" s="6" t="s">
        <v>174</v>
      </c>
      <c r="H601" s="6" t="s">
        <v>175</v>
      </c>
      <c r="I601" s="6" t="s">
        <v>175</v>
      </c>
      <c r="J601" s="7">
        <v>43992.916666666664</v>
      </c>
      <c r="K601" s="7">
        <v>43993.916655092595</v>
      </c>
      <c r="L601" s="6" t="s">
        <v>18</v>
      </c>
      <c r="M601" s="6" t="s">
        <v>18</v>
      </c>
      <c r="N601" s="6" t="s">
        <v>18</v>
      </c>
      <c r="O601" s="6" t="s">
        <v>18</v>
      </c>
      <c r="P601" s="13">
        <v>952.70500000000004</v>
      </c>
      <c r="Q601" s="6" t="s">
        <v>176</v>
      </c>
      <c r="R601" s="6" t="s">
        <v>172</v>
      </c>
      <c r="S601" s="8">
        <v>43993.94972222222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177</v>
      </c>
      <c r="F602" s="6" t="s">
        <v>18</v>
      </c>
      <c r="G602" s="6" t="s">
        <v>178</v>
      </c>
      <c r="H602" s="6" t="s">
        <v>179</v>
      </c>
      <c r="I602" s="6" t="s">
        <v>179</v>
      </c>
      <c r="J602" s="7">
        <v>43992.916666666664</v>
      </c>
      <c r="K602" s="7">
        <v>43993.916655092595</v>
      </c>
      <c r="L602" s="6" t="s">
        <v>18</v>
      </c>
      <c r="M602" s="6" t="s">
        <v>18</v>
      </c>
      <c r="N602" s="6" t="s">
        <v>18</v>
      </c>
      <c r="O602" s="6" t="s">
        <v>18</v>
      </c>
      <c r="P602" s="13">
        <v>878.66800000000001</v>
      </c>
      <c r="Q602" s="6" t="s">
        <v>180</v>
      </c>
      <c r="R602" s="6" t="s">
        <v>172</v>
      </c>
      <c r="S602" s="8">
        <v>43993.949745370373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177</v>
      </c>
      <c r="F603" s="6" t="s">
        <v>18</v>
      </c>
      <c r="G603" s="6" t="s">
        <v>181</v>
      </c>
      <c r="H603" s="6" t="s">
        <v>179</v>
      </c>
      <c r="I603" s="6" t="s">
        <v>179</v>
      </c>
      <c r="J603" s="7">
        <v>43992.916666666664</v>
      </c>
      <c r="K603" s="7">
        <v>43993.916655092595</v>
      </c>
      <c r="L603" s="6" t="s">
        <v>18</v>
      </c>
      <c r="M603" s="6" t="s">
        <v>18</v>
      </c>
      <c r="N603" s="6" t="s">
        <v>18</v>
      </c>
      <c r="O603" s="6" t="s">
        <v>18</v>
      </c>
      <c r="P603" s="13">
        <v>903.76400000000001</v>
      </c>
      <c r="Q603" s="6" t="s">
        <v>182</v>
      </c>
      <c r="R603" s="6" t="s">
        <v>131</v>
      </c>
      <c r="S603" s="8">
        <v>43994.316562499997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183</v>
      </c>
      <c r="F604" s="6" t="s">
        <v>18</v>
      </c>
      <c r="G604" s="6" t="s">
        <v>184</v>
      </c>
      <c r="H604" s="6" t="s">
        <v>185</v>
      </c>
      <c r="I604" s="6" t="s">
        <v>185</v>
      </c>
      <c r="J604" s="7">
        <v>43992.916666666664</v>
      </c>
      <c r="K604" s="7">
        <v>43993.916655092595</v>
      </c>
      <c r="L604" s="6" t="s">
        <v>18</v>
      </c>
      <c r="M604" s="6" t="s">
        <v>18</v>
      </c>
      <c r="N604" s="6" t="s">
        <v>18</v>
      </c>
      <c r="O604" s="6" t="s">
        <v>18</v>
      </c>
      <c r="P604" s="13">
        <v>1181.3489999999999</v>
      </c>
      <c r="Q604" s="6" t="s">
        <v>186</v>
      </c>
      <c r="R604" s="6" t="s">
        <v>172</v>
      </c>
      <c r="S604" s="8">
        <v>43993.94976851852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187</v>
      </c>
      <c r="F605" s="6" t="s">
        <v>18</v>
      </c>
      <c r="G605" s="6" t="s">
        <v>188</v>
      </c>
      <c r="H605" s="6" t="s">
        <v>189</v>
      </c>
      <c r="I605" s="6" t="s">
        <v>189</v>
      </c>
      <c r="J605" s="7">
        <v>43992.916666666664</v>
      </c>
      <c r="K605" s="7">
        <v>43993.916655092595</v>
      </c>
      <c r="L605" s="6" t="s">
        <v>18</v>
      </c>
      <c r="M605" s="6" t="s">
        <v>18</v>
      </c>
      <c r="N605" s="6" t="s">
        <v>18</v>
      </c>
      <c r="O605" s="6" t="s">
        <v>18</v>
      </c>
      <c r="P605" s="13">
        <v>1414.713</v>
      </c>
      <c r="Q605" s="6" t="s">
        <v>190</v>
      </c>
      <c r="R605" s="6" t="s">
        <v>172</v>
      </c>
      <c r="S605" s="8">
        <v>43993.94976851852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113</v>
      </c>
      <c r="F606" s="6" t="s">
        <v>18</v>
      </c>
      <c r="G606" s="6" t="s">
        <v>114</v>
      </c>
      <c r="H606" s="6" t="s">
        <v>115</v>
      </c>
      <c r="I606" s="6" t="s">
        <v>115</v>
      </c>
      <c r="J606" s="7">
        <v>43992.916666666664</v>
      </c>
      <c r="K606" s="7">
        <v>43993.916655092595</v>
      </c>
      <c r="L606" s="6" t="s">
        <v>18</v>
      </c>
      <c r="M606" s="6" t="s">
        <v>5451</v>
      </c>
      <c r="N606" s="6" t="s">
        <v>18</v>
      </c>
      <c r="O606" s="6" t="s">
        <v>2655</v>
      </c>
      <c r="P606" s="13">
        <v>317.68200000000002</v>
      </c>
      <c r="Q606" s="6" t="s">
        <v>4397</v>
      </c>
      <c r="R606" s="6" t="s">
        <v>131</v>
      </c>
      <c r="S606" s="8">
        <v>44213.490324074075</v>
      </c>
    </row>
    <row r="607" spans="2:19" x14ac:dyDescent="0.25">
      <c r="B607" s="5" t="s">
        <v>18</v>
      </c>
      <c r="C607" s="6" t="s">
        <v>112</v>
      </c>
      <c r="D607" s="6" t="s">
        <v>20</v>
      </c>
      <c r="E607" s="6" t="s">
        <v>164</v>
      </c>
      <c r="F607" s="6" t="s">
        <v>18</v>
      </c>
      <c r="G607" s="6" t="s">
        <v>165</v>
      </c>
      <c r="H607" s="6" t="s">
        <v>166</v>
      </c>
      <c r="I607" s="6" t="s">
        <v>166</v>
      </c>
      <c r="J607" s="7">
        <v>43992.916666666664</v>
      </c>
      <c r="K607" s="7">
        <v>43993.916655092595</v>
      </c>
      <c r="L607" s="6" t="s">
        <v>18</v>
      </c>
      <c r="M607" s="6" t="s">
        <v>5452</v>
      </c>
      <c r="N607" s="6" t="s">
        <v>18</v>
      </c>
      <c r="O607" s="6" t="s">
        <v>3860</v>
      </c>
      <c r="P607" s="13">
        <v>230.36</v>
      </c>
      <c r="Q607" s="6" t="s">
        <v>169</v>
      </c>
      <c r="R607" s="6" t="s">
        <v>172</v>
      </c>
      <c r="S607" s="8">
        <v>44006.939108796294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27</v>
      </c>
      <c r="F608" s="6" t="s">
        <v>18</v>
      </c>
      <c r="G608" s="6" t="s">
        <v>28</v>
      </c>
      <c r="H608" s="6" t="s">
        <v>29</v>
      </c>
      <c r="I608" s="6" t="s">
        <v>29</v>
      </c>
      <c r="J608" s="7">
        <v>43992.795138888891</v>
      </c>
      <c r="K608" s="7">
        <v>43992.916655092595</v>
      </c>
      <c r="L608" s="6" t="s">
        <v>18</v>
      </c>
      <c r="M608" s="6" t="s">
        <v>5453</v>
      </c>
      <c r="N608" s="6" t="s">
        <v>18</v>
      </c>
      <c r="O608" s="6" t="s">
        <v>5445</v>
      </c>
      <c r="P608" s="13">
        <v>259.67</v>
      </c>
      <c r="Q608" s="6" t="s">
        <v>474</v>
      </c>
      <c r="R608" s="6" t="s">
        <v>1284</v>
      </c>
      <c r="S608" s="8">
        <v>43993.465451388889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40</v>
      </c>
      <c r="F609" s="6" t="s">
        <v>18</v>
      </c>
      <c r="G609" s="6" t="s">
        <v>143</v>
      </c>
      <c r="H609" s="6" t="s">
        <v>85</v>
      </c>
      <c r="I609" s="6" t="s">
        <v>85</v>
      </c>
      <c r="J609" s="7">
        <v>43992.583333333336</v>
      </c>
      <c r="K609" s="7">
        <v>43992.916655092595</v>
      </c>
      <c r="L609" s="6" t="s">
        <v>18</v>
      </c>
      <c r="M609" s="6" t="s">
        <v>5454</v>
      </c>
      <c r="N609" s="6" t="s">
        <v>18</v>
      </c>
      <c r="O609" s="6" t="s">
        <v>5442</v>
      </c>
      <c r="P609" s="13">
        <v>870.23800000000006</v>
      </c>
      <c r="Q609" s="6" t="s">
        <v>4734</v>
      </c>
      <c r="R609" s="6" t="s">
        <v>4388</v>
      </c>
      <c r="S609" s="8">
        <v>43993.06627314815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40</v>
      </c>
      <c r="F610" s="6" t="s">
        <v>18</v>
      </c>
      <c r="G610" s="6" t="s">
        <v>5008</v>
      </c>
      <c r="H610" s="6" t="s">
        <v>42</v>
      </c>
      <c r="I610" s="6" t="s">
        <v>42</v>
      </c>
      <c r="J610" s="7">
        <v>43992.583333333336</v>
      </c>
      <c r="K610" s="7">
        <v>43992.916655092595</v>
      </c>
      <c r="L610" s="6" t="s">
        <v>18</v>
      </c>
      <c r="M610" s="6" t="s">
        <v>5455</v>
      </c>
      <c r="N610" s="6" t="s">
        <v>18</v>
      </c>
      <c r="O610" s="6" t="s">
        <v>5443</v>
      </c>
      <c r="P610" s="13">
        <v>368.60899999999998</v>
      </c>
      <c r="Q610" s="6" t="s">
        <v>292</v>
      </c>
      <c r="R610" s="6" t="s">
        <v>4388</v>
      </c>
      <c r="S610" s="8">
        <v>43993.067013888889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40</v>
      </c>
      <c r="F611" s="6" t="s">
        <v>18</v>
      </c>
      <c r="G611" s="6" t="s">
        <v>89</v>
      </c>
      <c r="H611" s="6" t="s">
        <v>42</v>
      </c>
      <c r="I611" s="6" t="s">
        <v>42</v>
      </c>
      <c r="J611" s="7">
        <v>43992.583333333336</v>
      </c>
      <c r="K611" s="7">
        <v>43992.916655092595</v>
      </c>
      <c r="L611" s="6" t="s">
        <v>18</v>
      </c>
      <c r="M611" s="6" t="s">
        <v>5456</v>
      </c>
      <c r="N611" s="6" t="s">
        <v>18</v>
      </c>
      <c r="O611" s="6" t="s">
        <v>5444</v>
      </c>
      <c r="P611" s="13">
        <v>1026.9839999999999</v>
      </c>
      <c r="Q611" s="6" t="s">
        <v>285</v>
      </c>
      <c r="R611" s="6" t="s">
        <v>131</v>
      </c>
      <c r="S611" s="8">
        <v>43994.306435185186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77</v>
      </c>
      <c r="F612" s="6" t="s">
        <v>18</v>
      </c>
      <c r="G612" s="6" t="s">
        <v>457</v>
      </c>
      <c r="H612" s="6" t="s">
        <v>79</v>
      </c>
      <c r="I612" s="6" t="s">
        <v>79</v>
      </c>
      <c r="J612" s="7">
        <v>43992.510416666664</v>
      </c>
      <c r="K612" s="7">
        <v>43992.916655092595</v>
      </c>
      <c r="L612" s="6" t="s">
        <v>18</v>
      </c>
      <c r="M612" s="6" t="s">
        <v>5457</v>
      </c>
      <c r="N612" s="6" t="s">
        <v>18</v>
      </c>
      <c r="O612" s="6" t="s">
        <v>3571</v>
      </c>
      <c r="P612" s="13">
        <v>78.867000000000004</v>
      </c>
      <c r="Q612" s="6" t="s">
        <v>890</v>
      </c>
      <c r="R612" s="6" t="s">
        <v>61</v>
      </c>
      <c r="S612" s="8">
        <v>43993.280219907407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55</v>
      </c>
      <c r="F613" s="6" t="s">
        <v>18</v>
      </c>
      <c r="G613" s="6" t="s">
        <v>369</v>
      </c>
      <c r="H613" s="6" t="s">
        <v>57</v>
      </c>
      <c r="I613" s="6" t="s">
        <v>57</v>
      </c>
      <c r="J613" s="7">
        <v>43992.4375</v>
      </c>
      <c r="K613" s="7">
        <v>43992.916655092595</v>
      </c>
      <c r="L613" s="6" t="s">
        <v>18</v>
      </c>
      <c r="M613" s="6" t="s">
        <v>837</v>
      </c>
      <c r="N613" s="6" t="s">
        <v>18</v>
      </c>
      <c r="O613" s="6" t="s">
        <v>5441</v>
      </c>
      <c r="P613" s="13">
        <v>216.95</v>
      </c>
      <c r="Q613" s="6" t="s">
        <v>585</v>
      </c>
      <c r="R613" s="6" t="s">
        <v>61</v>
      </c>
      <c r="S613" s="8">
        <v>43992.99046296296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62</v>
      </c>
      <c r="F614" s="6" t="s">
        <v>18</v>
      </c>
      <c r="G614" s="6" t="s">
        <v>238</v>
      </c>
      <c r="H614" s="6" t="s">
        <v>64</v>
      </c>
      <c r="I614" s="6" t="s">
        <v>64</v>
      </c>
      <c r="J614" s="7">
        <v>43992.291666666664</v>
      </c>
      <c r="K614" s="7">
        <v>43992.916655092595</v>
      </c>
      <c r="L614" s="6" t="s">
        <v>18</v>
      </c>
      <c r="M614" s="6" t="s">
        <v>3582</v>
      </c>
      <c r="N614" s="6" t="s">
        <v>18</v>
      </c>
      <c r="O614" s="6" t="s">
        <v>5439</v>
      </c>
      <c r="P614" s="13">
        <v>140.11099999999999</v>
      </c>
      <c r="Q614" s="6" t="s">
        <v>1072</v>
      </c>
      <c r="R614" s="6" t="s">
        <v>1284</v>
      </c>
      <c r="S614" s="8">
        <v>43993.485844907409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395</v>
      </c>
      <c r="F615" s="6" t="s">
        <v>18</v>
      </c>
      <c r="G615" s="6" t="s">
        <v>396</v>
      </c>
      <c r="H615" s="6" t="s">
        <v>397</v>
      </c>
      <c r="I615" s="6" t="s">
        <v>397</v>
      </c>
      <c r="J615" s="7">
        <v>43992.166666666664</v>
      </c>
      <c r="K615" s="7">
        <v>43992.916655092595</v>
      </c>
      <c r="L615" s="6" t="s">
        <v>18</v>
      </c>
      <c r="M615" s="6" t="s">
        <v>5458</v>
      </c>
      <c r="N615" s="6" t="s">
        <v>18</v>
      </c>
      <c r="O615" s="6" t="s">
        <v>5436</v>
      </c>
      <c r="P615" s="13">
        <v>110.527</v>
      </c>
      <c r="Q615" s="6" t="s">
        <v>5438</v>
      </c>
      <c r="R615" s="6" t="s">
        <v>1284</v>
      </c>
      <c r="S615" s="8">
        <v>43993.468206018515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27</v>
      </c>
      <c r="F616" s="6" t="s">
        <v>18</v>
      </c>
      <c r="G616" s="6" t="s">
        <v>150</v>
      </c>
      <c r="H616" s="6" t="s">
        <v>29</v>
      </c>
      <c r="I616" s="6" t="s">
        <v>29</v>
      </c>
      <c r="J616" s="7">
        <v>43992.147916666669</v>
      </c>
      <c r="K616" s="7">
        <v>43992.795138888891</v>
      </c>
      <c r="L616" s="6" t="s">
        <v>18</v>
      </c>
      <c r="M616" s="6" t="s">
        <v>2843</v>
      </c>
      <c r="N616" s="6" t="s">
        <v>18</v>
      </c>
      <c r="O616" s="6" t="s">
        <v>5459</v>
      </c>
      <c r="P616" s="13">
        <v>1276.271</v>
      </c>
      <c r="Q616" s="6" t="s">
        <v>5460</v>
      </c>
      <c r="R616" s="6" t="s">
        <v>4388</v>
      </c>
      <c r="S616" s="8">
        <v>43992.80741898148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1997</v>
      </c>
      <c r="F617" s="6" t="s">
        <v>18</v>
      </c>
      <c r="G617" s="6" t="s">
        <v>1788</v>
      </c>
      <c r="H617" s="6" t="s">
        <v>397</v>
      </c>
      <c r="I617" s="6" t="s">
        <v>397</v>
      </c>
      <c r="J617" s="7">
        <v>43991.916666666664</v>
      </c>
      <c r="K617" s="7">
        <v>43992.166666666664</v>
      </c>
      <c r="L617" s="6" t="s">
        <v>18</v>
      </c>
      <c r="M617" s="6" t="s">
        <v>5461</v>
      </c>
      <c r="N617" s="6" t="s">
        <v>18</v>
      </c>
      <c r="O617" s="6" t="s">
        <v>4689</v>
      </c>
      <c r="P617" s="13">
        <v>36.143000000000001</v>
      </c>
      <c r="Q617" s="6" t="s">
        <v>1791</v>
      </c>
      <c r="R617" s="6" t="s">
        <v>4383</v>
      </c>
      <c r="S617" s="8">
        <v>43992.183912037035</v>
      </c>
    </row>
    <row r="618" spans="2:19" x14ac:dyDescent="0.25">
      <c r="B618" s="5" t="s">
        <v>18</v>
      </c>
      <c r="C618" s="6" t="s">
        <v>112</v>
      </c>
      <c r="D618" s="6" t="s">
        <v>20</v>
      </c>
      <c r="E618" s="6" t="s">
        <v>450</v>
      </c>
      <c r="F618" s="6" t="s">
        <v>18</v>
      </c>
      <c r="G618" s="6">
        <v>423</v>
      </c>
      <c r="H618" s="6" t="s">
        <v>98</v>
      </c>
      <c r="I618" s="6" t="s">
        <v>98</v>
      </c>
      <c r="J618" s="7">
        <v>43991.916666666664</v>
      </c>
      <c r="K618" s="7">
        <v>43992.916655092595</v>
      </c>
      <c r="L618" s="6" t="s">
        <v>18</v>
      </c>
      <c r="M618" s="6" t="s">
        <v>2008</v>
      </c>
      <c r="N618" s="6" t="s">
        <v>18</v>
      </c>
      <c r="O618" s="6" t="s">
        <v>5434</v>
      </c>
      <c r="P618" s="13">
        <v>614.20100000000002</v>
      </c>
      <c r="Q618" s="6" t="s">
        <v>5363</v>
      </c>
      <c r="R618" s="6" t="s">
        <v>172</v>
      </c>
      <c r="S618" s="8">
        <v>43996.938171296293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264</v>
      </c>
      <c r="F619" s="6" t="s">
        <v>18</v>
      </c>
      <c r="G619" s="6" t="s">
        <v>5085</v>
      </c>
      <c r="H619" s="6" t="s">
        <v>64</v>
      </c>
      <c r="I619" s="6" t="s">
        <v>64</v>
      </c>
      <c r="J619" s="7">
        <v>43991.916666666664</v>
      </c>
      <c r="K619" s="7">
        <v>43992.916655092595</v>
      </c>
      <c r="L619" s="6" t="s">
        <v>18</v>
      </c>
      <c r="M619" s="6" t="s">
        <v>4923</v>
      </c>
      <c r="N619" s="6" t="s">
        <v>18</v>
      </c>
      <c r="O619" s="6" t="s">
        <v>3628</v>
      </c>
      <c r="P619" s="13">
        <v>0.23100000000000001</v>
      </c>
      <c r="Q619" s="6" t="s">
        <v>269</v>
      </c>
      <c r="R619" s="6" t="s">
        <v>498</v>
      </c>
      <c r="S619" s="8">
        <v>43994.425543981481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62</v>
      </c>
      <c r="F620" s="6" t="s">
        <v>18</v>
      </c>
      <c r="G620" s="6">
        <v>409</v>
      </c>
      <c r="H620" s="6" t="s">
        <v>64</v>
      </c>
      <c r="I620" s="6" t="s">
        <v>64</v>
      </c>
      <c r="J620" s="7">
        <v>43991.916666666664</v>
      </c>
      <c r="K620" s="7">
        <v>43992.291666666664</v>
      </c>
      <c r="L620" s="6" t="s">
        <v>18</v>
      </c>
      <c r="M620" s="6" t="s">
        <v>1598</v>
      </c>
      <c r="N620" s="6" t="s">
        <v>18</v>
      </c>
      <c r="O620" s="6" t="s">
        <v>5462</v>
      </c>
      <c r="P620" s="13">
        <v>67.031000000000006</v>
      </c>
      <c r="Q620" s="6" t="s">
        <v>272</v>
      </c>
      <c r="R620" s="6" t="s">
        <v>1284</v>
      </c>
      <c r="S620" s="8">
        <v>43992.319224537037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68</v>
      </c>
      <c r="F621" s="6" t="s">
        <v>18</v>
      </c>
      <c r="G621" s="6" t="s">
        <v>136</v>
      </c>
      <c r="H621" s="6" t="s">
        <v>70</v>
      </c>
      <c r="I621" s="6" t="s">
        <v>70</v>
      </c>
      <c r="J621" s="7">
        <v>43991.916666666664</v>
      </c>
      <c r="K621" s="7">
        <v>43992.916655092595</v>
      </c>
      <c r="L621" s="6" t="s">
        <v>18</v>
      </c>
      <c r="M621" s="6" t="s">
        <v>5463</v>
      </c>
      <c r="N621" s="6" t="s">
        <v>18</v>
      </c>
      <c r="O621" s="6" t="s">
        <v>3281</v>
      </c>
      <c r="P621" s="13">
        <v>4711.4279999999999</v>
      </c>
      <c r="Q621" s="6" t="s">
        <v>5464</v>
      </c>
      <c r="R621" s="6" t="s">
        <v>37</v>
      </c>
      <c r="S621" s="8">
        <v>43994.359548611108</v>
      </c>
    </row>
    <row r="622" spans="2:19" x14ac:dyDescent="0.25">
      <c r="B622" s="5" t="s">
        <v>18</v>
      </c>
      <c r="C622" s="6" t="s">
        <v>112</v>
      </c>
      <c r="D622" s="6" t="s">
        <v>20</v>
      </c>
      <c r="E622" s="6" t="s">
        <v>926</v>
      </c>
      <c r="F622" s="6" t="s">
        <v>18</v>
      </c>
      <c r="G622" s="6" t="s">
        <v>1147</v>
      </c>
      <c r="H622" s="6" t="s">
        <v>1301</v>
      </c>
      <c r="I622" s="6" t="s">
        <v>1301</v>
      </c>
      <c r="J622" s="7">
        <v>43991.916666666664</v>
      </c>
      <c r="K622" s="7">
        <v>43992.916655092595</v>
      </c>
      <c r="L622" s="6" t="s">
        <v>18</v>
      </c>
      <c r="M622" s="6" t="s">
        <v>5465</v>
      </c>
      <c r="N622" s="6" t="s">
        <v>18</v>
      </c>
      <c r="O622" s="6" t="s">
        <v>5448</v>
      </c>
      <c r="P622" s="13">
        <v>1452.933</v>
      </c>
      <c r="Q622" s="6" t="s">
        <v>5450</v>
      </c>
      <c r="R622" s="6" t="s">
        <v>172</v>
      </c>
      <c r="S622" s="8">
        <v>43992.938356481478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27</v>
      </c>
      <c r="F623" s="6" t="s">
        <v>18</v>
      </c>
      <c r="G623" s="6" t="s">
        <v>28</v>
      </c>
      <c r="H623" s="6" t="s">
        <v>29</v>
      </c>
      <c r="I623" s="6" t="s">
        <v>29</v>
      </c>
      <c r="J623" s="7">
        <v>43991.916666666664</v>
      </c>
      <c r="K623" s="7">
        <v>43992.147916666669</v>
      </c>
      <c r="L623" s="6" t="s">
        <v>18</v>
      </c>
      <c r="M623" s="6" t="s">
        <v>5466</v>
      </c>
      <c r="N623" s="6" t="s">
        <v>18</v>
      </c>
      <c r="O623" s="6" t="s">
        <v>5467</v>
      </c>
      <c r="P623" s="13">
        <v>449.20299999999997</v>
      </c>
      <c r="Q623" s="6" t="s">
        <v>5468</v>
      </c>
      <c r="R623" s="6" t="s">
        <v>37</v>
      </c>
      <c r="S623" s="8">
        <v>43992.367581018516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40</v>
      </c>
      <c r="F624" s="6" t="s">
        <v>18</v>
      </c>
      <c r="G624" s="6" t="s">
        <v>143</v>
      </c>
      <c r="H624" s="6" t="s">
        <v>85</v>
      </c>
      <c r="I624" s="6" t="s">
        <v>85</v>
      </c>
      <c r="J624" s="7">
        <v>43991.916666666664</v>
      </c>
      <c r="K624" s="7">
        <v>43992.583333333336</v>
      </c>
      <c r="L624" s="6" t="s">
        <v>18</v>
      </c>
      <c r="M624" s="6" t="s">
        <v>4259</v>
      </c>
      <c r="N624" s="6" t="s">
        <v>18</v>
      </c>
      <c r="O624" s="6" t="s">
        <v>5454</v>
      </c>
      <c r="P624" s="13">
        <v>2368.0239999999999</v>
      </c>
      <c r="Q624" s="6" t="s">
        <v>5469</v>
      </c>
      <c r="R624" s="6" t="s">
        <v>1284</v>
      </c>
      <c r="S624" s="8">
        <v>43992.628136574072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40</v>
      </c>
      <c r="F625" s="6" t="s">
        <v>18</v>
      </c>
      <c r="G625" s="6" t="s">
        <v>5008</v>
      </c>
      <c r="H625" s="6" t="s">
        <v>42</v>
      </c>
      <c r="I625" s="6" t="s">
        <v>42</v>
      </c>
      <c r="J625" s="7">
        <v>43991.916666666664</v>
      </c>
      <c r="K625" s="7">
        <v>43992.583333333336</v>
      </c>
      <c r="L625" s="6" t="s">
        <v>18</v>
      </c>
      <c r="M625" s="6" t="s">
        <v>5470</v>
      </c>
      <c r="N625" s="6" t="s">
        <v>18</v>
      </c>
      <c r="O625" s="6" t="s">
        <v>5455</v>
      </c>
      <c r="P625" s="13">
        <v>820.34699999999998</v>
      </c>
      <c r="Q625" s="6" t="s">
        <v>5471</v>
      </c>
      <c r="R625" s="6" t="s">
        <v>1284</v>
      </c>
      <c r="S625" s="8">
        <v>43992.627986111111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40</v>
      </c>
      <c r="F626" s="6" t="s">
        <v>18</v>
      </c>
      <c r="G626" s="6" t="s">
        <v>89</v>
      </c>
      <c r="H626" s="6" t="s">
        <v>42</v>
      </c>
      <c r="I626" s="6" t="s">
        <v>42</v>
      </c>
      <c r="J626" s="7">
        <v>43991.916666666664</v>
      </c>
      <c r="K626" s="7">
        <v>43992.583333333336</v>
      </c>
      <c r="L626" s="6" t="s">
        <v>18</v>
      </c>
      <c r="M626" s="6" t="s">
        <v>5414</v>
      </c>
      <c r="N626" s="6" t="s">
        <v>18</v>
      </c>
      <c r="O626" s="6" t="s">
        <v>5456</v>
      </c>
      <c r="P626" s="13">
        <v>1193.519</v>
      </c>
      <c r="Q626" s="6" t="s">
        <v>3599</v>
      </c>
      <c r="R626" s="6" t="s">
        <v>1284</v>
      </c>
      <c r="S626" s="8">
        <v>43992.628298611111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77</v>
      </c>
      <c r="F627" s="6" t="s">
        <v>18</v>
      </c>
      <c r="G627" s="6" t="s">
        <v>683</v>
      </c>
      <c r="H627" s="6" t="s">
        <v>79</v>
      </c>
      <c r="I627" s="6" t="s">
        <v>79</v>
      </c>
      <c r="J627" s="7">
        <v>43991.916666666664</v>
      </c>
      <c r="K627" s="7">
        <v>43992.510416666664</v>
      </c>
      <c r="L627" s="6" t="s">
        <v>18</v>
      </c>
      <c r="M627" s="6" t="s">
        <v>5472</v>
      </c>
      <c r="N627" s="6" t="s">
        <v>18</v>
      </c>
      <c r="O627" s="6" t="s">
        <v>3042</v>
      </c>
      <c r="P627" s="13">
        <v>136.84399999999999</v>
      </c>
      <c r="Q627" s="6" t="s">
        <v>82</v>
      </c>
      <c r="R627" s="6" t="s">
        <v>1284</v>
      </c>
      <c r="S627" s="8">
        <v>43992.599768518521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55</v>
      </c>
      <c r="F628" s="6" t="s">
        <v>18</v>
      </c>
      <c r="G628" s="6" t="s">
        <v>226</v>
      </c>
      <c r="H628" s="6" t="s">
        <v>57</v>
      </c>
      <c r="I628" s="6" t="s">
        <v>57</v>
      </c>
      <c r="J628" s="7">
        <v>43991.916666666664</v>
      </c>
      <c r="K628" s="7">
        <v>43992.4375</v>
      </c>
      <c r="L628" s="6" t="s">
        <v>18</v>
      </c>
      <c r="M628" s="6" t="s">
        <v>5202</v>
      </c>
      <c r="N628" s="6" t="s">
        <v>18</v>
      </c>
      <c r="O628" s="6" t="s">
        <v>714</v>
      </c>
      <c r="P628" s="13">
        <v>230.72300000000001</v>
      </c>
      <c r="Q628" s="6" t="s">
        <v>585</v>
      </c>
      <c r="R628" s="6" t="s">
        <v>83</v>
      </c>
      <c r="S628" s="8">
        <v>43992.439502314817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113</v>
      </c>
      <c r="F629" s="6" t="s">
        <v>18</v>
      </c>
      <c r="G629" s="6" t="s">
        <v>114</v>
      </c>
      <c r="H629" s="6" t="s">
        <v>115</v>
      </c>
      <c r="I629" s="6" t="s">
        <v>115</v>
      </c>
      <c r="J629" s="7">
        <v>43991.916666666664</v>
      </c>
      <c r="K629" s="7">
        <v>43992.916655092595</v>
      </c>
      <c r="L629" s="6" t="s">
        <v>18</v>
      </c>
      <c r="M629" s="6" t="s">
        <v>5473</v>
      </c>
      <c r="N629" s="6" t="s">
        <v>18</v>
      </c>
      <c r="O629" s="6" t="s">
        <v>5451</v>
      </c>
      <c r="P629" s="13">
        <v>310.01499999999999</v>
      </c>
      <c r="Q629" s="6" t="s">
        <v>4397</v>
      </c>
      <c r="R629" s="6" t="s">
        <v>131</v>
      </c>
      <c r="S629" s="8">
        <v>44213.490324074075</v>
      </c>
    </row>
    <row r="630" spans="2:19" x14ac:dyDescent="0.25">
      <c r="B630" s="5" t="s">
        <v>18</v>
      </c>
      <c r="C630" s="6" t="s">
        <v>112</v>
      </c>
      <c r="D630" s="6" t="s">
        <v>20</v>
      </c>
      <c r="E630" s="6" t="s">
        <v>164</v>
      </c>
      <c r="F630" s="6" t="s">
        <v>18</v>
      </c>
      <c r="G630" s="6" t="s">
        <v>165</v>
      </c>
      <c r="H630" s="6" t="s">
        <v>166</v>
      </c>
      <c r="I630" s="6" t="s">
        <v>166</v>
      </c>
      <c r="J630" s="7">
        <v>43991.916666666664</v>
      </c>
      <c r="K630" s="7">
        <v>43992.916655092595</v>
      </c>
      <c r="L630" s="6" t="s">
        <v>18</v>
      </c>
      <c r="M630" s="6" t="s">
        <v>5474</v>
      </c>
      <c r="N630" s="6" t="s">
        <v>18</v>
      </c>
      <c r="O630" s="6" t="s">
        <v>5452</v>
      </c>
      <c r="P630" s="13">
        <v>235.11699999999999</v>
      </c>
      <c r="Q630" s="6" t="s">
        <v>169</v>
      </c>
      <c r="R630" s="6" t="s">
        <v>172</v>
      </c>
      <c r="S630" s="8">
        <v>44006.939108796294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170</v>
      </c>
      <c r="F631" s="6" t="s">
        <v>18</v>
      </c>
      <c r="G631" s="6">
        <v>3350</v>
      </c>
      <c r="H631" s="6" t="s">
        <v>22</v>
      </c>
      <c r="I631" s="6" t="s">
        <v>22</v>
      </c>
      <c r="J631" s="7">
        <v>43991.916666666664</v>
      </c>
      <c r="K631" s="7">
        <v>43992.916655092595</v>
      </c>
      <c r="L631" s="6" t="s">
        <v>18</v>
      </c>
      <c r="M631" s="6" t="s">
        <v>18</v>
      </c>
      <c r="N631" s="6" t="s">
        <v>18</v>
      </c>
      <c r="O631" s="6" t="s">
        <v>18</v>
      </c>
      <c r="P631" s="13">
        <v>547.42600000000004</v>
      </c>
      <c r="Q631" s="6" t="s">
        <v>998</v>
      </c>
      <c r="R631" s="6" t="s">
        <v>131</v>
      </c>
      <c r="S631" s="8">
        <v>43993.346851851849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173</v>
      </c>
      <c r="F632" s="6" t="s">
        <v>18</v>
      </c>
      <c r="G632" s="6" t="s">
        <v>174</v>
      </c>
      <c r="H632" s="6" t="s">
        <v>175</v>
      </c>
      <c r="I632" s="6" t="s">
        <v>175</v>
      </c>
      <c r="J632" s="7">
        <v>43991.916666666664</v>
      </c>
      <c r="K632" s="7">
        <v>43992.916655092595</v>
      </c>
      <c r="L632" s="6" t="s">
        <v>18</v>
      </c>
      <c r="M632" s="6" t="s">
        <v>18</v>
      </c>
      <c r="N632" s="6" t="s">
        <v>18</v>
      </c>
      <c r="O632" s="6" t="s">
        <v>18</v>
      </c>
      <c r="P632" s="13">
        <v>963.60799999999995</v>
      </c>
      <c r="Q632" s="6" t="s">
        <v>176</v>
      </c>
      <c r="R632" s="6" t="s">
        <v>172</v>
      </c>
      <c r="S632" s="8">
        <v>43992.94972222222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177</v>
      </c>
      <c r="F633" s="6" t="s">
        <v>18</v>
      </c>
      <c r="G633" s="6" t="s">
        <v>178</v>
      </c>
      <c r="H633" s="6" t="s">
        <v>179</v>
      </c>
      <c r="I633" s="6" t="s">
        <v>179</v>
      </c>
      <c r="J633" s="7">
        <v>43991.916666666664</v>
      </c>
      <c r="K633" s="7">
        <v>43992.916655092595</v>
      </c>
      <c r="L633" s="6" t="s">
        <v>18</v>
      </c>
      <c r="M633" s="6" t="s">
        <v>18</v>
      </c>
      <c r="N633" s="6" t="s">
        <v>18</v>
      </c>
      <c r="O633" s="6" t="s">
        <v>18</v>
      </c>
      <c r="P633" s="13">
        <v>746.39300000000003</v>
      </c>
      <c r="Q633" s="6" t="s">
        <v>180</v>
      </c>
      <c r="R633" s="6" t="s">
        <v>172</v>
      </c>
      <c r="S633" s="8">
        <v>43992.949745370373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177</v>
      </c>
      <c r="F634" s="6" t="s">
        <v>18</v>
      </c>
      <c r="G634" s="6" t="s">
        <v>181</v>
      </c>
      <c r="H634" s="6" t="s">
        <v>179</v>
      </c>
      <c r="I634" s="6" t="s">
        <v>179</v>
      </c>
      <c r="J634" s="7">
        <v>43991.916666666664</v>
      </c>
      <c r="K634" s="7">
        <v>43992.916655092595</v>
      </c>
      <c r="L634" s="6" t="s">
        <v>18</v>
      </c>
      <c r="M634" s="6" t="s">
        <v>18</v>
      </c>
      <c r="N634" s="6" t="s">
        <v>18</v>
      </c>
      <c r="O634" s="6" t="s">
        <v>18</v>
      </c>
      <c r="P634" s="13">
        <v>713.20699999999999</v>
      </c>
      <c r="Q634" s="6" t="s">
        <v>182</v>
      </c>
      <c r="R634" s="6" t="s">
        <v>131</v>
      </c>
      <c r="S634" s="8">
        <v>43993.334467592591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183</v>
      </c>
      <c r="F635" s="6" t="s">
        <v>18</v>
      </c>
      <c r="G635" s="6" t="s">
        <v>184</v>
      </c>
      <c r="H635" s="6" t="s">
        <v>185</v>
      </c>
      <c r="I635" s="6" t="s">
        <v>185</v>
      </c>
      <c r="J635" s="7">
        <v>43991.916666666664</v>
      </c>
      <c r="K635" s="7">
        <v>43992.916655092595</v>
      </c>
      <c r="L635" s="6" t="s">
        <v>18</v>
      </c>
      <c r="M635" s="6" t="s">
        <v>18</v>
      </c>
      <c r="N635" s="6" t="s">
        <v>18</v>
      </c>
      <c r="O635" s="6" t="s">
        <v>18</v>
      </c>
      <c r="P635" s="13">
        <v>1227.7550000000001</v>
      </c>
      <c r="Q635" s="6" t="s">
        <v>186</v>
      </c>
      <c r="R635" s="6" t="s">
        <v>172</v>
      </c>
      <c r="S635" s="8">
        <v>43992.949756944443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187</v>
      </c>
      <c r="F636" s="6" t="s">
        <v>18</v>
      </c>
      <c r="G636" s="6" t="s">
        <v>188</v>
      </c>
      <c r="H636" s="6" t="s">
        <v>189</v>
      </c>
      <c r="I636" s="6" t="s">
        <v>189</v>
      </c>
      <c r="J636" s="7">
        <v>43991.916666666664</v>
      </c>
      <c r="K636" s="7">
        <v>43992.916655092595</v>
      </c>
      <c r="L636" s="6" t="s">
        <v>18</v>
      </c>
      <c r="M636" s="6" t="s">
        <v>18</v>
      </c>
      <c r="N636" s="6" t="s">
        <v>18</v>
      </c>
      <c r="O636" s="6" t="s">
        <v>18</v>
      </c>
      <c r="P636" s="13">
        <v>1430.098</v>
      </c>
      <c r="Q636" s="6" t="s">
        <v>190</v>
      </c>
      <c r="R636" s="6" t="s">
        <v>172</v>
      </c>
      <c r="S636" s="8">
        <v>43992.94976851852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77</v>
      </c>
      <c r="F637" s="6" t="s">
        <v>18</v>
      </c>
      <c r="G637" s="6" t="s">
        <v>683</v>
      </c>
      <c r="H637" s="6" t="s">
        <v>79</v>
      </c>
      <c r="I637" s="6" t="s">
        <v>79</v>
      </c>
      <c r="J637" s="7">
        <v>43991.900694444441</v>
      </c>
      <c r="K637" s="7">
        <v>43991.916655092595</v>
      </c>
      <c r="L637" s="6" t="s">
        <v>18</v>
      </c>
      <c r="M637" s="6" t="s">
        <v>4072</v>
      </c>
      <c r="N637" s="6" t="s">
        <v>18</v>
      </c>
      <c r="O637" s="6" t="s">
        <v>5472</v>
      </c>
      <c r="P637" s="13">
        <v>3.1120000000000001</v>
      </c>
      <c r="Q637" s="6" t="s">
        <v>82</v>
      </c>
      <c r="R637" s="6" t="s">
        <v>1284</v>
      </c>
      <c r="S637" s="8">
        <v>43992.599768518521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55</v>
      </c>
      <c r="F638" s="6" t="s">
        <v>18</v>
      </c>
      <c r="G638" s="6" t="s">
        <v>226</v>
      </c>
      <c r="H638" s="6" t="s">
        <v>57</v>
      </c>
      <c r="I638" s="6" t="s">
        <v>57</v>
      </c>
      <c r="J638" s="7">
        <v>43991.900694444441</v>
      </c>
      <c r="K638" s="7">
        <v>43991.916655092595</v>
      </c>
      <c r="L638" s="6" t="s">
        <v>18</v>
      </c>
      <c r="M638" s="6" t="s">
        <v>2445</v>
      </c>
      <c r="N638" s="6" t="s">
        <v>18</v>
      </c>
      <c r="O638" s="6" t="s">
        <v>5202</v>
      </c>
      <c r="P638" s="13">
        <v>6.5819999999999999</v>
      </c>
      <c r="Q638" s="6" t="s">
        <v>585</v>
      </c>
      <c r="R638" s="6" t="s">
        <v>83</v>
      </c>
      <c r="S638" s="8">
        <v>43992.439502314817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27</v>
      </c>
      <c r="F639" s="6" t="s">
        <v>18</v>
      </c>
      <c r="G639" s="6" t="s">
        <v>2249</v>
      </c>
      <c r="H639" s="6" t="s">
        <v>210</v>
      </c>
      <c r="I639" s="6" t="s">
        <v>210</v>
      </c>
      <c r="J639" s="7">
        <v>43991.684027777781</v>
      </c>
      <c r="K639" s="7">
        <v>43991.711805555555</v>
      </c>
      <c r="L639" s="6" t="s">
        <v>18</v>
      </c>
      <c r="M639" s="6" t="s">
        <v>5475</v>
      </c>
      <c r="N639" s="6" t="s">
        <v>18</v>
      </c>
      <c r="O639" s="6" t="s">
        <v>5476</v>
      </c>
      <c r="P639" s="13">
        <v>39.481000000000002</v>
      </c>
      <c r="Q639" s="6" t="s">
        <v>3302</v>
      </c>
      <c r="R639" s="6" t="s">
        <v>1284</v>
      </c>
      <c r="S639" s="8">
        <v>43991.712384259263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40</v>
      </c>
      <c r="F640" s="6" t="s">
        <v>18</v>
      </c>
      <c r="G640" s="6" t="s">
        <v>143</v>
      </c>
      <c r="H640" s="6" t="s">
        <v>85</v>
      </c>
      <c r="I640" s="6" t="s">
        <v>85</v>
      </c>
      <c r="J640" s="7">
        <v>43991.548611111109</v>
      </c>
      <c r="K640" s="7">
        <v>43991.916655092595</v>
      </c>
      <c r="L640" s="6" t="s">
        <v>18</v>
      </c>
      <c r="M640" s="6" t="s">
        <v>5477</v>
      </c>
      <c r="N640" s="6" t="s">
        <v>18</v>
      </c>
      <c r="O640" s="6" t="s">
        <v>5478</v>
      </c>
      <c r="P640" s="13">
        <v>1146.2190000000001</v>
      </c>
      <c r="Q640" s="6" t="s">
        <v>1576</v>
      </c>
      <c r="R640" s="6" t="s">
        <v>1284</v>
      </c>
      <c r="S640" s="8">
        <v>43992.628136574072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40</v>
      </c>
      <c r="F641" s="6" t="s">
        <v>18</v>
      </c>
      <c r="G641" s="6" t="s">
        <v>5008</v>
      </c>
      <c r="H641" s="6" t="s">
        <v>42</v>
      </c>
      <c r="I641" s="6" t="s">
        <v>42</v>
      </c>
      <c r="J641" s="7">
        <v>43991.548611111109</v>
      </c>
      <c r="K641" s="7">
        <v>43991.916655092595</v>
      </c>
      <c r="L641" s="6" t="s">
        <v>18</v>
      </c>
      <c r="M641" s="6" t="s">
        <v>2677</v>
      </c>
      <c r="N641" s="6" t="s">
        <v>18</v>
      </c>
      <c r="O641" s="6" t="s">
        <v>5470</v>
      </c>
      <c r="P641" s="13">
        <v>443.60700000000003</v>
      </c>
      <c r="Q641" s="6" t="s">
        <v>1576</v>
      </c>
      <c r="R641" s="6" t="s">
        <v>1284</v>
      </c>
      <c r="S641" s="8">
        <v>43992.627986111111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40</v>
      </c>
      <c r="F642" s="6" t="s">
        <v>18</v>
      </c>
      <c r="G642" s="6" t="s">
        <v>89</v>
      </c>
      <c r="H642" s="6" t="s">
        <v>42</v>
      </c>
      <c r="I642" s="6" t="s">
        <v>42</v>
      </c>
      <c r="J642" s="7">
        <v>43991.548611111109</v>
      </c>
      <c r="K642" s="7">
        <v>43991.916655092595</v>
      </c>
      <c r="L642" s="6" t="s">
        <v>18</v>
      </c>
      <c r="M642" s="6" t="s">
        <v>906</v>
      </c>
      <c r="N642" s="6" t="s">
        <v>18</v>
      </c>
      <c r="O642" s="6" t="s">
        <v>5414</v>
      </c>
      <c r="P642" s="13">
        <v>752.23400000000004</v>
      </c>
      <c r="Q642" s="6" t="s">
        <v>49</v>
      </c>
      <c r="R642" s="6" t="s">
        <v>1284</v>
      </c>
      <c r="S642" s="8">
        <v>43992.628298611111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27</v>
      </c>
      <c r="F643" s="6" t="s">
        <v>18</v>
      </c>
      <c r="G643" s="6" t="s">
        <v>28</v>
      </c>
      <c r="H643" s="6" t="s">
        <v>29</v>
      </c>
      <c r="I643" s="6" t="s">
        <v>29</v>
      </c>
      <c r="J643" s="7">
        <v>43991.53125</v>
      </c>
      <c r="K643" s="7">
        <v>43991.916655092595</v>
      </c>
      <c r="L643" s="6" t="s">
        <v>18</v>
      </c>
      <c r="M643" s="6" t="s">
        <v>5479</v>
      </c>
      <c r="N643" s="6" t="s">
        <v>18</v>
      </c>
      <c r="O643" s="6" t="s">
        <v>5466</v>
      </c>
      <c r="P643" s="13">
        <v>796.19799999999998</v>
      </c>
      <c r="Q643" s="6" t="s">
        <v>3125</v>
      </c>
      <c r="R643" s="6" t="s">
        <v>37</v>
      </c>
      <c r="S643" s="8">
        <v>43992.367581018516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77</v>
      </c>
      <c r="F644" s="6" t="s">
        <v>18</v>
      </c>
      <c r="G644" s="6" t="s">
        <v>350</v>
      </c>
      <c r="H644" s="6" t="s">
        <v>79</v>
      </c>
      <c r="I644" s="6" t="s">
        <v>79</v>
      </c>
      <c r="J644" s="7">
        <v>43991.436111111114</v>
      </c>
      <c r="K644" s="7">
        <v>43991.900694444441</v>
      </c>
      <c r="L644" s="6" t="s">
        <v>18</v>
      </c>
      <c r="M644" s="6" t="s">
        <v>4284</v>
      </c>
      <c r="N644" s="6" t="s">
        <v>18</v>
      </c>
      <c r="O644" s="6" t="s">
        <v>1004</v>
      </c>
      <c r="P644" s="13">
        <v>279.779</v>
      </c>
      <c r="Q644" s="6" t="s">
        <v>82</v>
      </c>
      <c r="R644" s="6" t="s">
        <v>4383</v>
      </c>
      <c r="S644" s="8">
        <v>43991.963530092595</v>
      </c>
    </row>
    <row r="645" spans="2:19" x14ac:dyDescent="0.25">
      <c r="B645" s="5" t="s">
        <v>18</v>
      </c>
      <c r="C645" s="6" t="s">
        <v>112</v>
      </c>
      <c r="D645" s="6" t="s">
        <v>20</v>
      </c>
      <c r="E645" s="6" t="s">
        <v>926</v>
      </c>
      <c r="F645" s="6" t="s">
        <v>18</v>
      </c>
      <c r="G645" s="6" t="s">
        <v>1147</v>
      </c>
      <c r="H645" s="6" t="s">
        <v>1301</v>
      </c>
      <c r="I645" s="6" t="s">
        <v>1301</v>
      </c>
      <c r="J645" s="7">
        <v>43991.347222222219</v>
      </c>
      <c r="K645" s="7">
        <v>43991.916655092595</v>
      </c>
      <c r="L645" s="6" t="s">
        <v>18</v>
      </c>
      <c r="M645" s="6" t="s">
        <v>5480</v>
      </c>
      <c r="N645" s="6" t="s">
        <v>18</v>
      </c>
      <c r="O645" s="6" t="s">
        <v>5465</v>
      </c>
      <c r="P645" s="13">
        <v>824.28599999999994</v>
      </c>
      <c r="Q645" s="6" t="s">
        <v>5450</v>
      </c>
      <c r="R645" s="6" t="s">
        <v>172</v>
      </c>
      <c r="S645" s="8">
        <v>43992.938356481478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77</v>
      </c>
      <c r="F646" s="6" t="s">
        <v>18</v>
      </c>
      <c r="G646" s="6" t="s">
        <v>280</v>
      </c>
      <c r="H646" s="6" t="s">
        <v>79</v>
      </c>
      <c r="I646" s="6" t="s">
        <v>79</v>
      </c>
      <c r="J646" s="7">
        <v>43991.041666666664</v>
      </c>
      <c r="K646" s="7">
        <v>43991.436111111114</v>
      </c>
      <c r="L646" s="6" t="s">
        <v>18</v>
      </c>
      <c r="M646" s="6" t="s">
        <v>5481</v>
      </c>
      <c r="N646" s="6" t="s">
        <v>18</v>
      </c>
      <c r="O646" s="6" t="s">
        <v>279</v>
      </c>
      <c r="P646" s="13">
        <v>262.26100000000002</v>
      </c>
      <c r="Q646" s="6" t="s">
        <v>624</v>
      </c>
      <c r="R646" s="6" t="s">
        <v>1284</v>
      </c>
      <c r="S646" s="8">
        <v>43991.445497685185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27</v>
      </c>
      <c r="F647" s="6" t="s">
        <v>18</v>
      </c>
      <c r="G647" s="6" t="s">
        <v>150</v>
      </c>
      <c r="H647" s="6" t="s">
        <v>29</v>
      </c>
      <c r="I647" s="6" t="s">
        <v>29</v>
      </c>
      <c r="J647" s="7">
        <v>43991.034722222219</v>
      </c>
      <c r="K647" s="7">
        <v>43991.53125</v>
      </c>
      <c r="L647" s="6" t="s">
        <v>18</v>
      </c>
      <c r="M647" s="6" t="s">
        <v>2873</v>
      </c>
      <c r="N647" s="6" t="s">
        <v>18</v>
      </c>
      <c r="O647" s="6" t="s">
        <v>5482</v>
      </c>
      <c r="P647" s="13">
        <v>943.23900000000003</v>
      </c>
      <c r="Q647" s="6" t="s">
        <v>5483</v>
      </c>
      <c r="R647" s="6" t="s">
        <v>1284</v>
      </c>
      <c r="S647" s="8">
        <v>43991.534224537034</v>
      </c>
    </row>
    <row r="648" spans="2:19" x14ac:dyDescent="0.25">
      <c r="B648" s="5" t="s">
        <v>18</v>
      </c>
      <c r="C648" s="6" t="s">
        <v>112</v>
      </c>
      <c r="D648" s="6" t="s">
        <v>20</v>
      </c>
      <c r="E648" s="6" t="s">
        <v>926</v>
      </c>
      <c r="F648" s="6" t="s">
        <v>18</v>
      </c>
      <c r="G648" s="6">
        <v>436</v>
      </c>
      <c r="H648" s="6" t="s">
        <v>166</v>
      </c>
      <c r="I648" s="6" t="s">
        <v>166</v>
      </c>
      <c r="J648" s="7">
        <v>43991.020833333336</v>
      </c>
      <c r="K648" s="7">
        <v>43991.916655092595</v>
      </c>
      <c r="L648" s="6" t="s">
        <v>18</v>
      </c>
      <c r="M648" s="6" t="s">
        <v>3683</v>
      </c>
      <c r="N648" s="6" t="s">
        <v>18</v>
      </c>
      <c r="O648" s="6" t="s">
        <v>5484</v>
      </c>
      <c r="P648" s="13">
        <v>328.995</v>
      </c>
      <c r="Q648" s="6" t="s">
        <v>5331</v>
      </c>
      <c r="R648" s="6" t="s">
        <v>37</v>
      </c>
      <c r="S648" s="8">
        <v>43992.378900462965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68</v>
      </c>
      <c r="F649" s="6" t="s">
        <v>18</v>
      </c>
      <c r="G649" s="6" t="s">
        <v>136</v>
      </c>
      <c r="H649" s="6" t="s">
        <v>70</v>
      </c>
      <c r="I649" s="6" t="s">
        <v>70</v>
      </c>
      <c r="J649" s="7">
        <v>43991.003472222219</v>
      </c>
      <c r="K649" s="7">
        <v>43991.916655092595</v>
      </c>
      <c r="L649" s="6" t="s">
        <v>18</v>
      </c>
      <c r="M649" s="6" t="s">
        <v>5485</v>
      </c>
      <c r="N649" s="6" t="s">
        <v>18</v>
      </c>
      <c r="O649" s="6" t="s">
        <v>5463</v>
      </c>
      <c r="P649" s="13">
        <v>4274.8069999999998</v>
      </c>
      <c r="Q649" s="6" t="s">
        <v>5486</v>
      </c>
      <c r="R649" s="6" t="s">
        <v>37</v>
      </c>
      <c r="S649" s="8">
        <v>43994.359548611108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1997</v>
      </c>
      <c r="F650" s="6" t="s">
        <v>18</v>
      </c>
      <c r="G650" s="6" t="s">
        <v>1788</v>
      </c>
      <c r="H650" s="6" t="s">
        <v>397</v>
      </c>
      <c r="I650" s="6" t="s">
        <v>397</v>
      </c>
      <c r="J650" s="7">
        <v>43990.916666666664</v>
      </c>
      <c r="K650" s="7">
        <v>43991.916655092595</v>
      </c>
      <c r="L650" s="6" t="s">
        <v>18</v>
      </c>
      <c r="M650" s="6" t="s">
        <v>5263</v>
      </c>
      <c r="N650" s="6" t="s">
        <v>18</v>
      </c>
      <c r="O650" s="6" t="s">
        <v>5461</v>
      </c>
      <c r="P650" s="13">
        <v>149.39599999999999</v>
      </c>
      <c r="Q650" s="6" t="s">
        <v>1791</v>
      </c>
      <c r="R650" s="6" t="s">
        <v>4383</v>
      </c>
      <c r="S650" s="8">
        <v>43992.183912037035</v>
      </c>
    </row>
    <row r="651" spans="2:19" x14ac:dyDescent="0.25">
      <c r="B651" s="5" t="s">
        <v>18</v>
      </c>
      <c r="C651" s="6" t="s">
        <v>112</v>
      </c>
      <c r="D651" s="6" t="s">
        <v>20</v>
      </c>
      <c r="E651" s="6" t="s">
        <v>450</v>
      </c>
      <c r="F651" s="6" t="s">
        <v>18</v>
      </c>
      <c r="G651" s="6">
        <v>423</v>
      </c>
      <c r="H651" s="6" t="s">
        <v>98</v>
      </c>
      <c r="I651" s="6" t="s">
        <v>98</v>
      </c>
      <c r="J651" s="7">
        <v>43990.916666666664</v>
      </c>
      <c r="K651" s="7">
        <v>43991.916655092595</v>
      </c>
      <c r="L651" s="6" t="s">
        <v>18</v>
      </c>
      <c r="M651" s="6" t="s">
        <v>5487</v>
      </c>
      <c r="N651" s="6" t="s">
        <v>18</v>
      </c>
      <c r="O651" s="6" t="s">
        <v>2008</v>
      </c>
      <c r="P651" s="13">
        <v>546.52200000000005</v>
      </c>
      <c r="Q651" s="6" t="s">
        <v>5363</v>
      </c>
      <c r="R651" s="6" t="s">
        <v>172</v>
      </c>
      <c r="S651" s="8">
        <v>43996.938171296293</v>
      </c>
    </row>
    <row r="652" spans="2:19" x14ac:dyDescent="0.25">
      <c r="B652" s="5" t="s">
        <v>18</v>
      </c>
      <c r="C652" s="6" t="s">
        <v>112</v>
      </c>
      <c r="D652" s="6" t="s">
        <v>20</v>
      </c>
      <c r="E652" s="6" t="s">
        <v>637</v>
      </c>
      <c r="F652" s="6" t="s">
        <v>18</v>
      </c>
      <c r="G652" s="6" t="s">
        <v>126</v>
      </c>
      <c r="H652" s="6" t="s">
        <v>127</v>
      </c>
      <c r="I652" s="6" t="s">
        <v>127</v>
      </c>
      <c r="J652" s="7">
        <v>43990.916666666664</v>
      </c>
      <c r="K652" s="7">
        <v>43991.916655092595</v>
      </c>
      <c r="L652" s="6" t="s">
        <v>18</v>
      </c>
      <c r="M652" s="6" t="s">
        <v>3119</v>
      </c>
      <c r="N652" s="6" t="s">
        <v>18</v>
      </c>
      <c r="O652" s="6" t="s">
        <v>5488</v>
      </c>
      <c r="P652" s="13">
        <v>8.234</v>
      </c>
      <c r="Q652" s="6" t="s">
        <v>130</v>
      </c>
      <c r="R652" s="6" t="s">
        <v>131</v>
      </c>
      <c r="S652" s="8">
        <v>44020.610520833332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62</v>
      </c>
      <c r="F653" s="6" t="s">
        <v>18</v>
      </c>
      <c r="G653" s="6">
        <v>409</v>
      </c>
      <c r="H653" s="6" t="s">
        <v>64</v>
      </c>
      <c r="I653" s="6" t="s">
        <v>64</v>
      </c>
      <c r="J653" s="7">
        <v>43990.916666666664</v>
      </c>
      <c r="K653" s="7">
        <v>43991.916655092595</v>
      </c>
      <c r="L653" s="6" t="s">
        <v>18</v>
      </c>
      <c r="M653" s="6" t="s">
        <v>2601</v>
      </c>
      <c r="N653" s="6" t="s">
        <v>18</v>
      </c>
      <c r="O653" s="6" t="s">
        <v>1598</v>
      </c>
      <c r="P653" s="13">
        <v>228.054</v>
      </c>
      <c r="Q653" s="6" t="s">
        <v>272</v>
      </c>
      <c r="R653" s="6" t="s">
        <v>1284</v>
      </c>
      <c r="S653" s="8">
        <v>43992.319224537037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40</v>
      </c>
      <c r="F654" s="6" t="s">
        <v>18</v>
      </c>
      <c r="G654" s="6" t="s">
        <v>143</v>
      </c>
      <c r="H654" s="6" t="s">
        <v>85</v>
      </c>
      <c r="I654" s="6" t="s">
        <v>85</v>
      </c>
      <c r="J654" s="7">
        <v>43990.916666666664</v>
      </c>
      <c r="K654" s="7">
        <v>43991.548611111109</v>
      </c>
      <c r="L654" s="6" t="s">
        <v>18</v>
      </c>
      <c r="M654" s="6" t="s">
        <v>5489</v>
      </c>
      <c r="N654" s="6" t="s">
        <v>18</v>
      </c>
      <c r="O654" s="6" t="s">
        <v>5477</v>
      </c>
      <c r="P654" s="13">
        <v>4126.9030000000002</v>
      </c>
      <c r="Q654" s="6" t="s">
        <v>1576</v>
      </c>
      <c r="R654" s="6" t="s">
        <v>37</v>
      </c>
      <c r="S654" s="8">
        <v>43992.492650462962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27</v>
      </c>
      <c r="F655" s="6" t="s">
        <v>18</v>
      </c>
      <c r="G655" s="6" t="s">
        <v>28</v>
      </c>
      <c r="H655" s="6" t="s">
        <v>29</v>
      </c>
      <c r="I655" s="6" t="s">
        <v>29</v>
      </c>
      <c r="J655" s="7">
        <v>43990.916666666664</v>
      </c>
      <c r="K655" s="7">
        <v>43991.034722222219</v>
      </c>
      <c r="L655" s="6" t="s">
        <v>18</v>
      </c>
      <c r="M655" s="6" t="s">
        <v>5490</v>
      </c>
      <c r="N655" s="6" t="s">
        <v>18</v>
      </c>
      <c r="O655" s="6" t="s">
        <v>5491</v>
      </c>
      <c r="P655" s="13">
        <v>249.989</v>
      </c>
      <c r="Q655" s="6" t="s">
        <v>3125</v>
      </c>
      <c r="R655" s="6" t="s">
        <v>4383</v>
      </c>
      <c r="S655" s="8">
        <v>43991.966585648152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77</v>
      </c>
      <c r="F656" s="6" t="s">
        <v>18</v>
      </c>
      <c r="G656" s="6" t="s">
        <v>78</v>
      </c>
      <c r="H656" s="6" t="s">
        <v>79</v>
      </c>
      <c r="I656" s="6" t="s">
        <v>79</v>
      </c>
      <c r="J656" s="7">
        <v>43990.916666666664</v>
      </c>
      <c r="K656" s="7">
        <v>43991.041666666664</v>
      </c>
      <c r="L656" s="6" t="s">
        <v>18</v>
      </c>
      <c r="M656" s="6" t="s">
        <v>3948</v>
      </c>
      <c r="N656" s="6" t="s">
        <v>18</v>
      </c>
      <c r="O656" s="6" t="s">
        <v>157</v>
      </c>
      <c r="P656" s="13">
        <v>91.037999999999997</v>
      </c>
      <c r="Q656" s="6" t="s">
        <v>82</v>
      </c>
      <c r="R656" s="6" t="s">
        <v>4383</v>
      </c>
      <c r="S656" s="8">
        <v>43991.042939814812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68</v>
      </c>
      <c r="F657" s="6" t="s">
        <v>18</v>
      </c>
      <c r="G657" s="6" t="s">
        <v>319</v>
      </c>
      <c r="H657" s="6" t="s">
        <v>70</v>
      </c>
      <c r="I657" s="6" t="s">
        <v>70</v>
      </c>
      <c r="J657" s="7">
        <v>43990.916666666664</v>
      </c>
      <c r="K657" s="7">
        <v>43991.003472222219</v>
      </c>
      <c r="L657" s="6" t="s">
        <v>18</v>
      </c>
      <c r="M657" s="6" t="s">
        <v>5492</v>
      </c>
      <c r="N657" s="6" t="s">
        <v>18</v>
      </c>
      <c r="O657" s="6" t="s">
        <v>3136</v>
      </c>
      <c r="P657" s="13">
        <v>452.72300000000001</v>
      </c>
      <c r="Q657" s="6" t="s">
        <v>4538</v>
      </c>
      <c r="R657" s="6" t="s">
        <v>131</v>
      </c>
      <c r="S657" s="8">
        <v>43992.277060185188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113</v>
      </c>
      <c r="F658" s="6" t="s">
        <v>18</v>
      </c>
      <c r="G658" s="6" t="s">
        <v>114</v>
      </c>
      <c r="H658" s="6" t="s">
        <v>115</v>
      </c>
      <c r="I658" s="6" t="s">
        <v>115</v>
      </c>
      <c r="J658" s="7">
        <v>43990.916666666664</v>
      </c>
      <c r="K658" s="7">
        <v>43991.916655092595</v>
      </c>
      <c r="L658" s="6" t="s">
        <v>18</v>
      </c>
      <c r="M658" s="6" t="s">
        <v>2272</v>
      </c>
      <c r="N658" s="6" t="s">
        <v>18</v>
      </c>
      <c r="O658" s="6" t="s">
        <v>5473</v>
      </c>
      <c r="P658" s="13">
        <v>288.553</v>
      </c>
      <c r="Q658" s="6" t="s">
        <v>4397</v>
      </c>
      <c r="R658" s="6" t="s">
        <v>131</v>
      </c>
      <c r="S658" s="8">
        <v>44213.490324074075</v>
      </c>
    </row>
    <row r="659" spans="2:19" x14ac:dyDescent="0.25">
      <c r="B659" s="5" t="s">
        <v>18</v>
      </c>
      <c r="C659" s="6" t="s">
        <v>112</v>
      </c>
      <c r="D659" s="6" t="s">
        <v>20</v>
      </c>
      <c r="E659" s="6" t="s">
        <v>164</v>
      </c>
      <c r="F659" s="6" t="s">
        <v>18</v>
      </c>
      <c r="G659" s="6" t="s">
        <v>165</v>
      </c>
      <c r="H659" s="6" t="s">
        <v>166</v>
      </c>
      <c r="I659" s="6" t="s">
        <v>166</v>
      </c>
      <c r="J659" s="7">
        <v>43990.916666666664</v>
      </c>
      <c r="K659" s="7">
        <v>43991.916655092595</v>
      </c>
      <c r="L659" s="6" t="s">
        <v>18</v>
      </c>
      <c r="M659" s="6" t="s">
        <v>5493</v>
      </c>
      <c r="N659" s="6" t="s">
        <v>18</v>
      </c>
      <c r="O659" s="6" t="s">
        <v>5474</v>
      </c>
      <c r="P659" s="13">
        <v>295.74299999999999</v>
      </c>
      <c r="Q659" s="6" t="s">
        <v>169</v>
      </c>
      <c r="R659" s="6" t="s">
        <v>172</v>
      </c>
      <c r="S659" s="8">
        <v>44006.939108796294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170</v>
      </c>
      <c r="F660" s="6" t="s">
        <v>18</v>
      </c>
      <c r="G660" s="6">
        <v>3350</v>
      </c>
      <c r="H660" s="6" t="s">
        <v>22</v>
      </c>
      <c r="I660" s="6" t="s">
        <v>22</v>
      </c>
      <c r="J660" s="7">
        <v>43990.916666666664</v>
      </c>
      <c r="K660" s="7">
        <v>43991.916655092595</v>
      </c>
      <c r="L660" s="6" t="s">
        <v>18</v>
      </c>
      <c r="M660" s="6" t="s">
        <v>18</v>
      </c>
      <c r="N660" s="6" t="s">
        <v>18</v>
      </c>
      <c r="O660" s="6" t="s">
        <v>18</v>
      </c>
      <c r="P660" s="13">
        <v>576.50199999999995</v>
      </c>
      <c r="Q660" s="6" t="s">
        <v>2271</v>
      </c>
      <c r="R660" s="6" t="s">
        <v>172</v>
      </c>
      <c r="S660" s="8">
        <v>43991.949629629627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173</v>
      </c>
      <c r="F661" s="6" t="s">
        <v>18</v>
      </c>
      <c r="G661" s="6" t="s">
        <v>174</v>
      </c>
      <c r="H661" s="6" t="s">
        <v>175</v>
      </c>
      <c r="I661" s="6" t="s">
        <v>175</v>
      </c>
      <c r="J661" s="7">
        <v>43990.916666666664</v>
      </c>
      <c r="K661" s="7">
        <v>43991.916655092595</v>
      </c>
      <c r="L661" s="6" t="s">
        <v>18</v>
      </c>
      <c r="M661" s="6" t="s">
        <v>18</v>
      </c>
      <c r="N661" s="6" t="s">
        <v>18</v>
      </c>
      <c r="O661" s="6" t="s">
        <v>18</v>
      </c>
      <c r="P661" s="13">
        <v>934.06799999999998</v>
      </c>
      <c r="Q661" s="6" t="s">
        <v>176</v>
      </c>
      <c r="R661" s="6" t="s">
        <v>172</v>
      </c>
      <c r="S661" s="8">
        <v>43991.94972222222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177</v>
      </c>
      <c r="F662" s="6" t="s">
        <v>18</v>
      </c>
      <c r="G662" s="6" t="s">
        <v>178</v>
      </c>
      <c r="H662" s="6" t="s">
        <v>179</v>
      </c>
      <c r="I662" s="6" t="s">
        <v>179</v>
      </c>
      <c r="J662" s="7">
        <v>43990.916666666664</v>
      </c>
      <c r="K662" s="7">
        <v>43991.916655092595</v>
      </c>
      <c r="L662" s="6" t="s">
        <v>18</v>
      </c>
      <c r="M662" s="6" t="s">
        <v>18</v>
      </c>
      <c r="N662" s="6" t="s">
        <v>18</v>
      </c>
      <c r="O662" s="6" t="s">
        <v>18</v>
      </c>
      <c r="P662" s="13">
        <v>859.89400000000001</v>
      </c>
      <c r="Q662" s="6" t="s">
        <v>180</v>
      </c>
      <c r="R662" s="6" t="s">
        <v>172</v>
      </c>
      <c r="S662" s="8">
        <v>43991.949745370373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177</v>
      </c>
      <c r="F663" s="6" t="s">
        <v>18</v>
      </c>
      <c r="G663" s="6" t="s">
        <v>181</v>
      </c>
      <c r="H663" s="6" t="s">
        <v>179</v>
      </c>
      <c r="I663" s="6" t="s">
        <v>179</v>
      </c>
      <c r="J663" s="7">
        <v>43990.916666666664</v>
      </c>
      <c r="K663" s="7">
        <v>43991.916655092595</v>
      </c>
      <c r="L663" s="6" t="s">
        <v>18</v>
      </c>
      <c r="M663" s="6" t="s">
        <v>18</v>
      </c>
      <c r="N663" s="6" t="s">
        <v>18</v>
      </c>
      <c r="O663" s="6" t="s">
        <v>18</v>
      </c>
      <c r="P663" s="13">
        <v>837.68299999999999</v>
      </c>
      <c r="Q663" s="6" t="s">
        <v>182</v>
      </c>
      <c r="R663" s="6" t="s">
        <v>131</v>
      </c>
      <c r="S663" s="8">
        <v>43992.431689814817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183</v>
      </c>
      <c r="F664" s="6" t="s">
        <v>18</v>
      </c>
      <c r="G664" s="6" t="s">
        <v>184</v>
      </c>
      <c r="H664" s="6" t="s">
        <v>185</v>
      </c>
      <c r="I664" s="6" t="s">
        <v>185</v>
      </c>
      <c r="J664" s="7">
        <v>43990.916666666664</v>
      </c>
      <c r="K664" s="7">
        <v>43991.916655092595</v>
      </c>
      <c r="L664" s="6" t="s">
        <v>18</v>
      </c>
      <c r="M664" s="6" t="s">
        <v>18</v>
      </c>
      <c r="N664" s="6" t="s">
        <v>18</v>
      </c>
      <c r="O664" s="6" t="s">
        <v>18</v>
      </c>
      <c r="P664" s="13">
        <v>1242.8800000000001</v>
      </c>
      <c r="Q664" s="6" t="s">
        <v>186</v>
      </c>
      <c r="R664" s="6" t="s">
        <v>172</v>
      </c>
      <c r="S664" s="8">
        <v>43991.949756944443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187</v>
      </c>
      <c r="F665" s="6" t="s">
        <v>18</v>
      </c>
      <c r="G665" s="6" t="s">
        <v>188</v>
      </c>
      <c r="H665" s="6" t="s">
        <v>189</v>
      </c>
      <c r="I665" s="6" t="s">
        <v>189</v>
      </c>
      <c r="J665" s="7">
        <v>43990.916666666664</v>
      </c>
      <c r="K665" s="7">
        <v>43991.916655092595</v>
      </c>
      <c r="L665" s="6" t="s">
        <v>18</v>
      </c>
      <c r="M665" s="6" t="s">
        <v>18</v>
      </c>
      <c r="N665" s="6" t="s">
        <v>18</v>
      </c>
      <c r="O665" s="6" t="s">
        <v>18</v>
      </c>
      <c r="P665" s="13">
        <v>1484.7249999999999</v>
      </c>
      <c r="Q665" s="6" t="s">
        <v>190</v>
      </c>
      <c r="R665" s="6" t="s">
        <v>172</v>
      </c>
      <c r="S665" s="8">
        <v>43991.94976851852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77</v>
      </c>
      <c r="F666" s="6" t="s">
        <v>18</v>
      </c>
      <c r="G666" s="6" t="s">
        <v>78</v>
      </c>
      <c r="H666" s="6" t="s">
        <v>79</v>
      </c>
      <c r="I666" s="6" t="s">
        <v>79</v>
      </c>
      <c r="J666" s="7">
        <v>43990.618055555555</v>
      </c>
      <c r="K666" s="7">
        <v>43990.916655092595</v>
      </c>
      <c r="L666" s="6" t="s">
        <v>18</v>
      </c>
      <c r="M666" s="6" t="s">
        <v>5494</v>
      </c>
      <c r="N666" s="6" t="s">
        <v>18</v>
      </c>
      <c r="O666" s="6" t="s">
        <v>3948</v>
      </c>
      <c r="P666" s="13">
        <v>192.554</v>
      </c>
      <c r="Q666" s="6" t="s">
        <v>82</v>
      </c>
      <c r="R666" s="6" t="s">
        <v>4383</v>
      </c>
      <c r="S666" s="8">
        <v>43991.042939814812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27</v>
      </c>
      <c r="F667" s="6" t="s">
        <v>18</v>
      </c>
      <c r="G667" s="6" t="s">
        <v>28</v>
      </c>
      <c r="H667" s="6" t="s">
        <v>29</v>
      </c>
      <c r="I667" s="6" t="s">
        <v>29</v>
      </c>
      <c r="J667" s="7">
        <v>43990.583333333336</v>
      </c>
      <c r="K667" s="7">
        <v>43990.916655092595</v>
      </c>
      <c r="L667" s="6" t="s">
        <v>18</v>
      </c>
      <c r="M667" s="6" t="s">
        <v>2843</v>
      </c>
      <c r="N667" s="6" t="s">
        <v>18</v>
      </c>
      <c r="O667" s="6" t="s">
        <v>5490</v>
      </c>
      <c r="P667" s="13">
        <v>683.726</v>
      </c>
      <c r="Q667" s="6" t="s">
        <v>1095</v>
      </c>
      <c r="R667" s="6" t="s">
        <v>4383</v>
      </c>
      <c r="S667" s="8">
        <v>43991.966585648152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40</v>
      </c>
      <c r="F668" s="6" t="s">
        <v>18</v>
      </c>
      <c r="G668" s="6" t="s">
        <v>143</v>
      </c>
      <c r="H668" s="6" t="s">
        <v>85</v>
      </c>
      <c r="I668" s="6" t="s">
        <v>85</v>
      </c>
      <c r="J668" s="7">
        <v>43990.541666666664</v>
      </c>
      <c r="K668" s="7">
        <v>43990.916655092595</v>
      </c>
      <c r="L668" s="6" t="s">
        <v>18</v>
      </c>
      <c r="M668" s="6" t="s">
        <v>345</v>
      </c>
      <c r="N668" s="6" t="s">
        <v>18</v>
      </c>
      <c r="O668" s="6" t="s">
        <v>3895</v>
      </c>
      <c r="P668" s="13">
        <v>1774.883</v>
      </c>
      <c r="Q668" s="6" t="s">
        <v>4280</v>
      </c>
      <c r="R668" s="6" t="s">
        <v>37</v>
      </c>
      <c r="S668" s="8">
        <v>43992.492650462962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40</v>
      </c>
      <c r="F669" s="6" t="s">
        <v>18</v>
      </c>
      <c r="G669" s="6" t="s">
        <v>41</v>
      </c>
      <c r="H669" s="6" t="s">
        <v>42</v>
      </c>
      <c r="I669" s="6" t="s">
        <v>42</v>
      </c>
      <c r="J669" s="7">
        <v>43990.4375</v>
      </c>
      <c r="K669" s="7">
        <v>43990.541666666664</v>
      </c>
      <c r="L669" s="6" t="s">
        <v>18</v>
      </c>
      <c r="M669" s="6" t="s">
        <v>5495</v>
      </c>
      <c r="N669" s="6" t="s">
        <v>18</v>
      </c>
      <c r="O669" s="6" t="s">
        <v>4780</v>
      </c>
      <c r="P669" s="13">
        <v>615.42600000000004</v>
      </c>
      <c r="Q669" s="6" t="s">
        <v>5496</v>
      </c>
      <c r="R669" s="6" t="s">
        <v>131</v>
      </c>
      <c r="S669" s="8">
        <v>43992.660358796296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62</v>
      </c>
      <c r="F670" s="6" t="s">
        <v>18</v>
      </c>
      <c r="G670" s="6">
        <v>409</v>
      </c>
      <c r="H670" s="6" t="s">
        <v>64</v>
      </c>
      <c r="I670" s="6" t="s">
        <v>64</v>
      </c>
      <c r="J670" s="7">
        <v>43990.270833333336</v>
      </c>
      <c r="K670" s="7">
        <v>43990.916655092595</v>
      </c>
      <c r="L670" s="6" t="s">
        <v>18</v>
      </c>
      <c r="M670" s="6" t="s">
        <v>5247</v>
      </c>
      <c r="N670" s="6" t="s">
        <v>18</v>
      </c>
      <c r="O670" s="6" t="s">
        <v>2601</v>
      </c>
      <c r="P670" s="13">
        <v>205.25899999999999</v>
      </c>
      <c r="Q670" s="6" t="s">
        <v>272</v>
      </c>
      <c r="R670" s="6" t="s">
        <v>1284</v>
      </c>
      <c r="S670" s="8">
        <v>43992.319224537037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77</v>
      </c>
      <c r="F671" s="6" t="s">
        <v>18</v>
      </c>
      <c r="G671" s="6" t="s">
        <v>132</v>
      </c>
      <c r="H671" s="6" t="s">
        <v>79</v>
      </c>
      <c r="I671" s="6" t="s">
        <v>79</v>
      </c>
      <c r="J671" s="7">
        <v>43990.194444444445</v>
      </c>
      <c r="K671" s="7">
        <v>43990.618055555555</v>
      </c>
      <c r="L671" s="6" t="s">
        <v>18</v>
      </c>
      <c r="M671" s="6" t="s">
        <v>304</v>
      </c>
      <c r="N671" s="6" t="s">
        <v>18</v>
      </c>
      <c r="O671" s="6" t="s">
        <v>1086</v>
      </c>
      <c r="P671" s="13">
        <v>281.49400000000003</v>
      </c>
      <c r="Q671" s="6" t="s">
        <v>624</v>
      </c>
      <c r="R671" s="6" t="s">
        <v>4388</v>
      </c>
      <c r="S671" s="8">
        <v>43990.635289351849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4426</v>
      </c>
      <c r="F672" s="6" t="s">
        <v>18</v>
      </c>
      <c r="G672" s="6">
        <v>432</v>
      </c>
      <c r="H672" s="6" t="s">
        <v>22</v>
      </c>
      <c r="I672" s="6" t="s">
        <v>927</v>
      </c>
      <c r="J672" s="7">
        <v>43990.041666666664</v>
      </c>
      <c r="K672" s="7">
        <v>43990.5</v>
      </c>
      <c r="L672" s="6" t="s">
        <v>18</v>
      </c>
      <c r="M672" s="6" t="s">
        <v>2946</v>
      </c>
      <c r="N672" s="6" t="s">
        <v>18</v>
      </c>
      <c r="O672" s="6" t="s">
        <v>4138</v>
      </c>
      <c r="P672" s="13">
        <v>93.953000000000003</v>
      </c>
      <c r="Q672" s="6" t="s">
        <v>5497</v>
      </c>
      <c r="R672" s="6" t="s">
        <v>37</v>
      </c>
      <c r="S672" s="8">
        <v>43991.389791666668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27</v>
      </c>
      <c r="F673" s="6" t="s">
        <v>18</v>
      </c>
      <c r="G673" s="6" t="s">
        <v>150</v>
      </c>
      <c r="H673" s="6" t="s">
        <v>29</v>
      </c>
      <c r="I673" s="6" t="s">
        <v>29</v>
      </c>
      <c r="J673" s="7">
        <v>43989.958333333336</v>
      </c>
      <c r="K673" s="7">
        <v>43990.583333333336</v>
      </c>
      <c r="L673" s="6" t="s">
        <v>18</v>
      </c>
      <c r="M673" s="6" t="s">
        <v>2495</v>
      </c>
      <c r="N673" s="6" t="s">
        <v>18</v>
      </c>
      <c r="O673" s="6" t="s">
        <v>5498</v>
      </c>
      <c r="P673" s="13">
        <v>1302.1400000000001</v>
      </c>
      <c r="Q673" s="6" t="s">
        <v>5499</v>
      </c>
      <c r="R673" s="6" t="s">
        <v>4388</v>
      </c>
      <c r="S673" s="8">
        <v>43990.63108796296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1997</v>
      </c>
      <c r="F674" s="6" t="s">
        <v>18</v>
      </c>
      <c r="G674" s="6" t="s">
        <v>1788</v>
      </c>
      <c r="H674" s="6" t="s">
        <v>397</v>
      </c>
      <c r="I674" s="6" t="s">
        <v>397</v>
      </c>
      <c r="J674" s="7">
        <v>43989.916666666664</v>
      </c>
      <c r="K674" s="7">
        <v>43990.916655092595</v>
      </c>
      <c r="L674" s="6" t="s">
        <v>18</v>
      </c>
      <c r="M674" s="6" t="s">
        <v>5500</v>
      </c>
      <c r="N674" s="6" t="s">
        <v>18</v>
      </c>
      <c r="O674" s="6" t="s">
        <v>5263</v>
      </c>
      <c r="P674" s="13">
        <v>149.98099999999999</v>
      </c>
      <c r="Q674" s="6" t="s">
        <v>1791</v>
      </c>
      <c r="R674" s="6" t="s">
        <v>4383</v>
      </c>
      <c r="S674" s="8">
        <v>43992.183912037035</v>
      </c>
    </row>
    <row r="675" spans="2:19" x14ac:dyDescent="0.25">
      <c r="B675" s="5" t="s">
        <v>18</v>
      </c>
      <c r="C675" s="6" t="s">
        <v>112</v>
      </c>
      <c r="D675" s="6" t="s">
        <v>20</v>
      </c>
      <c r="E675" s="6" t="s">
        <v>2897</v>
      </c>
      <c r="F675" s="6" t="s">
        <v>18</v>
      </c>
      <c r="G675" s="6">
        <v>333</v>
      </c>
      <c r="H675" s="6" t="s">
        <v>98</v>
      </c>
      <c r="I675" s="6" t="s">
        <v>98</v>
      </c>
      <c r="J675" s="7">
        <v>43989.916666666664</v>
      </c>
      <c r="K675" s="7">
        <v>43990.916655092595</v>
      </c>
      <c r="L675" s="6" t="s">
        <v>18</v>
      </c>
      <c r="M675" s="6" t="s">
        <v>5501</v>
      </c>
      <c r="N675" s="6" t="s">
        <v>18</v>
      </c>
      <c r="O675" s="6" t="s">
        <v>5502</v>
      </c>
      <c r="P675" s="13">
        <v>23.805</v>
      </c>
      <c r="Q675" s="6" t="s">
        <v>3280</v>
      </c>
      <c r="R675" s="6" t="s">
        <v>172</v>
      </c>
      <c r="S675" s="8">
        <v>44000.938078703701</v>
      </c>
    </row>
    <row r="676" spans="2:19" x14ac:dyDescent="0.25">
      <c r="B676" s="5" t="s">
        <v>18</v>
      </c>
      <c r="C676" s="6" t="s">
        <v>112</v>
      </c>
      <c r="D676" s="6" t="s">
        <v>20</v>
      </c>
      <c r="E676" s="6" t="s">
        <v>450</v>
      </c>
      <c r="F676" s="6" t="s">
        <v>18</v>
      </c>
      <c r="G676" s="6">
        <v>423</v>
      </c>
      <c r="H676" s="6" t="s">
        <v>98</v>
      </c>
      <c r="I676" s="6" t="s">
        <v>98</v>
      </c>
      <c r="J676" s="7">
        <v>43989.916666666664</v>
      </c>
      <c r="K676" s="7">
        <v>43990.916655092595</v>
      </c>
      <c r="L676" s="6" t="s">
        <v>18</v>
      </c>
      <c r="M676" s="6" t="s">
        <v>5503</v>
      </c>
      <c r="N676" s="6" t="s">
        <v>18</v>
      </c>
      <c r="O676" s="6" t="s">
        <v>5487</v>
      </c>
      <c r="P676" s="13">
        <v>534.649</v>
      </c>
      <c r="Q676" s="6" t="s">
        <v>5363</v>
      </c>
      <c r="R676" s="6" t="s">
        <v>172</v>
      </c>
      <c r="S676" s="8">
        <v>43996.938171296293</v>
      </c>
    </row>
    <row r="677" spans="2:19" x14ac:dyDescent="0.25">
      <c r="B677" s="5" t="s">
        <v>18</v>
      </c>
      <c r="C677" s="6" t="s">
        <v>112</v>
      </c>
      <c r="D677" s="6" t="s">
        <v>20</v>
      </c>
      <c r="E677" s="6" t="s">
        <v>68</v>
      </c>
      <c r="F677" s="6" t="s">
        <v>18</v>
      </c>
      <c r="G677" s="6" t="s">
        <v>319</v>
      </c>
      <c r="H677" s="6" t="s">
        <v>70</v>
      </c>
      <c r="I677" s="6" t="s">
        <v>70</v>
      </c>
      <c r="J677" s="7">
        <v>43989.916666666664</v>
      </c>
      <c r="K677" s="7">
        <v>43990.916655092595</v>
      </c>
      <c r="L677" s="6" t="s">
        <v>18</v>
      </c>
      <c r="M677" s="6" t="s">
        <v>5504</v>
      </c>
      <c r="N677" s="6" t="s">
        <v>18</v>
      </c>
      <c r="O677" s="6" t="s">
        <v>5492</v>
      </c>
      <c r="P677" s="13">
        <v>4720.3710000000001</v>
      </c>
      <c r="Q677" s="6" t="s">
        <v>2826</v>
      </c>
      <c r="R677" s="6" t="s">
        <v>172</v>
      </c>
      <c r="S677" s="8">
        <v>43990.938321759262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40</v>
      </c>
      <c r="F678" s="6" t="s">
        <v>18</v>
      </c>
      <c r="G678" s="6" t="s">
        <v>143</v>
      </c>
      <c r="H678" s="6" t="s">
        <v>85</v>
      </c>
      <c r="I678" s="6" t="s">
        <v>85</v>
      </c>
      <c r="J678" s="7">
        <v>43989.916666666664</v>
      </c>
      <c r="K678" s="7">
        <v>43990.4375</v>
      </c>
      <c r="L678" s="6" t="s">
        <v>18</v>
      </c>
      <c r="M678" s="6" t="s">
        <v>5505</v>
      </c>
      <c r="N678" s="6" t="s">
        <v>18</v>
      </c>
      <c r="O678" s="6" t="s">
        <v>5506</v>
      </c>
      <c r="P678" s="13">
        <v>2599.5479999999998</v>
      </c>
      <c r="Q678" s="6" t="s">
        <v>5507</v>
      </c>
      <c r="R678" s="6" t="s">
        <v>37</v>
      </c>
      <c r="S678" s="8">
        <v>43991.376875000002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40</v>
      </c>
      <c r="F679" s="6" t="s">
        <v>18</v>
      </c>
      <c r="G679" s="6" t="s">
        <v>41</v>
      </c>
      <c r="H679" s="6" t="s">
        <v>42</v>
      </c>
      <c r="I679" s="6" t="s">
        <v>42</v>
      </c>
      <c r="J679" s="7">
        <v>43989.916666666664</v>
      </c>
      <c r="K679" s="7">
        <v>43990.4375</v>
      </c>
      <c r="L679" s="6" t="s">
        <v>18</v>
      </c>
      <c r="M679" s="6" t="s">
        <v>5508</v>
      </c>
      <c r="N679" s="6" t="s">
        <v>18</v>
      </c>
      <c r="O679" s="6" t="s">
        <v>5495</v>
      </c>
      <c r="P679" s="13">
        <v>1060.7149999999999</v>
      </c>
      <c r="Q679" s="6" t="s">
        <v>2374</v>
      </c>
      <c r="R679" s="6" t="s">
        <v>37</v>
      </c>
      <c r="S679" s="8">
        <v>43991.374895833331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27</v>
      </c>
      <c r="F680" s="6" t="s">
        <v>18</v>
      </c>
      <c r="G680" s="6" t="s">
        <v>150</v>
      </c>
      <c r="H680" s="6" t="s">
        <v>29</v>
      </c>
      <c r="I680" s="6" t="s">
        <v>29</v>
      </c>
      <c r="J680" s="7">
        <v>43989.916666666664</v>
      </c>
      <c r="K680" s="7">
        <v>43989.958333333336</v>
      </c>
      <c r="L680" s="6" t="s">
        <v>18</v>
      </c>
      <c r="M680" s="6" t="s">
        <v>3220</v>
      </c>
      <c r="N680" s="6" t="s">
        <v>18</v>
      </c>
      <c r="O680" s="6" t="s">
        <v>2495</v>
      </c>
      <c r="P680" s="13">
        <v>6.9640000000000004</v>
      </c>
      <c r="Q680" s="6" t="s">
        <v>2276</v>
      </c>
      <c r="R680" s="6" t="s">
        <v>4383</v>
      </c>
      <c r="S680" s="8">
        <v>43989.971284722225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27</v>
      </c>
      <c r="F681" s="6" t="s">
        <v>18</v>
      </c>
      <c r="G681" s="6" t="s">
        <v>2249</v>
      </c>
      <c r="H681" s="6" t="s">
        <v>210</v>
      </c>
      <c r="I681" s="6" t="s">
        <v>210</v>
      </c>
      <c r="J681" s="7">
        <v>43989.916666666664</v>
      </c>
      <c r="K681" s="7">
        <v>43989.958333333336</v>
      </c>
      <c r="L681" s="6" t="s">
        <v>18</v>
      </c>
      <c r="M681" s="6" t="s">
        <v>5509</v>
      </c>
      <c r="N681" s="6" t="s">
        <v>18</v>
      </c>
      <c r="O681" s="6" t="s">
        <v>5510</v>
      </c>
      <c r="P681" s="13">
        <v>81.686000000000007</v>
      </c>
      <c r="Q681" s="6" t="s">
        <v>3302</v>
      </c>
      <c r="R681" s="6" t="s">
        <v>4383</v>
      </c>
      <c r="S681" s="8">
        <v>43989.966597222221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264</v>
      </c>
      <c r="F682" s="6" t="s">
        <v>18</v>
      </c>
      <c r="G682" s="6" t="s">
        <v>5085</v>
      </c>
      <c r="H682" s="6" t="s">
        <v>64</v>
      </c>
      <c r="I682" s="6" t="s">
        <v>64</v>
      </c>
      <c r="J682" s="7">
        <v>43989.916666666664</v>
      </c>
      <c r="K682" s="7">
        <v>43990.916655092595</v>
      </c>
      <c r="L682" s="6" t="s">
        <v>18</v>
      </c>
      <c r="M682" s="6" t="s">
        <v>4415</v>
      </c>
      <c r="N682" s="6" t="s">
        <v>18</v>
      </c>
      <c r="O682" s="6" t="s">
        <v>5392</v>
      </c>
      <c r="P682" s="13">
        <v>0.66100000000000003</v>
      </c>
      <c r="Q682" s="6" t="s">
        <v>269</v>
      </c>
      <c r="R682" s="6" t="s">
        <v>498</v>
      </c>
      <c r="S682" s="8">
        <v>43994.425543981481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77</v>
      </c>
      <c r="F683" s="6" t="s">
        <v>18</v>
      </c>
      <c r="G683" s="6" t="s">
        <v>316</v>
      </c>
      <c r="H683" s="6" t="s">
        <v>79</v>
      </c>
      <c r="I683" s="6" t="s">
        <v>79</v>
      </c>
      <c r="J683" s="7">
        <v>43989.916666666664</v>
      </c>
      <c r="K683" s="7">
        <v>43990.194444444445</v>
      </c>
      <c r="L683" s="6" t="s">
        <v>18</v>
      </c>
      <c r="M683" s="6" t="s">
        <v>5511</v>
      </c>
      <c r="N683" s="6" t="s">
        <v>18</v>
      </c>
      <c r="O683" s="6" t="s">
        <v>705</v>
      </c>
      <c r="P683" s="13">
        <v>186.93899999999999</v>
      </c>
      <c r="Q683" s="6" t="s">
        <v>624</v>
      </c>
      <c r="R683" s="6" t="s">
        <v>4383</v>
      </c>
      <c r="S683" s="8">
        <v>43990.196064814816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62</v>
      </c>
      <c r="F684" s="6" t="s">
        <v>18</v>
      </c>
      <c r="G684" s="6" t="s">
        <v>238</v>
      </c>
      <c r="H684" s="6" t="s">
        <v>64</v>
      </c>
      <c r="I684" s="6" t="s">
        <v>64</v>
      </c>
      <c r="J684" s="7">
        <v>43989.916666666664</v>
      </c>
      <c r="K684" s="7">
        <v>43990.270833333336</v>
      </c>
      <c r="L684" s="6" t="s">
        <v>18</v>
      </c>
      <c r="M684" s="6" t="s">
        <v>3678</v>
      </c>
      <c r="N684" s="6" t="s">
        <v>18</v>
      </c>
      <c r="O684" s="6" t="s">
        <v>2564</v>
      </c>
      <c r="P684" s="13">
        <v>213.91399999999999</v>
      </c>
      <c r="Q684" s="6" t="s">
        <v>1569</v>
      </c>
      <c r="R684" s="6" t="s">
        <v>4383</v>
      </c>
      <c r="S684" s="8">
        <v>43990.276921296296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170</v>
      </c>
      <c r="F685" s="6" t="s">
        <v>18</v>
      </c>
      <c r="G685" s="6">
        <v>3350</v>
      </c>
      <c r="H685" s="6" t="s">
        <v>22</v>
      </c>
      <c r="I685" s="6" t="s">
        <v>22</v>
      </c>
      <c r="J685" s="7">
        <v>43989.916666666664</v>
      </c>
      <c r="K685" s="7">
        <v>43990.916655092595</v>
      </c>
      <c r="L685" s="6" t="s">
        <v>18</v>
      </c>
      <c r="M685" s="6" t="s">
        <v>18</v>
      </c>
      <c r="N685" s="6" t="s">
        <v>18</v>
      </c>
      <c r="O685" s="6" t="s">
        <v>18</v>
      </c>
      <c r="P685" s="13">
        <v>548.93600000000004</v>
      </c>
      <c r="Q685" s="6" t="s">
        <v>5512</v>
      </c>
      <c r="R685" s="6" t="s">
        <v>172</v>
      </c>
      <c r="S685" s="8">
        <v>43990.949699074074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173</v>
      </c>
      <c r="F686" s="6" t="s">
        <v>18</v>
      </c>
      <c r="G686" s="6" t="s">
        <v>174</v>
      </c>
      <c r="H686" s="6" t="s">
        <v>175</v>
      </c>
      <c r="I686" s="6" t="s">
        <v>175</v>
      </c>
      <c r="J686" s="7">
        <v>43989.916666666664</v>
      </c>
      <c r="K686" s="7">
        <v>43990.916655092595</v>
      </c>
      <c r="L686" s="6" t="s">
        <v>18</v>
      </c>
      <c r="M686" s="6" t="s">
        <v>18</v>
      </c>
      <c r="N686" s="6" t="s">
        <v>18</v>
      </c>
      <c r="O686" s="6" t="s">
        <v>18</v>
      </c>
      <c r="P686" s="13">
        <v>931.72500000000002</v>
      </c>
      <c r="Q686" s="6" t="s">
        <v>176</v>
      </c>
      <c r="R686" s="6" t="s">
        <v>172</v>
      </c>
      <c r="S686" s="8">
        <v>43990.949803240743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177</v>
      </c>
      <c r="F687" s="6" t="s">
        <v>18</v>
      </c>
      <c r="G687" s="6" t="s">
        <v>178</v>
      </c>
      <c r="H687" s="6" t="s">
        <v>179</v>
      </c>
      <c r="I687" s="6" t="s">
        <v>179</v>
      </c>
      <c r="J687" s="7">
        <v>43989.916666666664</v>
      </c>
      <c r="K687" s="7">
        <v>43990.916655092595</v>
      </c>
      <c r="L687" s="6" t="s">
        <v>18</v>
      </c>
      <c r="M687" s="6" t="s">
        <v>18</v>
      </c>
      <c r="N687" s="6" t="s">
        <v>18</v>
      </c>
      <c r="O687" s="6" t="s">
        <v>18</v>
      </c>
      <c r="P687" s="13">
        <v>1140.558</v>
      </c>
      <c r="Q687" s="6" t="s">
        <v>180</v>
      </c>
      <c r="R687" s="6" t="s">
        <v>172</v>
      </c>
      <c r="S687" s="8">
        <v>43990.949826388889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177</v>
      </c>
      <c r="F688" s="6" t="s">
        <v>18</v>
      </c>
      <c r="G688" s="6" t="s">
        <v>181</v>
      </c>
      <c r="H688" s="6" t="s">
        <v>179</v>
      </c>
      <c r="I688" s="6" t="s">
        <v>179</v>
      </c>
      <c r="J688" s="7">
        <v>43989.916666666664</v>
      </c>
      <c r="K688" s="7">
        <v>43990.916655092595</v>
      </c>
      <c r="L688" s="6" t="s">
        <v>18</v>
      </c>
      <c r="M688" s="6" t="s">
        <v>18</v>
      </c>
      <c r="N688" s="6" t="s">
        <v>18</v>
      </c>
      <c r="O688" s="6" t="s">
        <v>18</v>
      </c>
      <c r="P688" s="13">
        <v>1174.461</v>
      </c>
      <c r="Q688" s="6" t="s">
        <v>182</v>
      </c>
      <c r="R688" s="6" t="s">
        <v>131</v>
      </c>
      <c r="S688" s="8">
        <v>43991.395891203705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183</v>
      </c>
      <c r="F689" s="6" t="s">
        <v>18</v>
      </c>
      <c r="G689" s="6" t="s">
        <v>184</v>
      </c>
      <c r="H689" s="6" t="s">
        <v>185</v>
      </c>
      <c r="I689" s="6" t="s">
        <v>185</v>
      </c>
      <c r="J689" s="7">
        <v>43989.916666666664</v>
      </c>
      <c r="K689" s="7">
        <v>43990.916655092595</v>
      </c>
      <c r="L689" s="6" t="s">
        <v>18</v>
      </c>
      <c r="M689" s="6" t="s">
        <v>18</v>
      </c>
      <c r="N689" s="6" t="s">
        <v>18</v>
      </c>
      <c r="O689" s="6" t="s">
        <v>18</v>
      </c>
      <c r="P689" s="13">
        <v>1110.2829999999999</v>
      </c>
      <c r="Q689" s="6" t="s">
        <v>186</v>
      </c>
      <c r="R689" s="6" t="s">
        <v>172</v>
      </c>
      <c r="S689" s="8">
        <v>43990.949849537035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187</v>
      </c>
      <c r="F690" s="6" t="s">
        <v>18</v>
      </c>
      <c r="G690" s="6" t="s">
        <v>188</v>
      </c>
      <c r="H690" s="6" t="s">
        <v>189</v>
      </c>
      <c r="I690" s="6" t="s">
        <v>189</v>
      </c>
      <c r="J690" s="7">
        <v>43989.916666666664</v>
      </c>
      <c r="K690" s="7">
        <v>43990.916655092595</v>
      </c>
      <c r="L690" s="6" t="s">
        <v>18</v>
      </c>
      <c r="M690" s="6" t="s">
        <v>18</v>
      </c>
      <c r="N690" s="6" t="s">
        <v>18</v>
      </c>
      <c r="O690" s="6" t="s">
        <v>18</v>
      </c>
      <c r="P690" s="13">
        <v>1665.2190000000001</v>
      </c>
      <c r="Q690" s="6" t="s">
        <v>190</v>
      </c>
      <c r="R690" s="6" t="s">
        <v>172</v>
      </c>
      <c r="S690" s="8">
        <v>43990.949849537035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113</v>
      </c>
      <c r="F691" s="6" t="s">
        <v>18</v>
      </c>
      <c r="G691" s="6" t="s">
        <v>114</v>
      </c>
      <c r="H691" s="6" t="s">
        <v>115</v>
      </c>
      <c r="I691" s="6" t="s">
        <v>115</v>
      </c>
      <c r="J691" s="7">
        <v>43989.916666666664</v>
      </c>
      <c r="K691" s="7">
        <v>43990.916655092595</v>
      </c>
      <c r="L691" s="6" t="s">
        <v>18</v>
      </c>
      <c r="M691" s="6" t="s">
        <v>5513</v>
      </c>
      <c r="N691" s="6" t="s">
        <v>18</v>
      </c>
      <c r="O691" s="6" t="s">
        <v>2272</v>
      </c>
      <c r="P691" s="13">
        <v>204.011</v>
      </c>
      <c r="Q691" s="6" t="s">
        <v>4397</v>
      </c>
      <c r="R691" s="6" t="s">
        <v>131</v>
      </c>
      <c r="S691" s="8">
        <v>44213.490324074075</v>
      </c>
    </row>
    <row r="692" spans="2:19" x14ac:dyDescent="0.25">
      <c r="B692" s="5" t="s">
        <v>18</v>
      </c>
      <c r="C692" s="6" t="s">
        <v>112</v>
      </c>
      <c r="D692" s="6" t="s">
        <v>20</v>
      </c>
      <c r="E692" s="6" t="s">
        <v>164</v>
      </c>
      <c r="F692" s="6" t="s">
        <v>18</v>
      </c>
      <c r="G692" s="6" t="s">
        <v>165</v>
      </c>
      <c r="H692" s="6" t="s">
        <v>166</v>
      </c>
      <c r="I692" s="6" t="s">
        <v>166</v>
      </c>
      <c r="J692" s="7">
        <v>43989.916666666664</v>
      </c>
      <c r="K692" s="7">
        <v>43990.916655092595</v>
      </c>
      <c r="L692" s="6" t="s">
        <v>18</v>
      </c>
      <c r="M692" s="6" t="s">
        <v>5514</v>
      </c>
      <c r="N692" s="6" t="s">
        <v>18</v>
      </c>
      <c r="O692" s="6" t="s">
        <v>5493</v>
      </c>
      <c r="P692" s="13">
        <v>249.81299999999999</v>
      </c>
      <c r="Q692" s="6" t="s">
        <v>169</v>
      </c>
      <c r="R692" s="6" t="s">
        <v>172</v>
      </c>
      <c r="S692" s="8">
        <v>44006.939108796294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77</v>
      </c>
      <c r="F693" s="6" t="s">
        <v>18</v>
      </c>
      <c r="G693" s="6" t="s">
        <v>316</v>
      </c>
      <c r="H693" s="6" t="s">
        <v>79</v>
      </c>
      <c r="I693" s="6" t="s">
        <v>79</v>
      </c>
      <c r="J693" s="7">
        <v>43989.871527777781</v>
      </c>
      <c r="K693" s="7">
        <v>43989.916655092595</v>
      </c>
      <c r="L693" s="6" t="s">
        <v>18</v>
      </c>
      <c r="M693" s="6" t="s">
        <v>5515</v>
      </c>
      <c r="N693" s="6" t="s">
        <v>18</v>
      </c>
      <c r="O693" s="6" t="s">
        <v>5511</v>
      </c>
      <c r="P693" s="13">
        <v>26.46</v>
      </c>
      <c r="Q693" s="6" t="s">
        <v>624</v>
      </c>
      <c r="R693" s="6" t="s">
        <v>4383</v>
      </c>
      <c r="S693" s="8">
        <v>43990.196064814816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264</v>
      </c>
      <c r="F694" s="6" t="s">
        <v>18</v>
      </c>
      <c r="G694" s="6" t="s">
        <v>5085</v>
      </c>
      <c r="H694" s="6" t="s">
        <v>64</v>
      </c>
      <c r="I694" s="6" t="s">
        <v>64</v>
      </c>
      <c r="J694" s="7">
        <v>43989.75</v>
      </c>
      <c r="K694" s="7">
        <v>43989.916655092595</v>
      </c>
      <c r="L694" s="6" t="s">
        <v>18</v>
      </c>
      <c r="M694" s="6" t="s">
        <v>528</v>
      </c>
      <c r="N694" s="6" t="s">
        <v>18</v>
      </c>
      <c r="O694" s="6" t="s">
        <v>4415</v>
      </c>
      <c r="P694" s="13">
        <v>0.19700000000000001</v>
      </c>
      <c r="Q694" s="6" t="s">
        <v>269</v>
      </c>
      <c r="R694" s="6" t="s">
        <v>498</v>
      </c>
      <c r="S694" s="8">
        <v>43994.425543981481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27</v>
      </c>
      <c r="F695" s="6" t="s">
        <v>18</v>
      </c>
      <c r="G695" s="6" t="s">
        <v>150</v>
      </c>
      <c r="H695" s="6" t="s">
        <v>29</v>
      </c>
      <c r="I695" s="6" t="s">
        <v>29</v>
      </c>
      <c r="J695" s="7">
        <v>43989.677083333336</v>
      </c>
      <c r="K695" s="7">
        <v>43989.916655092595</v>
      </c>
      <c r="L695" s="6" t="s">
        <v>18</v>
      </c>
      <c r="M695" s="6" t="s">
        <v>2635</v>
      </c>
      <c r="N695" s="6" t="s">
        <v>18</v>
      </c>
      <c r="O695" s="6" t="s">
        <v>3220</v>
      </c>
      <c r="P695" s="13">
        <v>30.536000000000001</v>
      </c>
      <c r="Q695" s="6" t="s">
        <v>2276</v>
      </c>
      <c r="R695" s="6" t="s">
        <v>4383</v>
      </c>
      <c r="S695" s="8">
        <v>43989.971284722225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27</v>
      </c>
      <c r="F696" s="6" t="s">
        <v>18</v>
      </c>
      <c r="G696" s="6" t="s">
        <v>2249</v>
      </c>
      <c r="H696" s="6" t="s">
        <v>210</v>
      </c>
      <c r="I696" s="6" t="s">
        <v>210</v>
      </c>
      <c r="J696" s="7">
        <v>43989.673611111109</v>
      </c>
      <c r="K696" s="7">
        <v>43989.916655092595</v>
      </c>
      <c r="L696" s="6" t="s">
        <v>18</v>
      </c>
      <c r="M696" s="6" t="s">
        <v>1415</v>
      </c>
      <c r="N696" s="6" t="s">
        <v>18</v>
      </c>
      <c r="O696" s="6" t="s">
        <v>594</v>
      </c>
      <c r="P696" s="13">
        <v>487.92700000000002</v>
      </c>
      <c r="Q696" s="6" t="s">
        <v>3302</v>
      </c>
      <c r="R696" s="6" t="s">
        <v>4383</v>
      </c>
      <c r="S696" s="8">
        <v>43989.966597222221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40</v>
      </c>
      <c r="F697" s="6" t="s">
        <v>18</v>
      </c>
      <c r="G697" s="6" t="s">
        <v>143</v>
      </c>
      <c r="H697" s="6" t="s">
        <v>85</v>
      </c>
      <c r="I697" s="6" t="s">
        <v>85</v>
      </c>
      <c r="J697" s="7">
        <v>43989.600694444445</v>
      </c>
      <c r="K697" s="7">
        <v>43989.916655092595</v>
      </c>
      <c r="L697" s="6" t="s">
        <v>18</v>
      </c>
      <c r="M697" s="6" t="s">
        <v>3743</v>
      </c>
      <c r="N697" s="6" t="s">
        <v>18</v>
      </c>
      <c r="O697" s="6" t="s">
        <v>5505</v>
      </c>
      <c r="P697" s="13">
        <v>1099.9090000000001</v>
      </c>
      <c r="Q697" s="6" t="s">
        <v>1719</v>
      </c>
      <c r="R697" s="6" t="s">
        <v>37</v>
      </c>
      <c r="S697" s="8">
        <v>43991.376875000002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40</v>
      </c>
      <c r="F698" s="6" t="s">
        <v>18</v>
      </c>
      <c r="G698" s="6" t="s">
        <v>41</v>
      </c>
      <c r="H698" s="6" t="s">
        <v>42</v>
      </c>
      <c r="I698" s="6" t="s">
        <v>42</v>
      </c>
      <c r="J698" s="7">
        <v>43989.600694444445</v>
      </c>
      <c r="K698" s="7">
        <v>43989.916655092595</v>
      </c>
      <c r="L698" s="6" t="s">
        <v>18</v>
      </c>
      <c r="M698" s="6" t="s">
        <v>3920</v>
      </c>
      <c r="N698" s="6" t="s">
        <v>18</v>
      </c>
      <c r="O698" s="6" t="s">
        <v>5508</v>
      </c>
      <c r="P698" s="13">
        <v>701.37699999999995</v>
      </c>
      <c r="Q698" s="6" t="s">
        <v>5516</v>
      </c>
      <c r="R698" s="6" t="s">
        <v>37</v>
      </c>
      <c r="S698" s="8">
        <v>43991.374895833331</v>
      </c>
    </row>
    <row r="699" spans="2:19" x14ac:dyDescent="0.25">
      <c r="B699" s="5" t="s">
        <v>18</v>
      </c>
      <c r="C699" s="6" t="s">
        <v>112</v>
      </c>
      <c r="D699" s="6" t="s">
        <v>20</v>
      </c>
      <c r="E699" s="6" t="s">
        <v>62</v>
      </c>
      <c r="F699" s="6" t="s">
        <v>18</v>
      </c>
      <c r="G699" s="6" t="s">
        <v>346</v>
      </c>
      <c r="H699" s="6" t="s">
        <v>64</v>
      </c>
      <c r="I699" s="6" t="s">
        <v>64</v>
      </c>
      <c r="J699" s="7">
        <v>43989.559027777781</v>
      </c>
      <c r="K699" s="7">
        <v>43989.916655092595</v>
      </c>
      <c r="L699" s="6" t="s">
        <v>18</v>
      </c>
      <c r="M699" s="6" t="s">
        <v>5517</v>
      </c>
      <c r="N699" s="6" t="s">
        <v>18</v>
      </c>
      <c r="O699" s="6" t="s">
        <v>3586</v>
      </c>
      <c r="P699" s="13">
        <v>159.203</v>
      </c>
      <c r="Q699" s="6" t="s">
        <v>349</v>
      </c>
      <c r="R699" s="6" t="s">
        <v>172</v>
      </c>
      <c r="S699" s="8">
        <v>43989.938344907408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77</v>
      </c>
      <c r="F700" s="6" t="s">
        <v>18</v>
      </c>
      <c r="G700" s="6" t="s">
        <v>242</v>
      </c>
      <c r="H700" s="6" t="s">
        <v>79</v>
      </c>
      <c r="I700" s="6" t="s">
        <v>79</v>
      </c>
      <c r="J700" s="7">
        <v>43989.510416666664</v>
      </c>
      <c r="K700" s="7">
        <v>43989.871527777781</v>
      </c>
      <c r="L700" s="6" t="s">
        <v>18</v>
      </c>
      <c r="M700" s="6" t="s">
        <v>1735</v>
      </c>
      <c r="N700" s="6" t="s">
        <v>18</v>
      </c>
      <c r="O700" s="6" t="s">
        <v>623</v>
      </c>
      <c r="P700" s="13">
        <v>257.71100000000001</v>
      </c>
      <c r="Q700" s="6" t="s">
        <v>890</v>
      </c>
      <c r="R700" s="6" t="s">
        <v>4383</v>
      </c>
      <c r="S700" s="8">
        <v>43989.872175925928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77</v>
      </c>
      <c r="F701" s="6" t="s">
        <v>18</v>
      </c>
      <c r="G701" s="6" t="s">
        <v>280</v>
      </c>
      <c r="H701" s="6" t="s">
        <v>79</v>
      </c>
      <c r="I701" s="6" t="s">
        <v>79</v>
      </c>
      <c r="J701" s="7">
        <v>43989.466666666667</v>
      </c>
      <c r="K701" s="7">
        <v>43989.510416666664</v>
      </c>
      <c r="L701" s="6" t="s">
        <v>18</v>
      </c>
      <c r="M701" s="6" t="s">
        <v>5518</v>
      </c>
      <c r="N701" s="6" t="s">
        <v>18</v>
      </c>
      <c r="O701" s="6" t="s">
        <v>623</v>
      </c>
      <c r="P701" s="13">
        <v>32.231999999999999</v>
      </c>
      <c r="Q701" s="6" t="s">
        <v>890</v>
      </c>
      <c r="R701" s="6" t="s">
        <v>4388</v>
      </c>
      <c r="S701" s="8">
        <v>43989.515821759262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55</v>
      </c>
      <c r="F702" s="6" t="s">
        <v>18</v>
      </c>
      <c r="G702" s="6" t="s">
        <v>56</v>
      </c>
      <c r="H702" s="6" t="s">
        <v>57</v>
      </c>
      <c r="I702" s="6" t="s">
        <v>57</v>
      </c>
      <c r="J702" s="7">
        <v>43989.236111111109</v>
      </c>
      <c r="K702" s="7">
        <v>43989.466666666667</v>
      </c>
      <c r="L702" s="6" t="s">
        <v>18</v>
      </c>
      <c r="M702" s="6" t="s">
        <v>5519</v>
      </c>
      <c r="N702" s="6" t="s">
        <v>18</v>
      </c>
      <c r="O702" s="6" t="s">
        <v>5520</v>
      </c>
      <c r="P702" s="13">
        <v>89.308000000000007</v>
      </c>
      <c r="Q702" s="6" t="s">
        <v>372</v>
      </c>
      <c r="R702" s="6" t="s">
        <v>37</v>
      </c>
      <c r="S702" s="8">
        <v>43991.531018518515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40</v>
      </c>
      <c r="F703" s="6" t="s">
        <v>18</v>
      </c>
      <c r="G703" s="6" t="s">
        <v>143</v>
      </c>
      <c r="H703" s="6" t="s">
        <v>85</v>
      </c>
      <c r="I703" s="6" t="s">
        <v>85</v>
      </c>
      <c r="J703" s="7">
        <v>43989.118055555555</v>
      </c>
      <c r="K703" s="7">
        <v>43989.600694444445</v>
      </c>
      <c r="L703" s="6" t="s">
        <v>18</v>
      </c>
      <c r="M703" s="6" t="s">
        <v>1325</v>
      </c>
      <c r="N703" s="6" t="s">
        <v>18</v>
      </c>
      <c r="O703" s="6" t="s">
        <v>3743</v>
      </c>
      <c r="P703" s="13">
        <v>1253.78</v>
      </c>
      <c r="Q703" s="6" t="s">
        <v>5521</v>
      </c>
      <c r="R703" s="6" t="s">
        <v>4388</v>
      </c>
      <c r="S703" s="8">
        <v>43989.634664351855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40</v>
      </c>
      <c r="F704" s="6" t="s">
        <v>18</v>
      </c>
      <c r="G704" s="6" t="s">
        <v>5008</v>
      </c>
      <c r="H704" s="6" t="s">
        <v>42</v>
      </c>
      <c r="I704" s="6" t="s">
        <v>42</v>
      </c>
      <c r="J704" s="7">
        <v>43989.118055555555</v>
      </c>
      <c r="K704" s="7">
        <v>43989.600694444445</v>
      </c>
      <c r="L704" s="6" t="s">
        <v>18</v>
      </c>
      <c r="M704" s="6" t="s">
        <v>1974</v>
      </c>
      <c r="N704" s="6" t="s">
        <v>18</v>
      </c>
      <c r="O704" s="6" t="s">
        <v>2677</v>
      </c>
      <c r="P704" s="13">
        <v>1522.787</v>
      </c>
      <c r="Q704" s="6" t="s">
        <v>1628</v>
      </c>
      <c r="R704" s="6" t="s">
        <v>4388</v>
      </c>
      <c r="S704" s="8">
        <v>43989.635115740741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264</v>
      </c>
      <c r="F705" s="6" t="s">
        <v>18</v>
      </c>
      <c r="G705" s="6" t="s">
        <v>4164</v>
      </c>
      <c r="H705" s="6" t="s">
        <v>64</v>
      </c>
      <c r="I705" s="6" t="s">
        <v>64</v>
      </c>
      <c r="J705" s="7">
        <v>43989.107638888891</v>
      </c>
      <c r="K705" s="7">
        <v>43989.559027777781</v>
      </c>
      <c r="L705" s="6" t="s">
        <v>18</v>
      </c>
      <c r="M705" s="6" t="s">
        <v>3371</v>
      </c>
      <c r="N705" s="6" t="s">
        <v>18</v>
      </c>
      <c r="O705" s="6" t="s">
        <v>2368</v>
      </c>
      <c r="P705" s="13">
        <v>67.186999999999998</v>
      </c>
      <c r="Q705" s="6" t="s">
        <v>1248</v>
      </c>
      <c r="R705" s="6" t="s">
        <v>37</v>
      </c>
      <c r="S705" s="8">
        <v>43990.432569444441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27</v>
      </c>
      <c r="F706" s="6" t="s">
        <v>18</v>
      </c>
      <c r="G706" s="6" t="s">
        <v>28</v>
      </c>
      <c r="H706" s="6" t="s">
        <v>29</v>
      </c>
      <c r="I706" s="6" t="s">
        <v>29</v>
      </c>
      <c r="J706" s="7">
        <v>43989.03125</v>
      </c>
      <c r="K706" s="7">
        <v>43989.673611111109</v>
      </c>
      <c r="L706" s="6" t="s">
        <v>18</v>
      </c>
      <c r="M706" s="6" t="s">
        <v>133</v>
      </c>
      <c r="N706" s="6" t="s">
        <v>18</v>
      </c>
      <c r="O706" s="6" t="s">
        <v>5522</v>
      </c>
      <c r="P706" s="13">
        <v>1344.723</v>
      </c>
      <c r="Q706" s="6" t="s">
        <v>5523</v>
      </c>
      <c r="R706" s="6" t="s">
        <v>4388</v>
      </c>
      <c r="S706" s="8">
        <v>43989.693657407406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1997</v>
      </c>
      <c r="F707" s="6" t="s">
        <v>18</v>
      </c>
      <c r="G707" s="6" t="s">
        <v>1788</v>
      </c>
      <c r="H707" s="6" t="s">
        <v>397</v>
      </c>
      <c r="I707" s="6" t="s">
        <v>397</v>
      </c>
      <c r="J707" s="7">
        <v>43988.916666666664</v>
      </c>
      <c r="K707" s="7">
        <v>43989.916655092595</v>
      </c>
      <c r="L707" s="6" t="s">
        <v>18</v>
      </c>
      <c r="M707" s="6" t="s">
        <v>1619</v>
      </c>
      <c r="N707" s="6" t="s">
        <v>18</v>
      </c>
      <c r="O707" s="6" t="s">
        <v>5500</v>
      </c>
      <c r="P707" s="13">
        <v>149.68700000000001</v>
      </c>
      <c r="Q707" s="6" t="s">
        <v>1791</v>
      </c>
      <c r="R707" s="6" t="s">
        <v>4383</v>
      </c>
      <c r="S707" s="8">
        <v>43992.183912037035</v>
      </c>
    </row>
    <row r="708" spans="2:19" x14ac:dyDescent="0.25">
      <c r="B708" s="5" t="s">
        <v>18</v>
      </c>
      <c r="C708" s="6" t="s">
        <v>112</v>
      </c>
      <c r="D708" s="6" t="s">
        <v>20</v>
      </c>
      <c r="E708" s="6" t="s">
        <v>450</v>
      </c>
      <c r="F708" s="6" t="s">
        <v>18</v>
      </c>
      <c r="G708" s="6">
        <v>423</v>
      </c>
      <c r="H708" s="6" t="s">
        <v>98</v>
      </c>
      <c r="I708" s="6" t="s">
        <v>98</v>
      </c>
      <c r="J708" s="7">
        <v>43988.916666666664</v>
      </c>
      <c r="K708" s="7">
        <v>43989.916655092595</v>
      </c>
      <c r="L708" s="6" t="s">
        <v>18</v>
      </c>
      <c r="M708" s="6" t="s">
        <v>5524</v>
      </c>
      <c r="N708" s="6" t="s">
        <v>18</v>
      </c>
      <c r="O708" s="6" t="s">
        <v>5503</v>
      </c>
      <c r="P708" s="13">
        <v>205.267</v>
      </c>
      <c r="Q708" s="6" t="s">
        <v>5363</v>
      </c>
      <c r="R708" s="6" t="s">
        <v>172</v>
      </c>
      <c r="S708" s="8">
        <v>43996.938171296293</v>
      </c>
    </row>
    <row r="709" spans="2:19" x14ac:dyDescent="0.25">
      <c r="B709" s="5" t="s">
        <v>18</v>
      </c>
      <c r="C709" s="6" t="s">
        <v>112</v>
      </c>
      <c r="D709" s="6" t="s">
        <v>20</v>
      </c>
      <c r="E709" s="6" t="s">
        <v>637</v>
      </c>
      <c r="F709" s="6" t="s">
        <v>18</v>
      </c>
      <c r="G709" s="6" t="s">
        <v>126</v>
      </c>
      <c r="H709" s="6" t="s">
        <v>127</v>
      </c>
      <c r="I709" s="6" t="s">
        <v>127</v>
      </c>
      <c r="J709" s="7">
        <v>43988.916666666664</v>
      </c>
      <c r="K709" s="7">
        <v>43989.916655092595</v>
      </c>
      <c r="L709" s="6" t="s">
        <v>18</v>
      </c>
      <c r="M709" s="6" t="s">
        <v>2121</v>
      </c>
      <c r="N709" s="6" t="s">
        <v>18</v>
      </c>
      <c r="O709" s="6" t="s">
        <v>5525</v>
      </c>
      <c r="P709" s="13">
        <v>4.5529999999999999</v>
      </c>
      <c r="Q709" s="6" t="s">
        <v>130</v>
      </c>
      <c r="R709" s="6" t="s">
        <v>131</v>
      </c>
      <c r="S709" s="8">
        <v>44020.610520833332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264</v>
      </c>
      <c r="F710" s="6" t="s">
        <v>18</v>
      </c>
      <c r="G710" s="6" t="s">
        <v>3577</v>
      </c>
      <c r="H710" s="6" t="s">
        <v>64</v>
      </c>
      <c r="I710" s="6" t="s">
        <v>64</v>
      </c>
      <c r="J710" s="7">
        <v>43988.916666666664</v>
      </c>
      <c r="K710" s="7">
        <v>43989.107638888891</v>
      </c>
      <c r="L710" s="6" t="s">
        <v>18</v>
      </c>
      <c r="M710" s="6" t="s">
        <v>2332</v>
      </c>
      <c r="N710" s="6" t="s">
        <v>18</v>
      </c>
      <c r="O710" s="6" t="s">
        <v>5526</v>
      </c>
      <c r="P710" s="13">
        <v>35.75</v>
      </c>
      <c r="Q710" s="6" t="s">
        <v>1028</v>
      </c>
      <c r="R710" s="6" t="s">
        <v>37</v>
      </c>
      <c r="S710" s="8">
        <v>43989.708645833336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27</v>
      </c>
      <c r="F711" s="6" t="s">
        <v>18</v>
      </c>
      <c r="G711" s="6" t="s">
        <v>150</v>
      </c>
      <c r="H711" s="6" t="s">
        <v>29</v>
      </c>
      <c r="I711" s="6" t="s">
        <v>29</v>
      </c>
      <c r="J711" s="7">
        <v>43988.916666666664</v>
      </c>
      <c r="K711" s="7">
        <v>43989.03125</v>
      </c>
      <c r="L711" s="6" t="s">
        <v>18</v>
      </c>
      <c r="M711" s="6" t="s">
        <v>5527</v>
      </c>
      <c r="N711" s="6" t="s">
        <v>18</v>
      </c>
      <c r="O711" s="6" t="s">
        <v>5528</v>
      </c>
      <c r="P711" s="13">
        <v>219.798</v>
      </c>
      <c r="Q711" s="6" t="s">
        <v>5235</v>
      </c>
      <c r="R711" s="6" t="s">
        <v>498</v>
      </c>
      <c r="S711" s="8">
        <v>43989.192361111112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40</v>
      </c>
      <c r="F712" s="6" t="s">
        <v>18</v>
      </c>
      <c r="G712" s="6" t="s">
        <v>143</v>
      </c>
      <c r="H712" s="6" t="s">
        <v>85</v>
      </c>
      <c r="I712" s="6" t="s">
        <v>85</v>
      </c>
      <c r="J712" s="7">
        <v>43988.916666666664</v>
      </c>
      <c r="K712" s="7">
        <v>43989.118055555555</v>
      </c>
      <c r="L712" s="6" t="s">
        <v>18</v>
      </c>
      <c r="M712" s="6" t="s">
        <v>5529</v>
      </c>
      <c r="N712" s="6" t="s">
        <v>18</v>
      </c>
      <c r="O712" s="6" t="s">
        <v>1325</v>
      </c>
      <c r="P712" s="13">
        <v>860.22400000000005</v>
      </c>
      <c r="Q712" s="6" t="s">
        <v>292</v>
      </c>
      <c r="R712" s="6" t="s">
        <v>37</v>
      </c>
      <c r="S712" s="8">
        <v>43989.735312500001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55</v>
      </c>
      <c r="F713" s="6" t="s">
        <v>18</v>
      </c>
      <c r="G713" s="6" t="s">
        <v>211</v>
      </c>
      <c r="H713" s="6" t="s">
        <v>57</v>
      </c>
      <c r="I713" s="6" t="s">
        <v>57</v>
      </c>
      <c r="J713" s="7">
        <v>43988.916666666664</v>
      </c>
      <c r="K713" s="7">
        <v>43989.236111111109</v>
      </c>
      <c r="L713" s="6" t="s">
        <v>18</v>
      </c>
      <c r="M713" s="6" t="s">
        <v>1367</v>
      </c>
      <c r="N713" s="6" t="s">
        <v>18</v>
      </c>
      <c r="O713" s="6" t="s">
        <v>3042</v>
      </c>
      <c r="P713" s="13">
        <v>135.99</v>
      </c>
      <c r="Q713" s="6" t="s">
        <v>372</v>
      </c>
      <c r="R713" s="6" t="s">
        <v>4388</v>
      </c>
      <c r="S713" s="8">
        <v>43989.374976851854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77</v>
      </c>
      <c r="F714" s="6" t="s">
        <v>18</v>
      </c>
      <c r="G714" s="6" t="s">
        <v>280</v>
      </c>
      <c r="H714" s="6" t="s">
        <v>79</v>
      </c>
      <c r="I714" s="6" t="s">
        <v>79</v>
      </c>
      <c r="J714" s="7">
        <v>43988.916666666664</v>
      </c>
      <c r="K714" s="7">
        <v>43989.466666666667</v>
      </c>
      <c r="L714" s="6" t="s">
        <v>18</v>
      </c>
      <c r="M714" s="6" t="s">
        <v>5530</v>
      </c>
      <c r="N714" s="6" t="s">
        <v>18</v>
      </c>
      <c r="O714" s="6" t="s">
        <v>5518</v>
      </c>
      <c r="P714" s="13">
        <v>146.45599999999999</v>
      </c>
      <c r="Q714" s="6" t="s">
        <v>890</v>
      </c>
      <c r="R714" s="6" t="s">
        <v>4388</v>
      </c>
      <c r="S714" s="8">
        <v>43989.478263888886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62</v>
      </c>
      <c r="F715" s="6" t="s">
        <v>18</v>
      </c>
      <c r="G715" s="6" t="s">
        <v>346</v>
      </c>
      <c r="H715" s="6" t="s">
        <v>64</v>
      </c>
      <c r="I715" s="6" t="s">
        <v>64</v>
      </c>
      <c r="J715" s="7">
        <v>43988.916666666664</v>
      </c>
      <c r="K715" s="7">
        <v>43989.559027777781</v>
      </c>
      <c r="L715" s="6" t="s">
        <v>18</v>
      </c>
      <c r="M715" s="6" t="s">
        <v>5531</v>
      </c>
      <c r="N715" s="6" t="s">
        <v>18</v>
      </c>
      <c r="O715" s="6" t="s">
        <v>5517</v>
      </c>
      <c r="P715" s="13">
        <v>39.414000000000001</v>
      </c>
      <c r="Q715" s="6" t="s">
        <v>349</v>
      </c>
      <c r="R715" s="6" t="s">
        <v>4388</v>
      </c>
      <c r="S715" s="8">
        <v>43989.579942129632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40</v>
      </c>
      <c r="F716" s="6" t="s">
        <v>18</v>
      </c>
      <c r="G716" s="6" t="s">
        <v>312</v>
      </c>
      <c r="H716" s="6" t="s">
        <v>144</v>
      </c>
      <c r="I716" s="6" t="s">
        <v>144</v>
      </c>
      <c r="J716" s="7">
        <v>43988.916666666664</v>
      </c>
      <c r="K716" s="7">
        <v>43989.118055555555</v>
      </c>
      <c r="L716" s="6" t="s">
        <v>18</v>
      </c>
      <c r="M716" s="6" t="s">
        <v>874</v>
      </c>
      <c r="N716" s="6" t="s">
        <v>18</v>
      </c>
      <c r="O716" s="6" t="s">
        <v>5532</v>
      </c>
      <c r="P716" s="13">
        <v>324.54199999999997</v>
      </c>
      <c r="Q716" s="6" t="s">
        <v>3154</v>
      </c>
      <c r="R716" s="6" t="s">
        <v>37</v>
      </c>
      <c r="S716" s="8">
        <v>43989.726018518515</v>
      </c>
    </row>
    <row r="717" spans="2:19" x14ac:dyDescent="0.25">
      <c r="B717" s="5" t="s">
        <v>18</v>
      </c>
      <c r="C717" s="6" t="s">
        <v>112</v>
      </c>
      <c r="D717" s="6" t="s">
        <v>20</v>
      </c>
      <c r="E717" s="6" t="s">
        <v>68</v>
      </c>
      <c r="F717" s="6" t="s">
        <v>18</v>
      </c>
      <c r="G717" s="6" t="s">
        <v>319</v>
      </c>
      <c r="H717" s="6" t="s">
        <v>70</v>
      </c>
      <c r="I717" s="6" t="s">
        <v>70</v>
      </c>
      <c r="J717" s="7">
        <v>43988.916666666664</v>
      </c>
      <c r="K717" s="7">
        <v>43989.916655092595</v>
      </c>
      <c r="L717" s="6" t="s">
        <v>18</v>
      </c>
      <c r="M717" s="6" t="s">
        <v>920</v>
      </c>
      <c r="N717" s="6" t="s">
        <v>18</v>
      </c>
      <c r="O717" s="6" t="s">
        <v>5504</v>
      </c>
      <c r="P717" s="13">
        <v>4732.3869999999997</v>
      </c>
      <c r="Q717" s="6" t="s">
        <v>2826</v>
      </c>
      <c r="R717" s="6" t="s">
        <v>172</v>
      </c>
      <c r="S717" s="8">
        <v>43990.938321759262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170</v>
      </c>
      <c r="F718" s="6" t="s">
        <v>18</v>
      </c>
      <c r="G718" s="6">
        <v>3350</v>
      </c>
      <c r="H718" s="6" t="s">
        <v>22</v>
      </c>
      <c r="I718" s="6" t="s">
        <v>22</v>
      </c>
      <c r="J718" s="7">
        <v>43988.916666666664</v>
      </c>
      <c r="K718" s="7">
        <v>43989.916655092595</v>
      </c>
      <c r="L718" s="6" t="s">
        <v>18</v>
      </c>
      <c r="M718" s="6" t="s">
        <v>18</v>
      </c>
      <c r="N718" s="6" t="s">
        <v>18</v>
      </c>
      <c r="O718" s="6" t="s">
        <v>18</v>
      </c>
      <c r="P718" s="13">
        <v>586.64700000000005</v>
      </c>
      <c r="Q718" s="6" t="s">
        <v>5533</v>
      </c>
      <c r="R718" s="6" t="s">
        <v>172</v>
      </c>
      <c r="S718" s="8">
        <v>43989.949652777781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173</v>
      </c>
      <c r="F719" s="6" t="s">
        <v>18</v>
      </c>
      <c r="G719" s="6" t="s">
        <v>174</v>
      </c>
      <c r="H719" s="6" t="s">
        <v>175</v>
      </c>
      <c r="I719" s="6" t="s">
        <v>175</v>
      </c>
      <c r="J719" s="7">
        <v>43988.916666666664</v>
      </c>
      <c r="K719" s="7">
        <v>43989.916655092595</v>
      </c>
      <c r="L719" s="6" t="s">
        <v>18</v>
      </c>
      <c r="M719" s="6" t="s">
        <v>18</v>
      </c>
      <c r="N719" s="6" t="s">
        <v>18</v>
      </c>
      <c r="O719" s="6" t="s">
        <v>18</v>
      </c>
      <c r="P719" s="13">
        <v>920.26800000000003</v>
      </c>
      <c r="Q719" s="6" t="s">
        <v>176</v>
      </c>
      <c r="R719" s="6" t="s">
        <v>172</v>
      </c>
      <c r="S719" s="8">
        <v>43989.949745370373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177</v>
      </c>
      <c r="F720" s="6" t="s">
        <v>18</v>
      </c>
      <c r="G720" s="6" t="s">
        <v>178</v>
      </c>
      <c r="H720" s="6" t="s">
        <v>179</v>
      </c>
      <c r="I720" s="6" t="s">
        <v>179</v>
      </c>
      <c r="J720" s="7">
        <v>43988.916666666664</v>
      </c>
      <c r="K720" s="7">
        <v>43989.916655092595</v>
      </c>
      <c r="L720" s="6" t="s">
        <v>18</v>
      </c>
      <c r="M720" s="6" t="s">
        <v>18</v>
      </c>
      <c r="N720" s="6" t="s">
        <v>18</v>
      </c>
      <c r="O720" s="6" t="s">
        <v>18</v>
      </c>
      <c r="P720" s="13">
        <v>1207.82</v>
      </c>
      <c r="Q720" s="6" t="s">
        <v>180</v>
      </c>
      <c r="R720" s="6" t="s">
        <v>172</v>
      </c>
      <c r="S720" s="8">
        <v>43989.94976851852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177</v>
      </c>
      <c r="F721" s="6" t="s">
        <v>18</v>
      </c>
      <c r="G721" s="6" t="s">
        <v>181</v>
      </c>
      <c r="H721" s="6" t="s">
        <v>179</v>
      </c>
      <c r="I721" s="6" t="s">
        <v>179</v>
      </c>
      <c r="J721" s="7">
        <v>43988.916666666664</v>
      </c>
      <c r="K721" s="7">
        <v>43989.916655092595</v>
      </c>
      <c r="L721" s="6" t="s">
        <v>18</v>
      </c>
      <c r="M721" s="6" t="s">
        <v>18</v>
      </c>
      <c r="N721" s="6" t="s">
        <v>18</v>
      </c>
      <c r="O721" s="6" t="s">
        <v>18</v>
      </c>
      <c r="P721" s="13">
        <v>1287.357</v>
      </c>
      <c r="Q721" s="6" t="s">
        <v>182</v>
      </c>
      <c r="R721" s="6" t="s">
        <v>131</v>
      </c>
      <c r="S721" s="8">
        <v>43990.606006944443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183</v>
      </c>
      <c r="F722" s="6" t="s">
        <v>18</v>
      </c>
      <c r="G722" s="6" t="s">
        <v>184</v>
      </c>
      <c r="H722" s="6" t="s">
        <v>185</v>
      </c>
      <c r="I722" s="6" t="s">
        <v>185</v>
      </c>
      <c r="J722" s="7">
        <v>43988.916666666664</v>
      </c>
      <c r="K722" s="7">
        <v>43989.916655092595</v>
      </c>
      <c r="L722" s="6" t="s">
        <v>18</v>
      </c>
      <c r="M722" s="6" t="s">
        <v>18</v>
      </c>
      <c r="N722" s="6" t="s">
        <v>18</v>
      </c>
      <c r="O722" s="6" t="s">
        <v>18</v>
      </c>
      <c r="P722" s="13">
        <v>1082.3140000000001</v>
      </c>
      <c r="Q722" s="6" t="s">
        <v>186</v>
      </c>
      <c r="R722" s="6" t="s">
        <v>172</v>
      </c>
      <c r="S722" s="8">
        <v>43989.949780092589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187</v>
      </c>
      <c r="F723" s="6" t="s">
        <v>18</v>
      </c>
      <c r="G723" s="6" t="s">
        <v>188</v>
      </c>
      <c r="H723" s="6" t="s">
        <v>189</v>
      </c>
      <c r="I723" s="6" t="s">
        <v>189</v>
      </c>
      <c r="J723" s="7">
        <v>43988.916666666664</v>
      </c>
      <c r="K723" s="7">
        <v>43989.916655092595</v>
      </c>
      <c r="L723" s="6" t="s">
        <v>18</v>
      </c>
      <c r="M723" s="6" t="s">
        <v>18</v>
      </c>
      <c r="N723" s="6" t="s">
        <v>18</v>
      </c>
      <c r="O723" s="6" t="s">
        <v>18</v>
      </c>
      <c r="P723" s="13">
        <v>1700.8030000000001</v>
      </c>
      <c r="Q723" s="6" t="s">
        <v>190</v>
      </c>
      <c r="R723" s="6" t="s">
        <v>172</v>
      </c>
      <c r="S723" s="8">
        <v>43989.949791666666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113</v>
      </c>
      <c r="F724" s="6" t="s">
        <v>18</v>
      </c>
      <c r="G724" s="6" t="s">
        <v>114</v>
      </c>
      <c r="H724" s="6" t="s">
        <v>115</v>
      </c>
      <c r="I724" s="6" t="s">
        <v>115</v>
      </c>
      <c r="J724" s="7">
        <v>43988.916666666664</v>
      </c>
      <c r="K724" s="7">
        <v>43989.916655092595</v>
      </c>
      <c r="L724" s="6" t="s">
        <v>18</v>
      </c>
      <c r="M724" s="6" t="s">
        <v>4594</v>
      </c>
      <c r="N724" s="6" t="s">
        <v>18</v>
      </c>
      <c r="O724" s="6" t="s">
        <v>5513</v>
      </c>
      <c r="P724" s="13">
        <v>385.988</v>
      </c>
      <c r="Q724" s="6" t="s">
        <v>4397</v>
      </c>
      <c r="R724" s="6" t="s">
        <v>131</v>
      </c>
      <c r="S724" s="8">
        <v>44213.490324074075</v>
      </c>
    </row>
    <row r="725" spans="2:19" x14ac:dyDescent="0.25">
      <c r="B725" s="5" t="s">
        <v>18</v>
      </c>
      <c r="C725" s="6" t="s">
        <v>112</v>
      </c>
      <c r="D725" s="6" t="s">
        <v>20</v>
      </c>
      <c r="E725" s="6" t="s">
        <v>164</v>
      </c>
      <c r="F725" s="6" t="s">
        <v>18</v>
      </c>
      <c r="G725" s="6" t="s">
        <v>165</v>
      </c>
      <c r="H725" s="6" t="s">
        <v>166</v>
      </c>
      <c r="I725" s="6" t="s">
        <v>166</v>
      </c>
      <c r="J725" s="7">
        <v>43988.916666666664</v>
      </c>
      <c r="K725" s="7">
        <v>43989.916655092595</v>
      </c>
      <c r="L725" s="6" t="s">
        <v>18</v>
      </c>
      <c r="M725" s="6" t="s">
        <v>5534</v>
      </c>
      <c r="N725" s="6" t="s">
        <v>18</v>
      </c>
      <c r="O725" s="6" t="s">
        <v>5514</v>
      </c>
      <c r="P725" s="13">
        <v>209.77799999999999</v>
      </c>
      <c r="Q725" s="6" t="s">
        <v>169</v>
      </c>
      <c r="R725" s="6" t="s">
        <v>172</v>
      </c>
      <c r="S725" s="8">
        <v>44006.939108796294</v>
      </c>
    </row>
    <row r="726" spans="2:19" x14ac:dyDescent="0.25">
      <c r="B726" s="5" t="s">
        <v>18</v>
      </c>
      <c r="C726" s="6" t="s">
        <v>112</v>
      </c>
      <c r="D726" s="6" t="s">
        <v>20</v>
      </c>
      <c r="E726" s="6" t="s">
        <v>68</v>
      </c>
      <c r="F726" s="6" t="s">
        <v>18</v>
      </c>
      <c r="G726" s="6" t="s">
        <v>319</v>
      </c>
      <c r="H726" s="6" t="s">
        <v>70</v>
      </c>
      <c r="I726" s="6" t="s">
        <v>70</v>
      </c>
      <c r="J726" s="7">
        <v>43988.769444444442</v>
      </c>
      <c r="K726" s="7">
        <v>43988.916655092595</v>
      </c>
      <c r="L726" s="6" t="s">
        <v>18</v>
      </c>
      <c r="M726" s="6" t="s">
        <v>2621</v>
      </c>
      <c r="N726" s="6" t="s">
        <v>18</v>
      </c>
      <c r="O726" s="6" t="s">
        <v>920</v>
      </c>
      <c r="P726" s="13">
        <v>693.56</v>
      </c>
      <c r="Q726" s="6" t="s">
        <v>2826</v>
      </c>
      <c r="R726" s="6" t="s">
        <v>172</v>
      </c>
      <c r="S726" s="8">
        <v>43990.938321759262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40</v>
      </c>
      <c r="F727" s="6" t="s">
        <v>18</v>
      </c>
      <c r="G727" s="6" t="s">
        <v>312</v>
      </c>
      <c r="H727" s="6" t="s">
        <v>144</v>
      </c>
      <c r="I727" s="6" t="s">
        <v>144</v>
      </c>
      <c r="J727" s="7">
        <v>43988.737500000003</v>
      </c>
      <c r="K727" s="7">
        <v>43988.916655092595</v>
      </c>
      <c r="L727" s="6" t="s">
        <v>18</v>
      </c>
      <c r="M727" s="6" t="s">
        <v>5535</v>
      </c>
      <c r="N727" s="6" t="s">
        <v>18</v>
      </c>
      <c r="O727" s="6" t="s">
        <v>874</v>
      </c>
      <c r="P727" s="13">
        <v>277.51100000000002</v>
      </c>
      <c r="Q727" s="6" t="s">
        <v>3154</v>
      </c>
      <c r="R727" s="6" t="s">
        <v>37</v>
      </c>
      <c r="S727" s="8">
        <v>43989.726018518515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62</v>
      </c>
      <c r="F728" s="6" t="s">
        <v>18</v>
      </c>
      <c r="G728" s="6" t="s">
        <v>346</v>
      </c>
      <c r="H728" s="6" t="s">
        <v>64</v>
      </c>
      <c r="I728" s="6" t="s">
        <v>64</v>
      </c>
      <c r="J728" s="7">
        <v>43988.652777777781</v>
      </c>
      <c r="K728" s="7">
        <v>43988.916655092595</v>
      </c>
      <c r="L728" s="6" t="s">
        <v>18</v>
      </c>
      <c r="M728" s="6" t="s">
        <v>2332</v>
      </c>
      <c r="N728" s="6" t="s">
        <v>18</v>
      </c>
      <c r="O728" s="6" t="s">
        <v>5531</v>
      </c>
      <c r="P728" s="13">
        <v>21.88</v>
      </c>
      <c r="Q728" s="6" t="s">
        <v>349</v>
      </c>
      <c r="R728" s="6" t="s">
        <v>4388</v>
      </c>
      <c r="S728" s="8">
        <v>43989.579942129632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55</v>
      </c>
      <c r="F729" s="6" t="s">
        <v>18</v>
      </c>
      <c r="G729" s="6" t="s">
        <v>211</v>
      </c>
      <c r="H729" s="6" t="s">
        <v>57</v>
      </c>
      <c r="I729" s="6" t="s">
        <v>57</v>
      </c>
      <c r="J729" s="7">
        <v>43988.600694444445</v>
      </c>
      <c r="K729" s="7">
        <v>43988.916655092595</v>
      </c>
      <c r="L729" s="6" t="s">
        <v>18</v>
      </c>
      <c r="M729" s="6" t="s">
        <v>648</v>
      </c>
      <c r="N729" s="6" t="s">
        <v>18</v>
      </c>
      <c r="O729" s="6" t="s">
        <v>1367</v>
      </c>
      <c r="P729" s="13">
        <v>120.18</v>
      </c>
      <c r="Q729" s="6" t="s">
        <v>372</v>
      </c>
      <c r="R729" s="6" t="s">
        <v>4388</v>
      </c>
      <c r="S729" s="8">
        <v>43989.374976851854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77</v>
      </c>
      <c r="F730" s="6" t="s">
        <v>18</v>
      </c>
      <c r="G730" s="6" t="s">
        <v>280</v>
      </c>
      <c r="H730" s="6" t="s">
        <v>79</v>
      </c>
      <c r="I730" s="6" t="s">
        <v>79</v>
      </c>
      <c r="J730" s="7">
        <v>43988.583333333336</v>
      </c>
      <c r="K730" s="7">
        <v>43988.916655092595</v>
      </c>
      <c r="L730" s="6" t="s">
        <v>18</v>
      </c>
      <c r="M730" s="6" t="s">
        <v>2025</v>
      </c>
      <c r="N730" s="6" t="s">
        <v>18</v>
      </c>
      <c r="O730" s="6" t="s">
        <v>5530</v>
      </c>
      <c r="P730" s="13">
        <v>89.444000000000003</v>
      </c>
      <c r="Q730" s="6" t="s">
        <v>890</v>
      </c>
      <c r="R730" s="6" t="s">
        <v>4388</v>
      </c>
      <c r="S730" s="8">
        <v>43989.478263888886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40</v>
      </c>
      <c r="F731" s="6" t="s">
        <v>18</v>
      </c>
      <c r="G731" s="6" t="s">
        <v>143</v>
      </c>
      <c r="H731" s="6" t="s">
        <v>85</v>
      </c>
      <c r="I731" s="6" t="s">
        <v>85</v>
      </c>
      <c r="J731" s="7">
        <v>43988.541666666664</v>
      </c>
      <c r="K731" s="7">
        <v>43988.916655092595</v>
      </c>
      <c r="L731" s="6" t="s">
        <v>18</v>
      </c>
      <c r="M731" s="6" t="s">
        <v>689</v>
      </c>
      <c r="N731" s="6" t="s">
        <v>18</v>
      </c>
      <c r="O731" s="6" t="s">
        <v>5529</v>
      </c>
      <c r="P731" s="13">
        <v>1086.79</v>
      </c>
      <c r="Q731" s="6" t="s">
        <v>428</v>
      </c>
      <c r="R731" s="6" t="s">
        <v>37</v>
      </c>
      <c r="S731" s="8">
        <v>43989.735312500001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40</v>
      </c>
      <c r="F732" s="6" t="s">
        <v>18</v>
      </c>
      <c r="G732" s="6" t="s">
        <v>5008</v>
      </c>
      <c r="H732" s="6" t="s">
        <v>42</v>
      </c>
      <c r="I732" s="6" t="s">
        <v>42</v>
      </c>
      <c r="J732" s="7">
        <v>43988.541666666664</v>
      </c>
      <c r="K732" s="7">
        <v>43988.737500000003</v>
      </c>
      <c r="L732" s="6" t="s">
        <v>18</v>
      </c>
      <c r="M732" s="6" t="s">
        <v>5536</v>
      </c>
      <c r="N732" s="6" t="s">
        <v>18</v>
      </c>
      <c r="O732" s="6" t="s">
        <v>5537</v>
      </c>
      <c r="P732" s="13">
        <v>613.18499999999995</v>
      </c>
      <c r="Q732" s="6" t="s">
        <v>5538</v>
      </c>
      <c r="R732" s="6" t="s">
        <v>37</v>
      </c>
      <c r="S732" s="8">
        <v>43989.737245370372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40</v>
      </c>
      <c r="F733" s="6" t="s">
        <v>18</v>
      </c>
      <c r="G733" s="6" t="s">
        <v>143</v>
      </c>
      <c r="H733" s="6" t="s">
        <v>85</v>
      </c>
      <c r="I733" s="6" t="s">
        <v>85</v>
      </c>
      <c r="J733" s="7">
        <v>43988.477777777778</v>
      </c>
      <c r="K733" s="7">
        <v>43988.541666666664</v>
      </c>
      <c r="L733" s="6" t="s">
        <v>18</v>
      </c>
      <c r="M733" s="6" t="s">
        <v>5539</v>
      </c>
      <c r="N733" s="6" t="s">
        <v>18</v>
      </c>
      <c r="O733" s="6" t="s">
        <v>689</v>
      </c>
      <c r="P733" s="13">
        <v>148.72</v>
      </c>
      <c r="Q733" s="6" t="s">
        <v>2239</v>
      </c>
      <c r="R733" s="6" t="s">
        <v>4388</v>
      </c>
      <c r="S733" s="8">
        <v>43988.571805555555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40</v>
      </c>
      <c r="F734" s="6" t="s">
        <v>18</v>
      </c>
      <c r="G734" s="6" t="s">
        <v>5008</v>
      </c>
      <c r="H734" s="6" t="s">
        <v>42</v>
      </c>
      <c r="I734" s="6" t="s">
        <v>42</v>
      </c>
      <c r="J734" s="7">
        <v>43988.477777777778</v>
      </c>
      <c r="K734" s="7">
        <v>43988.541666666664</v>
      </c>
      <c r="L734" s="6" t="s">
        <v>18</v>
      </c>
      <c r="M734" s="6" t="s">
        <v>732</v>
      </c>
      <c r="N734" s="6" t="s">
        <v>18</v>
      </c>
      <c r="O734" s="6" t="s">
        <v>5536</v>
      </c>
      <c r="P734" s="13">
        <v>231.958</v>
      </c>
      <c r="Q734" s="6" t="s">
        <v>45</v>
      </c>
      <c r="R734" s="6" t="s">
        <v>37</v>
      </c>
      <c r="S734" s="8">
        <v>43990.567812499998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27</v>
      </c>
      <c r="F735" s="6" t="s">
        <v>18</v>
      </c>
      <c r="G735" s="6" t="s">
        <v>150</v>
      </c>
      <c r="H735" s="6" t="s">
        <v>29</v>
      </c>
      <c r="I735" s="6" t="s">
        <v>29</v>
      </c>
      <c r="J735" s="7">
        <v>43988.350694444445</v>
      </c>
      <c r="K735" s="7">
        <v>43988.916655092595</v>
      </c>
      <c r="L735" s="6" t="s">
        <v>18</v>
      </c>
      <c r="M735" s="6" t="s">
        <v>2357</v>
      </c>
      <c r="N735" s="6" t="s">
        <v>18</v>
      </c>
      <c r="O735" s="6" t="s">
        <v>5527</v>
      </c>
      <c r="P735" s="13">
        <v>1092.3</v>
      </c>
      <c r="Q735" s="6" t="s">
        <v>5235</v>
      </c>
      <c r="R735" s="6" t="s">
        <v>498</v>
      </c>
      <c r="S735" s="8">
        <v>43989.192361111112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264</v>
      </c>
      <c r="F736" s="6" t="s">
        <v>18</v>
      </c>
      <c r="G736" s="6" t="s">
        <v>3577</v>
      </c>
      <c r="H736" s="6" t="s">
        <v>64</v>
      </c>
      <c r="I736" s="6" t="s">
        <v>64</v>
      </c>
      <c r="J736" s="7">
        <v>43988.224305555559</v>
      </c>
      <c r="K736" s="7">
        <v>43988.916655092595</v>
      </c>
      <c r="L736" s="6" t="s">
        <v>18</v>
      </c>
      <c r="M736" s="6" t="s">
        <v>1533</v>
      </c>
      <c r="N736" s="6" t="s">
        <v>18</v>
      </c>
      <c r="O736" s="6" t="s">
        <v>2332</v>
      </c>
      <c r="P736" s="13">
        <v>106.318</v>
      </c>
      <c r="Q736" s="6" t="s">
        <v>1028</v>
      </c>
      <c r="R736" s="6" t="s">
        <v>37</v>
      </c>
      <c r="S736" s="8">
        <v>43989.708645833336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77</v>
      </c>
      <c r="F737" s="6" t="s">
        <v>18</v>
      </c>
      <c r="G737" s="6" t="s">
        <v>316</v>
      </c>
      <c r="H737" s="6" t="s">
        <v>79</v>
      </c>
      <c r="I737" s="6" t="s">
        <v>79</v>
      </c>
      <c r="J737" s="7">
        <v>43988.149305555555</v>
      </c>
      <c r="K737" s="7">
        <v>43988.583333333336</v>
      </c>
      <c r="L737" s="6" t="s">
        <v>18</v>
      </c>
      <c r="M737" s="6" t="s">
        <v>5540</v>
      </c>
      <c r="N737" s="6" t="s">
        <v>18</v>
      </c>
      <c r="O737" s="6" t="s">
        <v>3508</v>
      </c>
      <c r="P737" s="13">
        <v>172.72499999999999</v>
      </c>
      <c r="Q737" s="6" t="s">
        <v>82</v>
      </c>
      <c r="R737" s="6" t="s">
        <v>37</v>
      </c>
      <c r="S737" s="8">
        <v>43990.367048611108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68</v>
      </c>
      <c r="F738" s="6" t="s">
        <v>18</v>
      </c>
      <c r="G738" s="6" t="s">
        <v>69</v>
      </c>
      <c r="H738" s="6" t="s">
        <v>70</v>
      </c>
      <c r="I738" s="6" t="s">
        <v>70</v>
      </c>
      <c r="J738" s="7">
        <v>43988.111805555556</v>
      </c>
      <c r="K738" s="7">
        <v>43988.769444444442</v>
      </c>
      <c r="L738" s="6" t="s">
        <v>18</v>
      </c>
      <c r="M738" s="6" t="s">
        <v>5541</v>
      </c>
      <c r="N738" s="6" t="s">
        <v>18</v>
      </c>
      <c r="O738" s="6" t="s">
        <v>2899</v>
      </c>
      <c r="P738" s="13">
        <v>3113.924</v>
      </c>
      <c r="Q738" s="6" t="s">
        <v>3698</v>
      </c>
      <c r="R738" s="6" t="s">
        <v>37</v>
      </c>
      <c r="S738" s="8">
        <v>43989.741678240738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1997</v>
      </c>
      <c r="F739" s="6" t="s">
        <v>18</v>
      </c>
      <c r="G739" s="6" t="s">
        <v>1788</v>
      </c>
      <c r="H739" s="6" t="s">
        <v>397</v>
      </c>
      <c r="I739" s="6" t="s">
        <v>397</v>
      </c>
      <c r="J739" s="7">
        <v>43987.916666666664</v>
      </c>
      <c r="K739" s="7">
        <v>43988.916655092595</v>
      </c>
      <c r="L739" s="6" t="s">
        <v>18</v>
      </c>
      <c r="M739" s="6" t="s">
        <v>5542</v>
      </c>
      <c r="N739" s="6" t="s">
        <v>18</v>
      </c>
      <c r="O739" s="6" t="s">
        <v>1619</v>
      </c>
      <c r="P739" s="13">
        <v>145.55500000000001</v>
      </c>
      <c r="Q739" s="6" t="s">
        <v>1791</v>
      </c>
      <c r="R739" s="6" t="s">
        <v>4383</v>
      </c>
      <c r="S739" s="8">
        <v>43992.183912037035</v>
      </c>
    </row>
    <row r="740" spans="2:19" x14ac:dyDescent="0.25">
      <c r="B740" s="5" t="s">
        <v>18</v>
      </c>
      <c r="C740" s="6" t="s">
        <v>112</v>
      </c>
      <c r="D740" s="6" t="s">
        <v>20</v>
      </c>
      <c r="E740" s="6" t="s">
        <v>450</v>
      </c>
      <c r="F740" s="6" t="s">
        <v>18</v>
      </c>
      <c r="G740" s="6">
        <v>423</v>
      </c>
      <c r="H740" s="6" t="s">
        <v>98</v>
      </c>
      <c r="I740" s="6" t="s">
        <v>98</v>
      </c>
      <c r="J740" s="7">
        <v>43987.916666666664</v>
      </c>
      <c r="K740" s="7">
        <v>43988.916655092595</v>
      </c>
      <c r="L740" s="6" t="s">
        <v>18</v>
      </c>
      <c r="M740" s="6" t="s">
        <v>5543</v>
      </c>
      <c r="N740" s="6" t="s">
        <v>18</v>
      </c>
      <c r="O740" s="6" t="s">
        <v>5524</v>
      </c>
      <c r="P740" s="13">
        <v>219.011</v>
      </c>
      <c r="Q740" s="6" t="s">
        <v>5363</v>
      </c>
      <c r="R740" s="6" t="s">
        <v>172</v>
      </c>
      <c r="S740" s="8">
        <v>43996.938171296293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77</v>
      </c>
      <c r="F741" s="6" t="s">
        <v>18</v>
      </c>
      <c r="G741" s="6" t="s">
        <v>350</v>
      </c>
      <c r="H741" s="6" t="s">
        <v>79</v>
      </c>
      <c r="I741" s="6" t="s">
        <v>79</v>
      </c>
      <c r="J741" s="7">
        <v>43987.916666666664</v>
      </c>
      <c r="K741" s="7">
        <v>43988.149305555555</v>
      </c>
      <c r="L741" s="6" t="s">
        <v>18</v>
      </c>
      <c r="M741" s="6" t="s">
        <v>4142</v>
      </c>
      <c r="N741" s="6" t="s">
        <v>18</v>
      </c>
      <c r="O741" s="6" t="s">
        <v>4540</v>
      </c>
      <c r="P741" s="13">
        <v>77.941999999999993</v>
      </c>
      <c r="Q741" s="6" t="s">
        <v>60</v>
      </c>
      <c r="R741" s="6" t="s">
        <v>3694</v>
      </c>
      <c r="S741" s="8">
        <v>43988.304016203707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68</v>
      </c>
      <c r="F742" s="6" t="s">
        <v>18</v>
      </c>
      <c r="G742" s="6" t="s">
        <v>234</v>
      </c>
      <c r="H742" s="6" t="s">
        <v>70</v>
      </c>
      <c r="I742" s="6" t="s">
        <v>70</v>
      </c>
      <c r="J742" s="7">
        <v>43987.916666666664</v>
      </c>
      <c r="K742" s="7">
        <v>43988.111805555556</v>
      </c>
      <c r="L742" s="6" t="s">
        <v>18</v>
      </c>
      <c r="M742" s="6" t="s">
        <v>5355</v>
      </c>
      <c r="N742" s="6" t="s">
        <v>18</v>
      </c>
      <c r="O742" s="6" t="s">
        <v>5544</v>
      </c>
      <c r="P742" s="13">
        <v>919.66700000000003</v>
      </c>
      <c r="Q742" s="6" t="s">
        <v>3197</v>
      </c>
      <c r="R742" s="6" t="s">
        <v>498</v>
      </c>
      <c r="S742" s="8">
        <v>43988.137835648151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40</v>
      </c>
      <c r="F743" s="6" t="s">
        <v>18</v>
      </c>
      <c r="G743" s="6" t="s">
        <v>325</v>
      </c>
      <c r="H743" s="6" t="s">
        <v>51</v>
      </c>
      <c r="I743" s="6" t="s">
        <v>51</v>
      </c>
      <c r="J743" s="7">
        <v>43987.916666666664</v>
      </c>
      <c r="K743" s="7">
        <v>43988.477777777778</v>
      </c>
      <c r="L743" s="6" t="s">
        <v>18</v>
      </c>
      <c r="M743" s="6" t="s">
        <v>5545</v>
      </c>
      <c r="N743" s="6" t="s">
        <v>18</v>
      </c>
      <c r="O743" s="6" t="s">
        <v>2580</v>
      </c>
      <c r="P743" s="13">
        <v>570.029</v>
      </c>
      <c r="Q743" s="6" t="s">
        <v>5546</v>
      </c>
      <c r="R743" s="6" t="s">
        <v>4388</v>
      </c>
      <c r="S743" s="8">
        <v>43988.522476851853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27</v>
      </c>
      <c r="F744" s="6" t="s">
        <v>18</v>
      </c>
      <c r="G744" s="6" t="s">
        <v>28</v>
      </c>
      <c r="H744" s="6" t="s">
        <v>29</v>
      </c>
      <c r="I744" s="6" t="s">
        <v>29</v>
      </c>
      <c r="J744" s="7">
        <v>43987.916666666664</v>
      </c>
      <c r="K744" s="7">
        <v>43988.350694444445</v>
      </c>
      <c r="L744" s="6" t="s">
        <v>18</v>
      </c>
      <c r="M744" s="6" t="s">
        <v>5536</v>
      </c>
      <c r="N744" s="6" t="s">
        <v>18</v>
      </c>
      <c r="O744" s="6" t="s">
        <v>5547</v>
      </c>
      <c r="P744" s="13">
        <v>880.21100000000001</v>
      </c>
      <c r="Q744" s="6" t="s">
        <v>5548</v>
      </c>
      <c r="R744" s="6" t="s">
        <v>4388</v>
      </c>
      <c r="S744" s="8">
        <v>43988.353067129632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55</v>
      </c>
      <c r="F745" s="6" t="s">
        <v>18</v>
      </c>
      <c r="G745" s="6" t="s">
        <v>155</v>
      </c>
      <c r="H745" s="6" t="s">
        <v>57</v>
      </c>
      <c r="I745" s="6" t="s">
        <v>57</v>
      </c>
      <c r="J745" s="7">
        <v>43987.916666666664</v>
      </c>
      <c r="K745" s="7">
        <v>43988.600694444445</v>
      </c>
      <c r="L745" s="6" t="s">
        <v>18</v>
      </c>
      <c r="M745" s="6" t="s">
        <v>2173</v>
      </c>
      <c r="N745" s="6" t="s">
        <v>18</v>
      </c>
      <c r="O745" s="6" t="s">
        <v>509</v>
      </c>
      <c r="P745" s="13">
        <v>210.827</v>
      </c>
      <c r="Q745" s="6" t="s">
        <v>372</v>
      </c>
      <c r="R745" s="6" t="s">
        <v>37</v>
      </c>
      <c r="S745" s="8">
        <v>43990.483101851853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40</v>
      </c>
      <c r="F746" s="6" t="s">
        <v>18</v>
      </c>
      <c r="G746" s="6" t="s">
        <v>5008</v>
      </c>
      <c r="H746" s="6" t="s">
        <v>42</v>
      </c>
      <c r="I746" s="6" t="s">
        <v>42</v>
      </c>
      <c r="J746" s="7">
        <v>43987.916666666664</v>
      </c>
      <c r="K746" s="7">
        <v>43988.477777777778</v>
      </c>
      <c r="L746" s="6" t="s">
        <v>18</v>
      </c>
      <c r="M746" s="6" t="s">
        <v>5549</v>
      </c>
      <c r="N746" s="6" t="s">
        <v>18</v>
      </c>
      <c r="O746" s="6" t="s">
        <v>732</v>
      </c>
      <c r="P746" s="13">
        <v>1405.953</v>
      </c>
      <c r="Q746" s="6" t="s">
        <v>45</v>
      </c>
      <c r="R746" s="6" t="s">
        <v>4388</v>
      </c>
      <c r="S746" s="8">
        <v>43988.485162037039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264</v>
      </c>
      <c r="F747" s="6" t="s">
        <v>18</v>
      </c>
      <c r="G747" s="6" t="s">
        <v>2948</v>
      </c>
      <c r="H747" s="6" t="s">
        <v>64</v>
      </c>
      <c r="I747" s="6" t="s">
        <v>64</v>
      </c>
      <c r="J747" s="7">
        <v>43987.916666666664</v>
      </c>
      <c r="K747" s="7">
        <v>43988.224305555559</v>
      </c>
      <c r="L747" s="6" t="s">
        <v>18</v>
      </c>
      <c r="M747" s="6" t="s">
        <v>5479</v>
      </c>
      <c r="N747" s="6" t="s">
        <v>18</v>
      </c>
      <c r="O747" s="6" t="s">
        <v>1600</v>
      </c>
      <c r="P747" s="13">
        <v>50.52</v>
      </c>
      <c r="Q747" s="6" t="s">
        <v>205</v>
      </c>
      <c r="R747" s="6" t="s">
        <v>37</v>
      </c>
      <c r="S747" s="8">
        <v>43988.886504629627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40</v>
      </c>
      <c r="F748" s="6" t="s">
        <v>18</v>
      </c>
      <c r="G748" s="6" t="s">
        <v>143</v>
      </c>
      <c r="H748" s="6" t="s">
        <v>85</v>
      </c>
      <c r="I748" s="6" t="s">
        <v>85</v>
      </c>
      <c r="J748" s="7">
        <v>43987.916666666664</v>
      </c>
      <c r="K748" s="7">
        <v>43988.477777777778</v>
      </c>
      <c r="L748" s="6" t="s">
        <v>18</v>
      </c>
      <c r="M748" s="6" t="s">
        <v>5550</v>
      </c>
      <c r="N748" s="6" t="s">
        <v>18</v>
      </c>
      <c r="O748" s="6" t="s">
        <v>5539</v>
      </c>
      <c r="P748" s="13">
        <v>1383.9559999999999</v>
      </c>
      <c r="Q748" s="6" t="s">
        <v>5185</v>
      </c>
      <c r="R748" s="6" t="s">
        <v>37</v>
      </c>
      <c r="S748" s="8">
        <v>43989.734583333331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62</v>
      </c>
      <c r="F749" s="6" t="s">
        <v>18</v>
      </c>
      <c r="G749" s="6" t="s">
        <v>238</v>
      </c>
      <c r="H749" s="6" t="s">
        <v>64</v>
      </c>
      <c r="I749" s="6" t="s">
        <v>64</v>
      </c>
      <c r="J749" s="7">
        <v>43987.916666666664</v>
      </c>
      <c r="K749" s="7">
        <v>43988.652777777781</v>
      </c>
      <c r="L749" s="6" t="s">
        <v>18</v>
      </c>
      <c r="M749" s="6" t="s">
        <v>5118</v>
      </c>
      <c r="N749" s="6" t="s">
        <v>18</v>
      </c>
      <c r="O749" s="6" t="s">
        <v>2585</v>
      </c>
      <c r="P749" s="13">
        <v>49.58</v>
      </c>
      <c r="Q749" s="6" t="s">
        <v>1072</v>
      </c>
      <c r="R749" s="6" t="s">
        <v>4388</v>
      </c>
      <c r="S749" s="8">
        <v>43988.65834490741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170</v>
      </c>
      <c r="F750" s="6" t="s">
        <v>18</v>
      </c>
      <c r="G750" s="6">
        <v>3350</v>
      </c>
      <c r="H750" s="6" t="s">
        <v>22</v>
      </c>
      <c r="I750" s="6" t="s">
        <v>22</v>
      </c>
      <c r="J750" s="7">
        <v>43987.916666666664</v>
      </c>
      <c r="K750" s="7">
        <v>43988.916655092595</v>
      </c>
      <c r="L750" s="6" t="s">
        <v>18</v>
      </c>
      <c r="M750" s="6" t="s">
        <v>18</v>
      </c>
      <c r="N750" s="6" t="s">
        <v>18</v>
      </c>
      <c r="O750" s="6" t="s">
        <v>18</v>
      </c>
      <c r="P750" s="13">
        <v>571.29700000000003</v>
      </c>
      <c r="Q750" s="6" t="s">
        <v>5533</v>
      </c>
      <c r="R750" s="6" t="s">
        <v>172</v>
      </c>
      <c r="S750" s="8">
        <v>43988.949606481481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173</v>
      </c>
      <c r="F751" s="6" t="s">
        <v>18</v>
      </c>
      <c r="G751" s="6" t="s">
        <v>174</v>
      </c>
      <c r="H751" s="6" t="s">
        <v>175</v>
      </c>
      <c r="I751" s="6" t="s">
        <v>175</v>
      </c>
      <c r="J751" s="7">
        <v>43987.916666666664</v>
      </c>
      <c r="K751" s="7">
        <v>43988.916655092595</v>
      </c>
      <c r="L751" s="6" t="s">
        <v>18</v>
      </c>
      <c r="M751" s="6" t="s">
        <v>18</v>
      </c>
      <c r="N751" s="6" t="s">
        <v>18</v>
      </c>
      <c r="O751" s="6" t="s">
        <v>18</v>
      </c>
      <c r="P751" s="13">
        <v>907.50300000000004</v>
      </c>
      <c r="Q751" s="6" t="s">
        <v>176</v>
      </c>
      <c r="R751" s="6" t="s">
        <v>172</v>
      </c>
      <c r="S751" s="8">
        <v>43988.949699074074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177</v>
      </c>
      <c r="F752" s="6" t="s">
        <v>18</v>
      </c>
      <c r="G752" s="6" t="s">
        <v>178</v>
      </c>
      <c r="H752" s="6" t="s">
        <v>179</v>
      </c>
      <c r="I752" s="6" t="s">
        <v>179</v>
      </c>
      <c r="J752" s="7">
        <v>43987.916666666664</v>
      </c>
      <c r="K752" s="7">
        <v>43988.916655092595</v>
      </c>
      <c r="L752" s="6" t="s">
        <v>18</v>
      </c>
      <c r="M752" s="6" t="s">
        <v>18</v>
      </c>
      <c r="N752" s="6" t="s">
        <v>18</v>
      </c>
      <c r="O752" s="6" t="s">
        <v>18</v>
      </c>
      <c r="P752" s="13">
        <v>1395.5940000000001</v>
      </c>
      <c r="Q752" s="6" t="s">
        <v>180</v>
      </c>
      <c r="R752" s="6" t="s">
        <v>172</v>
      </c>
      <c r="S752" s="8">
        <v>43988.94972222222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177</v>
      </c>
      <c r="F753" s="6" t="s">
        <v>18</v>
      </c>
      <c r="G753" s="6" t="s">
        <v>181</v>
      </c>
      <c r="H753" s="6" t="s">
        <v>179</v>
      </c>
      <c r="I753" s="6" t="s">
        <v>179</v>
      </c>
      <c r="J753" s="7">
        <v>43987.916666666664</v>
      </c>
      <c r="K753" s="7">
        <v>43988.916655092595</v>
      </c>
      <c r="L753" s="6" t="s">
        <v>18</v>
      </c>
      <c r="M753" s="6" t="s">
        <v>18</v>
      </c>
      <c r="N753" s="6" t="s">
        <v>18</v>
      </c>
      <c r="O753" s="6" t="s">
        <v>18</v>
      </c>
      <c r="P753" s="13">
        <v>1422.473</v>
      </c>
      <c r="Q753" s="6" t="s">
        <v>182</v>
      </c>
      <c r="R753" s="6" t="s">
        <v>131</v>
      </c>
      <c r="S753" s="8">
        <v>43990.60491898148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183</v>
      </c>
      <c r="F754" s="6" t="s">
        <v>18</v>
      </c>
      <c r="G754" s="6" t="s">
        <v>184</v>
      </c>
      <c r="H754" s="6" t="s">
        <v>185</v>
      </c>
      <c r="I754" s="6" t="s">
        <v>185</v>
      </c>
      <c r="J754" s="7">
        <v>43987.916666666664</v>
      </c>
      <c r="K754" s="7">
        <v>43988.916655092595</v>
      </c>
      <c r="L754" s="6" t="s">
        <v>18</v>
      </c>
      <c r="M754" s="6" t="s">
        <v>18</v>
      </c>
      <c r="N754" s="6" t="s">
        <v>18</v>
      </c>
      <c r="O754" s="6" t="s">
        <v>18</v>
      </c>
      <c r="P754" s="13">
        <v>1173.4269999999999</v>
      </c>
      <c r="Q754" s="6" t="s">
        <v>186</v>
      </c>
      <c r="R754" s="6" t="s">
        <v>172</v>
      </c>
      <c r="S754" s="8">
        <v>43988.949745370373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187</v>
      </c>
      <c r="F755" s="6" t="s">
        <v>18</v>
      </c>
      <c r="G755" s="6" t="s">
        <v>188</v>
      </c>
      <c r="H755" s="6" t="s">
        <v>189</v>
      </c>
      <c r="I755" s="6" t="s">
        <v>189</v>
      </c>
      <c r="J755" s="7">
        <v>43987.916666666664</v>
      </c>
      <c r="K755" s="7">
        <v>43988.916655092595</v>
      </c>
      <c r="L755" s="6" t="s">
        <v>18</v>
      </c>
      <c r="M755" s="6" t="s">
        <v>18</v>
      </c>
      <c r="N755" s="6" t="s">
        <v>18</v>
      </c>
      <c r="O755" s="6" t="s">
        <v>18</v>
      </c>
      <c r="P755" s="13">
        <v>1764.9659999999999</v>
      </c>
      <c r="Q755" s="6" t="s">
        <v>190</v>
      </c>
      <c r="R755" s="6" t="s">
        <v>172</v>
      </c>
      <c r="S755" s="8">
        <v>43988.949745370373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113</v>
      </c>
      <c r="F756" s="6" t="s">
        <v>18</v>
      </c>
      <c r="G756" s="6" t="s">
        <v>114</v>
      </c>
      <c r="H756" s="6" t="s">
        <v>115</v>
      </c>
      <c r="I756" s="6" t="s">
        <v>115</v>
      </c>
      <c r="J756" s="7">
        <v>43987.916666666664</v>
      </c>
      <c r="K756" s="7">
        <v>43988.916655092595</v>
      </c>
      <c r="L756" s="6" t="s">
        <v>18</v>
      </c>
      <c r="M756" s="6" t="s">
        <v>5551</v>
      </c>
      <c r="N756" s="6" t="s">
        <v>18</v>
      </c>
      <c r="O756" s="6" t="s">
        <v>4594</v>
      </c>
      <c r="P756" s="13">
        <v>371.19900000000001</v>
      </c>
      <c r="Q756" s="6" t="s">
        <v>4397</v>
      </c>
      <c r="R756" s="6" t="s">
        <v>131</v>
      </c>
      <c r="S756" s="8">
        <v>44213.490324074075</v>
      </c>
    </row>
    <row r="757" spans="2:19" x14ac:dyDescent="0.25">
      <c r="B757" s="5" t="s">
        <v>18</v>
      </c>
      <c r="C757" s="6" t="s">
        <v>112</v>
      </c>
      <c r="D757" s="6" t="s">
        <v>20</v>
      </c>
      <c r="E757" s="6" t="s">
        <v>164</v>
      </c>
      <c r="F757" s="6" t="s">
        <v>18</v>
      </c>
      <c r="G757" s="6" t="s">
        <v>165</v>
      </c>
      <c r="H757" s="6" t="s">
        <v>166</v>
      </c>
      <c r="I757" s="6" t="s">
        <v>166</v>
      </c>
      <c r="J757" s="7">
        <v>43987.916666666664</v>
      </c>
      <c r="K757" s="7">
        <v>43988.916655092595</v>
      </c>
      <c r="L757" s="6" t="s">
        <v>18</v>
      </c>
      <c r="M757" s="6" t="s">
        <v>5552</v>
      </c>
      <c r="N757" s="6" t="s">
        <v>18</v>
      </c>
      <c r="O757" s="6" t="s">
        <v>5534</v>
      </c>
      <c r="P757" s="13">
        <v>287.911</v>
      </c>
      <c r="Q757" s="6" t="s">
        <v>169</v>
      </c>
      <c r="R757" s="6" t="s">
        <v>172</v>
      </c>
      <c r="S757" s="8">
        <v>44006.939108796294</v>
      </c>
    </row>
    <row r="758" spans="2:19" x14ac:dyDescent="0.25">
      <c r="B758" s="5" t="s">
        <v>18</v>
      </c>
      <c r="C758" s="6" t="s">
        <v>112</v>
      </c>
      <c r="D758" s="6" t="s">
        <v>20</v>
      </c>
      <c r="E758" s="6" t="s">
        <v>926</v>
      </c>
      <c r="F758" s="6" t="s">
        <v>18</v>
      </c>
      <c r="G758" s="6">
        <v>435</v>
      </c>
      <c r="H758" s="6" t="s">
        <v>927</v>
      </c>
      <c r="I758" s="6" t="s">
        <v>927</v>
      </c>
      <c r="J758" s="7">
        <v>43987.746527777781</v>
      </c>
      <c r="K758" s="7">
        <v>43987.916655092595</v>
      </c>
      <c r="L758" s="6" t="s">
        <v>18</v>
      </c>
      <c r="M758" s="6" t="s">
        <v>5553</v>
      </c>
      <c r="N758" s="6" t="s">
        <v>18</v>
      </c>
      <c r="O758" s="6" t="s">
        <v>141</v>
      </c>
      <c r="P758" s="13">
        <v>95.986000000000004</v>
      </c>
      <c r="Q758" s="6" t="s">
        <v>5069</v>
      </c>
      <c r="R758" s="6" t="s">
        <v>37</v>
      </c>
      <c r="S758" s="8">
        <v>43988.901817129627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264</v>
      </c>
      <c r="F759" s="6" t="s">
        <v>18</v>
      </c>
      <c r="G759" s="6" t="s">
        <v>2948</v>
      </c>
      <c r="H759" s="6" t="s">
        <v>64</v>
      </c>
      <c r="I759" s="6" t="s">
        <v>64</v>
      </c>
      <c r="J759" s="7">
        <v>43987.738888888889</v>
      </c>
      <c r="K759" s="7">
        <v>43987.916655092595</v>
      </c>
      <c r="L759" s="6" t="s">
        <v>18</v>
      </c>
      <c r="M759" s="6" t="s">
        <v>1238</v>
      </c>
      <c r="N759" s="6" t="s">
        <v>18</v>
      </c>
      <c r="O759" s="6" t="s">
        <v>5479</v>
      </c>
      <c r="P759" s="13">
        <v>27.606999999999999</v>
      </c>
      <c r="Q759" s="6" t="s">
        <v>205</v>
      </c>
      <c r="R759" s="6" t="s">
        <v>37</v>
      </c>
      <c r="S759" s="8">
        <v>43988.886504629627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40</v>
      </c>
      <c r="F760" s="6" t="s">
        <v>18</v>
      </c>
      <c r="G760" s="6" t="s">
        <v>5008</v>
      </c>
      <c r="H760" s="6" t="s">
        <v>42</v>
      </c>
      <c r="I760" s="6" t="s">
        <v>42</v>
      </c>
      <c r="J760" s="7">
        <v>43987.725694444445</v>
      </c>
      <c r="K760" s="7">
        <v>43987.916655092595</v>
      </c>
      <c r="L760" s="6" t="s">
        <v>18</v>
      </c>
      <c r="M760" s="6" t="s">
        <v>1157</v>
      </c>
      <c r="N760" s="6" t="s">
        <v>18</v>
      </c>
      <c r="O760" s="6" t="s">
        <v>5549</v>
      </c>
      <c r="P760" s="13">
        <v>448.77100000000002</v>
      </c>
      <c r="Q760" s="6" t="s">
        <v>45</v>
      </c>
      <c r="R760" s="6" t="s">
        <v>4388</v>
      </c>
      <c r="S760" s="8">
        <v>43988.485162037039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55</v>
      </c>
      <c r="F761" s="6" t="s">
        <v>18</v>
      </c>
      <c r="G761" s="6" t="s">
        <v>155</v>
      </c>
      <c r="H761" s="6" t="s">
        <v>57</v>
      </c>
      <c r="I761" s="6" t="s">
        <v>57</v>
      </c>
      <c r="J761" s="7">
        <v>43987.694444444445</v>
      </c>
      <c r="K761" s="7">
        <v>43987.916655092595</v>
      </c>
      <c r="L761" s="6" t="s">
        <v>18</v>
      </c>
      <c r="M761" s="6" t="s">
        <v>2720</v>
      </c>
      <c r="N761" s="6" t="s">
        <v>18</v>
      </c>
      <c r="O761" s="6" t="s">
        <v>2173</v>
      </c>
      <c r="P761" s="13">
        <v>94.753</v>
      </c>
      <c r="Q761" s="6" t="s">
        <v>372</v>
      </c>
      <c r="R761" s="6" t="s">
        <v>37</v>
      </c>
      <c r="S761" s="8">
        <v>43990.483101851853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40</v>
      </c>
      <c r="F762" s="6" t="s">
        <v>18</v>
      </c>
      <c r="G762" s="6" t="s">
        <v>325</v>
      </c>
      <c r="H762" s="6" t="s">
        <v>51</v>
      </c>
      <c r="I762" s="6" t="s">
        <v>51</v>
      </c>
      <c r="J762" s="7">
        <v>43987.680555555555</v>
      </c>
      <c r="K762" s="7">
        <v>43987.916655092595</v>
      </c>
      <c r="L762" s="6" t="s">
        <v>18</v>
      </c>
      <c r="M762" s="6" t="s">
        <v>3441</v>
      </c>
      <c r="N762" s="6" t="s">
        <v>18</v>
      </c>
      <c r="O762" s="6" t="s">
        <v>5545</v>
      </c>
      <c r="P762" s="13">
        <v>243.47</v>
      </c>
      <c r="Q762" s="6" t="s">
        <v>1222</v>
      </c>
      <c r="R762" s="6" t="s">
        <v>4388</v>
      </c>
      <c r="S762" s="8">
        <v>43988.522476851853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27</v>
      </c>
      <c r="F763" s="6" t="s">
        <v>18</v>
      </c>
      <c r="G763" s="6" t="s">
        <v>28</v>
      </c>
      <c r="H763" s="6" t="s">
        <v>29</v>
      </c>
      <c r="I763" s="6" t="s">
        <v>29</v>
      </c>
      <c r="J763" s="7">
        <v>43987.680555555555</v>
      </c>
      <c r="K763" s="7">
        <v>43987.916655092595</v>
      </c>
      <c r="L763" s="6" t="s">
        <v>18</v>
      </c>
      <c r="M763" s="6" t="s">
        <v>3898</v>
      </c>
      <c r="N763" s="6" t="s">
        <v>18</v>
      </c>
      <c r="O763" s="6" t="s">
        <v>5536</v>
      </c>
      <c r="P763" s="13">
        <v>483.46899999999999</v>
      </c>
      <c r="Q763" s="6" t="s">
        <v>5548</v>
      </c>
      <c r="R763" s="6" t="s">
        <v>4388</v>
      </c>
      <c r="S763" s="8">
        <v>43988.353067129632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27</v>
      </c>
      <c r="F764" s="6" t="s">
        <v>18</v>
      </c>
      <c r="G764" s="6" t="s">
        <v>150</v>
      </c>
      <c r="H764" s="6" t="s">
        <v>29</v>
      </c>
      <c r="I764" s="6" t="s">
        <v>29</v>
      </c>
      <c r="J764" s="7">
        <v>43987.267361111109</v>
      </c>
      <c r="K764" s="7">
        <v>43987.680555555555</v>
      </c>
      <c r="L764" s="6" t="s">
        <v>18</v>
      </c>
      <c r="M764" s="6" t="s">
        <v>5554</v>
      </c>
      <c r="N764" s="6" t="s">
        <v>18</v>
      </c>
      <c r="O764" s="6" t="s">
        <v>2382</v>
      </c>
      <c r="P764" s="13">
        <v>863.73500000000001</v>
      </c>
      <c r="Q764" s="6" t="s">
        <v>5548</v>
      </c>
      <c r="R764" s="6" t="s">
        <v>4383</v>
      </c>
      <c r="S764" s="8">
        <v>43987.688877314817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68</v>
      </c>
      <c r="F765" s="6" t="s">
        <v>18</v>
      </c>
      <c r="G765" s="6" t="s">
        <v>234</v>
      </c>
      <c r="H765" s="6" t="s">
        <v>70</v>
      </c>
      <c r="I765" s="6" t="s">
        <v>70</v>
      </c>
      <c r="J765" s="7">
        <v>43987.260416666664</v>
      </c>
      <c r="K765" s="7">
        <v>43987.916655092595</v>
      </c>
      <c r="L765" s="6" t="s">
        <v>18</v>
      </c>
      <c r="M765" s="6" t="s">
        <v>5555</v>
      </c>
      <c r="N765" s="6" t="s">
        <v>18</v>
      </c>
      <c r="O765" s="6" t="s">
        <v>5355</v>
      </c>
      <c r="P765" s="13">
        <v>3040.0189999999998</v>
      </c>
      <c r="Q765" s="6" t="s">
        <v>3197</v>
      </c>
      <c r="R765" s="6" t="s">
        <v>498</v>
      </c>
      <c r="S765" s="8">
        <v>43988.137835648151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77</v>
      </c>
      <c r="F766" s="6" t="s">
        <v>18</v>
      </c>
      <c r="G766" s="6" t="s">
        <v>350</v>
      </c>
      <c r="H766" s="6" t="s">
        <v>79</v>
      </c>
      <c r="I766" s="6" t="s">
        <v>79</v>
      </c>
      <c r="J766" s="7">
        <v>43987.243055555555</v>
      </c>
      <c r="K766" s="7">
        <v>43987.916655092595</v>
      </c>
      <c r="L766" s="6" t="s">
        <v>18</v>
      </c>
      <c r="M766" s="6" t="s">
        <v>2194</v>
      </c>
      <c r="N766" s="6" t="s">
        <v>18</v>
      </c>
      <c r="O766" s="6" t="s">
        <v>4142</v>
      </c>
      <c r="P766" s="13">
        <v>187.42</v>
      </c>
      <c r="Q766" s="6" t="s">
        <v>60</v>
      </c>
      <c r="R766" s="6" t="s">
        <v>3694</v>
      </c>
      <c r="S766" s="8">
        <v>43988.304016203707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264</v>
      </c>
      <c r="F767" s="6" t="s">
        <v>18</v>
      </c>
      <c r="G767" s="6" t="s">
        <v>4554</v>
      </c>
      <c r="H767" s="6" t="s">
        <v>64</v>
      </c>
      <c r="I767" s="6" t="s">
        <v>64</v>
      </c>
      <c r="J767" s="7">
        <v>43987.239583333336</v>
      </c>
      <c r="K767" s="7">
        <v>43987.738888888889</v>
      </c>
      <c r="L767" s="6" t="s">
        <v>18</v>
      </c>
      <c r="M767" s="6" t="s">
        <v>4417</v>
      </c>
      <c r="N767" s="6" t="s">
        <v>18</v>
      </c>
      <c r="O767" s="6" t="s">
        <v>367</v>
      </c>
      <c r="P767" s="13">
        <v>80.453999999999994</v>
      </c>
      <c r="Q767" s="6" t="s">
        <v>162</v>
      </c>
      <c r="R767" s="6" t="s">
        <v>37</v>
      </c>
      <c r="S767" s="8">
        <v>43988.900972222225</v>
      </c>
    </row>
    <row r="768" spans="2:19" x14ac:dyDescent="0.25">
      <c r="B768" s="5" t="s">
        <v>18</v>
      </c>
      <c r="C768" s="6" t="s">
        <v>112</v>
      </c>
      <c r="D768" s="6" t="s">
        <v>20</v>
      </c>
      <c r="E768" s="6" t="s">
        <v>450</v>
      </c>
      <c r="F768" s="6" t="s">
        <v>18</v>
      </c>
      <c r="G768" s="6">
        <v>423</v>
      </c>
      <c r="H768" s="6" t="s">
        <v>98</v>
      </c>
      <c r="I768" s="6" t="s">
        <v>98</v>
      </c>
      <c r="J768" s="7">
        <v>43986.96875</v>
      </c>
      <c r="K768" s="7">
        <v>43987.916655092595</v>
      </c>
      <c r="L768" s="6" t="s">
        <v>18</v>
      </c>
      <c r="M768" s="6" t="s">
        <v>5556</v>
      </c>
      <c r="N768" s="6" t="s">
        <v>18</v>
      </c>
      <c r="O768" s="6" t="s">
        <v>5543</v>
      </c>
      <c r="P768" s="13">
        <v>167.167</v>
      </c>
      <c r="Q768" s="6" t="s">
        <v>5363</v>
      </c>
      <c r="R768" s="6" t="s">
        <v>172</v>
      </c>
      <c r="S768" s="8">
        <v>43996.938171296293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1997</v>
      </c>
      <c r="F769" s="6" t="s">
        <v>18</v>
      </c>
      <c r="G769" s="6" t="s">
        <v>1788</v>
      </c>
      <c r="H769" s="6" t="s">
        <v>397</v>
      </c>
      <c r="I769" s="6" t="s">
        <v>397</v>
      </c>
      <c r="J769" s="7">
        <v>43986.916666666664</v>
      </c>
      <c r="K769" s="7">
        <v>43987.916655092595</v>
      </c>
      <c r="L769" s="6" t="s">
        <v>18</v>
      </c>
      <c r="M769" s="6" t="s">
        <v>5557</v>
      </c>
      <c r="N769" s="6" t="s">
        <v>18</v>
      </c>
      <c r="O769" s="6" t="s">
        <v>5542</v>
      </c>
      <c r="P769" s="13">
        <v>148.846</v>
      </c>
      <c r="Q769" s="6" t="s">
        <v>1791</v>
      </c>
      <c r="R769" s="6" t="s">
        <v>4383</v>
      </c>
      <c r="S769" s="8">
        <v>43992.183912037035</v>
      </c>
    </row>
    <row r="770" spans="2:19" x14ac:dyDescent="0.25">
      <c r="B770" s="5" t="s">
        <v>18</v>
      </c>
      <c r="C770" s="6" t="s">
        <v>112</v>
      </c>
      <c r="D770" s="6" t="s">
        <v>20</v>
      </c>
      <c r="E770" s="6" t="s">
        <v>2897</v>
      </c>
      <c r="F770" s="6" t="s">
        <v>18</v>
      </c>
      <c r="G770" s="6">
        <v>333</v>
      </c>
      <c r="H770" s="6" t="s">
        <v>98</v>
      </c>
      <c r="I770" s="6" t="s">
        <v>98</v>
      </c>
      <c r="J770" s="7">
        <v>43986.916666666664</v>
      </c>
      <c r="K770" s="7">
        <v>43987.916655092595</v>
      </c>
      <c r="L770" s="6" t="s">
        <v>18</v>
      </c>
      <c r="M770" s="6" t="s">
        <v>4458</v>
      </c>
      <c r="N770" s="6" t="s">
        <v>18</v>
      </c>
      <c r="O770" s="6" t="s">
        <v>5558</v>
      </c>
      <c r="P770" s="13">
        <v>340.52199999999999</v>
      </c>
      <c r="Q770" s="6" t="s">
        <v>3280</v>
      </c>
      <c r="R770" s="6" t="s">
        <v>172</v>
      </c>
      <c r="S770" s="8">
        <v>44000.938078703701</v>
      </c>
    </row>
    <row r="771" spans="2:19" x14ac:dyDescent="0.25">
      <c r="B771" s="5" t="s">
        <v>18</v>
      </c>
      <c r="C771" s="6" t="s">
        <v>112</v>
      </c>
      <c r="D771" s="6" t="s">
        <v>20</v>
      </c>
      <c r="E771" s="6" t="s">
        <v>62</v>
      </c>
      <c r="F771" s="6" t="s">
        <v>18</v>
      </c>
      <c r="G771" s="6" t="s">
        <v>238</v>
      </c>
      <c r="H771" s="6" t="s">
        <v>64</v>
      </c>
      <c r="I771" s="6" t="s">
        <v>64</v>
      </c>
      <c r="J771" s="7">
        <v>43986.916666666664</v>
      </c>
      <c r="K771" s="7">
        <v>43987.916655092595</v>
      </c>
      <c r="L771" s="6" t="s">
        <v>18</v>
      </c>
      <c r="M771" s="6" t="s">
        <v>5162</v>
      </c>
      <c r="N771" s="6" t="s">
        <v>18</v>
      </c>
      <c r="O771" s="6" t="s">
        <v>5118</v>
      </c>
      <c r="P771" s="13">
        <v>36.134999999999998</v>
      </c>
      <c r="Q771" s="6" t="s">
        <v>1072</v>
      </c>
      <c r="R771" s="6" t="s">
        <v>4388</v>
      </c>
      <c r="S771" s="8">
        <v>43988.654814814814</v>
      </c>
    </row>
    <row r="772" spans="2:19" x14ac:dyDescent="0.25">
      <c r="B772" s="5" t="s">
        <v>18</v>
      </c>
      <c r="C772" s="6" t="s">
        <v>112</v>
      </c>
      <c r="D772" s="6" t="s">
        <v>20</v>
      </c>
      <c r="E772" s="6" t="s">
        <v>40</v>
      </c>
      <c r="F772" s="6" t="s">
        <v>18</v>
      </c>
      <c r="G772" s="6" t="s">
        <v>143</v>
      </c>
      <c r="H772" s="6" t="s">
        <v>85</v>
      </c>
      <c r="I772" s="6" t="s">
        <v>85</v>
      </c>
      <c r="J772" s="7">
        <v>43986.916666666664</v>
      </c>
      <c r="K772" s="7">
        <v>43987.916655092595</v>
      </c>
      <c r="L772" s="6" t="s">
        <v>18</v>
      </c>
      <c r="M772" s="6" t="s">
        <v>5559</v>
      </c>
      <c r="N772" s="6" t="s">
        <v>18</v>
      </c>
      <c r="O772" s="6" t="s">
        <v>5550</v>
      </c>
      <c r="P772" s="13">
        <v>2014.9960000000001</v>
      </c>
      <c r="Q772" s="6" t="s">
        <v>5560</v>
      </c>
      <c r="R772" s="6" t="s">
        <v>37</v>
      </c>
      <c r="S772" s="8">
        <v>43988.846921296295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77</v>
      </c>
      <c r="F773" s="6" t="s">
        <v>18</v>
      </c>
      <c r="G773" s="6" t="s">
        <v>242</v>
      </c>
      <c r="H773" s="6" t="s">
        <v>79</v>
      </c>
      <c r="I773" s="6" t="s">
        <v>79</v>
      </c>
      <c r="J773" s="7">
        <v>43986.916666666664</v>
      </c>
      <c r="K773" s="7">
        <v>43987.243055555555</v>
      </c>
      <c r="L773" s="6" t="s">
        <v>18</v>
      </c>
      <c r="M773" s="6" t="s">
        <v>2035</v>
      </c>
      <c r="N773" s="6" t="s">
        <v>18</v>
      </c>
      <c r="O773" s="6" t="s">
        <v>1639</v>
      </c>
      <c r="P773" s="13">
        <v>88.852000000000004</v>
      </c>
      <c r="Q773" s="6" t="s">
        <v>135</v>
      </c>
      <c r="R773" s="6" t="s">
        <v>498</v>
      </c>
      <c r="S773" s="8">
        <v>43987.243807870371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68</v>
      </c>
      <c r="F774" s="6" t="s">
        <v>18</v>
      </c>
      <c r="G774" s="6" t="s">
        <v>319</v>
      </c>
      <c r="H774" s="6" t="s">
        <v>70</v>
      </c>
      <c r="I774" s="6" t="s">
        <v>70</v>
      </c>
      <c r="J774" s="7">
        <v>43986.916666666664</v>
      </c>
      <c r="K774" s="7">
        <v>43987.260416666664</v>
      </c>
      <c r="L774" s="6" t="s">
        <v>18</v>
      </c>
      <c r="M774" s="6" t="s">
        <v>4378</v>
      </c>
      <c r="N774" s="6" t="s">
        <v>18</v>
      </c>
      <c r="O774" s="6" t="s">
        <v>5561</v>
      </c>
      <c r="P774" s="13">
        <v>1594.252</v>
      </c>
      <c r="Q774" s="6" t="s">
        <v>2826</v>
      </c>
      <c r="R774" s="6" t="s">
        <v>37</v>
      </c>
      <c r="S774" s="8">
        <v>43987.428703703707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264</v>
      </c>
      <c r="F775" s="6" t="s">
        <v>18</v>
      </c>
      <c r="G775" s="6" t="s">
        <v>2968</v>
      </c>
      <c r="H775" s="6" t="s">
        <v>64</v>
      </c>
      <c r="I775" s="6" t="s">
        <v>64</v>
      </c>
      <c r="J775" s="7">
        <v>43986.916666666664</v>
      </c>
      <c r="K775" s="7">
        <v>43987.239583333336</v>
      </c>
      <c r="L775" s="6" t="s">
        <v>18</v>
      </c>
      <c r="M775" s="6" t="s">
        <v>5562</v>
      </c>
      <c r="N775" s="6" t="s">
        <v>18</v>
      </c>
      <c r="O775" s="6" t="s">
        <v>3033</v>
      </c>
      <c r="P775" s="13">
        <v>43.962000000000003</v>
      </c>
      <c r="Q775" s="6" t="s">
        <v>162</v>
      </c>
      <c r="R775" s="6" t="s">
        <v>37</v>
      </c>
      <c r="S775" s="8">
        <v>43987.341134259259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27</v>
      </c>
      <c r="F776" s="6" t="s">
        <v>18</v>
      </c>
      <c r="G776" s="6" t="s">
        <v>150</v>
      </c>
      <c r="H776" s="6" t="s">
        <v>29</v>
      </c>
      <c r="I776" s="6" t="s">
        <v>29</v>
      </c>
      <c r="J776" s="7">
        <v>43986.916666666664</v>
      </c>
      <c r="K776" s="7">
        <v>43987.267361111109</v>
      </c>
      <c r="L776" s="6" t="s">
        <v>18</v>
      </c>
      <c r="M776" s="6" t="s">
        <v>3830</v>
      </c>
      <c r="N776" s="6" t="s">
        <v>18</v>
      </c>
      <c r="O776" s="6" t="s">
        <v>5554</v>
      </c>
      <c r="P776" s="13">
        <v>38.15</v>
      </c>
      <c r="Q776" s="6" t="s">
        <v>5548</v>
      </c>
      <c r="R776" s="6" t="s">
        <v>498</v>
      </c>
      <c r="S776" s="8">
        <v>43988.025659722225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27</v>
      </c>
      <c r="F777" s="6" t="s">
        <v>18</v>
      </c>
      <c r="G777" s="6">
        <v>363</v>
      </c>
      <c r="H777" s="6" t="s">
        <v>210</v>
      </c>
      <c r="I777" s="6" t="s">
        <v>210</v>
      </c>
      <c r="J777" s="7">
        <v>43986.916666666664</v>
      </c>
      <c r="K777" s="7">
        <v>43987.267361111109</v>
      </c>
      <c r="L777" s="6" t="s">
        <v>18</v>
      </c>
      <c r="M777" s="6" t="s">
        <v>5563</v>
      </c>
      <c r="N777" s="6" t="s">
        <v>18</v>
      </c>
      <c r="O777" s="6" t="s">
        <v>5564</v>
      </c>
      <c r="P777" s="13">
        <v>721.85900000000004</v>
      </c>
      <c r="Q777" s="6" t="s">
        <v>1115</v>
      </c>
      <c r="R777" s="6" t="s">
        <v>498</v>
      </c>
      <c r="S777" s="8">
        <v>43987.267881944441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55</v>
      </c>
      <c r="F778" s="6" t="s">
        <v>18</v>
      </c>
      <c r="G778" s="6" t="s">
        <v>493</v>
      </c>
      <c r="H778" s="6" t="s">
        <v>57</v>
      </c>
      <c r="I778" s="6" t="s">
        <v>57</v>
      </c>
      <c r="J778" s="7">
        <v>43986.916666666664</v>
      </c>
      <c r="K778" s="7">
        <v>43987.694444444445</v>
      </c>
      <c r="L778" s="6" t="s">
        <v>18</v>
      </c>
      <c r="M778" s="6" t="s">
        <v>5565</v>
      </c>
      <c r="N778" s="6" t="s">
        <v>18</v>
      </c>
      <c r="O778" s="6" t="s">
        <v>3665</v>
      </c>
      <c r="P778" s="13">
        <v>233.96299999999999</v>
      </c>
      <c r="Q778" s="6" t="s">
        <v>372</v>
      </c>
      <c r="R778" s="6" t="s">
        <v>4383</v>
      </c>
      <c r="S778" s="8">
        <v>43987.696006944447</v>
      </c>
    </row>
    <row r="779" spans="2:19" x14ac:dyDescent="0.25">
      <c r="B779" s="5" t="s">
        <v>18</v>
      </c>
      <c r="C779" s="6" t="s">
        <v>112</v>
      </c>
      <c r="D779" s="6" t="s">
        <v>20</v>
      </c>
      <c r="E779" s="6" t="s">
        <v>637</v>
      </c>
      <c r="F779" s="6" t="s">
        <v>18</v>
      </c>
      <c r="G779" s="6" t="s">
        <v>126</v>
      </c>
      <c r="H779" s="6" t="s">
        <v>127</v>
      </c>
      <c r="I779" s="6" t="s">
        <v>127</v>
      </c>
      <c r="J779" s="7">
        <v>43986.916666666664</v>
      </c>
      <c r="K779" s="7">
        <v>43987.916655092595</v>
      </c>
      <c r="L779" s="6" t="s">
        <v>18</v>
      </c>
      <c r="M779" s="6" t="s">
        <v>5566</v>
      </c>
      <c r="N779" s="6" t="s">
        <v>18</v>
      </c>
      <c r="O779" s="6" t="s">
        <v>2886</v>
      </c>
      <c r="P779" s="13">
        <v>10.170999999999999</v>
      </c>
      <c r="Q779" s="6" t="s">
        <v>130</v>
      </c>
      <c r="R779" s="6" t="s">
        <v>131</v>
      </c>
      <c r="S779" s="8">
        <v>44020.610520833332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551</v>
      </c>
      <c r="F780" s="6" t="s">
        <v>18</v>
      </c>
      <c r="G780" s="6" t="s">
        <v>3855</v>
      </c>
      <c r="H780" s="6" t="s">
        <v>553</v>
      </c>
      <c r="I780" s="6" t="s">
        <v>553</v>
      </c>
      <c r="J780" s="7">
        <v>43986.916666666664</v>
      </c>
      <c r="K780" s="7">
        <v>43987.475694444445</v>
      </c>
      <c r="L780" s="6" t="s">
        <v>18</v>
      </c>
      <c r="M780" s="6" t="s">
        <v>5567</v>
      </c>
      <c r="N780" s="6" t="s">
        <v>18</v>
      </c>
      <c r="O780" s="6" t="s">
        <v>1915</v>
      </c>
      <c r="P780" s="13">
        <v>22.905999999999999</v>
      </c>
      <c r="Q780" s="6" t="s">
        <v>1526</v>
      </c>
      <c r="R780" s="6" t="s">
        <v>37</v>
      </c>
      <c r="S780" s="8">
        <v>43988.902314814812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40</v>
      </c>
      <c r="F781" s="6" t="s">
        <v>18</v>
      </c>
      <c r="G781" s="6" t="s">
        <v>312</v>
      </c>
      <c r="H781" s="6" t="s">
        <v>144</v>
      </c>
      <c r="I781" s="6" t="s">
        <v>144</v>
      </c>
      <c r="J781" s="7">
        <v>43986.916666666664</v>
      </c>
      <c r="K781" s="7">
        <v>43987.725694444445</v>
      </c>
      <c r="L781" s="6" t="s">
        <v>18</v>
      </c>
      <c r="M781" s="6" t="s">
        <v>5568</v>
      </c>
      <c r="N781" s="6" t="s">
        <v>18</v>
      </c>
      <c r="O781" s="6" t="s">
        <v>4811</v>
      </c>
      <c r="P781" s="13">
        <v>2813.15</v>
      </c>
      <c r="Q781" s="6" t="s">
        <v>5569</v>
      </c>
      <c r="R781" s="6" t="s">
        <v>37</v>
      </c>
      <c r="S781" s="8">
        <v>43990.557175925926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926</v>
      </c>
      <c r="F782" s="6" t="s">
        <v>18</v>
      </c>
      <c r="G782" s="6" t="s">
        <v>1300</v>
      </c>
      <c r="H782" s="6" t="s">
        <v>1301</v>
      </c>
      <c r="I782" s="6" t="s">
        <v>1301</v>
      </c>
      <c r="J782" s="7">
        <v>43986.916666666664</v>
      </c>
      <c r="K782" s="7">
        <v>43987.746527777781</v>
      </c>
      <c r="L782" s="6" t="s">
        <v>18</v>
      </c>
      <c r="M782" s="6" t="s">
        <v>5570</v>
      </c>
      <c r="N782" s="6" t="s">
        <v>18</v>
      </c>
      <c r="O782" s="6" t="s">
        <v>5571</v>
      </c>
      <c r="P782" s="13">
        <v>1262.962</v>
      </c>
      <c r="Q782" s="6" t="s">
        <v>5572</v>
      </c>
      <c r="R782" s="6" t="s">
        <v>37</v>
      </c>
      <c r="S782" s="8">
        <v>43988.902129629627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113</v>
      </c>
      <c r="F783" s="6" t="s">
        <v>18</v>
      </c>
      <c r="G783" s="6" t="s">
        <v>114</v>
      </c>
      <c r="H783" s="6" t="s">
        <v>115</v>
      </c>
      <c r="I783" s="6" t="s">
        <v>115</v>
      </c>
      <c r="J783" s="7">
        <v>43986.916666666664</v>
      </c>
      <c r="K783" s="7">
        <v>43987.916655092595</v>
      </c>
      <c r="L783" s="6" t="s">
        <v>18</v>
      </c>
      <c r="M783" s="6" t="s">
        <v>5573</v>
      </c>
      <c r="N783" s="6" t="s">
        <v>18</v>
      </c>
      <c r="O783" s="6" t="s">
        <v>5551</v>
      </c>
      <c r="P783" s="13">
        <v>224.46899999999999</v>
      </c>
      <c r="Q783" s="6" t="s">
        <v>4397</v>
      </c>
      <c r="R783" s="6" t="s">
        <v>131</v>
      </c>
      <c r="S783" s="8">
        <v>44213.490324074075</v>
      </c>
    </row>
    <row r="784" spans="2:19" x14ac:dyDescent="0.25">
      <c r="B784" s="5" t="s">
        <v>18</v>
      </c>
      <c r="C784" s="6" t="s">
        <v>112</v>
      </c>
      <c r="D784" s="6" t="s">
        <v>20</v>
      </c>
      <c r="E784" s="6" t="s">
        <v>164</v>
      </c>
      <c r="F784" s="6" t="s">
        <v>18</v>
      </c>
      <c r="G784" s="6" t="s">
        <v>165</v>
      </c>
      <c r="H784" s="6" t="s">
        <v>166</v>
      </c>
      <c r="I784" s="6" t="s">
        <v>166</v>
      </c>
      <c r="J784" s="7">
        <v>43986.916666666664</v>
      </c>
      <c r="K784" s="7">
        <v>43987.916655092595</v>
      </c>
      <c r="L784" s="6" t="s">
        <v>18</v>
      </c>
      <c r="M784" s="6" t="s">
        <v>5574</v>
      </c>
      <c r="N784" s="6" t="s">
        <v>18</v>
      </c>
      <c r="O784" s="6" t="s">
        <v>5552</v>
      </c>
      <c r="P784" s="13">
        <v>254.90799999999999</v>
      </c>
      <c r="Q784" s="6" t="s">
        <v>169</v>
      </c>
      <c r="R784" s="6" t="s">
        <v>172</v>
      </c>
      <c r="S784" s="8">
        <v>44006.939108796294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170</v>
      </c>
      <c r="F785" s="6" t="s">
        <v>18</v>
      </c>
      <c r="G785" s="6">
        <v>3350</v>
      </c>
      <c r="H785" s="6" t="s">
        <v>22</v>
      </c>
      <c r="I785" s="6" t="s">
        <v>22</v>
      </c>
      <c r="J785" s="7">
        <v>43986.916666666664</v>
      </c>
      <c r="K785" s="7">
        <v>43987.916655092595</v>
      </c>
      <c r="L785" s="6" t="s">
        <v>18</v>
      </c>
      <c r="M785" s="6" t="s">
        <v>18</v>
      </c>
      <c r="N785" s="6" t="s">
        <v>18</v>
      </c>
      <c r="O785" s="6" t="s">
        <v>18</v>
      </c>
      <c r="P785" s="13">
        <v>491.27800000000002</v>
      </c>
      <c r="Q785" s="6" t="s">
        <v>5533</v>
      </c>
      <c r="R785" s="6" t="s">
        <v>172</v>
      </c>
      <c r="S785" s="8">
        <v>43987.949629629627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173</v>
      </c>
      <c r="F786" s="6" t="s">
        <v>18</v>
      </c>
      <c r="G786" s="6" t="s">
        <v>174</v>
      </c>
      <c r="H786" s="6" t="s">
        <v>175</v>
      </c>
      <c r="I786" s="6" t="s">
        <v>175</v>
      </c>
      <c r="J786" s="7">
        <v>43986.916666666664</v>
      </c>
      <c r="K786" s="7">
        <v>43987.916655092595</v>
      </c>
      <c r="L786" s="6" t="s">
        <v>18</v>
      </c>
      <c r="M786" s="6" t="s">
        <v>18</v>
      </c>
      <c r="N786" s="6" t="s">
        <v>18</v>
      </c>
      <c r="O786" s="6" t="s">
        <v>18</v>
      </c>
      <c r="P786" s="13">
        <v>918.23699999999997</v>
      </c>
      <c r="Q786" s="6" t="s">
        <v>176</v>
      </c>
      <c r="R786" s="6" t="s">
        <v>172</v>
      </c>
      <c r="S786" s="8">
        <v>43987.94971064815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177</v>
      </c>
      <c r="F787" s="6" t="s">
        <v>18</v>
      </c>
      <c r="G787" s="6" t="s">
        <v>178</v>
      </c>
      <c r="H787" s="6" t="s">
        <v>179</v>
      </c>
      <c r="I787" s="6" t="s">
        <v>179</v>
      </c>
      <c r="J787" s="7">
        <v>43986.916666666664</v>
      </c>
      <c r="K787" s="7">
        <v>43987.916655092595</v>
      </c>
      <c r="L787" s="6" t="s">
        <v>18</v>
      </c>
      <c r="M787" s="6" t="s">
        <v>18</v>
      </c>
      <c r="N787" s="6" t="s">
        <v>18</v>
      </c>
      <c r="O787" s="6" t="s">
        <v>18</v>
      </c>
      <c r="P787" s="13">
        <v>1009.623</v>
      </c>
      <c r="Q787" s="6" t="s">
        <v>180</v>
      </c>
      <c r="R787" s="6" t="s">
        <v>172</v>
      </c>
      <c r="S787" s="8">
        <v>43987.949733796297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177</v>
      </c>
      <c r="F788" s="6" t="s">
        <v>18</v>
      </c>
      <c r="G788" s="6" t="s">
        <v>181</v>
      </c>
      <c r="H788" s="6" t="s">
        <v>179</v>
      </c>
      <c r="I788" s="6" t="s">
        <v>179</v>
      </c>
      <c r="J788" s="7">
        <v>43986.916666666664</v>
      </c>
      <c r="K788" s="7">
        <v>43987.916655092595</v>
      </c>
      <c r="L788" s="6" t="s">
        <v>18</v>
      </c>
      <c r="M788" s="6" t="s">
        <v>18</v>
      </c>
      <c r="N788" s="6" t="s">
        <v>18</v>
      </c>
      <c r="O788" s="6" t="s">
        <v>18</v>
      </c>
      <c r="P788" s="13">
        <v>1036.3620000000001</v>
      </c>
      <c r="Q788" s="6" t="s">
        <v>182</v>
      </c>
      <c r="R788" s="6" t="s">
        <v>172</v>
      </c>
      <c r="S788" s="8">
        <v>43987.949745370373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183</v>
      </c>
      <c r="F789" s="6" t="s">
        <v>18</v>
      </c>
      <c r="G789" s="6" t="s">
        <v>184</v>
      </c>
      <c r="H789" s="6" t="s">
        <v>185</v>
      </c>
      <c r="I789" s="6" t="s">
        <v>185</v>
      </c>
      <c r="J789" s="7">
        <v>43986.916666666664</v>
      </c>
      <c r="K789" s="7">
        <v>43987.916655092595</v>
      </c>
      <c r="L789" s="6" t="s">
        <v>18</v>
      </c>
      <c r="M789" s="6" t="s">
        <v>18</v>
      </c>
      <c r="N789" s="6" t="s">
        <v>18</v>
      </c>
      <c r="O789" s="6" t="s">
        <v>18</v>
      </c>
      <c r="P789" s="13">
        <v>983.11500000000001</v>
      </c>
      <c r="Q789" s="6" t="s">
        <v>186</v>
      </c>
      <c r="R789" s="6" t="s">
        <v>172</v>
      </c>
      <c r="S789" s="8">
        <v>43987.949756944443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187</v>
      </c>
      <c r="F790" s="6" t="s">
        <v>18</v>
      </c>
      <c r="G790" s="6" t="s">
        <v>188</v>
      </c>
      <c r="H790" s="6" t="s">
        <v>189</v>
      </c>
      <c r="I790" s="6" t="s">
        <v>189</v>
      </c>
      <c r="J790" s="7">
        <v>43986.916666666664</v>
      </c>
      <c r="K790" s="7">
        <v>43987.916655092595</v>
      </c>
      <c r="L790" s="6" t="s">
        <v>18</v>
      </c>
      <c r="M790" s="6" t="s">
        <v>18</v>
      </c>
      <c r="N790" s="6" t="s">
        <v>18</v>
      </c>
      <c r="O790" s="6" t="s">
        <v>18</v>
      </c>
      <c r="P790" s="13">
        <v>1561.298</v>
      </c>
      <c r="Q790" s="6" t="s">
        <v>190</v>
      </c>
      <c r="R790" s="6" t="s">
        <v>172</v>
      </c>
      <c r="S790" s="8">
        <v>43987.949756944443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55</v>
      </c>
      <c r="F791" s="6" t="s">
        <v>18</v>
      </c>
      <c r="G791" s="6" t="s">
        <v>493</v>
      </c>
      <c r="H791" s="6" t="s">
        <v>57</v>
      </c>
      <c r="I791" s="6" t="s">
        <v>57</v>
      </c>
      <c r="J791" s="7">
        <v>43986.90625</v>
      </c>
      <c r="K791" s="7">
        <v>43986.916655092595</v>
      </c>
      <c r="L791" s="6" t="s">
        <v>18</v>
      </c>
      <c r="M791" s="6" t="s">
        <v>5342</v>
      </c>
      <c r="N791" s="6" t="s">
        <v>18</v>
      </c>
      <c r="O791" s="6" t="s">
        <v>5565</v>
      </c>
      <c r="P791" s="13">
        <v>3.0710000000000002</v>
      </c>
      <c r="Q791" s="6" t="s">
        <v>372</v>
      </c>
      <c r="R791" s="6" t="s">
        <v>4383</v>
      </c>
      <c r="S791" s="8">
        <v>43987.696006944447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27</v>
      </c>
      <c r="F792" s="6" t="s">
        <v>18</v>
      </c>
      <c r="G792" s="6">
        <v>363</v>
      </c>
      <c r="H792" s="6" t="s">
        <v>210</v>
      </c>
      <c r="I792" s="6" t="s">
        <v>210</v>
      </c>
      <c r="J792" s="7">
        <v>43986.802083333336</v>
      </c>
      <c r="K792" s="7">
        <v>43986.916655092595</v>
      </c>
      <c r="L792" s="6" t="s">
        <v>18</v>
      </c>
      <c r="M792" s="6" t="s">
        <v>3048</v>
      </c>
      <c r="N792" s="6" t="s">
        <v>18</v>
      </c>
      <c r="O792" s="6" t="s">
        <v>5563</v>
      </c>
      <c r="P792" s="13">
        <v>230.40899999999999</v>
      </c>
      <c r="Q792" s="6" t="s">
        <v>1115</v>
      </c>
      <c r="R792" s="6" t="s">
        <v>498</v>
      </c>
      <c r="S792" s="8">
        <v>43987.267881944441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264</v>
      </c>
      <c r="F793" s="6" t="s">
        <v>18</v>
      </c>
      <c r="G793" s="6" t="s">
        <v>2968</v>
      </c>
      <c r="H793" s="6" t="s">
        <v>64</v>
      </c>
      <c r="I793" s="6" t="s">
        <v>64</v>
      </c>
      <c r="J793" s="7">
        <v>43986.604166666664</v>
      </c>
      <c r="K793" s="7">
        <v>43986.916655092595</v>
      </c>
      <c r="L793" s="6" t="s">
        <v>18</v>
      </c>
      <c r="M793" s="6" t="s">
        <v>786</v>
      </c>
      <c r="N793" s="6" t="s">
        <v>18</v>
      </c>
      <c r="O793" s="6" t="s">
        <v>5562</v>
      </c>
      <c r="P793" s="13">
        <v>35.262999999999998</v>
      </c>
      <c r="Q793" s="6" t="s">
        <v>162</v>
      </c>
      <c r="R793" s="6" t="s">
        <v>37</v>
      </c>
      <c r="S793" s="8">
        <v>43987.341134259259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27</v>
      </c>
      <c r="F794" s="6" t="s">
        <v>18</v>
      </c>
      <c r="G794" s="6" t="s">
        <v>150</v>
      </c>
      <c r="H794" s="6" t="s">
        <v>29</v>
      </c>
      <c r="I794" s="6" t="s">
        <v>29</v>
      </c>
      <c r="J794" s="7">
        <v>43986.506249999999</v>
      </c>
      <c r="K794" s="7">
        <v>43986.916655092595</v>
      </c>
      <c r="L794" s="6" t="s">
        <v>18</v>
      </c>
      <c r="M794" s="6" t="s">
        <v>5384</v>
      </c>
      <c r="N794" s="6" t="s">
        <v>18</v>
      </c>
      <c r="O794" s="6" t="s">
        <v>3830</v>
      </c>
      <c r="P794" s="13">
        <v>70.22</v>
      </c>
      <c r="Q794" s="6" t="s">
        <v>5548</v>
      </c>
      <c r="R794" s="6" t="s">
        <v>498</v>
      </c>
      <c r="S794" s="8">
        <v>43988.025659722225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264</v>
      </c>
      <c r="F795" s="6" t="s">
        <v>18</v>
      </c>
      <c r="G795" s="6" t="s">
        <v>2965</v>
      </c>
      <c r="H795" s="6" t="s">
        <v>64</v>
      </c>
      <c r="I795" s="6" t="s">
        <v>64</v>
      </c>
      <c r="J795" s="7">
        <v>43986.253472222219</v>
      </c>
      <c r="K795" s="7">
        <v>43986.604166666664</v>
      </c>
      <c r="L795" s="6" t="s">
        <v>18</v>
      </c>
      <c r="M795" s="6" t="s">
        <v>5575</v>
      </c>
      <c r="N795" s="6" t="s">
        <v>18</v>
      </c>
      <c r="O795" s="6" t="s">
        <v>253</v>
      </c>
      <c r="P795" s="13">
        <v>71.685000000000002</v>
      </c>
      <c r="Q795" s="6" t="s">
        <v>162</v>
      </c>
      <c r="R795" s="6" t="s">
        <v>37</v>
      </c>
      <c r="S795" s="8">
        <v>43987.341400462959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55</v>
      </c>
      <c r="F796" s="6" t="s">
        <v>18</v>
      </c>
      <c r="G796" s="6" t="s">
        <v>510</v>
      </c>
      <c r="H796" s="6" t="s">
        <v>57</v>
      </c>
      <c r="I796" s="6" t="s">
        <v>57</v>
      </c>
      <c r="J796" s="7">
        <v>43986.253472222219</v>
      </c>
      <c r="K796" s="7">
        <v>43986.90625</v>
      </c>
      <c r="L796" s="6" t="s">
        <v>18</v>
      </c>
      <c r="M796" s="6" t="s">
        <v>5576</v>
      </c>
      <c r="N796" s="6" t="s">
        <v>18</v>
      </c>
      <c r="O796" s="6" t="s">
        <v>5577</v>
      </c>
      <c r="P796" s="13">
        <v>206.11099999999999</v>
      </c>
      <c r="Q796" s="6" t="s">
        <v>372</v>
      </c>
      <c r="R796" s="6" t="s">
        <v>498</v>
      </c>
      <c r="S796" s="8">
        <v>43986.908194444448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68</v>
      </c>
      <c r="F797" s="6" t="s">
        <v>18</v>
      </c>
      <c r="G797" s="6" t="s">
        <v>319</v>
      </c>
      <c r="H797" s="6" t="s">
        <v>70</v>
      </c>
      <c r="I797" s="6" t="s">
        <v>70</v>
      </c>
      <c r="J797" s="7">
        <v>43986.125</v>
      </c>
      <c r="K797" s="7">
        <v>43986.916655092595</v>
      </c>
      <c r="L797" s="6" t="s">
        <v>18</v>
      </c>
      <c r="M797" s="6" t="s">
        <v>5578</v>
      </c>
      <c r="N797" s="6" t="s">
        <v>18</v>
      </c>
      <c r="O797" s="6" t="s">
        <v>4378</v>
      </c>
      <c r="P797" s="13">
        <v>3934.2539999999999</v>
      </c>
      <c r="Q797" s="6" t="s">
        <v>2826</v>
      </c>
      <c r="R797" s="6" t="s">
        <v>37</v>
      </c>
      <c r="S797" s="8">
        <v>43987.428703703707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27</v>
      </c>
      <c r="F798" s="6" t="s">
        <v>18</v>
      </c>
      <c r="G798" s="6" t="s">
        <v>1636</v>
      </c>
      <c r="H798" s="6" t="s">
        <v>210</v>
      </c>
      <c r="I798" s="6" t="s">
        <v>210</v>
      </c>
      <c r="J798" s="7">
        <v>43986.006944444445</v>
      </c>
      <c r="K798" s="7">
        <v>43986.802083333336</v>
      </c>
      <c r="L798" s="6" t="s">
        <v>18</v>
      </c>
      <c r="M798" s="6" t="s">
        <v>5579</v>
      </c>
      <c r="N798" s="6" t="s">
        <v>18</v>
      </c>
      <c r="O798" s="6" t="s">
        <v>5580</v>
      </c>
      <c r="P798" s="13">
        <v>1674.2090000000001</v>
      </c>
      <c r="Q798" s="6" t="s">
        <v>1001</v>
      </c>
      <c r="R798" s="6" t="s">
        <v>37</v>
      </c>
      <c r="S798" s="8">
        <v>43987.467638888891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27</v>
      </c>
      <c r="F799" s="6" t="s">
        <v>18</v>
      </c>
      <c r="G799" s="6" t="s">
        <v>2249</v>
      </c>
      <c r="H799" s="6" t="s">
        <v>210</v>
      </c>
      <c r="I799" s="6" t="s">
        <v>210</v>
      </c>
      <c r="J799" s="7">
        <v>43985.986111111109</v>
      </c>
      <c r="K799" s="7">
        <v>43986.006944444445</v>
      </c>
      <c r="L799" s="6" t="s">
        <v>18</v>
      </c>
      <c r="M799" s="6" t="s">
        <v>5581</v>
      </c>
      <c r="N799" s="6" t="s">
        <v>18</v>
      </c>
      <c r="O799" s="6" t="s">
        <v>5582</v>
      </c>
      <c r="P799" s="13">
        <v>28.856999999999999</v>
      </c>
      <c r="Q799" s="6" t="s">
        <v>3302</v>
      </c>
      <c r="R799" s="6" t="s">
        <v>1284</v>
      </c>
      <c r="S799" s="8">
        <v>43986.033831018518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27</v>
      </c>
      <c r="F800" s="6" t="s">
        <v>18</v>
      </c>
      <c r="G800" s="6" t="s">
        <v>1636</v>
      </c>
      <c r="H800" s="6" t="s">
        <v>210</v>
      </c>
      <c r="I800" s="6" t="s">
        <v>210</v>
      </c>
      <c r="J800" s="7">
        <v>43985.927083333336</v>
      </c>
      <c r="K800" s="7">
        <v>43985.986111111109</v>
      </c>
      <c r="L800" s="6" t="s">
        <v>18</v>
      </c>
      <c r="M800" s="6" t="s">
        <v>5583</v>
      </c>
      <c r="N800" s="6" t="s">
        <v>18</v>
      </c>
      <c r="O800" s="6" t="s">
        <v>5584</v>
      </c>
      <c r="P800" s="13">
        <v>122.271</v>
      </c>
      <c r="Q800" s="6" t="s">
        <v>1001</v>
      </c>
      <c r="R800" s="6" t="s">
        <v>37</v>
      </c>
      <c r="S800" s="8">
        <v>43987.464872685188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1997</v>
      </c>
      <c r="F801" s="6" t="s">
        <v>18</v>
      </c>
      <c r="G801" s="6" t="s">
        <v>1788</v>
      </c>
      <c r="H801" s="6" t="s">
        <v>397</v>
      </c>
      <c r="I801" s="6" t="s">
        <v>397</v>
      </c>
      <c r="J801" s="7">
        <v>43985.916666666664</v>
      </c>
      <c r="K801" s="7">
        <v>43986.916655092595</v>
      </c>
      <c r="L801" s="6" t="s">
        <v>18</v>
      </c>
      <c r="M801" s="6" t="s">
        <v>5585</v>
      </c>
      <c r="N801" s="6" t="s">
        <v>18</v>
      </c>
      <c r="O801" s="6" t="s">
        <v>5557</v>
      </c>
      <c r="P801" s="13">
        <v>148.28200000000001</v>
      </c>
      <c r="Q801" s="6" t="s">
        <v>1791</v>
      </c>
      <c r="R801" s="6" t="s">
        <v>4383</v>
      </c>
      <c r="S801" s="8">
        <v>43992.183912037035</v>
      </c>
    </row>
    <row r="802" spans="2:19" x14ac:dyDescent="0.25">
      <c r="B802" s="5" t="s">
        <v>18</v>
      </c>
      <c r="C802" s="6" t="s">
        <v>112</v>
      </c>
      <c r="D802" s="6" t="s">
        <v>20</v>
      </c>
      <c r="E802" s="6" t="s">
        <v>2897</v>
      </c>
      <c r="F802" s="6" t="s">
        <v>18</v>
      </c>
      <c r="G802" s="6">
        <v>333</v>
      </c>
      <c r="H802" s="6" t="s">
        <v>98</v>
      </c>
      <c r="I802" s="6" t="s">
        <v>98</v>
      </c>
      <c r="J802" s="7">
        <v>43985.916666666664</v>
      </c>
      <c r="K802" s="7">
        <v>43986.916655092595</v>
      </c>
      <c r="L802" s="6" t="s">
        <v>18</v>
      </c>
      <c r="M802" s="6" t="s">
        <v>1959</v>
      </c>
      <c r="N802" s="6" t="s">
        <v>18</v>
      </c>
      <c r="O802" s="6" t="s">
        <v>4458</v>
      </c>
      <c r="P802" s="13">
        <v>999.49400000000003</v>
      </c>
      <c r="Q802" s="6" t="s">
        <v>3280</v>
      </c>
      <c r="R802" s="6" t="s">
        <v>172</v>
      </c>
      <c r="S802" s="8">
        <v>44000.938078703701</v>
      </c>
    </row>
    <row r="803" spans="2:19" x14ac:dyDescent="0.25">
      <c r="B803" s="5" t="s">
        <v>18</v>
      </c>
      <c r="C803" s="6" t="s">
        <v>112</v>
      </c>
      <c r="D803" s="6" t="s">
        <v>20</v>
      </c>
      <c r="E803" s="6" t="s">
        <v>62</v>
      </c>
      <c r="F803" s="6" t="s">
        <v>18</v>
      </c>
      <c r="G803" s="6" t="s">
        <v>238</v>
      </c>
      <c r="H803" s="6" t="s">
        <v>64</v>
      </c>
      <c r="I803" s="6" t="s">
        <v>64</v>
      </c>
      <c r="J803" s="7">
        <v>43985.916666666664</v>
      </c>
      <c r="K803" s="7">
        <v>43986.916655092595</v>
      </c>
      <c r="L803" s="6" t="s">
        <v>18</v>
      </c>
      <c r="M803" s="6" t="s">
        <v>4973</v>
      </c>
      <c r="N803" s="6" t="s">
        <v>18</v>
      </c>
      <c r="O803" s="6" t="s">
        <v>5162</v>
      </c>
      <c r="P803" s="13">
        <v>33.465000000000003</v>
      </c>
      <c r="Q803" s="6" t="s">
        <v>1072</v>
      </c>
      <c r="R803" s="6" t="s">
        <v>4388</v>
      </c>
      <c r="S803" s="8">
        <v>43988.654814814814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264</v>
      </c>
      <c r="F804" s="6" t="s">
        <v>18</v>
      </c>
      <c r="G804" s="6" t="s">
        <v>844</v>
      </c>
      <c r="H804" s="6" t="s">
        <v>64</v>
      </c>
      <c r="I804" s="6" t="s">
        <v>64</v>
      </c>
      <c r="J804" s="7">
        <v>43985.916666666664</v>
      </c>
      <c r="K804" s="7">
        <v>43986.253472222219</v>
      </c>
      <c r="L804" s="6" t="s">
        <v>18</v>
      </c>
      <c r="M804" s="6" t="s">
        <v>3582</v>
      </c>
      <c r="N804" s="6" t="s">
        <v>18</v>
      </c>
      <c r="O804" s="6" t="s">
        <v>2205</v>
      </c>
      <c r="P804" s="13">
        <v>35.005000000000003</v>
      </c>
      <c r="Q804" s="6" t="s">
        <v>162</v>
      </c>
      <c r="R804" s="6" t="s">
        <v>1284</v>
      </c>
      <c r="S804" s="8">
        <v>43986.257615740738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68</v>
      </c>
      <c r="F805" s="6" t="s">
        <v>18</v>
      </c>
      <c r="G805" s="6">
        <v>3450</v>
      </c>
      <c r="H805" s="6" t="s">
        <v>70</v>
      </c>
      <c r="I805" s="6" t="s">
        <v>70</v>
      </c>
      <c r="J805" s="7">
        <v>43985.916666666664</v>
      </c>
      <c r="K805" s="7">
        <v>43986.125</v>
      </c>
      <c r="L805" s="6" t="s">
        <v>18</v>
      </c>
      <c r="M805" s="6" t="s">
        <v>2013</v>
      </c>
      <c r="N805" s="6" t="s">
        <v>18</v>
      </c>
      <c r="O805" s="6" t="s">
        <v>5586</v>
      </c>
      <c r="P805" s="13">
        <v>1009.543</v>
      </c>
      <c r="Q805" s="6" t="s">
        <v>1348</v>
      </c>
      <c r="R805" s="6" t="s">
        <v>1284</v>
      </c>
      <c r="S805" s="8">
        <v>43986.127349537041</v>
      </c>
    </row>
    <row r="806" spans="2:19" x14ac:dyDescent="0.25">
      <c r="B806" s="5" t="s">
        <v>18</v>
      </c>
      <c r="C806" s="6" t="s">
        <v>112</v>
      </c>
      <c r="D806" s="6" t="s">
        <v>20</v>
      </c>
      <c r="E806" s="6" t="s">
        <v>551</v>
      </c>
      <c r="F806" s="6" t="s">
        <v>18</v>
      </c>
      <c r="G806" s="6" t="s">
        <v>3855</v>
      </c>
      <c r="H806" s="6" t="s">
        <v>553</v>
      </c>
      <c r="I806" s="6" t="s">
        <v>553</v>
      </c>
      <c r="J806" s="7">
        <v>43985.916666666664</v>
      </c>
      <c r="K806" s="7">
        <v>43986.916655092595</v>
      </c>
      <c r="L806" s="6" t="s">
        <v>18</v>
      </c>
      <c r="M806" s="6" t="s">
        <v>5587</v>
      </c>
      <c r="N806" s="6" t="s">
        <v>18</v>
      </c>
      <c r="O806" s="6" t="s">
        <v>5567</v>
      </c>
      <c r="P806" s="13">
        <v>42.305999999999997</v>
      </c>
      <c r="Q806" s="6" t="s">
        <v>1526</v>
      </c>
      <c r="R806" s="6" t="s">
        <v>172</v>
      </c>
      <c r="S806" s="8">
        <v>43986.938194444447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77</v>
      </c>
      <c r="F807" s="6" t="s">
        <v>18</v>
      </c>
      <c r="G807" s="6" t="s">
        <v>582</v>
      </c>
      <c r="H807" s="6" t="s">
        <v>57</v>
      </c>
      <c r="I807" s="6" t="s">
        <v>57</v>
      </c>
      <c r="J807" s="7">
        <v>43985.916666666664</v>
      </c>
      <c r="K807" s="7">
        <v>43986.253472222219</v>
      </c>
      <c r="L807" s="6" t="s">
        <v>18</v>
      </c>
      <c r="M807" s="6" t="s">
        <v>1568</v>
      </c>
      <c r="N807" s="6" t="s">
        <v>18</v>
      </c>
      <c r="O807" s="6" t="s">
        <v>3664</v>
      </c>
      <c r="P807" s="13">
        <v>99.801000000000002</v>
      </c>
      <c r="Q807" s="6" t="s">
        <v>1084</v>
      </c>
      <c r="R807" s="6" t="s">
        <v>1284</v>
      </c>
      <c r="S807" s="8">
        <v>43986.258321759262</v>
      </c>
    </row>
    <row r="808" spans="2:19" x14ac:dyDescent="0.25">
      <c r="B808" s="5" t="s">
        <v>18</v>
      </c>
      <c r="C808" s="6" t="s">
        <v>112</v>
      </c>
      <c r="D808" s="6" t="s">
        <v>20</v>
      </c>
      <c r="E808" s="6" t="s">
        <v>926</v>
      </c>
      <c r="F808" s="6" t="s">
        <v>18</v>
      </c>
      <c r="G808" s="6" t="s">
        <v>1300</v>
      </c>
      <c r="H808" s="6" t="s">
        <v>1301</v>
      </c>
      <c r="I808" s="6" t="s">
        <v>1301</v>
      </c>
      <c r="J808" s="7">
        <v>43985.916666666664</v>
      </c>
      <c r="K808" s="7">
        <v>43986.916655092595</v>
      </c>
      <c r="L808" s="6" t="s">
        <v>18</v>
      </c>
      <c r="M808" s="6" t="s">
        <v>5588</v>
      </c>
      <c r="N808" s="6" t="s">
        <v>18</v>
      </c>
      <c r="O808" s="6" t="s">
        <v>5570</v>
      </c>
      <c r="P808" s="13">
        <v>1506.501</v>
      </c>
      <c r="Q808" s="6" t="s">
        <v>5572</v>
      </c>
      <c r="R808" s="6" t="s">
        <v>172</v>
      </c>
      <c r="S808" s="8">
        <v>43986.938206018516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27</v>
      </c>
      <c r="F809" s="6" t="s">
        <v>18</v>
      </c>
      <c r="G809" s="6" t="s">
        <v>229</v>
      </c>
      <c r="H809" s="6" t="s">
        <v>210</v>
      </c>
      <c r="I809" s="6" t="s">
        <v>210</v>
      </c>
      <c r="J809" s="7">
        <v>43985.916666666664</v>
      </c>
      <c r="K809" s="7">
        <v>43985.927083333336</v>
      </c>
      <c r="L809" s="6" t="s">
        <v>18</v>
      </c>
      <c r="M809" s="6" t="s">
        <v>3955</v>
      </c>
      <c r="N809" s="6" t="s">
        <v>18</v>
      </c>
      <c r="O809" s="6" t="s">
        <v>3883</v>
      </c>
      <c r="P809" s="13">
        <v>17.259</v>
      </c>
      <c r="Q809" s="6" t="s">
        <v>2276</v>
      </c>
      <c r="R809" s="6" t="s">
        <v>1284</v>
      </c>
      <c r="S809" s="8">
        <v>43985.986377314817</v>
      </c>
    </row>
    <row r="810" spans="2:19" x14ac:dyDescent="0.25">
      <c r="B810" s="5" t="s">
        <v>18</v>
      </c>
      <c r="C810" s="6" t="s">
        <v>112</v>
      </c>
      <c r="D810" s="6" t="s">
        <v>20</v>
      </c>
      <c r="E810" s="6" t="s">
        <v>40</v>
      </c>
      <c r="F810" s="6" t="s">
        <v>18</v>
      </c>
      <c r="G810" s="6" t="s">
        <v>143</v>
      </c>
      <c r="H810" s="6" t="s">
        <v>85</v>
      </c>
      <c r="I810" s="6" t="s">
        <v>85</v>
      </c>
      <c r="J810" s="7">
        <v>43985.916666666664</v>
      </c>
      <c r="K810" s="7">
        <v>43986.916655092595</v>
      </c>
      <c r="L810" s="6" t="s">
        <v>18</v>
      </c>
      <c r="M810" s="6" t="s">
        <v>5589</v>
      </c>
      <c r="N810" s="6" t="s">
        <v>18</v>
      </c>
      <c r="O810" s="6" t="s">
        <v>5559</v>
      </c>
      <c r="P810" s="13">
        <v>1305.7840000000001</v>
      </c>
      <c r="Q810" s="6" t="s">
        <v>3141</v>
      </c>
      <c r="R810" s="6" t="s">
        <v>37</v>
      </c>
      <c r="S810" s="8">
        <v>43988.846921296295</v>
      </c>
    </row>
    <row r="811" spans="2:19" x14ac:dyDescent="0.25">
      <c r="B811" s="5" t="s">
        <v>18</v>
      </c>
      <c r="C811" s="6" t="s">
        <v>112</v>
      </c>
      <c r="D811" s="6" t="s">
        <v>20</v>
      </c>
      <c r="E811" s="6" t="s">
        <v>40</v>
      </c>
      <c r="F811" s="6" t="s">
        <v>18</v>
      </c>
      <c r="G811" s="6" t="s">
        <v>312</v>
      </c>
      <c r="H811" s="6" t="s">
        <v>144</v>
      </c>
      <c r="I811" s="6" t="s">
        <v>144</v>
      </c>
      <c r="J811" s="7">
        <v>43985.916666666664</v>
      </c>
      <c r="K811" s="7">
        <v>43986.916655092595</v>
      </c>
      <c r="L811" s="6" t="s">
        <v>18</v>
      </c>
      <c r="M811" s="6" t="s">
        <v>5590</v>
      </c>
      <c r="N811" s="6" t="s">
        <v>18</v>
      </c>
      <c r="O811" s="6" t="s">
        <v>5568</v>
      </c>
      <c r="P811" s="13">
        <v>2668.4589999999998</v>
      </c>
      <c r="Q811" s="6" t="s">
        <v>3316</v>
      </c>
      <c r="R811" s="6" t="s">
        <v>37</v>
      </c>
      <c r="S811" s="8">
        <v>43987.688530092593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40</v>
      </c>
      <c r="F812" s="6" t="s">
        <v>18</v>
      </c>
      <c r="G812" s="6" t="s">
        <v>50</v>
      </c>
      <c r="H812" s="6" t="s">
        <v>51</v>
      </c>
      <c r="I812" s="6" t="s">
        <v>51</v>
      </c>
      <c r="J812" s="7">
        <v>43985.916666666664</v>
      </c>
      <c r="K812" s="7">
        <v>43986.729166666664</v>
      </c>
      <c r="L812" s="6" t="s">
        <v>18</v>
      </c>
      <c r="M812" s="6" t="s">
        <v>1092</v>
      </c>
      <c r="N812" s="6" t="s">
        <v>18</v>
      </c>
      <c r="O812" s="6" t="s">
        <v>5591</v>
      </c>
      <c r="P812" s="13">
        <v>1116.5319999999999</v>
      </c>
      <c r="Q812" s="6" t="s">
        <v>941</v>
      </c>
      <c r="R812" s="6" t="s">
        <v>37</v>
      </c>
      <c r="S812" s="8">
        <v>43987.460185185184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27</v>
      </c>
      <c r="F813" s="6" t="s">
        <v>18</v>
      </c>
      <c r="G813" s="6" t="s">
        <v>150</v>
      </c>
      <c r="H813" s="6" t="s">
        <v>29</v>
      </c>
      <c r="I813" s="6" t="s">
        <v>29</v>
      </c>
      <c r="J813" s="7">
        <v>43985.916666666664</v>
      </c>
      <c r="K813" s="7">
        <v>43985.930555555555</v>
      </c>
      <c r="L813" s="6" t="s">
        <v>18</v>
      </c>
      <c r="M813" s="6" t="s">
        <v>5592</v>
      </c>
      <c r="N813" s="6" t="s">
        <v>18</v>
      </c>
      <c r="O813" s="6" t="s">
        <v>5593</v>
      </c>
      <c r="P813" s="13">
        <v>6.3079999999999998</v>
      </c>
      <c r="Q813" s="6" t="s">
        <v>5548</v>
      </c>
      <c r="R813" s="6" t="s">
        <v>1284</v>
      </c>
      <c r="S813" s="8">
        <v>43985.985127314816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77</v>
      </c>
      <c r="F814" s="6" t="s">
        <v>18</v>
      </c>
      <c r="G814" s="6" t="s">
        <v>242</v>
      </c>
      <c r="H814" s="6" t="s">
        <v>79</v>
      </c>
      <c r="I814" s="6" t="s">
        <v>79</v>
      </c>
      <c r="J814" s="7">
        <v>43985.916666666664</v>
      </c>
      <c r="K814" s="7">
        <v>43986.916655092595</v>
      </c>
      <c r="L814" s="6" t="s">
        <v>18</v>
      </c>
      <c r="M814" s="6" t="s">
        <v>5053</v>
      </c>
      <c r="N814" s="6" t="s">
        <v>18</v>
      </c>
      <c r="O814" s="6" t="s">
        <v>2035</v>
      </c>
      <c r="P814" s="13">
        <v>167.03299999999999</v>
      </c>
      <c r="Q814" s="6" t="s">
        <v>135</v>
      </c>
      <c r="R814" s="6" t="s">
        <v>498</v>
      </c>
      <c r="S814" s="8">
        <v>43987.243807870371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170</v>
      </c>
      <c r="F815" s="6" t="s">
        <v>18</v>
      </c>
      <c r="G815" s="6">
        <v>3350</v>
      </c>
      <c r="H815" s="6" t="s">
        <v>22</v>
      </c>
      <c r="I815" s="6" t="s">
        <v>22</v>
      </c>
      <c r="J815" s="7">
        <v>43985.916666666664</v>
      </c>
      <c r="K815" s="7">
        <v>43986.916655092595</v>
      </c>
      <c r="L815" s="6" t="s">
        <v>18</v>
      </c>
      <c r="M815" s="6" t="s">
        <v>18</v>
      </c>
      <c r="N815" s="6" t="s">
        <v>18</v>
      </c>
      <c r="O815" s="6" t="s">
        <v>18</v>
      </c>
      <c r="P815" s="13">
        <v>486.053</v>
      </c>
      <c r="Q815" s="6" t="s">
        <v>5533</v>
      </c>
      <c r="R815" s="6" t="s">
        <v>172</v>
      </c>
      <c r="S815" s="8">
        <v>43986.949583333335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173</v>
      </c>
      <c r="F816" s="6" t="s">
        <v>18</v>
      </c>
      <c r="G816" s="6" t="s">
        <v>174</v>
      </c>
      <c r="H816" s="6" t="s">
        <v>175</v>
      </c>
      <c r="I816" s="6" t="s">
        <v>175</v>
      </c>
      <c r="J816" s="7">
        <v>43985.916666666664</v>
      </c>
      <c r="K816" s="7">
        <v>43986.916655092595</v>
      </c>
      <c r="L816" s="6" t="s">
        <v>18</v>
      </c>
      <c r="M816" s="6" t="s">
        <v>18</v>
      </c>
      <c r="N816" s="6" t="s">
        <v>18</v>
      </c>
      <c r="O816" s="6" t="s">
        <v>18</v>
      </c>
      <c r="P816" s="13">
        <v>954.59</v>
      </c>
      <c r="Q816" s="6" t="s">
        <v>176</v>
      </c>
      <c r="R816" s="6" t="s">
        <v>172</v>
      </c>
      <c r="S816" s="8">
        <v>43986.949664351851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177</v>
      </c>
      <c r="F817" s="6" t="s">
        <v>18</v>
      </c>
      <c r="G817" s="6" t="s">
        <v>178</v>
      </c>
      <c r="H817" s="6" t="s">
        <v>179</v>
      </c>
      <c r="I817" s="6" t="s">
        <v>179</v>
      </c>
      <c r="J817" s="7">
        <v>43985.916666666664</v>
      </c>
      <c r="K817" s="7">
        <v>43986.916655092595</v>
      </c>
      <c r="L817" s="6" t="s">
        <v>18</v>
      </c>
      <c r="M817" s="6" t="s">
        <v>18</v>
      </c>
      <c r="N817" s="6" t="s">
        <v>18</v>
      </c>
      <c r="O817" s="6" t="s">
        <v>18</v>
      </c>
      <c r="P817" s="13">
        <v>866.58199999999999</v>
      </c>
      <c r="Q817" s="6" t="s">
        <v>180</v>
      </c>
      <c r="R817" s="6" t="s">
        <v>172</v>
      </c>
      <c r="S817" s="8">
        <v>43986.949687499997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177</v>
      </c>
      <c r="F818" s="6" t="s">
        <v>18</v>
      </c>
      <c r="G818" s="6" t="s">
        <v>181</v>
      </c>
      <c r="H818" s="6" t="s">
        <v>179</v>
      </c>
      <c r="I818" s="6" t="s">
        <v>179</v>
      </c>
      <c r="J818" s="7">
        <v>43985.916666666664</v>
      </c>
      <c r="K818" s="7">
        <v>43986.916655092595</v>
      </c>
      <c r="L818" s="6" t="s">
        <v>18</v>
      </c>
      <c r="M818" s="6" t="s">
        <v>18</v>
      </c>
      <c r="N818" s="6" t="s">
        <v>18</v>
      </c>
      <c r="O818" s="6" t="s">
        <v>18</v>
      </c>
      <c r="P818" s="13">
        <v>871.13699999999994</v>
      </c>
      <c r="Q818" s="6" t="s">
        <v>182</v>
      </c>
      <c r="R818" s="6" t="s">
        <v>172</v>
      </c>
      <c r="S818" s="8">
        <v>43986.949699074074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183</v>
      </c>
      <c r="F819" s="6" t="s">
        <v>18</v>
      </c>
      <c r="G819" s="6" t="s">
        <v>184</v>
      </c>
      <c r="H819" s="6" t="s">
        <v>185</v>
      </c>
      <c r="I819" s="6" t="s">
        <v>185</v>
      </c>
      <c r="J819" s="7">
        <v>43985.916666666664</v>
      </c>
      <c r="K819" s="7">
        <v>43986.916655092595</v>
      </c>
      <c r="L819" s="6" t="s">
        <v>18</v>
      </c>
      <c r="M819" s="6" t="s">
        <v>18</v>
      </c>
      <c r="N819" s="6" t="s">
        <v>18</v>
      </c>
      <c r="O819" s="6" t="s">
        <v>18</v>
      </c>
      <c r="P819" s="13">
        <v>974.61900000000003</v>
      </c>
      <c r="Q819" s="6" t="s">
        <v>186</v>
      </c>
      <c r="R819" s="6" t="s">
        <v>172</v>
      </c>
      <c r="S819" s="8">
        <v>43986.94971064815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187</v>
      </c>
      <c r="F820" s="6" t="s">
        <v>18</v>
      </c>
      <c r="G820" s="6" t="s">
        <v>188</v>
      </c>
      <c r="H820" s="6" t="s">
        <v>189</v>
      </c>
      <c r="I820" s="6" t="s">
        <v>189</v>
      </c>
      <c r="J820" s="7">
        <v>43985.916666666664</v>
      </c>
      <c r="K820" s="7">
        <v>43986.916655092595</v>
      </c>
      <c r="L820" s="6" t="s">
        <v>18</v>
      </c>
      <c r="M820" s="6" t="s">
        <v>18</v>
      </c>
      <c r="N820" s="6" t="s">
        <v>18</v>
      </c>
      <c r="O820" s="6" t="s">
        <v>18</v>
      </c>
      <c r="P820" s="13">
        <v>1727.529</v>
      </c>
      <c r="Q820" s="6" t="s">
        <v>190</v>
      </c>
      <c r="R820" s="6" t="s">
        <v>172</v>
      </c>
      <c r="S820" s="8">
        <v>43986.94972222222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5594</v>
      </c>
      <c r="F821" s="6" t="s">
        <v>18</v>
      </c>
      <c r="G821" s="6" t="s">
        <v>126</v>
      </c>
      <c r="H821" s="6" t="s">
        <v>127</v>
      </c>
      <c r="I821" s="6" t="s">
        <v>127</v>
      </c>
      <c r="J821" s="7">
        <v>43985.916666666664</v>
      </c>
      <c r="K821" s="7">
        <v>43986.916655092595</v>
      </c>
      <c r="L821" s="6" t="s">
        <v>18</v>
      </c>
      <c r="M821" s="6" t="s">
        <v>5595</v>
      </c>
      <c r="N821" s="6" t="s">
        <v>18</v>
      </c>
      <c r="O821" s="6" t="s">
        <v>5566</v>
      </c>
      <c r="P821" s="13">
        <v>19.393999999999998</v>
      </c>
      <c r="Q821" s="6" t="s">
        <v>130</v>
      </c>
      <c r="R821" s="6" t="s">
        <v>37</v>
      </c>
      <c r="S821" s="8">
        <v>43987.461435185185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113</v>
      </c>
      <c r="F822" s="6" t="s">
        <v>18</v>
      </c>
      <c r="G822" s="6" t="s">
        <v>114</v>
      </c>
      <c r="H822" s="6" t="s">
        <v>115</v>
      </c>
      <c r="I822" s="6" t="s">
        <v>115</v>
      </c>
      <c r="J822" s="7">
        <v>43985.916666666664</v>
      </c>
      <c r="K822" s="7">
        <v>43986.916655092595</v>
      </c>
      <c r="L822" s="6" t="s">
        <v>18</v>
      </c>
      <c r="M822" s="6" t="s">
        <v>5596</v>
      </c>
      <c r="N822" s="6" t="s">
        <v>18</v>
      </c>
      <c r="O822" s="6" t="s">
        <v>5573</v>
      </c>
      <c r="P822" s="13">
        <v>364.55599999999998</v>
      </c>
      <c r="Q822" s="6" t="s">
        <v>4397</v>
      </c>
      <c r="R822" s="6" t="s">
        <v>131</v>
      </c>
      <c r="S822" s="8">
        <v>44213.490324074075</v>
      </c>
    </row>
    <row r="823" spans="2:19" x14ac:dyDescent="0.25">
      <c r="B823" s="5" t="s">
        <v>18</v>
      </c>
      <c r="C823" s="6" t="s">
        <v>112</v>
      </c>
      <c r="D823" s="6" t="s">
        <v>20</v>
      </c>
      <c r="E823" s="6" t="s">
        <v>164</v>
      </c>
      <c r="F823" s="6" t="s">
        <v>18</v>
      </c>
      <c r="G823" s="6" t="s">
        <v>165</v>
      </c>
      <c r="H823" s="6" t="s">
        <v>166</v>
      </c>
      <c r="I823" s="6" t="s">
        <v>166</v>
      </c>
      <c r="J823" s="7">
        <v>43985.916666666664</v>
      </c>
      <c r="K823" s="7">
        <v>43986.916655092595</v>
      </c>
      <c r="L823" s="6" t="s">
        <v>18</v>
      </c>
      <c r="M823" s="6" t="s">
        <v>5597</v>
      </c>
      <c r="N823" s="6" t="s">
        <v>18</v>
      </c>
      <c r="O823" s="6" t="s">
        <v>4377</v>
      </c>
      <c r="P823" s="13">
        <v>142.97399999999999</v>
      </c>
      <c r="Q823" s="6" t="s">
        <v>169</v>
      </c>
      <c r="R823" s="6" t="s">
        <v>172</v>
      </c>
      <c r="S823" s="8">
        <v>44006.939108796294</v>
      </c>
    </row>
    <row r="824" spans="2:19" x14ac:dyDescent="0.25">
      <c r="B824" s="5" t="s">
        <v>18</v>
      </c>
      <c r="C824" s="6" t="s">
        <v>112</v>
      </c>
      <c r="D824" s="6" t="s">
        <v>20</v>
      </c>
      <c r="E824" s="6" t="s">
        <v>40</v>
      </c>
      <c r="F824" s="6" t="s">
        <v>18</v>
      </c>
      <c r="G824" s="6" t="s">
        <v>143</v>
      </c>
      <c r="H824" s="6" t="s">
        <v>85</v>
      </c>
      <c r="I824" s="6" t="s">
        <v>85</v>
      </c>
      <c r="J824" s="7">
        <v>43985.895833333336</v>
      </c>
      <c r="K824" s="7">
        <v>43985.916655092595</v>
      </c>
      <c r="L824" s="6" t="s">
        <v>18</v>
      </c>
      <c r="M824" s="6" t="s">
        <v>5598</v>
      </c>
      <c r="N824" s="6" t="s">
        <v>18</v>
      </c>
      <c r="O824" s="6" t="s">
        <v>5589</v>
      </c>
      <c r="P824" s="13">
        <v>26.803000000000001</v>
      </c>
      <c r="Q824" s="6" t="s">
        <v>1138</v>
      </c>
      <c r="R824" s="6" t="s">
        <v>37</v>
      </c>
      <c r="S824" s="8">
        <v>43988.846921296295</v>
      </c>
    </row>
    <row r="825" spans="2:19" x14ac:dyDescent="0.25">
      <c r="B825" s="5" t="s">
        <v>18</v>
      </c>
      <c r="C825" s="6" t="s">
        <v>112</v>
      </c>
      <c r="D825" s="6" t="s">
        <v>20</v>
      </c>
      <c r="E825" s="6" t="s">
        <v>40</v>
      </c>
      <c r="F825" s="6" t="s">
        <v>18</v>
      </c>
      <c r="G825" s="6" t="s">
        <v>312</v>
      </c>
      <c r="H825" s="6" t="s">
        <v>144</v>
      </c>
      <c r="I825" s="6" t="s">
        <v>144</v>
      </c>
      <c r="J825" s="7">
        <v>43985.895833333336</v>
      </c>
      <c r="K825" s="7">
        <v>43985.916655092595</v>
      </c>
      <c r="L825" s="6" t="s">
        <v>18</v>
      </c>
      <c r="M825" s="6" t="s">
        <v>5599</v>
      </c>
      <c r="N825" s="6" t="s">
        <v>18</v>
      </c>
      <c r="O825" s="6" t="s">
        <v>5590</v>
      </c>
      <c r="P825" s="13">
        <v>45.56</v>
      </c>
      <c r="Q825" s="6" t="s">
        <v>5600</v>
      </c>
      <c r="R825" s="6" t="s">
        <v>37</v>
      </c>
      <c r="S825" s="8">
        <v>43987.688530092593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40</v>
      </c>
      <c r="F826" s="6" t="s">
        <v>18</v>
      </c>
      <c r="G826" s="6" t="s">
        <v>50</v>
      </c>
      <c r="H826" s="6" t="s">
        <v>51</v>
      </c>
      <c r="I826" s="6" t="s">
        <v>51</v>
      </c>
      <c r="J826" s="7">
        <v>43985.895833333336</v>
      </c>
      <c r="K826" s="7">
        <v>43985.916655092595</v>
      </c>
      <c r="L826" s="6" t="s">
        <v>18</v>
      </c>
      <c r="M826" s="6" t="s">
        <v>3353</v>
      </c>
      <c r="N826" s="6" t="s">
        <v>18</v>
      </c>
      <c r="O826" s="6" t="s">
        <v>1092</v>
      </c>
      <c r="P826" s="13">
        <v>14.874000000000001</v>
      </c>
      <c r="Q826" s="6" t="s">
        <v>1184</v>
      </c>
      <c r="R826" s="6" t="s">
        <v>37</v>
      </c>
      <c r="S826" s="8">
        <v>43987.460185185184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27</v>
      </c>
      <c r="F827" s="6" t="s">
        <v>18</v>
      </c>
      <c r="G827" s="6" t="s">
        <v>150</v>
      </c>
      <c r="H827" s="6" t="s">
        <v>29</v>
      </c>
      <c r="I827" s="6" t="s">
        <v>29</v>
      </c>
      <c r="J827" s="7">
        <v>43985.895833333336</v>
      </c>
      <c r="K827" s="7">
        <v>43985.916655092595</v>
      </c>
      <c r="L827" s="6" t="s">
        <v>18</v>
      </c>
      <c r="M827" s="6" t="s">
        <v>5601</v>
      </c>
      <c r="N827" s="6" t="s">
        <v>18</v>
      </c>
      <c r="O827" s="6" t="s">
        <v>5592</v>
      </c>
      <c r="P827" s="13">
        <v>9.75</v>
      </c>
      <c r="Q827" s="6" t="s">
        <v>5548</v>
      </c>
      <c r="R827" s="6" t="s">
        <v>1284</v>
      </c>
      <c r="S827" s="8">
        <v>43985.985127314816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27</v>
      </c>
      <c r="F828" s="6" t="s">
        <v>18</v>
      </c>
      <c r="G828" s="6" t="s">
        <v>150</v>
      </c>
      <c r="H828" s="6" t="s">
        <v>29</v>
      </c>
      <c r="I828" s="6" t="s">
        <v>29</v>
      </c>
      <c r="J828" s="7">
        <v>43985.513888888891</v>
      </c>
      <c r="K828" s="7">
        <v>43985.875</v>
      </c>
      <c r="L828" s="6" t="s">
        <v>18</v>
      </c>
      <c r="M828" s="6" t="s">
        <v>5602</v>
      </c>
      <c r="N828" s="6" t="s">
        <v>18</v>
      </c>
      <c r="O828" s="6" t="s">
        <v>5603</v>
      </c>
      <c r="P828" s="13">
        <v>176.256</v>
      </c>
      <c r="Q828" s="6" t="s">
        <v>5548</v>
      </c>
      <c r="R828" s="6" t="s">
        <v>1284</v>
      </c>
      <c r="S828" s="8">
        <v>43985.895972222221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27</v>
      </c>
      <c r="F829" s="6" t="s">
        <v>18</v>
      </c>
      <c r="G829" s="6" t="s">
        <v>229</v>
      </c>
      <c r="H829" s="6" t="s">
        <v>210</v>
      </c>
      <c r="I829" s="6" t="s">
        <v>210</v>
      </c>
      <c r="J829" s="7">
        <v>43985.513888888891</v>
      </c>
      <c r="K829" s="7">
        <v>43985.916655092595</v>
      </c>
      <c r="L829" s="6" t="s">
        <v>18</v>
      </c>
      <c r="M829" s="6" t="s">
        <v>1954</v>
      </c>
      <c r="N829" s="6" t="s">
        <v>18</v>
      </c>
      <c r="O829" s="6" t="s">
        <v>3955</v>
      </c>
      <c r="P829" s="13">
        <v>667.14700000000005</v>
      </c>
      <c r="Q829" s="6" t="s">
        <v>2276</v>
      </c>
      <c r="R829" s="6" t="s">
        <v>1284</v>
      </c>
      <c r="S829" s="8">
        <v>43985.986377314817</v>
      </c>
    </row>
    <row r="830" spans="2:19" x14ac:dyDescent="0.25">
      <c r="B830" s="5" t="s">
        <v>18</v>
      </c>
      <c r="C830" s="6" t="s">
        <v>112</v>
      </c>
      <c r="D830" s="6" t="s">
        <v>20</v>
      </c>
      <c r="E830" s="6" t="s">
        <v>926</v>
      </c>
      <c r="F830" s="6" t="s">
        <v>18</v>
      </c>
      <c r="G830" s="6" t="s">
        <v>1300</v>
      </c>
      <c r="H830" s="6" t="s">
        <v>1301</v>
      </c>
      <c r="I830" s="6" t="s">
        <v>1301</v>
      </c>
      <c r="J830" s="7">
        <v>43985.399305555555</v>
      </c>
      <c r="K830" s="7">
        <v>43985.916655092595</v>
      </c>
      <c r="L830" s="6" t="s">
        <v>18</v>
      </c>
      <c r="M830" s="6" t="s">
        <v>3052</v>
      </c>
      <c r="N830" s="6" t="s">
        <v>18</v>
      </c>
      <c r="O830" s="6" t="s">
        <v>5588</v>
      </c>
      <c r="P830" s="13">
        <v>787.43200000000002</v>
      </c>
      <c r="Q830" s="6" t="s">
        <v>5572</v>
      </c>
      <c r="R830" s="6" t="s">
        <v>172</v>
      </c>
      <c r="S830" s="8">
        <v>43986.938206018516</v>
      </c>
    </row>
    <row r="831" spans="2:19" x14ac:dyDescent="0.25">
      <c r="B831" s="5" t="s">
        <v>18</v>
      </c>
      <c r="C831" s="6" t="s">
        <v>112</v>
      </c>
      <c r="D831" s="6" t="s">
        <v>20</v>
      </c>
      <c r="E831" s="6" t="s">
        <v>55</v>
      </c>
      <c r="F831" s="6" t="s">
        <v>18</v>
      </c>
      <c r="G831" s="6" t="s">
        <v>582</v>
      </c>
      <c r="H831" s="6" t="s">
        <v>57</v>
      </c>
      <c r="I831" s="6" t="s">
        <v>57</v>
      </c>
      <c r="J831" s="7">
        <v>43985.368055555555</v>
      </c>
      <c r="K831" s="7">
        <v>43985.916655092595</v>
      </c>
      <c r="L831" s="6" t="s">
        <v>18</v>
      </c>
      <c r="M831" s="6" t="s">
        <v>255</v>
      </c>
      <c r="N831" s="6" t="s">
        <v>18</v>
      </c>
      <c r="O831" s="6" t="s">
        <v>1568</v>
      </c>
      <c r="P831" s="13">
        <v>148.76499999999999</v>
      </c>
      <c r="Q831" s="6" t="s">
        <v>1084</v>
      </c>
      <c r="R831" s="6" t="s">
        <v>37</v>
      </c>
      <c r="S831" s="8">
        <v>43986.390439814815</v>
      </c>
    </row>
    <row r="832" spans="2:19" x14ac:dyDescent="0.25">
      <c r="B832" s="5" t="s">
        <v>18</v>
      </c>
      <c r="C832" s="6" t="s">
        <v>112</v>
      </c>
      <c r="D832" s="6" t="s">
        <v>20</v>
      </c>
      <c r="E832" s="6" t="s">
        <v>551</v>
      </c>
      <c r="F832" s="6" t="s">
        <v>18</v>
      </c>
      <c r="G832" s="6" t="s">
        <v>3855</v>
      </c>
      <c r="H832" s="6" t="s">
        <v>553</v>
      </c>
      <c r="I832" s="6" t="s">
        <v>553</v>
      </c>
      <c r="J832" s="7">
        <v>43985.263888888891</v>
      </c>
      <c r="K832" s="7">
        <v>43985.916655092595</v>
      </c>
      <c r="L832" s="6" t="s">
        <v>18</v>
      </c>
      <c r="M832" s="6" t="s">
        <v>3284</v>
      </c>
      <c r="N832" s="6" t="s">
        <v>18</v>
      </c>
      <c r="O832" s="6" t="s">
        <v>5587</v>
      </c>
      <c r="P832" s="13">
        <v>27.343</v>
      </c>
      <c r="Q832" s="6" t="s">
        <v>1526</v>
      </c>
      <c r="R832" s="6" t="s">
        <v>172</v>
      </c>
      <c r="S832" s="8">
        <v>43986.938194444447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27</v>
      </c>
      <c r="F833" s="6" t="s">
        <v>18</v>
      </c>
      <c r="G833" s="6" t="s">
        <v>229</v>
      </c>
      <c r="H833" s="6" t="s">
        <v>210</v>
      </c>
      <c r="I833" s="6" t="s">
        <v>210</v>
      </c>
      <c r="J833" s="7">
        <v>43985.232638888891</v>
      </c>
      <c r="K833" s="7">
        <v>43985.513888888891</v>
      </c>
      <c r="L833" s="6" t="s">
        <v>18</v>
      </c>
      <c r="M833" s="6" t="s">
        <v>5604</v>
      </c>
      <c r="N833" s="6" t="s">
        <v>18</v>
      </c>
      <c r="O833" s="6" t="s">
        <v>1954</v>
      </c>
      <c r="P833" s="13">
        <v>607.899</v>
      </c>
      <c r="Q833" s="6" t="s">
        <v>2276</v>
      </c>
      <c r="R833" s="6" t="s">
        <v>4383</v>
      </c>
      <c r="S833" s="8">
        <v>43985.517361111109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27</v>
      </c>
      <c r="F834" s="6" t="s">
        <v>18</v>
      </c>
      <c r="G834" s="6" t="s">
        <v>2249</v>
      </c>
      <c r="H834" s="6" t="s">
        <v>210</v>
      </c>
      <c r="I834" s="6" t="s">
        <v>210</v>
      </c>
      <c r="J834" s="7">
        <v>43985.104166666664</v>
      </c>
      <c r="K834" s="7">
        <v>43985.232638888891</v>
      </c>
      <c r="L834" s="6" t="s">
        <v>18</v>
      </c>
      <c r="M834" s="6" t="s">
        <v>5605</v>
      </c>
      <c r="N834" s="6" t="s">
        <v>18</v>
      </c>
      <c r="O834" s="6" t="s">
        <v>5606</v>
      </c>
      <c r="P834" s="13">
        <v>242.77500000000001</v>
      </c>
      <c r="Q834" s="6" t="s">
        <v>3302</v>
      </c>
      <c r="R834" s="6" t="s">
        <v>1284</v>
      </c>
      <c r="S834" s="8">
        <v>43985.251342592594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926</v>
      </c>
      <c r="F835" s="6" t="s">
        <v>18</v>
      </c>
      <c r="G835" s="6">
        <v>433</v>
      </c>
      <c r="H835" s="6" t="s">
        <v>927</v>
      </c>
      <c r="I835" s="6" t="s">
        <v>927</v>
      </c>
      <c r="J835" s="7">
        <v>43985</v>
      </c>
      <c r="K835" s="7">
        <v>43985.399305555555</v>
      </c>
      <c r="L835" s="6" t="s">
        <v>18</v>
      </c>
      <c r="M835" s="6" t="s">
        <v>5607</v>
      </c>
      <c r="N835" s="6" t="s">
        <v>18</v>
      </c>
      <c r="O835" s="6" t="s">
        <v>5608</v>
      </c>
      <c r="P835" s="13">
        <v>321.74900000000002</v>
      </c>
      <c r="Q835" s="6" t="s">
        <v>5609</v>
      </c>
      <c r="R835" s="6" t="s">
        <v>37</v>
      </c>
      <c r="S835" s="8">
        <v>43986.395115740743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68</v>
      </c>
      <c r="F836" s="6" t="s">
        <v>18</v>
      </c>
      <c r="G836" s="6">
        <v>3450</v>
      </c>
      <c r="H836" s="6" t="s">
        <v>70</v>
      </c>
      <c r="I836" s="6" t="s">
        <v>70</v>
      </c>
      <c r="J836" s="7">
        <v>43984.994444444441</v>
      </c>
      <c r="K836" s="7">
        <v>43985.916655092595</v>
      </c>
      <c r="L836" s="6" t="s">
        <v>18</v>
      </c>
      <c r="M836" s="6" t="s">
        <v>5610</v>
      </c>
      <c r="N836" s="6" t="s">
        <v>18</v>
      </c>
      <c r="O836" s="6" t="s">
        <v>2013</v>
      </c>
      <c r="P836" s="13">
        <v>4425.4440000000004</v>
      </c>
      <c r="Q836" s="6" t="s">
        <v>1348</v>
      </c>
      <c r="R836" s="6" t="s">
        <v>1284</v>
      </c>
      <c r="S836" s="8">
        <v>43986.127349537041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1997</v>
      </c>
      <c r="F837" s="6" t="s">
        <v>18</v>
      </c>
      <c r="G837" s="6" t="s">
        <v>1788</v>
      </c>
      <c r="H837" s="6" t="s">
        <v>397</v>
      </c>
      <c r="I837" s="6" t="s">
        <v>397</v>
      </c>
      <c r="J837" s="7">
        <v>43984.916666666664</v>
      </c>
      <c r="K837" s="7">
        <v>43985.916655092595</v>
      </c>
      <c r="L837" s="6" t="s">
        <v>18</v>
      </c>
      <c r="M837" s="6" t="s">
        <v>5611</v>
      </c>
      <c r="N837" s="6" t="s">
        <v>18</v>
      </c>
      <c r="O837" s="6" t="s">
        <v>5585</v>
      </c>
      <c r="P837" s="13">
        <v>149.53700000000001</v>
      </c>
      <c r="Q837" s="6" t="s">
        <v>1791</v>
      </c>
      <c r="R837" s="6" t="s">
        <v>4383</v>
      </c>
      <c r="S837" s="8">
        <v>43992.183912037035</v>
      </c>
    </row>
    <row r="838" spans="2:19" x14ac:dyDescent="0.25">
      <c r="B838" s="5" t="s">
        <v>18</v>
      </c>
      <c r="C838" s="6" t="s">
        <v>112</v>
      </c>
      <c r="D838" s="6" t="s">
        <v>20</v>
      </c>
      <c r="E838" s="6" t="s">
        <v>62</v>
      </c>
      <c r="F838" s="6" t="s">
        <v>18</v>
      </c>
      <c r="G838" s="6" t="s">
        <v>238</v>
      </c>
      <c r="H838" s="6" t="s">
        <v>64</v>
      </c>
      <c r="I838" s="6" t="s">
        <v>64</v>
      </c>
      <c r="J838" s="7">
        <v>43984.916666666664</v>
      </c>
      <c r="K838" s="7">
        <v>43985.916655092595</v>
      </c>
      <c r="L838" s="6" t="s">
        <v>18</v>
      </c>
      <c r="M838" s="6" t="s">
        <v>5612</v>
      </c>
      <c r="N838" s="6" t="s">
        <v>18</v>
      </c>
      <c r="O838" s="6" t="s">
        <v>4973</v>
      </c>
      <c r="P838" s="13">
        <v>56.472000000000001</v>
      </c>
      <c r="Q838" s="6" t="s">
        <v>1072</v>
      </c>
      <c r="R838" s="6" t="s">
        <v>4388</v>
      </c>
      <c r="S838" s="8">
        <v>43988.654814814814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68</v>
      </c>
      <c r="F839" s="6" t="s">
        <v>18</v>
      </c>
      <c r="G839" s="6" t="s">
        <v>69</v>
      </c>
      <c r="H839" s="6" t="s">
        <v>70</v>
      </c>
      <c r="I839" s="6" t="s">
        <v>70</v>
      </c>
      <c r="J839" s="7">
        <v>43984.916666666664</v>
      </c>
      <c r="K839" s="7">
        <v>43984.994444444441</v>
      </c>
      <c r="L839" s="6" t="s">
        <v>18</v>
      </c>
      <c r="M839" s="6" t="s">
        <v>2542</v>
      </c>
      <c r="N839" s="6" t="s">
        <v>18</v>
      </c>
      <c r="O839" s="6" t="s">
        <v>2430</v>
      </c>
      <c r="P839" s="13">
        <v>374.959</v>
      </c>
      <c r="Q839" s="6" t="s">
        <v>1450</v>
      </c>
      <c r="R839" s="6" t="s">
        <v>1284</v>
      </c>
      <c r="S839" s="8">
        <v>43984.997534722221</v>
      </c>
    </row>
    <row r="840" spans="2:19" x14ac:dyDescent="0.25">
      <c r="B840" s="5" t="s">
        <v>18</v>
      </c>
      <c r="C840" s="6" t="s">
        <v>112</v>
      </c>
      <c r="D840" s="6" t="s">
        <v>20</v>
      </c>
      <c r="E840" s="6" t="s">
        <v>535</v>
      </c>
      <c r="F840" s="6" t="s">
        <v>18</v>
      </c>
      <c r="G840" s="6">
        <v>333</v>
      </c>
      <c r="H840" s="6" t="s">
        <v>98</v>
      </c>
      <c r="I840" s="6" t="s">
        <v>98</v>
      </c>
      <c r="J840" s="7">
        <v>43984.916666666664</v>
      </c>
      <c r="K840" s="7">
        <v>43985.916655092595</v>
      </c>
      <c r="L840" s="6" t="s">
        <v>18</v>
      </c>
      <c r="M840" s="6" t="s">
        <v>2099</v>
      </c>
      <c r="N840" s="6" t="s">
        <v>18</v>
      </c>
      <c r="O840" s="6" t="s">
        <v>1959</v>
      </c>
      <c r="P840" s="13">
        <v>1285.8330000000001</v>
      </c>
      <c r="Q840" s="6" t="s">
        <v>3280</v>
      </c>
      <c r="R840" s="6" t="s">
        <v>37</v>
      </c>
      <c r="S840" s="8">
        <v>43986.374895833331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55</v>
      </c>
      <c r="F841" s="6" t="s">
        <v>18</v>
      </c>
      <c r="G841" s="6" t="s">
        <v>607</v>
      </c>
      <c r="H841" s="6" t="s">
        <v>57</v>
      </c>
      <c r="I841" s="6" t="s">
        <v>57</v>
      </c>
      <c r="J841" s="7">
        <v>43984.916666666664</v>
      </c>
      <c r="K841" s="7">
        <v>43985.368055555555</v>
      </c>
      <c r="L841" s="6" t="s">
        <v>18</v>
      </c>
      <c r="M841" s="6" t="s">
        <v>133</v>
      </c>
      <c r="N841" s="6" t="s">
        <v>18</v>
      </c>
      <c r="O841" s="6" t="s">
        <v>509</v>
      </c>
      <c r="P841" s="13">
        <v>137.011</v>
      </c>
      <c r="Q841" s="6" t="s">
        <v>372</v>
      </c>
      <c r="R841" s="6" t="s">
        <v>4383</v>
      </c>
      <c r="S841" s="8">
        <v>43985.369270833333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40</v>
      </c>
      <c r="F842" s="6" t="s">
        <v>18</v>
      </c>
      <c r="G842" s="6" t="s">
        <v>84</v>
      </c>
      <c r="H842" s="6" t="s">
        <v>85</v>
      </c>
      <c r="I842" s="6" t="s">
        <v>85</v>
      </c>
      <c r="J842" s="7">
        <v>43984.916666666664</v>
      </c>
      <c r="K842" s="7">
        <v>43985.895833333336</v>
      </c>
      <c r="L842" s="6" t="s">
        <v>18</v>
      </c>
      <c r="M842" s="6" t="s">
        <v>5613</v>
      </c>
      <c r="N842" s="6" t="s">
        <v>18</v>
      </c>
      <c r="O842" s="6" t="s">
        <v>3007</v>
      </c>
      <c r="P842" s="13">
        <v>5073.982</v>
      </c>
      <c r="Q842" s="6" t="s">
        <v>5614</v>
      </c>
      <c r="R842" s="6" t="s">
        <v>1284</v>
      </c>
      <c r="S842" s="8">
        <v>43985.896481481483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27</v>
      </c>
      <c r="F843" s="6" t="s">
        <v>18</v>
      </c>
      <c r="G843" s="6" t="s">
        <v>229</v>
      </c>
      <c r="H843" s="6" t="s">
        <v>210</v>
      </c>
      <c r="I843" s="6" t="s">
        <v>210</v>
      </c>
      <c r="J843" s="7">
        <v>43984.916666666664</v>
      </c>
      <c r="K843" s="7">
        <v>43985.104166666664</v>
      </c>
      <c r="L843" s="6" t="s">
        <v>18</v>
      </c>
      <c r="M843" s="6" t="s">
        <v>4381</v>
      </c>
      <c r="N843" s="6" t="s">
        <v>18</v>
      </c>
      <c r="O843" s="6" t="s">
        <v>5615</v>
      </c>
      <c r="P843" s="13">
        <v>282.916</v>
      </c>
      <c r="Q843" s="6" t="s">
        <v>2276</v>
      </c>
      <c r="R843" s="6" t="s">
        <v>1284</v>
      </c>
      <c r="S843" s="8">
        <v>43985.104675925926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27</v>
      </c>
      <c r="F844" s="6" t="s">
        <v>18</v>
      </c>
      <c r="G844" s="6" t="s">
        <v>150</v>
      </c>
      <c r="H844" s="6" t="s">
        <v>29</v>
      </c>
      <c r="I844" s="6" t="s">
        <v>29</v>
      </c>
      <c r="J844" s="7">
        <v>43984.916666666664</v>
      </c>
      <c r="K844" s="7">
        <v>43985.104166666664</v>
      </c>
      <c r="L844" s="6" t="s">
        <v>18</v>
      </c>
      <c r="M844" s="6" t="s">
        <v>5616</v>
      </c>
      <c r="N844" s="6" t="s">
        <v>18</v>
      </c>
      <c r="O844" s="6" t="s">
        <v>2526</v>
      </c>
      <c r="P844" s="13">
        <v>89.201999999999998</v>
      </c>
      <c r="Q844" s="6" t="s">
        <v>5548</v>
      </c>
      <c r="R844" s="6" t="s">
        <v>1284</v>
      </c>
      <c r="S844" s="8">
        <v>43985.108553240738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77</v>
      </c>
      <c r="F845" s="6" t="s">
        <v>18</v>
      </c>
      <c r="G845" s="6" t="s">
        <v>132</v>
      </c>
      <c r="H845" s="6" t="s">
        <v>79</v>
      </c>
      <c r="I845" s="6" t="s">
        <v>79</v>
      </c>
      <c r="J845" s="7">
        <v>43984.916666666664</v>
      </c>
      <c r="K845" s="7">
        <v>43985.916655092595</v>
      </c>
      <c r="L845" s="6" t="s">
        <v>18</v>
      </c>
      <c r="M845" s="6" t="s">
        <v>3922</v>
      </c>
      <c r="N845" s="6" t="s">
        <v>18</v>
      </c>
      <c r="O845" s="6" t="s">
        <v>1299</v>
      </c>
      <c r="P845" s="13">
        <v>153.297</v>
      </c>
      <c r="Q845" s="6" t="s">
        <v>624</v>
      </c>
      <c r="R845" s="6" t="s">
        <v>1284</v>
      </c>
      <c r="S845" s="8">
        <v>43985.989421296297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264</v>
      </c>
      <c r="F846" s="6" t="s">
        <v>18</v>
      </c>
      <c r="G846" s="6" t="s">
        <v>844</v>
      </c>
      <c r="H846" s="6" t="s">
        <v>64</v>
      </c>
      <c r="I846" s="6" t="s">
        <v>64</v>
      </c>
      <c r="J846" s="7">
        <v>43984.916666666664</v>
      </c>
      <c r="K846" s="7">
        <v>43985.916655092595</v>
      </c>
      <c r="L846" s="6" t="s">
        <v>18</v>
      </c>
      <c r="M846" s="6" t="s">
        <v>5617</v>
      </c>
      <c r="N846" s="6" t="s">
        <v>18</v>
      </c>
      <c r="O846" s="6" t="s">
        <v>3582</v>
      </c>
      <c r="P846" s="13">
        <v>88.905000000000001</v>
      </c>
      <c r="Q846" s="6" t="s">
        <v>4744</v>
      </c>
      <c r="R846" s="6" t="s">
        <v>1284</v>
      </c>
      <c r="S846" s="8">
        <v>43986.257615740738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551</v>
      </c>
      <c r="F847" s="6" t="s">
        <v>18</v>
      </c>
      <c r="G847" s="6" t="s">
        <v>3855</v>
      </c>
      <c r="H847" s="6" t="s">
        <v>553</v>
      </c>
      <c r="I847" s="6" t="s">
        <v>553</v>
      </c>
      <c r="J847" s="7">
        <v>43984.916666666664</v>
      </c>
      <c r="K847" s="7">
        <v>43985.055555555555</v>
      </c>
      <c r="L847" s="6" t="s">
        <v>18</v>
      </c>
      <c r="M847" s="6" t="s">
        <v>5618</v>
      </c>
      <c r="N847" s="6" t="s">
        <v>18</v>
      </c>
      <c r="O847" s="6" t="s">
        <v>5619</v>
      </c>
      <c r="P847" s="13">
        <v>6.3479999999999999</v>
      </c>
      <c r="Q847" s="6" t="s">
        <v>1526</v>
      </c>
      <c r="R847" s="6" t="s">
        <v>1284</v>
      </c>
      <c r="S847" s="8">
        <v>43985.292071759257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113</v>
      </c>
      <c r="F848" s="6" t="s">
        <v>18</v>
      </c>
      <c r="G848" s="6" t="s">
        <v>114</v>
      </c>
      <c r="H848" s="6" t="s">
        <v>115</v>
      </c>
      <c r="I848" s="6" t="s">
        <v>115</v>
      </c>
      <c r="J848" s="7">
        <v>43984.916666666664</v>
      </c>
      <c r="K848" s="7">
        <v>43985.916655092595</v>
      </c>
      <c r="L848" s="6" t="s">
        <v>18</v>
      </c>
      <c r="M848" s="6" t="s">
        <v>2470</v>
      </c>
      <c r="N848" s="6" t="s">
        <v>18</v>
      </c>
      <c r="O848" s="6" t="s">
        <v>5596</v>
      </c>
      <c r="P848" s="13">
        <v>564.27</v>
      </c>
      <c r="Q848" s="6" t="s">
        <v>4397</v>
      </c>
      <c r="R848" s="6" t="s">
        <v>131</v>
      </c>
      <c r="S848" s="8">
        <v>44213.490324074075</v>
      </c>
    </row>
    <row r="849" spans="2:19" x14ac:dyDescent="0.25">
      <c r="B849" s="5" t="s">
        <v>18</v>
      </c>
      <c r="C849" s="6" t="s">
        <v>112</v>
      </c>
      <c r="D849" s="6" t="s">
        <v>20</v>
      </c>
      <c r="E849" s="6" t="s">
        <v>164</v>
      </c>
      <c r="F849" s="6" t="s">
        <v>18</v>
      </c>
      <c r="G849" s="6" t="s">
        <v>165</v>
      </c>
      <c r="H849" s="6" t="s">
        <v>166</v>
      </c>
      <c r="I849" s="6" t="s">
        <v>166</v>
      </c>
      <c r="J849" s="7">
        <v>43984.916666666664</v>
      </c>
      <c r="K849" s="7">
        <v>43985.916655092595</v>
      </c>
      <c r="L849" s="6" t="s">
        <v>18</v>
      </c>
      <c r="M849" s="6" t="s">
        <v>5620</v>
      </c>
      <c r="N849" s="6" t="s">
        <v>18</v>
      </c>
      <c r="O849" s="6" t="s">
        <v>5597</v>
      </c>
      <c r="P849" s="13">
        <v>134.16800000000001</v>
      </c>
      <c r="Q849" s="6" t="s">
        <v>169</v>
      </c>
      <c r="R849" s="6" t="s">
        <v>172</v>
      </c>
      <c r="S849" s="8">
        <v>44006.939108796294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170</v>
      </c>
      <c r="F850" s="6" t="s">
        <v>18</v>
      </c>
      <c r="G850" s="6">
        <v>3350</v>
      </c>
      <c r="H850" s="6" t="s">
        <v>22</v>
      </c>
      <c r="I850" s="6" t="s">
        <v>22</v>
      </c>
      <c r="J850" s="7">
        <v>43984.916666666664</v>
      </c>
      <c r="K850" s="7">
        <v>43985.916655092595</v>
      </c>
      <c r="L850" s="6" t="s">
        <v>18</v>
      </c>
      <c r="M850" s="6" t="s">
        <v>18</v>
      </c>
      <c r="N850" s="6" t="s">
        <v>18</v>
      </c>
      <c r="O850" s="6" t="s">
        <v>18</v>
      </c>
      <c r="P850" s="13">
        <v>580.91399999999999</v>
      </c>
      <c r="Q850" s="6" t="s">
        <v>5533</v>
      </c>
      <c r="R850" s="6" t="s">
        <v>172</v>
      </c>
      <c r="S850" s="8">
        <v>43985.949571759258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173</v>
      </c>
      <c r="F851" s="6" t="s">
        <v>18</v>
      </c>
      <c r="G851" s="6" t="s">
        <v>174</v>
      </c>
      <c r="H851" s="6" t="s">
        <v>175</v>
      </c>
      <c r="I851" s="6" t="s">
        <v>175</v>
      </c>
      <c r="J851" s="7">
        <v>43984.916666666664</v>
      </c>
      <c r="K851" s="7">
        <v>43985.916655092595</v>
      </c>
      <c r="L851" s="6" t="s">
        <v>18</v>
      </c>
      <c r="M851" s="6" t="s">
        <v>18</v>
      </c>
      <c r="N851" s="6" t="s">
        <v>18</v>
      </c>
      <c r="O851" s="6" t="s">
        <v>18</v>
      </c>
      <c r="P851" s="13">
        <v>884.23900000000003</v>
      </c>
      <c r="Q851" s="6" t="s">
        <v>176</v>
      </c>
      <c r="R851" s="6" t="s">
        <v>172</v>
      </c>
      <c r="S851" s="8">
        <v>43985.949664351851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177</v>
      </c>
      <c r="F852" s="6" t="s">
        <v>18</v>
      </c>
      <c r="G852" s="6" t="s">
        <v>178</v>
      </c>
      <c r="H852" s="6" t="s">
        <v>179</v>
      </c>
      <c r="I852" s="6" t="s">
        <v>179</v>
      </c>
      <c r="J852" s="7">
        <v>43984.916666666664</v>
      </c>
      <c r="K852" s="7">
        <v>43985.916655092595</v>
      </c>
      <c r="L852" s="6" t="s">
        <v>18</v>
      </c>
      <c r="M852" s="6" t="s">
        <v>18</v>
      </c>
      <c r="N852" s="6" t="s">
        <v>18</v>
      </c>
      <c r="O852" s="6" t="s">
        <v>18</v>
      </c>
      <c r="P852" s="13">
        <v>1052.7260000000001</v>
      </c>
      <c r="Q852" s="6" t="s">
        <v>180</v>
      </c>
      <c r="R852" s="6" t="s">
        <v>172</v>
      </c>
      <c r="S852" s="8">
        <v>43985.949687499997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177</v>
      </c>
      <c r="F853" s="6" t="s">
        <v>18</v>
      </c>
      <c r="G853" s="6" t="s">
        <v>181</v>
      </c>
      <c r="H853" s="6" t="s">
        <v>179</v>
      </c>
      <c r="I853" s="6" t="s">
        <v>179</v>
      </c>
      <c r="J853" s="7">
        <v>43984.916666666664</v>
      </c>
      <c r="K853" s="7">
        <v>43985.916655092595</v>
      </c>
      <c r="L853" s="6" t="s">
        <v>18</v>
      </c>
      <c r="M853" s="6" t="s">
        <v>18</v>
      </c>
      <c r="N853" s="6" t="s">
        <v>18</v>
      </c>
      <c r="O853" s="6" t="s">
        <v>18</v>
      </c>
      <c r="P853" s="13">
        <v>1018.86</v>
      </c>
      <c r="Q853" s="6" t="s">
        <v>182</v>
      </c>
      <c r="R853" s="6" t="s">
        <v>172</v>
      </c>
      <c r="S853" s="8">
        <v>43985.949687499997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183</v>
      </c>
      <c r="F854" s="6" t="s">
        <v>18</v>
      </c>
      <c r="G854" s="6" t="s">
        <v>184</v>
      </c>
      <c r="H854" s="6" t="s">
        <v>185</v>
      </c>
      <c r="I854" s="6" t="s">
        <v>185</v>
      </c>
      <c r="J854" s="7">
        <v>43984.916666666664</v>
      </c>
      <c r="K854" s="7">
        <v>43985.916655092595</v>
      </c>
      <c r="L854" s="6" t="s">
        <v>18</v>
      </c>
      <c r="M854" s="6" t="s">
        <v>18</v>
      </c>
      <c r="N854" s="6" t="s">
        <v>18</v>
      </c>
      <c r="O854" s="6" t="s">
        <v>18</v>
      </c>
      <c r="P854" s="13">
        <v>906.44399999999996</v>
      </c>
      <c r="Q854" s="6" t="s">
        <v>186</v>
      </c>
      <c r="R854" s="6" t="s">
        <v>172</v>
      </c>
      <c r="S854" s="8">
        <v>43985.949699074074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187</v>
      </c>
      <c r="F855" s="6" t="s">
        <v>18</v>
      </c>
      <c r="G855" s="6" t="s">
        <v>188</v>
      </c>
      <c r="H855" s="6" t="s">
        <v>189</v>
      </c>
      <c r="I855" s="6" t="s">
        <v>189</v>
      </c>
      <c r="J855" s="7">
        <v>43984.916666666664</v>
      </c>
      <c r="K855" s="7">
        <v>43985.916655092595</v>
      </c>
      <c r="L855" s="6" t="s">
        <v>18</v>
      </c>
      <c r="M855" s="6" t="s">
        <v>18</v>
      </c>
      <c r="N855" s="6" t="s">
        <v>18</v>
      </c>
      <c r="O855" s="6" t="s">
        <v>18</v>
      </c>
      <c r="P855" s="13">
        <v>1876.43</v>
      </c>
      <c r="Q855" s="6" t="s">
        <v>190</v>
      </c>
      <c r="R855" s="6" t="s">
        <v>172</v>
      </c>
      <c r="S855" s="8">
        <v>43985.94971064815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77</v>
      </c>
      <c r="F856" s="6" t="s">
        <v>18</v>
      </c>
      <c r="G856" s="6" t="s">
        <v>132</v>
      </c>
      <c r="H856" s="6" t="s">
        <v>79</v>
      </c>
      <c r="I856" s="6" t="s">
        <v>79</v>
      </c>
      <c r="J856" s="7">
        <v>43984.732638888891</v>
      </c>
      <c r="K856" s="7">
        <v>43984.916655092595</v>
      </c>
      <c r="L856" s="6" t="s">
        <v>18</v>
      </c>
      <c r="M856" s="6" t="s">
        <v>5621</v>
      </c>
      <c r="N856" s="6" t="s">
        <v>18</v>
      </c>
      <c r="O856" s="6" t="s">
        <v>3922</v>
      </c>
      <c r="P856" s="13">
        <v>27.706</v>
      </c>
      <c r="Q856" s="6" t="s">
        <v>624</v>
      </c>
      <c r="R856" s="6" t="s">
        <v>1284</v>
      </c>
      <c r="S856" s="8">
        <v>43985.989421296297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264</v>
      </c>
      <c r="F857" s="6" t="s">
        <v>18</v>
      </c>
      <c r="G857" s="6" t="s">
        <v>844</v>
      </c>
      <c r="H857" s="6" t="s">
        <v>64</v>
      </c>
      <c r="I857" s="6" t="s">
        <v>64</v>
      </c>
      <c r="J857" s="7">
        <v>43984.732638888891</v>
      </c>
      <c r="K857" s="7">
        <v>43984.916655092595</v>
      </c>
      <c r="L857" s="6" t="s">
        <v>18</v>
      </c>
      <c r="M857" s="6" t="s">
        <v>4832</v>
      </c>
      <c r="N857" s="6" t="s">
        <v>18</v>
      </c>
      <c r="O857" s="6" t="s">
        <v>5617</v>
      </c>
      <c r="P857" s="13">
        <v>6.9379999999999997</v>
      </c>
      <c r="Q857" s="6" t="s">
        <v>4137</v>
      </c>
      <c r="R857" s="6" t="s">
        <v>1284</v>
      </c>
      <c r="S857" s="8">
        <v>43986.257615740738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27</v>
      </c>
      <c r="F858" s="6" t="s">
        <v>18</v>
      </c>
      <c r="G858" s="6" t="s">
        <v>150</v>
      </c>
      <c r="H858" s="6" t="s">
        <v>29</v>
      </c>
      <c r="I858" s="6" t="s">
        <v>29</v>
      </c>
      <c r="J858" s="7">
        <v>43984.604166666664</v>
      </c>
      <c r="K858" s="7">
        <v>43984.916655092595</v>
      </c>
      <c r="L858" s="6" t="s">
        <v>18</v>
      </c>
      <c r="M858" s="6" t="s">
        <v>4277</v>
      </c>
      <c r="N858" s="6" t="s">
        <v>18</v>
      </c>
      <c r="O858" s="6" t="s">
        <v>5616</v>
      </c>
      <c r="P858" s="13">
        <v>145.23500000000001</v>
      </c>
      <c r="Q858" s="6" t="s">
        <v>5548</v>
      </c>
      <c r="R858" s="6" t="s">
        <v>1284</v>
      </c>
      <c r="S858" s="8">
        <v>43985.108553240738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27</v>
      </c>
      <c r="F859" s="6" t="s">
        <v>18</v>
      </c>
      <c r="G859" s="6" t="s">
        <v>229</v>
      </c>
      <c r="H859" s="6" t="s">
        <v>210</v>
      </c>
      <c r="I859" s="6" t="s">
        <v>210</v>
      </c>
      <c r="J859" s="7">
        <v>43984.597222222219</v>
      </c>
      <c r="K859" s="7">
        <v>43984.916655092595</v>
      </c>
      <c r="L859" s="6" t="s">
        <v>18</v>
      </c>
      <c r="M859" s="6" t="s">
        <v>5622</v>
      </c>
      <c r="N859" s="6" t="s">
        <v>18</v>
      </c>
      <c r="O859" s="6" t="s">
        <v>4381</v>
      </c>
      <c r="P859" s="13">
        <v>402.56099999999998</v>
      </c>
      <c r="Q859" s="6" t="s">
        <v>2276</v>
      </c>
      <c r="R859" s="6" t="s">
        <v>1284</v>
      </c>
      <c r="S859" s="8">
        <v>43985.104675925926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40</v>
      </c>
      <c r="F860" s="6" t="s">
        <v>18</v>
      </c>
      <c r="G860" s="6" t="s">
        <v>84</v>
      </c>
      <c r="H860" s="6" t="s">
        <v>85</v>
      </c>
      <c r="I860" s="6" t="s">
        <v>85</v>
      </c>
      <c r="J860" s="7">
        <v>43984.555555555555</v>
      </c>
      <c r="K860" s="7">
        <v>43984.916655092595</v>
      </c>
      <c r="L860" s="6" t="s">
        <v>18</v>
      </c>
      <c r="M860" s="6" t="s">
        <v>3487</v>
      </c>
      <c r="N860" s="6" t="s">
        <v>18</v>
      </c>
      <c r="O860" s="6" t="s">
        <v>5613</v>
      </c>
      <c r="P860" s="13">
        <v>1860.5429999999999</v>
      </c>
      <c r="Q860" s="6" t="s">
        <v>2784</v>
      </c>
      <c r="R860" s="6" t="s">
        <v>1284</v>
      </c>
      <c r="S860" s="8">
        <v>43985.896481481483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55</v>
      </c>
      <c r="F861" s="6" t="s">
        <v>18</v>
      </c>
      <c r="G861" s="6" t="s">
        <v>607</v>
      </c>
      <c r="H861" s="6" t="s">
        <v>57</v>
      </c>
      <c r="I861" s="6" t="s">
        <v>57</v>
      </c>
      <c r="J861" s="7">
        <v>43984.416666666664</v>
      </c>
      <c r="K861" s="7">
        <v>43984.916655092595</v>
      </c>
      <c r="L861" s="6" t="s">
        <v>18</v>
      </c>
      <c r="M861" s="6" t="s">
        <v>5623</v>
      </c>
      <c r="N861" s="6" t="s">
        <v>18</v>
      </c>
      <c r="O861" s="6" t="s">
        <v>133</v>
      </c>
      <c r="P861" s="13">
        <v>133.72300000000001</v>
      </c>
      <c r="Q861" s="6" t="s">
        <v>372</v>
      </c>
      <c r="R861" s="6" t="s">
        <v>4383</v>
      </c>
      <c r="S861" s="8">
        <v>43985.369270833333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68</v>
      </c>
      <c r="F862" s="6" t="s">
        <v>18</v>
      </c>
      <c r="G862" s="6" t="s">
        <v>69</v>
      </c>
      <c r="H862" s="6" t="s">
        <v>70</v>
      </c>
      <c r="I862" s="6" t="s">
        <v>70</v>
      </c>
      <c r="J862" s="7">
        <v>43984.145833333336</v>
      </c>
      <c r="K862" s="7">
        <v>43984.916655092595</v>
      </c>
      <c r="L862" s="6" t="s">
        <v>18</v>
      </c>
      <c r="M862" s="6" t="s">
        <v>279</v>
      </c>
      <c r="N862" s="6" t="s">
        <v>18</v>
      </c>
      <c r="O862" s="6" t="s">
        <v>2542</v>
      </c>
      <c r="P862" s="13">
        <v>3832.9560000000001</v>
      </c>
      <c r="Q862" s="6" t="s">
        <v>1450</v>
      </c>
      <c r="R862" s="6" t="s">
        <v>1284</v>
      </c>
      <c r="S862" s="8">
        <v>43984.997534722221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125</v>
      </c>
      <c r="F863" s="6" t="s">
        <v>18</v>
      </c>
      <c r="G863" s="6" t="s">
        <v>2749</v>
      </c>
      <c r="H863" s="6" t="s">
        <v>98</v>
      </c>
      <c r="I863" s="6" t="s">
        <v>537</v>
      </c>
      <c r="J863" s="7">
        <v>43984.135416666664</v>
      </c>
      <c r="K863" s="7">
        <v>43984.777777777781</v>
      </c>
      <c r="L863" s="6" t="s">
        <v>18</v>
      </c>
      <c r="M863" s="6" t="s">
        <v>5624</v>
      </c>
      <c r="N863" s="6" t="s">
        <v>18</v>
      </c>
      <c r="O863" s="6" t="s">
        <v>5625</v>
      </c>
      <c r="P863" s="13">
        <v>554.98900000000003</v>
      </c>
      <c r="Q863" s="6" t="s">
        <v>5626</v>
      </c>
      <c r="R863" s="6" t="s">
        <v>131</v>
      </c>
      <c r="S863" s="8">
        <v>43985.390775462962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125</v>
      </c>
      <c r="F864" s="6" t="s">
        <v>18</v>
      </c>
      <c r="G864" s="6" t="s">
        <v>2749</v>
      </c>
      <c r="H864" s="6" t="s">
        <v>98</v>
      </c>
      <c r="I864" s="6" t="s">
        <v>537</v>
      </c>
      <c r="J864" s="7">
        <v>43983.916666666664</v>
      </c>
      <c r="K864" s="7">
        <v>43984.135416666664</v>
      </c>
      <c r="L864" s="6" t="s">
        <v>18</v>
      </c>
      <c r="M864" s="6" t="s">
        <v>2911</v>
      </c>
      <c r="N864" s="6" t="s">
        <v>18</v>
      </c>
      <c r="O864" s="6" t="s">
        <v>5624</v>
      </c>
      <c r="P864" s="13">
        <v>68.147000000000006</v>
      </c>
      <c r="Q864" s="6" t="s">
        <v>5626</v>
      </c>
      <c r="R864" s="6" t="s">
        <v>131</v>
      </c>
      <c r="S864" s="8">
        <v>43987.597916666666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264</v>
      </c>
      <c r="F865" s="6" t="s">
        <v>18</v>
      </c>
      <c r="G865" s="6" t="s">
        <v>561</v>
      </c>
      <c r="H865" s="6" t="s">
        <v>64</v>
      </c>
      <c r="I865" s="6" t="s">
        <v>64</v>
      </c>
      <c r="J865" s="7">
        <v>43983.916666666664</v>
      </c>
      <c r="K865" s="7">
        <v>43984.732638888891</v>
      </c>
      <c r="L865" s="6" t="s">
        <v>18</v>
      </c>
      <c r="M865" s="6" t="s">
        <v>5627</v>
      </c>
      <c r="N865" s="6" t="s">
        <v>18</v>
      </c>
      <c r="O865" s="6" t="s">
        <v>5628</v>
      </c>
      <c r="P865" s="13">
        <v>61.802999999999997</v>
      </c>
      <c r="Q865" s="6" t="s">
        <v>5629</v>
      </c>
      <c r="R865" s="6" t="s">
        <v>106</v>
      </c>
      <c r="S865" s="8">
        <v>43984.76121527778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68</v>
      </c>
      <c r="F866" s="6" t="s">
        <v>18</v>
      </c>
      <c r="G866" s="6" t="s">
        <v>234</v>
      </c>
      <c r="H866" s="6" t="s">
        <v>70</v>
      </c>
      <c r="I866" s="6" t="s">
        <v>70</v>
      </c>
      <c r="J866" s="7">
        <v>43983.916666666664</v>
      </c>
      <c r="K866" s="7">
        <v>43984.145833333336</v>
      </c>
      <c r="L866" s="6" t="s">
        <v>18</v>
      </c>
      <c r="M866" s="6" t="s">
        <v>5630</v>
      </c>
      <c r="N866" s="6" t="s">
        <v>18</v>
      </c>
      <c r="O866" s="6" t="s">
        <v>5631</v>
      </c>
      <c r="P866" s="13">
        <v>1175.0989999999999</v>
      </c>
      <c r="Q866" s="6" t="s">
        <v>1450</v>
      </c>
      <c r="R866" s="6" t="s">
        <v>37</v>
      </c>
      <c r="S866" s="8">
        <v>43987.551574074074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77</v>
      </c>
      <c r="F867" s="6" t="s">
        <v>18</v>
      </c>
      <c r="G867" s="6" t="s">
        <v>280</v>
      </c>
      <c r="H867" s="6" t="s">
        <v>79</v>
      </c>
      <c r="I867" s="6" t="s">
        <v>79</v>
      </c>
      <c r="J867" s="7">
        <v>43983.916666666664</v>
      </c>
      <c r="K867" s="7">
        <v>43984.732638888891</v>
      </c>
      <c r="L867" s="6" t="s">
        <v>18</v>
      </c>
      <c r="M867" s="6" t="s">
        <v>4615</v>
      </c>
      <c r="N867" s="6" t="s">
        <v>18</v>
      </c>
      <c r="O867" s="6" t="s">
        <v>5632</v>
      </c>
      <c r="P867" s="13">
        <v>162.851</v>
      </c>
      <c r="Q867" s="6" t="s">
        <v>5633</v>
      </c>
      <c r="R867" s="6" t="s">
        <v>131</v>
      </c>
      <c r="S867" s="8">
        <v>43985.446435185186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55</v>
      </c>
      <c r="F868" s="6" t="s">
        <v>18</v>
      </c>
      <c r="G868" s="6" t="s">
        <v>469</v>
      </c>
      <c r="H868" s="6" t="s">
        <v>57</v>
      </c>
      <c r="I868" s="6" t="s">
        <v>57</v>
      </c>
      <c r="J868" s="7">
        <v>43983.916666666664</v>
      </c>
      <c r="K868" s="7">
        <v>43984.416666666664</v>
      </c>
      <c r="L868" s="6" t="s">
        <v>18</v>
      </c>
      <c r="M868" s="6" t="s">
        <v>1724</v>
      </c>
      <c r="N868" s="6" t="s">
        <v>18</v>
      </c>
      <c r="O868" s="6" t="s">
        <v>5634</v>
      </c>
      <c r="P868" s="13">
        <v>149.298</v>
      </c>
      <c r="Q868" s="6" t="s">
        <v>585</v>
      </c>
      <c r="R868" s="6" t="s">
        <v>106</v>
      </c>
      <c r="S868" s="8">
        <v>43984.432870370372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27</v>
      </c>
      <c r="F869" s="6" t="s">
        <v>18</v>
      </c>
      <c r="G869" s="6" t="s">
        <v>2249</v>
      </c>
      <c r="H869" s="6" t="s">
        <v>210</v>
      </c>
      <c r="I869" s="6" t="s">
        <v>210</v>
      </c>
      <c r="J869" s="7">
        <v>43983.916666666664</v>
      </c>
      <c r="K869" s="7">
        <v>43984.125</v>
      </c>
      <c r="L869" s="6" t="s">
        <v>18</v>
      </c>
      <c r="M869" s="6" t="s">
        <v>5635</v>
      </c>
      <c r="N869" s="6" t="s">
        <v>18</v>
      </c>
      <c r="O869" s="6" t="s">
        <v>3245</v>
      </c>
      <c r="P869" s="13">
        <v>62.542000000000002</v>
      </c>
      <c r="Q869" s="6" t="s">
        <v>3302</v>
      </c>
      <c r="R869" s="6" t="s">
        <v>106</v>
      </c>
      <c r="S869" s="8">
        <v>43984.445451388892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926</v>
      </c>
      <c r="F870" s="6" t="s">
        <v>18</v>
      </c>
      <c r="G870" s="6">
        <v>433</v>
      </c>
      <c r="H870" s="6" t="s">
        <v>927</v>
      </c>
      <c r="I870" s="6" t="s">
        <v>927</v>
      </c>
      <c r="J870" s="7">
        <v>43983.916666666664</v>
      </c>
      <c r="K870" s="7">
        <v>43983.947916666664</v>
      </c>
      <c r="L870" s="6" t="s">
        <v>18</v>
      </c>
      <c r="M870" s="6" t="s">
        <v>5636</v>
      </c>
      <c r="N870" s="6" t="s">
        <v>18</v>
      </c>
      <c r="O870" s="6" t="s">
        <v>5637</v>
      </c>
      <c r="P870" s="13">
        <v>23.260999999999999</v>
      </c>
      <c r="Q870" s="6" t="s">
        <v>5609</v>
      </c>
      <c r="R870" s="6" t="s">
        <v>131</v>
      </c>
      <c r="S870" s="8">
        <v>43985.417141203703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40</v>
      </c>
      <c r="F871" s="6" t="s">
        <v>18</v>
      </c>
      <c r="G871" s="6" t="s">
        <v>84</v>
      </c>
      <c r="H871" s="6" t="s">
        <v>85</v>
      </c>
      <c r="I871" s="6" t="s">
        <v>85</v>
      </c>
      <c r="J871" s="7">
        <v>43983.916666666664</v>
      </c>
      <c r="K871" s="7">
        <v>43984.555555555555</v>
      </c>
      <c r="L871" s="6" t="s">
        <v>18</v>
      </c>
      <c r="M871" s="6" t="s">
        <v>5638</v>
      </c>
      <c r="N871" s="6" t="s">
        <v>18</v>
      </c>
      <c r="O871" s="6" t="s">
        <v>3487</v>
      </c>
      <c r="P871" s="13">
        <v>1772.846</v>
      </c>
      <c r="Q871" s="6" t="s">
        <v>2744</v>
      </c>
      <c r="R871" s="6" t="s">
        <v>106</v>
      </c>
      <c r="S871" s="8">
        <v>43984.594340277778</v>
      </c>
    </row>
    <row r="872" spans="2:19" x14ac:dyDescent="0.25">
      <c r="B872" s="5" t="s">
        <v>18</v>
      </c>
      <c r="C872" s="6" t="s">
        <v>19</v>
      </c>
      <c r="D872" s="6" t="s">
        <v>20</v>
      </c>
      <c r="E872" s="6" t="s">
        <v>40</v>
      </c>
      <c r="F872" s="6" t="s">
        <v>18</v>
      </c>
      <c r="G872" s="6" t="s">
        <v>325</v>
      </c>
      <c r="H872" s="6" t="s">
        <v>51</v>
      </c>
      <c r="I872" s="6" t="s">
        <v>51</v>
      </c>
      <c r="J872" s="7">
        <v>43983.916666666664</v>
      </c>
      <c r="K872" s="7">
        <v>43984.555555555555</v>
      </c>
      <c r="L872" s="6" t="s">
        <v>18</v>
      </c>
      <c r="M872" s="6" t="s">
        <v>5100</v>
      </c>
      <c r="N872" s="6" t="s">
        <v>18</v>
      </c>
      <c r="O872" s="6" t="s">
        <v>5639</v>
      </c>
      <c r="P872" s="13">
        <v>1347.0550000000001</v>
      </c>
      <c r="Q872" s="6" t="s">
        <v>384</v>
      </c>
      <c r="R872" s="6" t="s">
        <v>106</v>
      </c>
      <c r="S872" s="8">
        <v>43984.594085648147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535</v>
      </c>
      <c r="F873" s="6" t="s">
        <v>18</v>
      </c>
      <c r="G873" s="6" t="s">
        <v>543</v>
      </c>
      <c r="H873" s="6" t="s">
        <v>98</v>
      </c>
      <c r="I873" s="6" t="s">
        <v>98</v>
      </c>
      <c r="J873" s="7">
        <v>43983.916666666664</v>
      </c>
      <c r="K873" s="7">
        <v>43984.208333333336</v>
      </c>
      <c r="L873" s="6" t="s">
        <v>18</v>
      </c>
      <c r="M873" s="6" t="s">
        <v>5640</v>
      </c>
      <c r="N873" s="6" t="s">
        <v>18</v>
      </c>
      <c r="O873" s="6" t="s">
        <v>5641</v>
      </c>
      <c r="P873" s="13">
        <v>401.38600000000002</v>
      </c>
      <c r="Q873" s="6" t="s">
        <v>2768</v>
      </c>
      <c r="R873" s="6" t="s">
        <v>131</v>
      </c>
      <c r="S873" s="8">
        <v>43985.452974537038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27</v>
      </c>
      <c r="F874" s="6" t="s">
        <v>18</v>
      </c>
      <c r="G874" s="6" t="s">
        <v>28</v>
      </c>
      <c r="H874" s="6" t="s">
        <v>29</v>
      </c>
      <c r="I874" s="6" t="s">
        <v>29</v>
      </c>
      <c r="J874" s="7">
        <v>43983.916666666664</v>
      </c>
      <c r="K874" s="7">
        <v>43984.604166666664</v>
      </c>
      <c r="L874" s="6" t="s">
        <v>18</v>
      </c>
      <c r="M874" s="6" t="s">
        <v>5642</v>
      </c>
      <c r="N874" s="6" t="s">
        <v>18</v>
      </c>
      <c r="O874" s="6" t="s">
        <v>5643</v>
      </c>
      <c r="P874" s="13">
        <v>302.541</v>
      </c>
      <c r="Q874" s="6" t="s">
        <v>5644</v>
      </c>
      <c r="R874" s="6" t="s">
        <v>106</v>
      </c>
      <c r="S874" s="8">
        <v>43984.607106481482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1997</v>
      </c>
      <c r="F875" s="6" t="s">
        <v>18</v>
      </c>
      <c r="G875" s="6" t="s">
        <v>1788</v>
      </c>
      <c r="H875" s="6" t="s">
        <v>397</v>
      </c>
      <c r="I875" s="6" t="s">
        <v>397</v>
      </c>
      <c r="J875" s="7">
        <v>43983.916666666664</v>
      </c>
      <c r="K875" s="7">
        <v>43984.916655092595</v>
      </c>
      <c r="L875" s="6" t="s">
        <v>18</v>
      </c>
      <c r="M875" s="6" t="s">
        <v>1110</v>
      </c>
      <c r="N875" s="6" t="s">
        <v>18</v>
      </c>
      <c r="O875" s="6" t="s">
        <v>5611</v>
      </c>
      <c r="P875" s="13">
        <v>146.608</v>
      </c>
      <c r="Q875" s="6" t="s">
        <v>1791</v>
      </c>
      <c r="R875" s="6" t="s">
        <v>4383</v>
      </c>
      <c r="S875" s="8">
        <v>43992.183912037035</v>
      </c>
    </row>
    <row r="876" spans="2:19" x14ac:dyDescent="0.25">
      <c r="B876" s="5" t="s">
        <v>18</v>
      </c>
      <c r="C876" s="6" t="s">
        <v>112</v>
      </c>
      <c r="D876" s="6" t="s">
        <v>20</v>
      </c>
      <c r="E876" s="6" t="s">
        <v>551</v>
      </c>
      <c r="F876" s="6" t="s">
        <v>18</v>
      </c>
      <c r="G876" s="6" t="s">
        <v>3855</v>
      </c>
      <c r="H876" s="6" t="s">
        <v>553</v>
      </c>
      <c r="I876" s="6" t="s">
        <v>553</v>
      </c>
      <c r="J876" s="7">
        <v>43983.916666666664</v>
      </c>
      <c r="K876" s="7">
        <v>43984.916655092595</v>
      </c>
      <c r="L876" s="6" t="s">
        <v>18</v>
      </c>
      <c r="M876" s="6" t="s">
        <v>5645</v>
      </c>
      <c r="N876" s="6" t="s">
        <v>18</v>
      </c>
      <c r="O876" s="6" t="s">
        <v>5618</v>
      </c>
      <c r="P876" s="13">
        <v>45.975000000000001</v>
      </c>
      <c r="Q876" s="6" t="s">
        <v>1526</v>
      </c>
      <c r="R876" s="6" t="s">
        <v>172</v>
      </c>
      <c r="S876" s="8">
        <v>43984.938101851854</v>
      </c>
    </row>
    <row r="877" spans="2:19" x14ac:dyDescent="0.25">
      <c r="B877" s="5" t="s">
        <v>18</v>
      </c>
      <c r="C877" s="6" t="s">
        <v>112</v>
      </c>
      <c r="D877" s="6" t="s">
        <v>20</v>
      </c>
      <c r="E877" s="6" t="s">
        <v>2897</v>
      </c>
      <c r="F877" s="6" t="s">
        <v>18</v>
      </c>
      <c r="G877" s="6">
        <v>333</v>
      </c>
      <c r="H877" s="6" t="s">
        <v>98</v>
      </c>
      <c r="I877" s="6" t="s">
        <v>98</v>
      </c>
      <c r="J877" s="7">
        <v>43983.916666666664</v>
      </c>
      <c r="K877" s="7">
        <v>43984.916655092595</v>
      </c>
      <c r="L877" s="6" t="s">
        <v>18</v>
      </c>
      <c r="M877" s="6" t="s">
        <v>5646</v>
      </c>
      <c r="N877" s="6" t="s">
        <v>18</v>
      </c>
      <c r="O877" s="6" t="s">
        <v>2099</v>
      </c>
      <c r="P877" s="13">
        <v>1589.837</v>
      </c>
      <c r="Q877" s="6" t="s">
        <v>3280</v>
      </c>
      <c r="R877" s="6" t="s">
        <v>172</v>
      </c>
      <c r="S877" s="8">
        <v>44000.938078703701</v>
      </c>
    </row>
    <row r="878" spans="2:19" x14ac:dyDescent="0.25">
      <c r="B878" s="5" t="s">
        <v>18</v>
      </c>
      <c r="C878" s="6" t="s">
        <v>112</v>
      </c>
      <c r="D878" s="6" t="s">
        <v>20</v>
      </c>
      <c r="E878" s="6" t="s">
        <v>62</v>
      </c>
      <c r="F878" s="6" t="s">
        <v>18</v>
      </c>
      <c r="G878" s="6" t="s">
        <v>238</v>
      </c>
      <c r="H878" s="6" t="s">
        <v>64</v>
      </c>
      <c r="I878" s="6" t="s">
        <v>64</v>
      </c>
      <c r="J878" s="7">
        <v>43983.916666666664</v>
      </c>
      <c r="K878" s="7">
        <v>43984.916655092595</v>
      </c>
      <c r="L878" s="6" t="s">
        <v>18</v>
      </c>
      <c r="M878" s="6" t="s">
        <v>5647</v>
      </c>
      <c r="N878" s="6" t="s">
        <v>18</v>
      </c>
      <c r="O878" s="6" t="s">
        <v>5612</v>
      </c>
      <c r="P878" s="13">
        <v>57.155000000000001</v>
      </c>
      <c r="Q878" s="6" t="s">
        <v>1072</v>
      </c>
      <c r="R878" s="6" t="s">
        <v>4388</v>
      </c>
      <c r="S878" s="8">
        <v>43988.654814814814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170</v>
      </c>
      <c r="F879" s="6" t="s">
        <v>18</v>
      </c>
      <c r="G879" s="6">
        <v>3350</v>
      </c>
      <c r="H879" s="6" t="s">
        <v>22</v>
      </c>
      <c r="I879" s="6" t="s">
        <v>22</v>
      </c>
      <c r="J879" s="7">
        <v>43983.916666666664</v>
      </c>
      <c r="K879" s="7">
        <v>43984.916655092595</v>
      </c>
      <c r="L879" s="6" t="s">
        <v>18</v>
      </c>
      <c r="M879" s="6" t="s">
        <v>18</v>
      </c>
      <c r="N879" s="6" t="s">
        <v>18</v>
      </c>
      <c r="O879" s="6" t="s">
        <v>18</v>
      </c>
      <c r="P879" s="13">
        <v>618.37800000000004</v>
      </c>
      <c r="Q879" s="6" t="s">
        <v>998</v>
      </c>
      <c r="R879" s="6" t="s">
        <v>131</v>
      </c>
      <c r="S879" s="8">
        <v>43985.408865740741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173</v>
      </c>
      <c r="F880" s="6" t="s">
        <v>18</v>
      </c>
      <c r="G880" s="6" t="s">
        <v>174</v>
      </c>
      <c r="H880" s="6" t="s">
        <v>175</v>
      </c>
      <c r="I880" s="6" t="s">
        <v>175</v>
      </c>
      <c r="J880" s="7">
        <v>43983.916666666664</v>
      </c>
      <c r="K880" s="7">
        <v>43984.916655092595</v>
      </c>
      <c r="L880" s="6" t="s">
        <v>18</v>
      </c>
      <c r="M880" s="6" t="s">
        <v>18</v>
      </c>
      <c r="N880" s="6" t="s">
        <v>18</v>
      </c>
      <c r="O880" s="6" t="s">
        <v>18</v>
      </c>
      <c r="P880" s="13">
        <v>849.66499999999996</v>
      </c>
      <c r="Q880" s="6" t="s">
        <v>176</v>
      </c>
      <c r="R880" s="6" t="s">
        <v>172</v>
      </c>
      <c r="S880" s="8">
        <v>43984.949814814812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177</v>
      </c>
      <c r="F881" s="6" t="s">
        <v>18</v>
      </c>
      <c r="G881" s="6" t="s">
        <v>178</v>
      </c>
      <c r="H881" s="6" t="s">
        <v>179</v>
      </c>
      <c r="I881" s="6" t="s">
        <v>179</v>
      </c>
      <c r="J881" s="7">
        <v>43983.916666666664</v>
      </c>
      <c r="K881" s="7">
        <v>43984.916655092595</v>
      </c>
      <c r="L881" s="6" t="s">
        <v>18</v>
      </c>
      <c r="M881" s="6" t="s">
        <v>18</v>
      </c>
      <c r="N881" s="6" t="s">
        <v>18</v>
      </c>
      <c r="O881" s="6" t="s">
        <v>18</v>
      </c>
      <c r="P881" s="13">
        <v>1428.4770000000001</v>
      </c>
      <c r="Q881" s="6" t="s">
        <v>180</v>
      </c>
      <c r="R881" s="6" t="s">
        <v>172</v>
      </c>
      <c r="S881" s="8">
        <v>43984.949837962966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177</v>
      </c>
      <c r="F882" s="6" t="s">
        <v>18</v>
      </c>
      <c r="G882" s="6" t="s">
        <v>181</v>
      </c>
      <c r="H882" s="6" t="s">
        <v>179</v>
      </c>
      <c r="I882" s="6" t="s">
        <v>179</v>
      </c>
      <c r="J882" s="7">
        <v>43983.916666666664</v>
      </c>
      <c r="K882" s="7">
        <v>43984.916655092595</v>
      </c>
      <c r="L882" s="6" t="s">
        <v>18</v>
      </c>
      <c r="M882" s="6" t="s">
        <v>18</v>
      </c>
      <c r="N882" s="6" t="s">
        <v>18</v>
      </c>
      <c r="O882" s="6" t="s">
        <v>18</v>
      </c>
      <c r="P882" s="13">
        <v>1359.5630000000001</v>
      </c>
      <c r="Q882" s="6" t="s">
        <v>182</v>
      </c>
      <c r="R882" s="6" t="s">
        <v>172</v>
      </c>
      <c r="S882" s="8">
        <v>43984.949849537035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183</v>
      </c>
      <c r="F883" s="6" t="s">
        <v>18</v>
      </c>
      <c r="G883" s="6" t="s">
        <v>184</v>
      </c>
      <c r="H883" s="6" t="s">
        <v>185</v>
      </c>
      <c r="I883" s="6" t="s">
        <v>185</v>
      </c>
      <c r="J883" s="7">
        <v>43983.916666666664</v>
      </c>
      <c r="K883" s="7">
        <v>43984.916655092595</v>
      </c>
      <c r="L883" s="6" t="s">
        <v>18</v>
      </c>
      <c r="M883" s="6" t="s">
        <v>18</v>
      </c>
      <c r="N883" s="6" t="s">
        <v>18</v>
      </c>
      <c r="O883" s="6" t="s">
        <v>18</v>
      </c>
      <c r="P883" s="13">
        <v>1128.3119999999999</v>
      </c>
      <c r="Q883" s="6" t="s">
        <v>186</v>
      </c>
      <c r="R883" s="6" t="s">
        <v>172</v>
      </c>
      <c r="S883" s="8">
        <v>43984.949861111112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187</v>
      </c>
      <c r="F884" s="6" t="s">
        <v>18</v>
      </c>
      <c r="G884" s="6" t="s">
        <v>188</v>
      </c>
      <c r="H884" s="6" t="s">
        <v>189</v>
      </c>
      <c r="I884" s="6" t="s">
        <v>189</v>
      </c>
      <c r="J884" s="7">
        <v>43983.916666666664</v>
      </c>
      <c r="K884" s="7">
        <v>43984.916655092595</v>
      </c>
      <c r="L884" s="6" t="s">
        <v>18</v>
      </c>
      <c r="M884" s="6" t="s">
        <v>18</v>
      </c>
      <c r="N884" s="6" t="s">
        <v>18</v>
      </c>
      <c r="O884" s="6" t="s">
        <v>18</v>
      </c>
      <c r="P884" s="13">
        <v>1506.1279999999999</v>
      </c>
      <c r="Q884" s="6" t="s">
        <v>190</v>
      </c>
      <c r="R884" s="6" t="s">
        <v>172</v>
      </c>
      <c r="S884" s="8">
        <v>43984.949872685182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113</v>
      </c>
      <c r="F885" s="6" t="s">
        <v>18</v>
      </c>
      <c r="G885" s="6" t="s">
        <v>114</v>
      </c>
      <c r="H885" s="6" t="s">
        <v>115</v>
      </c>
      <c r="I885" s="6" t="s">
        <v>115</v>
      </c>
      <c r="J885" s="7">
        <v>43983.916666666664</v>
      </c>
      <c r="K885" s="7">
        <v>43984.916655092595</v>
      </c>
      <c r="L885" s="6" t="s">
        <v>18</v>
      </c>
      <c r="M885" s="6" t="s">
        <v>5648</v>
      </c>
      <c r="N885" s="6" t="s">
        <v>18</v>
      </c>
      <c r="O885" s="6" t="s">
        <v>2470</v>
      </c>
      <c r="P885" s="13">
        <v>331.12900000000002</v>
      </c>
      <c r="Q885" s="6" t="s">
        <v>4397</v>
      </c>
      <c r="R885" s="6" t="s">
        <v>131</v>
      </c>
      <c r="S885" s="8">
        <v>44213.490324074075</v>
      </c>
    </row>
    <row r="886" spans="2:19" x14ac:dyDescent="0.25">
      <c r="B886" s="5" t="s">
        <v>18</v>
      </c>
      <c r="C886" s="6" t="s">
        <v>112</v>
      </c>
      <c r="D886" s="6" t="s">
        <v>20</v>
      </c>
      <c r="E886" s="6" t="s">
        <v>164</v>
      </c>
      <c r="F886" s="6" t="s">
        <v>18</v>
      </c>
      <c r="G886" s="6" t="s">
        <v>165</v>
      </c>
      <c r="H886" s="6" t="s">
        <v>166</v>
      </c>
      <c r="I886" s="6" t="s">
        <v>166</v>
      </c>
      <c r="J886" s="7">
        <v>43983.916666666664</v>
      </c>
      <c r="K886" s="7">
        <v>43984.916655092595</v>
      </c>
      <c r="L886" s="6" t="s">
        <v>18</v>
      </c>
      <c r="M886" s="6" t="s">
        <v>5649</v>
      </c>
      <c r="N886" s="6" t="s">
        <v>18</v>
      </c>
      <c r="O886" s="6" t="s">
        <v>5620</v>
      </c>
      <c r="P886" s="13">
        <v>164.07499999999999</v>
      </c>
      <c r="Q886" s="6" t="s">
        <v>169</v>
      </c>
      <c r="R886" s="6" t="s">
        <v>172</v>
      </c>
      <c r="S886" s="8">
        <v>44006.939108796294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125</v>
      </c>
      <c r="F887" s="6" t="s">
        <v>18</v>
      </c>
      <c r="G887" s="6" t="s">
        <v>2749</v>
      </c>
      <c r="H887" s="6" t="s">
        <v>98</v>
      </c>
      <c r="I887" s="6" t="s">
        <v>537</v>
      </c>
      <c r="J887" s="7">
        <v>43983.897222222222</v>
      </c>
      <c r="K887" s="7">
        <v>43983.916655092595</v>
      </c>
      <c r="L887" s="6" t="s">
        <v>18</v>
      </c>
      <c r="M887" s="6" t="s">
        <v>18</v>
      </c>
      <c r="N887" s="6" t="s">
        <v>18</v>
      </c>
      <c r="O887" s="6" t="s">
        <v>18</v>
      </c>
      <c r="P887" s="13">
        <v>10.869</v>
      </c>
      <c r="Q887" s="6" t="s">
        <v>5650</v>
      </c>
      <c r="R887" s="6" t="s">
        <v>131</v>
      </c>
      <c r="S887" s="8">
        <v>43987.597916666666</v>
      </c>
    </row>
    <row r="888" spans="2:19" x14ac:dyDescent="0.25">
      <c r="B888" s="5" t="s">
        <v>18</v>
      </c>
      <c r="C888" s="6" t="s">
        <v>112</v>
      </c>
      <c r="D888" s="6" t="s">
        <v>20</v>
      </c>
      <c r="E888" s="6" t="s">
        <v>2897</v>
      </c>
      <c r="F888" s="6" t="s">
        <v>18</v>
      </c>
      <c r="G888" s="6">
        <v>333</v>
      </c>
      <c r="H888" s="6" t="s">
        <v>98</v>
      </c>
      <c r="I888" s="6" t="s">
        <v>98</v>
      </c>
      <c r="J888" s="7">
        <v>43983.854166666664</v>
      </c>
      <c r="K888" s="7">
        <v>43983.916655092595</v>
      </c>
      <c r="L888" s="6" t="s">
        <v>18</v>
      </c>
      <c r="M888" s="6" t="s">
        <v>4360</v>
      </c>
      <c r="N888" s="6" t="s">
        <v>18</v>
      </c>
      <c r="O888" s="6" t="s">
        <v>5646</v>
      </c>
      <c r="P888" s="13">
        <v>70.06</v>
      </c>
      <c r="Q888" s="6" t="s">
        <v>3280</v>
      </c>
      <c r="R888" s="6" t="s">
        <v>172</v>
      </c>
      <c r="S888" s="8">
        <v>44000.938078703701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40</v>
      </c>
      <c r="F889" s="6" t="s">
        <v>18</v>
      </c>
      <c r="G889" s="6" t="s">
        <v>84</v>
      </c>
      <c r="H889" s="6" t="s">
        <v>85</v>
      </c>
      <c r="I889" s="6" t="s">
        <v>85</v>
      </c>
      <c r="J889" s="7">
        <v>43983.670138888891</v>
      </c>
      <c r="K889" s="7">
        <v>43983.916655092595</v>
      </c>
      <c r="L889" s="6" t="s">
        <v>18</v>
      </c>
      <c r="M889" s="6" t="s">
        <v>5651</v>
      </c>
      <c r="N889" s="6" t="s">
        <v>18</v>
      </c>
      <c r="O889" s="6" t="s">
        <v>5638</v>
      </c>
      <c r="P889" s="13">
        <v>680.95799999999997</v>
      </c>
      <c r="Q889" s="6" t="s">
        <v>486</v>
      </c>
      <c r="R889" s="6" t="s">
        <v>106</v>
      </c>
      <c r="S889" s="8">
        <v>43984.594340277778</v>
      </c>
    </row>
    <row r="890" spans="2:19" x14ac:dyDescent="0.25">
      <c r="B890" s="5" t="s">
        <v>18</v>
      </c>
      <c r="C890" s="6" t="s">
        <v>19</v>
      </c>
      <c r="D890" s="6" t="s">
        <v>20</v>
      </c>
      <c r="E890" s="6" t="s">
        <v>40</v>
      </c>
      <c r="F890" s="6" t="s">
        <v>18</v>
      </c>
      <c r="G890" s="6" t="s">
        <v>325</v>
      </c>
      <c r="H890" s="6" t="s">
        <v>51</v>
      </c>
      <c r="I890" s="6" t="s">
        <v>51</v>
      </c>
      <c r="J890" s="7">
        <v>43983.670138888891</v>
      </c>
      <c r="K890" s="7">
        <v>43983.916655092595</v>
      </c>
      <c r="L890" s="6" t="s">
        <v>18</v>
      </c>
      <c r="M890" s="6" t="s">
        <v>5652</v>
      </c>
      <c r="N890" s="6" t="s">
        <v>18</v>
      </c>
      <c r="O890" s="6" t="s">
        <v>5100</v>
      </c>
      <c r="P890" s="13">
        <v>500.94299999999998</v>
      </c>
      <c r="Q890" s="6" t="s">
        <v>384</v>
      </c>
      <c r="R890" s="6" t="s">
        <v>106</v>
      </c>
      <c r="S890" s="8">
        <v>43984.594085648147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27</v>
      </c>
      <c r="F891" s="6" t="s">
        <v>18</v>
      </c>
      <c r="G891" s="6" t="s">
        <v>2249</v>
      </c>
      <c r="H891" s="6" t="s">
        <v>210</v>
      </c>
      <c r="I891" s="6" t="s">
        <v>210</v>
      </c>
      <c r="J891" s="7">
        <v>43983.625</v>
      </c>
      <c r="K891" s="7">
        <v>43983.916655092595</v>
      </c>
      <c r="L891" s="6" t="s">
        <v>18</v>
      </c>
      <c r="M891" s="6" t="s">
        <v>5653</v>
      </c>
      <c r="N891" s="6" t="s">
        <v>18</v>
      </c>
      <c r="O891" s="6" t="s">
        <v>5635</v>
      </c>
      <c r="P891" s="13">
        <v>85.224000000000004</v>
      </c>
      <c r="Q891" s="6" t="s">
        <v>3302</v>
      </c>
      <c r="R891" s="6" t="s">
        <v>106</v>
      </c>
      <c r="S891" s="8">
        <v>43984.445451388892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926</v>
      </c>
      <c r="F892" s="6" t="s">
        <v>18</v>
      </c>
      <c r="G892" s="6">
        <v>433</v>
      </c>
      <c r="H892" s="6" t="s">
        <v>927</v>
      </c>
      <c r="I892" s="6" t="s">
        <v>927</v>
      </c>
      <c r="J892" s="7">
        <v>43983.625</v>
      </c>
      <c r="K892" s="7">
        <v>43983.916655092595</v>
      </c>
      <c r="L892" s="6" t="s">
        <v>18</v>
      </c>
      <c r="M892" s="6" t="s">
        <v>5654</v>
      </c>
      <c r="N892" s="6" t="s">
        <v>18</v>
      </c>
      <c r="O892" s="6" t="s">
        <v>5636</v>
      </c>
      <c r="P892" s="13">
        <v>363.18299999999999</v>
      </c>
      <c r="Q892" s="6" t="s">
        <v>5609</v>
      </c>
      <c r="R892" s="6" t="s">
        <v>131</v>
      </c>
      <c r="S892" s="8">
        <v>43985.417141203703</v>
      </c>
    </row>
    <row r="893" spans="2:19" x14ac:dyDescent="0.25">
      <c r="B893" s="5" t="s">
        <v>18</v>
      </c>
      <c r="C893" s="6" t="s">
        <v>19</v>
      </c>
      <c r="D893" s="6" t="s">
        <v>20</v>
      </c>
      <c r="E893" s="6" t="s">
        <v>77</v>
      </c>
      <c r="F893" s="6" t="s">
        <v>18</v>
      </c>
      <c r="G893" s="6" t="s">
        <v>280</v>
      </c>
      <c r="H893" s="6" t="s">
        <v>79</v>
      </c>
      <c r="I893" s="6" t="s">
        <v>79</v>
      </c>
      <c r="J893" s="7">
        <v>43983.510416666664</v>
      </c>
      <c r="K893" s="7">
        <v>43983.916655092595</v>
      </c>
      <c r="L893" s="6" t="s">
        <v>18</v>
      </c>
      <c r="M893" s="6" t="s">
        <v>5655</v>
      </c>
      <c r="N893" s="6" t="s">
        <v>18</v>
      </c>
      <c r="O893" s="6" t="s">
        <v>4615</v>
      </c>
      <c r="P893" s="13">
        <v>93.247</v>
      </c>
      <c r="Q893" s="6" t="s">
        <v>2644</v>
      </c>
      <c r="R893" s="6" t="s">
        <v>131</v>
      </c>
      <c r="S893" s="8">
        <v>43985.446435185186</v>
      </c>
    </row>
    <row r="894" spans="2:19" x14ac:dyDescent="0.25">
      <c r="B894" s="5" t="s">
        <v>18</v>
      </c>
      <c r="C894" s="6" t="s">
        <v>19</v>
      </c>
      <c r="D894" s="6" t="s">
        <v>20</v>
      </c>
      <c r="E894" s="6" t="s">
        <v>55</v>
      </c>
      <c r="F894" s="6" t="s">
        <v>18</v>
      </c>
      <c r="G894" s="6" t="s">
        <v>469</v>
      </c>
      <c r="H894" s="6" t="s">
        <v>57</v>
      </c>
      <c r="I894" s="6" t="s">
        <v>57</v>
      </c>
      <c r="J894" s="7">
        <v>43983.510416666664</v>
      </c>
      <c r="K894" s="7">
        <v>43983.916655092595</v>
      </c>
      <c r="L894" s="6" t="s">
        <v>18</v>
      </c>
      <c r="M894" s="6" t="s">
        <v>5656</v>
      </c>
      <c r="N894" s="6" t="s">
        <v>18</v>
      </c>
      <c r="O894" s="6" t="s">
        <v>5657</v>
      </c>
      <c r="P894" s="13">
        <v>92.188999999999993</v>
      </c>
      <c r="Q894" s="6" t="s">
        <v>585</v>
      </c>
      <c r="R894" s="6" t="s">
        <v>106</v>
      </c>
      <c r="S894" s="8">
        <v>43984.432870370372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68</v>
      </c>
      <c r="F895" s="6" t="s">
        <v>18</v>
      </c>
      <c r="G895" s="6" t="s">
        <v>234</v>
      </c>
      <c r="H895" s="6" t="s">
        <v>70</v>
      </c>
      <c r="I895" s="6" t="s">
        <v>70</v>
      </c>
      <c r="J895" s="7">
        <v>43983.277777777781</v>
      </c>
      <c r="K895" s="7">
        <v>43983.916655092595</v>
      </c>
      <c r="L895" s="6" t="s">
        <v>18</v>
      </c>
      <c r="M895" s="6" t="s">
        <v>367</v>
      </c>
      <c r="N895" s="6" t="s">
        <v>18</v>
      </c>
      <c r="O895" s="6" t="s">
        <v>5630</v>
      </c>
      <c r="P895" s="13">
        <v>3232.7049999999999</v>
      </c>
      <c r="Q895" s="6" t="s">
        <v>2571</v>
      </c>
      <c r="R895" s="6" t="s">
        <v>37</v>
      </c>
      <c r="S895" s="8">
        <v>43987.551574074074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264</v>
      </c>
      <c r="F896" s="6" t="s">
        <v>18</v>
      </c>
      <c r="G896" s="6" t="s">
        <v>561</v>
      </c>
      <c r="H896" s="6" t="s">
        <v>64</v>
      </c>
      <c r="I896" s="6" t="s">
        <v>64</v>
      </c>
      <c r="J896" s="7">
        <v>43983.123611111114</v>
      </c>
      <c r="K896" s="7">
        <v>43983.916655092595</v>
      </c>
      <c r="L896" s="6" t="s">
        <v>18</v>
      </c>
      <c r="M896" s="6" t="s">
        <v>1333</v>
      </c>
      <c r="N896" s="6" t="s">
        <v>18</v>
      </c>
      <c r="O896" s="6" t="s">
        <v>5658</v>
      </c>
      <c r="P896" s="13">
        <v>72.89</v>
      </c>
      <c r="Q896" s="6" t="s">
        <v>419</v>
      </c>
      <c r="R896" s="6" t="s">
        <v>106</v>
      </c>
      <c r="S896" s="8">
        <v>43984.76121527778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264</v>
      </c>
      <c r="F897" s="6" t="s">
        <v>18</v>
      </c>
      <c r="G897" s="6" t="s">
        <v>63</v>
      </c>
      <c r="H897" s="6" t="s">
        <v>64</v>
      </c>
      <c r="I897" s="6" t="s">
        <v>64</v>
      </c>
      <c r="J897" s="7">
        <v>43982.916666666664</v>
      </c>
      <c r="K897" s="7">
        <v>43983.123611111114</v>
      </c>
      <c r="L897" s="6" t="s">
        <v>18</v>
      </c>
      <c r="M897" s="6" t="s">
        <v>4387</v>
      </c>
      <c r="N897" s="6" t="s">
        <v>18</v>
      </c>
      <c r="O897" s="6" t="s">
        <v>5659</v>
      </c>
      <c r="P897" s="13">
        <v>16.463000000000001</v>
      </c>
      <c r="Q897" s="6" t="s">
        <v>205</v>
      </c>
      <c r="R897" s="6" t="s">
        <v>4388</v>
      </c>
      <c r="S897" s="8">
        <v>43983.125648148147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68</v>
      </c>
      <c r="F898" s="6" t="s">
        <v>18</v>
      </c>
      <c r="G898" s="6" t="s">
        <v>69</v>
      </c>
      <c r="H898" s="6" t="s">
        <v>70</v>
      </c>
      <c r="I898" s="6" t="s">
        <v>70</v>
      </c>
      <c r="J898" s="7">
        <v>43982.916666666664</v>
      </c>
      <c r="K898" s="7">
        <v>43983.277777777781</v>
      </c>
      <c r="L898" s="6" t="s">
        <v>18</v>
      </c>
      <c r="M898" s="6" t="s">
        <v>4372</v>
      </c>
      <c r="N898" s="6" t="s">
        <v>18</v>
      </c>
      <c r="O898" s="6" t="s">
        <v>886</v>
      </c>
      <c r="P898" s="13">
        <v>1814.473</v>
      </c>
      <c r="Q898" s="6" t="s">
        <v>1348</v>
      </c>
      <c r="R898" s="6" t="s">
        <v>3694</v>
      </c>
      <c r="S898" s="8">
        <v>43983.278703703705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4081</v>
      </c>
      <c r="F899" s="6" t="s">
        <v>18</v>
      </c>
      <c r="G899" s="6" t="s">
        <v>1203</v>
      </c>
      <c r="H899" s="6" t="s">
        <v>1204</v>
      </c>
      <c r="I899" s="6" t="s">
        <v>1204</v>
      </c>
      <c r="J899" s="7">
        <v>43982.916666666664</v>
      </c>
      <c r="K899" s="7">
        <v>43983.625</v>
      </c>
      <c r="L899" s="6" t="s">
        <v>18</v>
      </c>
      <c r="M899" s="6" t="s">
        <v>3872</v>
      </c>
      <c r="N899" s="6" t="s">
        <v>18</v>
      </c>
      <c r="O899" s="6" t="s">
        <v>5660</v>
      </c>
      <c r="P899" s="13">
        <v>210.62299999999999</v>
      </c>
      <c r="Q899" s="6" t="s">
        <v>1207</v>
      </c>
      <c r="R899" s="6" t="s">
        <v>37</v>
      </c>
      <c r="S899" s="8">
        <v>43984.427002314813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55</v>
      </c>
      <c r="F900" s="6" t="s">
        <v>18</v>
      </c>
      <c r="G900" s="6" t="s">
        <v>582</v>
      </c>
      <c r="H900" s="6" t="s">
        <v>57</v>
      </c>
      <c r="I900" s="6" t="s">
        <v>57</v>
      </c>
      <c r="J900" s="7">
        <v>43982.916666666664</v>
      </c>
      <c r="K900" s="7">
        <v>43983.510416666664</v>
      </c>
      <c r="L900" s="6" t="s">
        <v>18</v>
      </c>
      <c r="M900" s="6" t="s">
        <v>1003</v>
      </c>
      <c r="N900" s="6" t="s">
        <v>18</v>
      </c>
      <c r="O900" s="6" t="s">
        <v>2867</v>
      </c>
      <c r="P900" s="13">
        <v>131.029</v>
      </c>
      <c r="Q900" s="6" t="s">
        <v>5661</v>
      </c>
      <c r="R900" s="6" t="s">
        <v>106</v>
      </c>
      <c r="S900" s="8">
        <v>43983.563634259262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77</v>
      </c>
      <c r="F901" s="6" t="s">
        <v>18</v>
      </c>
      <c r="G901" s="6" t="s">
        <v>242</v>
      </c>
      <c r="H901" s="6" t="s">
        <v>79</v>
      </c>
      <c r="I901" s="6" t="s">
        <v>79</v>
      </c>
      <c r="J901" s="7">
        <v>43982.916666666664</v>
      </c>
      <c r="K901" s="7">
        <v>43983.510416666664</v>
      </c>
      <c r="L901" s="6" t="s">
        <v>18</v>
      </c>
      <c r="M901" s="6" t="s">
        <v>4370</v>
      </c>
      <c r="N901" s="6" t="s">
        <v>18</v>
      </c>
      <c r="O901" s="6" t="s">
        <v>1466</v>
      </c>
      <c r="P901" s="13">
        <v>144.541</v>
      </c>
      <c r="Q901" s="6" t="s">
        <v>82</v>
      </c>
      <c r="R901" s="6" t="s">
        <v>106</v>
      </c>
      <c r="S901" s="8">
        <v>43983.563275462962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40</v>
      </c>
      <c r="F902" s="6" t="s">
        <v>18</v>
      </c>
      <c r="G902" s="6" t="s">
        <v>84</v>
      </c>
      <c r="H902" s="6" t="s">
        <v>85</v>
      </c>
      <c r="I902" s="6" t="s">
        <v>85</v>
      </c>
      <c r="J902" s="7">
        <v>43982.916666666664</v>
      </c>
      <c r="K902" s="7">
        <v>43983.670138888891</v>
      </c>
      <c r="L902" s="6" t="s">
        <v>18</v>
      </c>
      <c r="M902" s="6" t="s">
        <v>4379</v>
      </c>
      <c r="N902" s="6" t="s">
        <v>18</v>
      </c>
      <c r="O902" s="6" t="s">
        <v>5651</v>
      </c>
      <c r="P902" s="13">
        <v>3029.18</v>
      </c>
      <c r="Q902" s="6" t="s">
        <v>1576</v>
      </c>
      <c r="R902" s="6" t="s">
        <v>37</v>
      </c>
      <c r="S902" s="8">
        <v>43984.362673611111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62</v>
      </c>
      <c r="F903" s="6" t="s">
        <v>18</v>
      </c>
      <c r="G903" s="6" t="s">
        <v>346</v>
      </c>
      <c r="H903" s="6" t="s">
        <v>64</v>
      </c>
      <c r="I903" s="6" t="s">
        <v>64</v>
      </c>
      <c r="J903" s="7">
        <v>43982.916666666664</v>
      </c>
      <c r="K903" s="7">
        <v>43983.916655092595</v>
      </c>
      <c r="L903" s="6" t="s">
        <v>18</v>
      </c>
      <c r="M903" s="6" t="s">
        <v>4378</v>
      </c>
      <c r="N903" s="6" t="s">
        <v>18</v>
      </c>
      <c r="O903" s="6" t="s">
        <v>5662</v>
      </c>
      <c r="P903" s="13">
        <v>47.762</v>
      </c>
      <c r="Q903" s="6" t="s">
        <v>1569</v>
      </c>
      <c r="R903" s="6" t="s">
        <v>1284</v>
      </c>
      <c r="S903" s="8">
        <v>43983.985127314816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1997</v>
      </c>
      <c r="F904" s="6" t="s">
        <v>18</v>
      </c>
      <c r="G904" s="6" t="s">
        <v>1788</v>
      </c>
      <c r="H904" s="6" t="s">
        <v>397</v>
      </c>
      <c r="I904" s="6" t="s">
        <v>397</v>
      </c>
      <c r="J904" s="7">
        <v>43982.916666666664</v>
      </c>
      <c r="K904" s="7">
        <v>43983.916655092595</v>
      </c>
      <c r="L904" s="6" t="s">
        <v>18</v>
      </c>
      <c r="M904" s="6" t="s">
        <v>4382</v>
      </c>
      <c r="N904" s="6" t="s">
        <v>18</v>
      </c>
      <c r="O904" s="6" t="s">
        <v>1110</v>
      </c>
      <c r="P904" s="13">
        <v>148.22900000000001</v>
      </c>
      <c r="Q904" s="6" t="s">
        <v>1791</v>
      </c>
      <c r="R904" s="6" t="s">
        <v>4383</v>
      </c>
      <c r="S904" s="8">
        <v>43992.183912037035</v>
      </c>
    </row>
    <row r="905" spans="2:19" x14ac:dyDescent="0.25">
      <c r="B905" s="5" t="s">
        <v>18</v>
      </c>
      <c r="C905" s="6" t="s">
        <v>112</v>
      </c>
      <c r="D905" s="6" t="s">
        <v>20</v>
      </c>
      <c r="E905" s="6" t="s">
        <v>27</v>
      </c>
      <c r="F905" s="6" t="s">
        <v>18</v>
      </c>
      <c r="G905" s="6" t="s">
        <v>28</v>
      </c>
      <c r="H905" s="6" t="s">
        <v>29</v>
      </c>
      <c r="I905" s="6" t="s">
        <v>29</v>
      </c>
      <c r="J905" s="7">
        <v>43982.916666666664</v>
      </c>
      <c r="K905" s="7">
        <v>43983.916655092595</v>
      </c>
      <c r="L905" s="6" t="s">
        <v>18</v>
      </c>
      <c r="M905" s="6" t="s">
        <v>4375</v>
      </c>
      <c r="N905" s="6" t="s">
        <v>18</v>
      </c>
      <c r="O905" s="6" t="s">
        <v>5663</v>
      </c>
      <c r="P905" s="13">
        <v>420.39499999999998</v>
      </c>
      <c r="Q905" s="6" t="s">
        <v>4376</v>
      </c>
      <c r="R905" s="6" t="s">
        <v>172</v>
      </c>
      <c r="S905" s="8">
        <v>43983.938078703701</v>
      </c>
    </row>
    <row r="906" spans="2:19" x14ac:dyDescent="0.25">
      <c r="B906" s="5" t="s">
        <v>18</v>
      </c>
      <c r="C906" s="6" t="s">
        <v>112</v>
      </c>
      <c r="D906" s="6" t="s">
        <v>20</v>
      </c>
      <c r="E906" s="6" t="s">
        <v>551</v>
      </c>
      <c r="F906" s="6" t="s">
        <v>18</v>
      </c>
      <c r="G906" s="6" t="s">
        <v>3855</v>
      </c>
      <c r="H906" s="6" t="s">
        <v>553</v>
      </c>
      <c r="I906" s="6" t="s">
        <v>553</v>
      </c>
      <c r="J906" s="7">
        <v>43982.916666666664</v>
      </c>
      <c r="K906" s="7">
        <v>43983.916655092595</v>
      </c>
      <c r="L906" s="6" t="s">
        <v>18</v>
      </c>
      <c r="M906" s="6" t="s">
        <v>3378</v>
      </c>
      <c r="N906" s="6" t="s">
        <v>18</v>
      </c>
      <c r="O906" s="6" t="s">
        <v>5645</v>
      </c>
      <c r="P906" s="13">
        <v>46.512999999999998</v>
      </c>
      <c r="Q906" s="6" t="s">
        <v>1526</v>
      </c>
      <c r="R906" s="6" t="s">
        <v>172</v>
      </c>
      <c r="S906" s="8">
        <v>43984.938101851854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113</v>
      </c>
      <c r="F907" s="6" t="s">
        <v>18</v>
      </c>
      <c r="G907" s="6" t="s">
        <v>114</v>
      </c>
      <c r="H907" s="6" t="s">
        <v>115</v>
      </c>
      <c r="I907" s="6" t="s">
        <v>115</v>
      </c>
      <c r="J907" s="7">
        <v>43982.916666666664</v>
      </c>
      <c r="K907" s="7">
        <v>43983.916655092595</v>
      </c>
      <c r="L907" s="6" t="s">
        <v>18</v>
      </c>
      <c r="M907" s="6" t="s">
        <v>4396</v>
      </c>
      <c r="N907" s="6" t="s">
        <v>18</v>
      </c>
      <c r="O907" s="6" t="s">
        <v>5648</v>
      </c>
      <c r="P907" s="13">
        <v>248.10400000000001</v>
      </c>
      <c r="Q907" s="6" t="s">
        <v>4397</v>
      </c>
      <c r="R907" s="6" t="s">
        <v>131</v>
      </c>
      <c r="S907" s="8">
        <v>44213.490324074075</v>
      </c>
    </row>
    <row r="908" spans="2:19" x14ac:dyDescent="0.25">
      <c r="B908" s="5" t="s">
        <v>18</v>
      </c>
      <c r="C908" s="6" t="s">
        <v>112</v>
      </c>
      <c r="D908" s="6" t="s">
        <v>20</v>
      </c>
      <c r="E908" s="6" t="s">
        <v>164</v>
      </c>
      <c r="F908" s="6" t="s">
        <v>18</v>
      </c>
      <c r="G908" s="6" t="s">
        <v>165</v>
      </c>
      <c r="H908" s="6" t="s">
        <v>166</v>
      </c>
      <c r="I908" s="6" t="s">
        <v>166</v>
      </c>
      <c r="J908" s="7">
        <v>43982.916666666664</v>
      </c>
      <c r="K908" s="7">
        <v>43983.916655092595</v>
      </c>
      <c r="L908" s="6" t="s">
        <v>18</v>
      </c>
      <c r="M908" s="6" t="s">
        <v>4399</v>
      </c>
      <c r="N908" s="6" t="s">
        <v>18</v>
      </c>
      <c r="O908" s="6" t="s">
        <v>5649</v>
      </c>
      <c r="P908" s="13">
        <v>165.095</v>
      </c>
      <c r="Q908" s="6" t="s">
        <v>169</v>
      </c>
      <c r="R908" s="6" t="s">
        <v>172</v>
      </c>
      <c r="S908" s="8">
        <v>44006.939108796294</v>
      </c>
    </row>
    <row r="909" spans="2:19" x14ac:dyDescent="0.25">
      <c r="B909" s="5" t="s">
        <v>18</v>
      </c>
      <c r="C909" s="6" t="s">
        <v>19</v>
      </c>
      <c r="D909" s="6" t="s">
        <v>20</v>
      </c>
      <c r="E909" s="6" t="s">
        <v>170</v>
      </c>
      <c r="F909" s="6" t="s">
        <v>18</v>
      </c>
      <c r="G909" s="6">
        <v>3350</v>
      </c>
      <c r="H909" s="6" t="s">
        <v>22</v>
      </c>
      <c r="I909" s="6" t="s">
        <v>22</v>
      </c>
      <c r="J909" s="7">
        <v>43982.916666666664</v>
      </c>
      <c r="K909" s="7">
        <v>43983.916655092595</v>
      </c>
      <c r="L909" s="6" t="s">
        <v>18</v>
      </c>
      <c r="M909" s="6" t="s">
        <v>18</v>
      </c>
      <c r="N909" s="6" t="s">
        <v>18</v>
      </c>
      <c r="O909" s="6" t="s">
        <v>18</v>
      </c>
      <c r="P909" s="13">
        <v>598.58299999999997</v>
      </c>
      <c r="Q909" s="6" t="s">
        <v>5664</v>
      </c>
      <c r="R909" s="6" t="s">
        <v>172</v>
      </c>
      <c r="S909" s="8">
        <v>43983.949513888889</v>
      </c>
    </row>
    <row r="910" spans="2:19" x14ac:dyDescent="0.25">
      <c r="B910" s="5" t="s">
        <v>18</v>
      </c>
      <c r="C910" s="6" t="s">
        <v>19</v>
      </c>
      <c r="D910" s="6" t="s">
        <v>20</v>
      </c>
      <c r="E910" s="6" t="s">
        <v>173</v>
      </c>
      <c r="F910" s="6" t="s">
        <v>18</v>
      </c>
      <c r="G910" s="6" t="s">
        <v>174</v>
      </c>
      <c r="H910" s="6" t="s">
        <v>175</v>
      </c>
      <c r="I910" s="6" t="s">
        <v>175</v>
      </c>
      <c r="J910" s="7">
        <v>43982.916666666664</v>
      </c>
      <c r="K910" s="7">
        <v>43983.916655092595</v>
      </c>
      <c r="L910" s="6" t="s">
        <v>18</v>
      </c>
      <c r="M910" s="6" t="s">
        <v>18</v>
      </c>
      <c r="N910" s="6" t="s">
        <v>18</v>
      </c>
      <c r="O910" s="6" t="s">
        <v>18</v>
      </c>
      <c r="P910" s="13">
        <v>860.76199999999994</v>
      </c>
      <c r="Q910" s="6" t="s">
        <v>176</v>
      </c>
      <c r="R910" s="6" t="s">
        <v>172</v>
      </c>
      <c r="S910" s="8">
        <v>43983.949594907404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177</v>
      </c>
      <c r="F911" s="6" t="s">
        <v>18</v>
      </c>
      <c r="G911" s="6" t="s">
        <v>178</v>
      </c>
      <c r="H911" s="6" t="s">
        <v>179</v>
      </c>
      <c r="I911" s="6" t="s">
        <v>179</v>
      </c>
      <c r="J911" s="7">
        <v>43982.916666666664</v>
      </c>
      <c r="K911" s="7">
        <v>43983.916655092595</v>
      </c>
      <c r="L911" s="6" t="s">
        <v>18</v>
      </c>
      <c r="M911" s="6" t="s">
        <v>18</v>
      </c>
      <c r="N911" s="6" t="s">
        <v>18</v>
      </c>
      <c r="O911" s="6" t="s">
        <v>18</v>
      </c>
      <c r="P911" s="13">
        <v>922.09299999999996</v>
      </c>
      <c r="Q911" s="6" t="s">
        <v>180</v>
      </c>
      <c r="R911" s="6" t="s">
        <v>172</v>
      </c>
      <c r="S911" s="8">
        <v>43983.949618055558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177</v>
      </c>
      <c r="F912" s="6" t="s">
        <v>18</v>
      </c>
      <c r="G912" s="6" t="s">
        <v>181</v>
      </c>
      <c r="H912" s="6" t="s">
        <v>179</v>
      </c>
      <c r="I912" s="6" t="s">
        <v>179</v>
      </c>
      <c r="J912" s="7">
        <v>43982.916666666664</v>
      </c>
      <c r="K912" s="7">
        <v>43983.916655092595</v>
      </c>
      <c r="L912" s="6" t="s">
        <v>18</v>
      </c>
      <c r="M912" s="6" t="s">
        <v>18</v>
      </c>
      <c r="N912" s="6" t="s">
        <v>18</v>
      </c>
      <c r="O912" s="6" t="s">
        <v>18</v>
      </c>
      <c r="P912" s="13">
        <v>1134.8869999999999</v>
      </c>
      <c r="Q912" s="6" t="s">
        <v>182</v>
      </c>
      <c r="R912" s="6" t="s">
        <v>172</v>
      </c>
      <c r="S912" s="8">
        <v>43983.949629629627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183</v>
      </c>
      <c r="F913" s="6" t="s">
        <v>18</v>
      </c>
      <c r="G913" s="6" t="s">
        <v>184</v>
      </c>
      <c r="H913" s="6" t="s">
        <v>185</v>
      </c>
      <c r="I913" s="6" t="s">
        <v>185</v>
      </c>
      <c r="J913" s="7">
        <v>43982.916666666664</v>
      </c>
      <c r="K913" s="7">
        <v>43983.916655092595</v>
      </c>
      <c r="L913" s="6" t="s">
        <v>18</v>
      </c>
      <c r="M913" s="6" t="s">
        <v>18</v>
      </c>
      <c r="N913" s="6" t="s">
        <v>18</v>
      </c>
      <c r="O913" s="6" t="s">
        <v>18</v>
      </c>
      <c r="P913" s="13">
        <v>877.99599999999998</v>
      </c>
      <c r="Q913" s="6" t="s">
        <v>186</v>
      </c>
      <c r="R913" s="6" t="s">
        <v>172</v>
      </c>
      <c r="S913" s="8">
        <v>43983.949641203704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187</v>
      </c>
      <c r="F914" s="6" t="s">
        <v>18</v>
      </c>
      <c r="G914" s="6" t="s">
        <v>188</v>
      </c>
      <c r="H914" s="6" t="s">
        <v>189</v>
      </c>
      <c r="I914" s="6" t="s">
        <v>189</v>
      </c>
      <c r="J914" s="7">
        <v>43982.916666666664</v>
      </c>
      <c r="K914" s="7">
        <v>43983.916655092595</v>
      </c>
      <c r="L914" s="6" t="s">
        <v>18</v>
      </c>
      <c r="M914" s="6" t="s">
        <v>18</v>
      </c>
      <c r="N914" s="6" t="s">
        <v>18</v>
      </c>
      <c r="O914" s="6" t="s">
        <v>18</v>
      </c>
      <c r="P914" s="13">
        <v>1189.806</v>
      </c>
      <c r="Q914" s="6" t="s">
        <v>190</v>
      </c>
      <c r="R914" s="6" t="s">
        <v>172</v>
      </c>
      <c r="S914" s="8">
        <v>43983.949652777781</v>
      </c>
    </row>
    <row r="915" spans="2:19" ht="15.75" thickBot="1" x14ac:dyDescent="0.3">
      <c r="B915" s="9" t="s">
        <v>18</v>
      </c>
      <c r="C915" s="10" t="s">
        <v>19</v>
      </c>
      <c r="D915" s="10" t="s">
        <v>20</v>
      </c>
      <c r="E915" s="10" t="s">
        <v>535</v>
      </c>
      <c r="F915" s="10" t="s">
        <v>18</v>
      </c>
      <c r="G915" s="10" t="s">
        <v>543</v>
      </c>
      <c r="H915" s="10" t="s">
        <v>98</v>
      </c>
      <c r="I915" s="10" t="s">
        <v>98</v>
      </c>
      <c r="J915" s="11">
        <v>43982.916666666664</v>
      </c>
      <c r="K915" s="11">
        <v>43983.916655092595</v>
      </c>
      <c r="L915" s="10" t="s">
        <v>18</v>
      </c>
      <c r="M915" s="10" t="s">
        <v>1705</v>
      </c>
      <c r="N915" s="10" t="s">
        <v>18</v>
      </c>
      <c r="O915" s="10" t="s">
        <v>5640</v>
      </c>
      <c r="P915" s="14">
        <v>98.23</v>
      </c>
      <c r="Q915" s="10" t="s">
        <v>2768</v>
      </c>
      <c r="R915" s="10" t="s">
        <v>37</v>
      </c>
      <c r="S915" s="12">
        <v>43984.357824074075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A2E5-7EC2-4756-BFAA-6B6223227091}">
  <sheetPr>
    <tabColor rgb="FF00B050"/>
  </sheetPr>
  <dimension ref="B1:S948"/>
  <sheetViews>
    <sheetView workbookViewId="0">
      <pane ySplit="2" topLeftCell="A913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9.5703125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27</v>
      </c>
      <c r="F3" s="6" t="s">
        <v>18</v>
      </c>
      <c r="G3" s="6" t="s">
        <v>1636</v>
      </c>
      <c r="H3" s="6" t="s">
        <v>210</v>
      </c>
      <c r="I3" s="6" t="s">
        <v>210</v>
      </c>
      <c r="J3" s="7">
        <v>44043.822916666664</v>
      </c>
      <c r="K3" s="7">
        <v>44043.916655092595</v>
      </c>
      <c r="L3" s="6" t="s">
        <v>18</v>
      </c>
      <c r="M3" s="6" t="s">
        <v>629</v>
      </c>
      <c r="N3" s="6" t="s">
        <v>18</v>
      </c>
      <c r="O3" s="6" t="s">
        <v>5665</v>
      </c>
      <c r="P3" s="13">
        <v>158.72499999999999</v>
      </c>
      <c r="Q3" s="6" t="s">
        <v>3835</v>
      </c>
      <c r="R3" s="6" t="s">
        <v>83</v>
      </c>
      <c r="S3" s="8">
        <v>44044.226423611108</v>
      </c>
    </row>
    <row r="4" spans="2:19" x14ac:dyDescent="0.25">
      <c r="B4" s="5" t="s">
        <v>18</v>
      </c>
      <c r="C4" s="6" t="s">
        <v>112</v>
      </c>
      <c r="D4" s="6" t="s">
        <v>20</v>
      </c>
      <c r="E4" s="6" t="s">
        <v>62</v>
      </c>
      <c r="F4" s="6" t="s">
        <v>18</v>
      </c>
      <c r="G4" s="6" t="s">
        <v>346</v>
      </c>
      <c r="H4" s="6" t="s">
        <v>64</v>
      </c>
      <c r="I4" s="6" t="s">
        <v>64</v>
      </c>
      <c r="J4" s="7">
        <v>44043.756944444445</v>
      </c>
      <c r="K4" s="7">
        <v>44043.916655092595</v>
      </c>
      <c r="L4" s="6" t="s">
        <v>18</v>
      </c>
      <c r="M4" s="6" t="s">
        <v>5565</v>
      </c>
      <c r="N4" s="6" t="s">
        <v>18</v>
      </c>
      <c r="O4" s="6" t="s">
        <v>4755</v>
      </c>
      <c r="P4" s="13">
        <v>15.266999999999999</v>
      </c>
      <c r="Q4" s="6" t="s">
        <v>4149</v>
      </c>
      <c r="R4" s="6" t="s">
        <v>172</v>
      </c>
      <c r="S4" s="8">
        <v>44048.93818287037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678</v>
      </c>
      <c r="F5" s="6" t="s">
        <v>18</v>
      </c>
      <c r="G5" s="6">
        <v>339</v>
      </c>
      <c r="H5" s="6" t="s">
        <v>679</v>
      </c>
      <c r="I5" s="6" t="s">
        <v>679</v>
      </c>
      <c r="J5" s="7">
        <v>44043.756944444445</v>
      </c>
      <c r="K5" s="7">
        <v>44043.916655092595</v>
      </c>
      <c r="L5" s="6" t="s">
        <v>18</v>
      </c>
      <c r="M5" s="6" t="s">
        <v>3720</v>
      </c>
      <c r="N5" s="6" t="s">
        <v>18</v>
      </c>
      <c r="O5" s="6" t="s">
        <v>2959</v>
      </c>
      <c r="P5" s="13">
        <v>0</v>
      </c>
      <c r="Q5" s="6" t="s">
        <v>682</v>
      </c>
      <c r="R5" s="6" t="s">
        <v>37</v>
      </c>
      <c r="S5" s="8">
        <v>44045.931481481479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40</v>
      </c>
      <c r="F6" s="6" t="s">
        <v>18</v>
      </c>
      <c r="G6" s="6" t="s">
        <v>143</v>
      </c>
      <c r="H6" s="6" t="s">
        <v>85</v>
      </c>
      <c r="I6" s="6" t="s">
        <v>85</v>
      </c>
      <c r="J6" s="7">
        <v>44043.6875</v>
      </c>
      <c r="K6" s="7">
        <v>44043.916655092595</v>
      </c>
      <c r="L6" s="6" t="s">
        <v>18</v>
      </c>
      <c r="M6" s="6" t="s">
        <v>5666</v>
      </c>
      <c r="N6" s="6" t="s">
        <v>18</v>
      </c>
      <c r="O6" s="6" t="s">
        <v>5667</v>
      </c>
      <c r="P6" s="13">
        <v>125.456</v>
      </c>
      <c r="Q6" s="6" t="s">
        <v>5668</v>
      </c>
      <c r="R6" s="6" t="s">
        <v>83</v>
      </c>
      <c r="S6" s="8">
        <v>44043.973333333335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40</v>
      </c>
      <c r="F7" s="6" t="s">
        <v>18</v>
      </c>
      <c r="G7" s="6" t="s">
        <v>312</v>
      </c>
      <c r="H7" s="6" t="s">
        <v>144</v>
      </c>
      <c r="I7" s="6" t="s">
        <v>144</v>
      </c>
      <c r="J7" s="7">
        <v>44043.6875</v>
      </c>
      <c r="K7" s="7">
        <v>44043.916655092595</v>
      </c>
      <c r="L7" s="6" t="s">
        <v>18</v>
      </c>
      <c r="M7" s="6" t="s">
        <v>5669</v>
      </c>
      <c r="N7" s="6" t="s">
        <v>18</v>
      </c>
      <c r="O7" s="6" t="s">
        <v>2004</v>
      </c>
      <c r="P7" s="13">
        <v>461.18700000000001</v>
      </c>
      <c r="Q7" s="6" t="s">
        <v>5230</v>
      </c>
      <c r="R7" s="6" t="s">
        <v>83</v>
      </c>
      <c r="S7" s="8">
        <v>44044.98228009259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40</v>
      </c>
      <c r="F8" s="6" t="s">
        <v>18</v>
      </c>
      <c r="G8" s="6" t="s">
        <v>89</v>
      </c>
      <c r="H8" s="6" t="s">
        <v>42</v>
      </c>
      <c r="I8" s="6" t="s">
        <v>42</v>
      </c>
      <c r="J8" s="7">
        <v>44043.6875</v>
      </c>
      <c r="K8" s="7">
        <v>44043.916655092595</v>
      </c>
      <c r="L8" s="6" t="s">
        <v>18</v>
      </c>
      <c r="M8" s="6" t="s">
        <v>2604</v>
      </c>
      <c r="N8" s="6" t="s">
        <v>18</v>
      </c>
      <c r="O8" s="6" t="s">
        <v>5670</v>
      </c>
      <c r="P8" s="13">
        <v>490.18599999999998</v>
      </c>
      <c r="Q8" s="6" t="s">
        <v>1719</v>
      </c>
      <c r="R8" s="6" t="s">
        <v>37</v>
      </c>
      <c r="S8" s="8">
        <v>44047.499155092592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27</v>
      </c>
      <c r="F9" s="6" t="s">
        <v>18</v>
      </c>
      <c r="G9" s="6" t="s">
        <v>2249</v>
      </c>
      <c r="H9" s="6" t="s">
        <v>210</v>
      </c>
      <c r="I9" s="6" t="s">
        <v>210</v>
      </c>
      <c r="J9" s="7">
        <v>44043.666666666664</v>
      </c>
      <c r="K9" s="7">
        <v>44043.822916666664</v>
      </c>
      <c r="L9" s="6" t="s">
        <v>18</v>
      </c>
      <c r="M9" s="6" t="s">
        <v>5671</v>
      </c>
      <c r="N9" s="6" t="s">
        <v>18</v>
      </c>
      <c r="O9" s="6" t="s">
        <v>1826</v>
      </c>
      <c r="P9" s="13">
        <v>258.83499999999998</v>
      </c>
      <c r="Q9" s="6" t="s">
        <v>3302</v>
      </c>
      <c r="R9" s="6" t="s">
        <v>83</v>
      </c>
      <c r="S9" s="8">
        <v>44043.963750000003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27</v>
      </c>
      <c r="F10" s="6" t="s">
        <v>18</v>
      </c>
      <c r="G10" s="6" t="s">
        <v>2249</v>
      </c>
      <c r="H10" s="6" t="s">
        <v>210</v>
      </c>
      <c r="I10" s="6" t="s">
        <v>210</v>
      </c>
      <c r="J10" s="7">
        <v>44043.628472222219</v>
      </c>
      <c r="K10" s="7">
        <v>44043.666666666664</v>
      </c>
      <c r="L10" s="6" t="s">
        <v>18</v>
      </c>
      <c r="M10" s="6" t="s">
        <v>5672</v>
      </c>
      <c r="N10" s="6" t="s">
        <v>18</v>
      </c>
      <c r="O10" s="6" t="s">
        <v>5671</v>
      </c>
      <c r="P10" s="13">
        <v>24.178999999999998</v>
      </c>
      <c r="Q10" s="6" t="s">
        <v>3302</v>
      </c>
      <c r="R10" s="6" t="s">
        <v>4383</v>
      </c>
      <c r="S10" s="8">
        <v>44043.672384259262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27</v>
      </c>
      <c r="F11" s="6" t="s">
        <v>18</v>
      </c>
      <c r="G11" s="6">
        <v>362</v>
      </c>
      <c r="H11" s="6" t="s">
        <v>29</v>
      </c>
      <c r="I11" s="6" t="s">
        <v>22</v>
      </c>
      <c r="J11" s="7">
        <v>44043.628472222219</v>
      </c>
      <c r="K11" s="7">
        <v>44043.666666666664</v>
      </c>
      <c r="L11" s="6" t="s">
        <v>18</v>
      </c>
      <c r="M11" s="6" t="s">
        <v>5673</v>
      </c>
      <c r="N11" s="6" t="s">
        <v>18</v>
      </c>
      <c r="O11" s="6" t="s">
        <v>5674</v>
      </c>
      <c r="P11" s="13">
        <v>46.652999999999999</v>
      </c>
      <c r="Q11" s="6" t="s">
        <v>139</v>
      </c>
      <c r="R11" s="6" t="s">
        <v>37</v>
      </c>
      <c r="S11" s="8">
        <v>44046.743888888886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68</v>
      </c>
      <c r="F12" s="6" t="s">
        <v>18</v>
      </c>
      <c r="G12" s="6" t="s">
        <v>69</v>
      </c>
      <c r="H12" s="6" t="s">
        <v>70</v>
      </c>
      <c r="I12" s="6" t="s">
        <v>70</v>
      </c>
      <c r="J12" s="7">
        <v>44043.517361111109</v>
      </c>
      <c r="K12" s="7">
        <v>44043.916655092595</v>
      </c>
      <c r="L12" s="6" t="s">
        <v>18</v>
      </c>
      <c r="M12" s="6" t="s">
        <v>781</v>
      </c>
      <c r="N12" s="6" t="s">
        <v>18</v>
      </c>
      <c r="O12" s="6" t="s">
        <v>1110</v>
      </c>
      <c r="P12" s="13">
        <v>1627.056</v>
      </c>
      <c r="Q12" s="6" t="s">
        <v>1921</v>
      </c>
      <c r="R12" s="6" t="s">
        <v>37</v>
      </c>
      <c r="S12" s="8">
        <v>44045.93172453704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27</v>
      </c>
      <c r="F13" s="6" t="s">
        <v>18</v>
      </c>
      <c r="G13" s="6" t="s">
        <v>2249</v>
      </c>
      <c r="H13" s="6" t="s">
        <v>210</v>
      </c>
      <c r="I13" s="6" t="s">
        <v>210</v>
      </c>
      <c r="J13" s="7">
        <v>44043.479166666664</v>
      </c>
      <c r="K13" s="7">
        <v>44043.628472222219</v>
      </c>
      <c r="L13" s="6" t="s">
        <v>18</v>
      </c>
      <c r="M13" s="6" t="s">
        <v>5549</v>
      </c>
      <c r="N13" s="6" t="s">
        <v>18</v>
      </c>
      <c r="O13" s="6" t="s">
        <v>5672</v>
      </c>
      <c r="P13" s="13">
        <v>259.15600000000001</v>
      </c>
      <c r="Q13" s="6" t="s">
        <v>3302</v>
      </c>
      <c r="R13" s="6" t="s">
        <v>4383</v>
      </c>
      <c r="S13" s="8">
        <v>44043.631041666667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55</v>
      </c>
      <c r="F14" s="6" t="s">
        <v>18</v>
      </c>
      <c r="G14" s="6" t="s">
        <v>226</v>
      </c>
      <c r="H14" s="6" t="s">
        <v>57</v>
      </c>
      <c r="I14" s="6" t="s">
        <v>57</v>
      </c>
      <c r="J14" s="7">
        <v>44043.255555555559</v>
      </c>
      <c r="K14" s="7">
        <v>44043.916655092595</v>
      </c>
      <c r="L14" s="6" t="s">
        <v>18</v>
      </c>
      <c r="M14" s="6" t="s">
        <v>5675</v>
      </c>
      <c r="N14" s="6" t="s">
        <v>18</v>
      </c>
      <c r="O14" s="6" t="s">
        <v>2652</v>
      </c>
      <c r="P14" s="13">
        <v>272.85000000000002</v>
      </c>
      <c r="Q14" s="6" t="s">
        <v>323</v>
      </c>
      <c r="R14" s="6" t="s">
        <v>83</v>
      </c>
      <c r="S14" s="8">
        <v>44043.942094907405</v>
      </c>
    </row>
    <row r="15" spans="2:19" x14ac:dyDescent="0.25">
      <c r="B15" s="5" t="s">
        <v>18</v>
      </c>
      <c r="C15" s="6" t="s">
        <v>112</v>
      </c>
      <c r="D15" s="6" t="s">
        <v>20</v>
      </c>
      <c r="E15" s="6" t="s">
        <v>264</v>
      </c>
      <c r="F15" s="6" t="s">
        <v>18</v>
      </c>
      <c r="G15" s="6" t="s">
        <v>570</v>
      </c>
      <c r="H15" s="6" t="s">
        <v>64</v>
      </c>
      <c r="I15" s="6" t="s">
        <v>64</v>
      </c>
      <c r="J15" s="7">
        <v>44043.25</v>
      </c>
      <c r="K15" s="7">
        <v>44043.916655092595</v>
      </c>
      <c r="L15" s="6" t="s">
        <v>18</v>
      </c>
      <c r="M15" s="6" t="s">
        <v>255</v>
      </c>
      <c r="N15" s="6" t="s">
        <v>18</v>
      </c>
      <c r="O15" s="6" t="s">
        <v>5676</v>
      </c>
      <c r="P15" s="13">
        <v>1.79</v>
      </c>
      <c r="Q15" s="6" t="s">
        <v>1547</v>
      </c>
      <c r="R15" s="6" t="s">
        <v>37</v>
      </c>
      <c r="S15" s="8">
        <v>44044.997094907405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68</v>
      </c>
      <c r="F16" s="6" t="s">
        <v>18</v>
      </c>
      <c r="G16" s="6">
        <v>336</v>
      </c>
      <c r="H16" s="6" t="s">
        <v>70</v>
      </c>
      <c r="I16" s="6" t="s">
        <v>70</v>
      </c>
      <c r="J16" s="7">
        <v>44043.239583333336</v>
      </c>
      <c r="K16" s="7">
        <v>44043.517361111109</v>
      </c>
      <c r="L16" s="6" t="s">
        <v>18</v>
      </c>
      <c r="M16" s="6" t="s">
        <v>920</v>
      </c>
      <c r="N16" s="6" t="s">
        <v>18</v>
      </c>
      <c r="O16" s="6" t="s">
        <v>3051</v>
      </c>
      <c r="P16" s="13">
        <v>1345.509</v>
      </c>
      <c r="Q16" s="6" t="s">
        <v>25</v>
      </c>
      <c r="R16" s="6" t="s">
        <v>4383</v>
      </c>
      <c r="S16" s="8">
        <v>44043.518125000002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77</v>
      </c>
      <c r="F17" s="6" t="s">
        <v>18</v>
      </c>
      <c r="G17" s="6" t="s">
        <v>280</v>
      </c>
      <c r="H17" s="6" t="s">
        <v>79</v>
      </c>
      <c r="I17" s="6" t="s">
        <v>79</v>
      </c>
      <c r="J17" s="7">
        <v>44043.086805555555</v>
      </c>
      <c r="K17" s="7">
        <v>44043.916655092595</v>
      </c>
      <c r="L17" s="6" t="s">
        <v>18</v>
      </c>
      <c r="M17" s="6" t="s">
        <v>5677</v>
      </c>
      <c r="N17" s="6" t="s">
        <v>18</v>
      </c>
      <c r="O17" s="6" t="s">
        <v>5678</v>
      </c>
      <c r="P17" s="13">
        <v>162.55699999999999</v>
      </c>
      <c r="Q17" s="6" t="s">
        <v>890</v>
      </c>
      <c r="R17" s="6" t="s">
        <v>4383</v>
      </c>
      <c r="S17" s="8">
        <v>44044.428784722222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40</v>
      </c>
      <c r="F18" s="6" t="s">
        <v>18</v>
      </c>
      <c r="G18" s="6" t="s">
        <v>143</v>
      </c>
      <c r="H18" s="6" t="s">
        <v>85</v>
      </c>
      <c r="I18" s="6" t="s">
        <v>85</v>
      </c>
      <c r="J18" s="7">
        <v>44043.052083333336</v>
      </c>
      <c r="K18" s="7">
        <v>44043.6875</v>
      </c>
      <c r="L18" s="6" t="s">
        <v>18</v>
      </c>
      <c r="M18" s="6" t="s">
        <v>1723</v>
      </c>
      <c r="N18" s="6" t="s">
        <v>18</v>
      </c>
      <c r="O18" s="6" t="s">
        <v>5666</v>
      </c>
      <c r="P18" s="13">
        <v>2559.127</v>
      </c>
      <c r="Q18" s="6" t="s">
        <v>54</v>
      </c>
      <c r="R18" s="6" t="s">
        <v>37</v>
      </c>
      <c r="S18" s="8">
        <v>44044.985405092593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40</v>
      </c>
      <c r="F19" s="6" t="s">
        <v>18</v>
      </c>
      <c r="G19" s="6" t="s">
        <v>312</v>
      </c>
      <c r="H19" s="6" t="s">
        <v>144</v>
      </c>
      <c r="I19" s="6" t="s">
        <v>144</v>
      </c>
      <c r="J19" s="7">
        <v>44043.052083333336</v>
      </c>
      <c r="K19" s="7">
        <v>44043.6875</v>
      </c>
      <c r="L19" s="6" t="s">
        <v>18</v>
      </c>
      <c r="M19" s="6" t="s">
        <v>1529</v>
      </c>
      <c r="N19" s="6" t="s">
        <v>18</v>
      </c>
      <c r="O19" s="6" t="s">
        <v>5669</v>
      </c>
      <c r="P19" s="13">
        <v>1901.057</v>
      </c>
      <c r="Q19" s="6" t="s">
        <v>5679</v>
      </c>
      <c r="R19" s="6" t="s">
        <v>4383</v>
      </c>
      <c r="S19" s="8">
        <v>44043.691354166665</v>
      </c>
    </row>
    <row r="20" spans="2:19" x14ac:dyDescent="0.25">
      <c r="B20" s="5" t="s">
        <v>18</v>
      </c>
      <c r="C20" s="6" t="s">
        <v>112</v>
      </c>
      <c r="D20" s="6" t="s">
        <v>20</v>
      </c>
      <c r="E20" s="6" t="s">
        <v>5594</v>
      </c>
      <c r="F20" s="6" t="s">
        <v>18</v>
      </c>
      <c r="G20" s="6" t="s">
        <v>1891</v>
      </c>
      <c r="H20" s="6" t="s">
        <v>127</v>
      </c>
      <c r="I20" s="6" t="s">
        <v>127</v>
      </c>
      <c r="J20" s="7">
        <v>44042.916666666664</v>
      </c>
      <c r="K20" s="7">
        <v>44043.916655092595</v>
      </c>
      <c r="L20" s="6" t="s">
        <v>18</v>
      </c>
      <c r="M20" s="6" t="s">
        <v>5680</v>
      </c>
      <c r="N20" s="6" t="s">
        <v>18</v>
      </c>
      <c r="O20" s="6" t="s">
        <v>5681</v>
      </c>
      <c r="P20" s="13">
        <v>12.726000000000001</v>
      </c>
      <c r="Q20" s="6" t="s">
        <v>1894</v>
      </c>
      <c r="R20" s="6" t="s">
        <v>172</v>
      </c>
      <c r="S20" s="8">
        <v>44048.937604166669</v>
      </c>
    </row>
    <row r="21" spans="2:19" x14ac:dyDescent="0.25">
      <c r="B21" s="5" t="s">
        <v>18</v>
      </c>
      <c r="C21" s="6" t="s">
        <v>112</v>
      </c>
      <c r="D21" s="6" t="s">
        <v>20</v>
      </c>
      <c r="E21" s="6" t="s">
        <v>5204</v>
      </c>
      <c r="F21" s="6" t="s">
        <v>18</v>
      </c>
      <c r="G21" s="6" t="s">
        <v>97</v>
      </c>
      <c r="H21" s="6" t="s">
        <v>98</v>
      </c>
      <c r="I21" s="6" t="s">
        <v>98</v>
      </c>
      <c r="J21" s="7">
        <v>44042.916666666664</v>
      </c>
      <c r="K21" s="7">
        <v>44043.916655092595</v>
      </c>
      <c r="L21" s="6" t="s">
        <v>18</v>
      </c>
      <c r="M21" s="6" t="s">
        <v>4323</v>
      </c>
      <c r="N21" s="6" t="s">
        <v>18</v>
      </c>
      <c r="O21" s="6" t="s">
        <v>5682</v>
      </c>
      <c r="P21" s="13">
        <v>24.888999999999999</v>
      </c>
      <c r="Q21" s="6" t="s">
        <v>5061</v>
      </c>
      <c r="R21" s="6" t="s">
        <v>131</v>
      </c>
      <c r="S21" s="8">
        <v>44047.341863425929</v>
      </c>
    </row>
    <row r="22" spans="2:19" x14ac:dyDescent="0.25">
      <c r="B22" s="5" t="s">
        <v>18</v>
      </c>
      <c r="C22" s="6" t="s">
        <v>112</v>
      </c>
      <c r="D22" s="6" t="s">
        <v>20</v>
      </c>
      <c r="E22" s="6" t="s">
        <v>2327</v>
      </c>
      <c r="F22" s="6" t="s">
        <v>18</v>
      </c>
      <c r="G22" s="6" t="s">
        <v>1203</v>
      </c>
      <c r="H22" s="6" t="s">
        <v>1204</v>
      </c>
      <c r="I22" s="6" t="s">
        <v>1204</v>
      </c>
      <c r="J22" s="7">
        <v>44042.916666666664</v>
      </c>
      <c r="K22" s="7">
        <v>44043.916655092595</v>
      </c>
      <c r="L22" s="6" t="s">
        <v>18</v>
      </c>
      <c r="M22" s="6" t="s">
        <v>2494</v>
      </c>
      <c r="N22" s="6" t="s">
        <v>18</v>
      </c>
      <c r="O22" s="6" t="s">
        <v>3991</v>
      </c>
      <c r="P22" s="13">
        <v>241.214</v>
      </c>
      <c r="Q22" s="6" t="s">
        <v>1207</v>
      </c>
      <c r="R22" s="6" t="s">
        <v>172</v>
      </c>
      <c r="S22" s="8">
        <v>44044.938101851854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68</v>
      </c>
      <c r="F23" s="6" t="s">
        <v>18</v>
      </c>
      <c r="G23" s="6" t="s">
        <v>136</v>
      </c>
      <c r="H23" s="6" t="s">
        <v>70</v>
      </c>
      <c r="I23" s="6" t="s">
        <v>70</v>
      </c>
      <c r="J23" s="7">
        <v>44042.916666666664</v>
      </c>
      <c r="K23" s="7">
        <v>44043.239583333336</v>
      </c>
      <c r="L23" s="6" t="s">
        <v>18</v>
      </c>
      <c r="M23" s="6" t="s">
        <v>5683</v>
      </c>
      <c r="N23" s="6" t="s">
        <v>18</v>
      </c>
      <c r="O23" s="6" t="s">
        <v>5684</v>
      </c>
      <c r="P23" s="13">
        <v>1588.0889999999999</v>
      </c>
      <c r="Q23" s="6" t="s">
        <v>1921</v>
      </c>
      <c r="R23" s="6" t="s">
        <v>4388</v>
      </c>
      <c r="S23" s="8">
        <v>44043.261608796296</v>
      </c>
    </row>
    <row r="24" spans="2:19" x14ac:dyDescent="0.25">
      <c r="B24" s="5" t="s">
        <v>18</v>
      </c>
      <c r="C24" s="6" t="s">
        <v>112</v>
      </c>
      <c r="D24" s="6" t="s">
        <v>20</v>
      </c>
      <c r="E24" s="6" t="s">
        <v>1202</v>
      </c>
      <c r="F24" s="6" t="s">
        <v>18</v>
      </c>
      <c r="G24" s="6" t="s">
        <v>3855</v>
      </c>
      <c r="H24" s="6" t="s">
        <v>553</v>
      </c>
      <c r="I24" s="6" t="s">
        <v>553</v>
      </c>
      <c r="J24" s="7">
        <v>44042.916666666664</v>
      </c>
      <c r="K24" s="7">
        <v>44043.916655092595</v>
      </c>
      <c r="L24" s="6" t="s">
        <v>18</v>
      </c>
      <c r="M24" s="6" t="s">
        <v>4374</v>
      </c>
      <c r="N24" s="6" t="s">
        <v>18</v>
      </c>
      <c r="O24" s="6" t="s">
        <v>2000</v>
      </c>
      <c r="P24" s="13">
        <v>44.911000000000001</v>
      </c>
      <c r="Q24" s="6" t="s">
        <v>1526</v>
      </c>
      <c r="R24" s="6" t="s">
        <v>172</v>
      </c>
      <c r="S24" s="8">
        <v>44049.938217592593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77</v>
      </c>
      <c r="F25" s="6" t="s">
        <v>18</v>
      </c>
      <c r="G25" s="6" t="s">
        <v>566</v>
      </c>
      <c r="H25" s="6" t="s">
        <v>79</v>
      </c>
      <c r="I25" s="6" t="s">
        <v>79</v>
      </c>
      <c r="J25" s="7">
        <v>44042.916666666664</v>
      </c>
      <c r="K25" s="7">
        <v>44043.086805555555</v>
      </c>
      <c r="L25" s="6" t="s">
        <v>18</v>
      </c>
      <c r="M25" s="6" t="s">
        <v>5685</v>
      </c>
      <c r="N25" s="6" t="s">
        <v>18</v>
      </c>
      <c r="O25" s="6" t="s">
        <v>227</v>
      </c>
      <c r="P25" s="13">
        <v>60.889000000000003</v>
      </c>
      <c r="Q25" s="6" t="s">
        <v>158</v>
      </c>
      <c r="R25" s="6" t="s">
        <v>37</v>
      </c>
      <c r="S25" s="8">
        <v>44045.886990740742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264</v>
      </c>
      <c r="F26" s="6" t="s">
        <v>18</v>
      </c>
      <c r="G26" s="6" t="s">
        <v>844</v>
      </c>
      <c r="H26" s="6" t="s">
        <v>266</v>
      </c>
      <c r="I26" s="6" t="s">
        <v>266</v>
      </c>
      <c r="J26" s="7">
        <v>44042.916666666664</v>
      </c>
      <c r="K26" s="7">
        <v>44043.25</v>
      </c>
      <c r="L26" s="6" t="s">
        <v>18</v>
      </c>
      <c r="M26" s="6" t="s">
        <v>2836</v>
      </c>
      <c r="N26" s="6" t="s">
        <v>18</v>
      </c>
      <c r="O26" s="6" t="s">
        <v>2504</v>
      </c>
      <c r="P26" s="13">
        <v>5.71</v>
      </c>
      <c r="Q26" s="6" t="s">
        <v>368</v>
      </c>
      <c r="R26" s="6" t="s">
        <v>4388</v>
      </c>
      <c r="S26" s="8">
        <v>44043.260300925926</v>
      </c>
    </row>
    <row r="27" spans="2:19" x14ac:dyDescent="0.25">
      <c r="B27" s="5" t="s">
        <v>18</v>
      </c>
      <c r="C27" s="6" t="s">
        <v>112</v>
      </c>
      <c r="D27" s="6" t="s">
        <v>20</v>
      </c>
      <c r="E27" s="6" t="s">
        <v>926</v>
      </c>
      <c r="F27" s="6" t="s">
        <v>18</v>
      </c>
      <c r="G27" s="6" t="s">
        <v>1300</v>
      </c>
      <c r="H27" s="6" t="s">
        <v>5016</v>
      </c>
      <c r="I27" s="6" t="s">
        <v>5016</v>
      </c>
      <c r="J27" s="7">
        <v>44042.916666666664</v>
      </c>
      <c r="K27" s="7">
        <v>44043.916655092595</v>
      </c>
      <c r="L27" s="6" t="s">
        <v>18</v>
      </c>
      <c r="M27" s="6" t="s">
        <v>5686</v>
      </c>
      <c r="N27" s="6" t="s">
        <v>18</v>
      </c>
      <c r="O27" s="6" t="s">
        <v>5687</v>
      </c>
      <c r="P27" s="13">
        <v>1416.8589999999999</v>
      </c>
      <c r="Q27" s="6" t="s">
        <v>5018</v>
      </c>
      <c r="R27" s="6" t="s">
        <v>172</v>
      </c>
      <c r="S27" s="8">
        <v>44044.938159722224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62</v>
      </c>
      <c r="F28" s="6" t="s">
        <v>18</v>
      </c>
      <c r="G28" s="6" t="s">
        <v>238</v>
      </c>
      <c r="H28" s="6" t="s">
        <v>64</v>
      </c>
      <c r="I28" s="6" t="s">
        <v>64</v>
      </c>
      <c r="J28" s="7">
        <v>44042.916666666664</v>
      </c>
      <c r="K28" s="7">
        <v>44043.756944444445</v>
      </c>
      <c r="L28" s="6" t="s">
        <v>18</v>
      </c>
      <c r="M28" s="6" t="s">
        <v>5688</v>
      </c>
      <c r="N28" s="6" t="s">
        <v>18</v>
      </c>
      <c r="O28" s="6" t="s">
        <v>5689</v>
      </c>
      <c r="P28" s="13">
        <v>128.13900000000001</v>
      </c>
      <c r="Q28" s="6" t="s">
        <v>2418</v>
      </c>
      <c r="R28" s="6" t="s">
        <v>4383</v>
      </c>
      <c r="S28" s="8">
        <v>44043.757094907407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55</v>
      </c>
      <c r="F29" s="6" t="s">
        <v>18</v>
      </c>
      <c r="G29" s="6" t="s">
        <v>211</v>
      </c>
      <c r="H29" s="6" t="s">
        <v>57</v>
      </c>
      <c r="I29" s="6" t="s">
        <v>57</v>
      </c>
      <c r="J29" s="7">
        <v>44042.916666666664</v>
      </c>
      <c r="K29" s="7">
        <v>44043.255555555559</v>
      </c>
      <c r="L29" s="6" t="s">
        <v>18</v>
      </c>
      <c r="M29" s="6" t="s">
        <v>5690</v>
      </c>
      <c r="N29" s="6" t="s">
        <v>18</v>
      </c>
      <c r="O29" s="6" t="s">
        <v>5691</v>
      </c>
      <c r="P29" s="13">
        <v>156.44</v>
      </c>
      <c r="Q29" s="6" t="s">
        <v>372</v>
      </c>
      <c r="R29" s="6" t="s">
        <v>4388</v>
      </c>
      <c r="S29" s="8">
        <v>44043.256493055553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27</v>
      </c>
      <c r="F30" s="6" t="s">
        <v>18</v>
      </c>
      <c r="G30" s="6" t="s">
        <v>1636</v>
      </c>
      <c r="H30" s="6" t="s">
        <v>210</v>
      </c>
      <c r="I30" s="6" t="s">
        <v>210</v>
      </c>
      <c r="J30" s="7">
        <v>44042.916666666664</v>
      </c>
      <c r="K30" s="7">
        <v>44043.479166666664</v>
      </c>
      <c r="L30" s="6" t="s">
        <v>18</v>
      </c>
      <c r="M30" s="6" t="s">
        <v>5692</v>
      </c>
      <c r="N30" s="6" t="s">
        <v>18</v>
      </c>
      <c r="O30" s="6" t="s">
        <v>5693</v>
      </c>
      <c r="P30" s="13">
        <v>1004.038</v>
      </c>
      <c r="Q30" s="6" t="s">
        <v>3835</v>
      </c>
      <c r="R30" s="6" t="s">
        <v>4383</v>
      </c>
      <c r="S30" s="8">
        <v>44043.478865740741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40</v>
      </c>
      <c r="F31" s="6" t="s">
        <v>18</v>
      </c>
      <c r="G31" s="6" t="s">
        <v>312</v>
      </c>
      <c r="H31" s="6" t="s">
        <v>144</v>
      </c>
      <c r="I31" s="6" t="s">
        <v>144</v>
      </c>
      <c r="J31" s="7">
        <v>44042.916666666664</v>
      </c>
      <c r="K31" s="7">
        <v>44043.052083333336</v>
      </c>
      <c r="L31" s="6" t="s">
        <v>18</v>
      </c>
      <c r="M31" s="6" t="s">
        <v>5694</v>
      </c>
      <c r="N31" s="6" t="s">
        <v>18</v>
      </c>
      <c r="O31" s="6" t="s">
        <v>1529</v>
      </c>
      <c r="P31" s="13">
        <v>740.16700000000003</v>
      </c>
      <c r="Q31" s="6" t="s">
        <v>287</v>
      </c>
      <c r="R31" s="6" t="s">
        <v>37</v>
      </c>
      <c r="S31" s="8">
        <v>44043.986446759256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113</v>
      </c>
      <c r="F32" s="6" t="s">
        <v>18</v>
      </c>
      <c r="G32" s="6" t="s">
        <v>114</v>
      </c>
      <c r="H32" s="6" t="s">
        <v>115</v>
      </c>
      <c r="I32" s="6" t="s">
        <v>115</v>
      </c>
      <c r="J32" s="7">
        <v>44042.916666666664</v>
      </c>
      <c r="K32" s="7">
        <v>44043.916655092595</v>
      </c>
      <c r="L32" s="6" t="s">
        <v>18</v>
      </c>
      <c r="M32" s="6" t="s">
        <v>4103</v>
      </c>
      <c r="N32" s="6" t="s">
        <v>18</v>
      </c>
      <c r="O32" s="6" t="s">
        <v>5695</v>
      </c>
      <c r="P32" s="13">
        <v>197.18799999999999</v>
      </c>
      <c r="Q32" s="6" t="s">
        <v>5696</v>
      </c>
      <c r="R32" s="6" t="s">
        <v>131</v>
      </c>
      <c r="S32" s="8">
        <v>44213.490324074075</v>
      </c>
    </row>
    <row r="33" spans="2:19" x14ac:dyDescent="0.25">
      <c r="B33" s="5" t="s">
        <v>18</v>
      </c>
      <c r="C33" s="6" t="s">
        <v>112</v>
      </c>
      <c r="D33" s="6" t="s">
        <v>20</v>
      </c>
      <c r="E33" s="6" t="s">
        <v>164</v>
      </c>
      <c r="F33" s="6" t="s">
        <v>18</v>
      </c>
      <c r="G33" s="6" t="s">
        <v>165</v>
      </c>
      <c r="H33" s="6" t="s">
        <v>166</v>
      </c>
      <c r="I33" s="6" t="s">
        <v>166</v>
      </c>
      <c r="J33" s="7">
        <v>44042.916666666664</v>
      </c>
      <c r="K33" s="7">
        <v>44043.916655092595</v>
      </c>
      <c r="L33" s="6" t="s">
        <v>18</v>
      </c>
      <c r="M33" s="6" t="s">
        <v>5697</v>
      </c>
      <c r="N33" s="6" t="s">
        <v>18</v>
      </c>
      <c r="O33" s="6" t="s">
        <v>5698</v>
      </c>
      <c r="P33" s="13">
        <v>471.58600000000001</v>
      </c>
      <c r="Q33" s="6" t="s">
        <v>169</v>
      </c>
      <c r="R33" s="6" t="s">
        <v>172</v>
      </c>
      <c r="S33" s="8">
        <v>44244.939166666663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170</v>
      </c>
      <c r="F34" s="6" t="s">
        <v>18</v>
      </c>
      <c r="G34" s="6">
        <v>3350</v>
      </c>
      <c r="H34" s="6" t="s">
        <v>22</v>
      </c>
      <c r="I34" s="6" t="s">
        <v>22</v>
      </c>
      <c r="J34" s="7">
        <v>44042.916666666664</v>
      </c>
      <c r="K34" s="7">
        <v>44043.916655092595</v>
      </c>
      <c r="L34" s="6" t="s">
        <v>18</v>
      </c>
      <c r="M34" s="6" t="s">
        <v>18</v>
      </c>
      <c r="N34" s="6" t="s">
        <v>18</v>
      </c>
      <c r="O34" s="6" t="s">
        <v>18</v>
      </c>
      <c r="P34" s="13">
        <v>530.87300000000005</v>
      </c>
      <c r="Q34" s="6" t="s">
        <v>171</v>
      </c>
      <c r="R34" s="6" t="s">
        <v>172</v>
      </c>
      <c r="S34" s="8">
        <v>44043.94972222222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173</v>
      </c>
      <c r="F35" s="6" t="s">
        <v>18</v>
      </c>
      <c r="G35" s="6" t="s">
        <v>174</v>
      </c>
      <c r="H35" s="6" t="s">
        <v>175</v>
      </c>
      <c r="I35" s="6" t="s">
        <v>175</v>
      </c>
      <c r="J35" s="7">
        <v>44042.916666666664</v>
      </c>
      <c r="K35" s="7">
        <v>44043.916655092595</v>
      </c>
      <c r="L35" s="6" t="s">
        <v>18</v>
      </c>
      <c r="M35" s="6" t="s">
        <v>18</v>
      </c>
      <c r="N35" s="6" t="s">
        <v>18</v>
      </c>
      <c r="O35" s="6" t="s">
        <v>18</v>
      </c>
      <c r="P35" s="13">
        <v>940.29100000000005</v>
      </c>
      <c r="Q35" s="6" t="s">
        <v>176</v>
      </c>
      <c r="R35" s="6" t="s">
        <v>172</v>
      </c>
      <c r="S35" s="8">
        <v>44043.949872685182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177</v>
      </c>
      <c r="F36" s="6" t="s">
        <v>18</v>
      </c>
      <c r="G36" s="6" t="s">
        <v>178</v>
      </c>
      <c r="H36" s="6" t="s">
        <v>179</v>
      </c>
      <c r="I36" s="6" t="s">
        <v>179</v>
      </c>
      <c r="J36" s="7">
        <v>44042.916666666664</v>
      </c>
      <c r="K36" s="7">
        <v>44043.916655092595</v>
      </c>
      <c r="L36" s="6" t="s">
        <v>18</v>
      </c>
      <c r="M36" s="6" t="s">
        <v>18</v>
      </c>
      <c r="N36" s="6" t="s">
        <v>18</v>
      </c>
      <c r="O36" s="6" t="s">
        <v>18</v>
      </c>
      <c r="P36" s="13">
        <v>733.23</v>
      </c>
      <c r="Q36" s="6" t="s">
        <v>180</v>
      </c>
      <c r="R36" s="6" t="s">
        <v>172</v>
      </c>
      <c r="S36" s="8">
        <v>44043.949907407405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177</v>
      </c>
      <c r="F37" s="6" t="s">
        <v>18</v>
      </c>
      <c r="G37" s="6" t="s">
        <v>181</v>
      </c>
      <c r="H37" s="6" t="s">
        <v>179</v>
      </c>
      <c r="I37" s="6" t="s">
        <v>179</v>
      </c>
      <c r="J37" s="7">
        <v>44042.916666666664</v>
      </c>
      <c r="K37" s="7">
        <v>44043.916655092595</v>
      </c>
      <c r="L37" s="6" t="s">
        <v>18</v>
      </c>
      <c r="M37" s="6" t="s">
        <v>18</v>
      </c>
      <c r="N37" s="6" t="s">
        <v>18</v>
      </c>
      <c r="O37" s="6" t="s">
        <v>18</v>
      </c>
      <c r="P37" s="13">
        <v>731.18299999999999</v>
      </c>
      <c r="Q37" s="6" t="s">
        <v>182</v>
      </c>
      <c r="R37" s="6" t="s">
        <v>172</v>
      </c>
      <c r="S37" s="8">
        <v>44043.949907407405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183</v>
      </c>
      <c r="F38" s="6" t="s">
        <v>18</v>
      </c>
      <c r="G38" s="6" t="s">
        <v>184</v>
      </c>
      <c r="H38" s="6" t="s">
        <v>185</v>
      </c>
      <c r="I38" s="6" t="s">
        <v>185</v>
      </c>
      <c r="J38" s="7">
        <v>44042.916666666664</v>
      </c>
      <c r="K38" s="7">
        <v>44043.916655092595</v>
      </c>
      <c r="L38" s="6" t="s">
        <v>18</v>
      </c>
      <c r="M38" s="6" t="s">
        <v>18</v>
      </c>
      <c r="N38" s="6" t="s">
        <v>18</v>
      </c>
      <c r="O38" s="6" t="s">
        <v>18</v>
      </c>
      <c r="P38" s="13">
        <v>1046.9110000000001</v>
      </c>
      <c r="Q38" s="6" t="s">
        <v>186</v>
      </c>
      <c r="R38" s="6" t="s">
        <v>172</v>
      </c>
      <c r="S38" s="8">
        <v>44043.949918981481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187</v>
      </c>
      <c r="F39" s="6" t="s">
        <v>18</v>
      </c>
      <c r="G39" s="6" t="s">
        <v>188</v>
      </c>
      <c r="H39" s="6" t="s">
        <v>189</v>
      </c>
      <c r="I39" s="6" t="s">
        <v>189</v>
      </c>
      <c r="J39" s="7">
        <v>44042.916666666664</v>
      </c>
      <c r="K39" s="7">
        <v>44043.916655092595</v>
      </c>
      <c r="L39" s="6" t="s">
        <v>18</v>
      </c>
      <c r="M39" s="6" t="s">
        <v>18</v>
      </c>
      <c r="N39" s="6" t="s">
        <v>18</v>
      </c>
      <c r="O39" s="6" t="s">
        <v>18</v>
      </c>
      <c r="P39" s="13">
        <v>1479.8510000000001</v>
      </c>
      <c r="Q39" s="6" t="s">
        <v>190</v>
      </c>
      <c r="R39" s="6" t="s">
        <v>172</v>
      </c>
      <c r="S39" s="8">
        <v>44043.949930555558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40</v>
      </c>
      <c r="F40" s="6" t="s">
        <v>18</v>
      </c>
      <c r="G40" s="6" t="s">
        <v>312</v>
      </c>
      <c r="H40" s="6" t="s">
        <v>144</v>
      </c>
      <c r="I40" s="6" t="s">
        <v>144</v>
      </c>
      <c r="J40" s="7">
        <v>44042.820833333331</v>
      </c>
      <c r="K40" s="7">
        <v>44042.916655092595</v>
      </c>
      <c r="L40" s="6" t="s">
        <v>18</v>
      </c>
      <c r="M40" s="6" t="s">
        <v>5699</v>
      </c>
      <c r="N40" s="6" t="s">
        <v>18</v>
      </c>
      <c r="O40" s="6" t="s">
        <v>5694</v>
      </c>
      <c r="P40" s="13">
        <v>608.49599999999998</v>
      </c>
      <c r="Q40" s="6" t="s">
        <v>3080</v>
      </c>
      <c r="R40" s="6" t="s">
        <v>37</v>
      </c>
      <c r="S40" s="8">
        <v>44043.986446759256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27</v>
      </c>
      <c r="F41" s="6" t="s">
        <v>18</v>
      </c>
      <c r="G41" s="6" t="s">
        <v>1636</v>
      </c>
      <c r="H41" s="6" t="s">
        <v>210</v>
      </c>
      <c r="I41" s="6" t="s">
        <v>210</v>
      </c>
      <c r="J41" s="7">
        <v>44042.753472222219</v>
      </c>
      <c r="K41" s="7">
        <v>44042.916655092595</v>
      </c>
      <c r="L41" s="6" t="s">
        <v>18</v>
      </c>
      <c r="M41" s="6" t="s">
        <v>5700</v>
      </c>
      <c r="N41" s="6" t="s">
        <v>18</v>
      </c>
      <c r="O41" s="6" t="s">
        <v>5692</v>
      </c>
      <c r="P41" s="13">
        <v>286.47000000000003</v>
      </c>
      <c r="Q41" s="6" t="s">
        <v>3835</v>
      </c>
      <c r="R41" s="6" t="s">
        <v>4383</v>
      </c>
      <c r="S41" s="8">
        <v>44043.478865740741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40</v>
      </c>
      <c r="F42" s="6" t="s">
        <v>18</v>
      </c>
      <c r="G42" s="6" t="s">
        <v>143</v>
      </c>
      <c r="H42" s="6" t="s">
        <v>85</v>
      </c>
      <c r="I42" s="6" t="s">
        <v>85</v>
      </c>
      <c r="J42" s="7">
        <v>44042.722222222219</v>
      </c>
      <c r="K42" s="7">
        <v>44042.820833333331</v>
      </c>
      <c r="L42" s="6" t="s">
        <v>18</v>
      </c>
      <c r="M42" s="6" t="s">
        <v>5701</v>
      </c>
      <c r="N42" s="6" t="s">
        <v>18</v>
      </c>
      <c r="O42" s="6" t="s">
        <v>4688</v>
      </c>
      <c r="P42" s="13">
        <v>356.97300000000001</v>
      </c>
      <c r="Q42" s="6" t="s">
        <v>866</v>
      </c>
      <c r="R42" s="6" t="s">
        <v>4388</v>
      </c>
      <c r="S42" s="8">
        <v>44042.826828703706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40</v>
      </c>
      <c r="F43" s="6" t="s">
        <v>18</v>
      </c>
      <c r="G43" s="6" t="s">
        <v>312</v>
      </c>
      <c r="H43" s="6" t="s">
        <v>144</v>
      </c>
      <c r="I43" s="6" t="s">
        <v>144</v>
      </c>
      <c r="J43" s="7">
        <v>44042.722222222219</v>
      </c>
      <c r="K43" s="7">
        <v>44042.820833333331</v>
      </c>
      <c r="L43" s="6" t="s">
        <v>18</v>
      </c>
      <c r="M43" s="6" t="s">
        <v>5702</v>
      </c>
      <c r="N43" s="6" t="s">
        <v>18</v>
      </c>
      <c r="O43" s="6" t="s">
        <v>5699</v>
      </c>
      <c r="P43" s="13">
        <v>279.77300000000002</v>
      </c>
      <c r="Q43" s="6" t="s">
        <v>3080</v>
      </c>
      <c r="R43" s="6" t="s">
        <v>4388</v>
      </c>
      <c r="S43" s="8">
        <v>44042.827094907407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55</v>
      </c>
      <c r="F44" s="6" t="s">
        <v>18</v>
      </c>
      <c r="G44" s="6" t="s">
        <v>211</v>
      </c>
      <c r="H44" s="6" t="s">
        <v>57</v>
      </c>
      <c r="I44" s="6" t="s">
        <v>57</v>
      </c>
      <c r="J44" s="7">
        <v>44042.704861111109</v>
      </c>
      <c r="K44" s="7">
        <v>44042.916655092595</v>
      </c>
      <c r="L44" s="6" t="s">
        <v>18</v>
      </c>
      <c r="M44" s="6" t="s">
        <v>4768</v>
      </c>
      <c r="N44" s="6" t="s">
        <v>18</v>
      </c>
      <c r="O44" s="6" t="s">
        <v>5690</v>
      </c>
      <c r="P44" s="13">
        <v>85.203999999999994</v>
      </c>
      <c r="Q44" s="6" t="s">
        <v>372</v>
      </c>
      <c r="R44" s="6" t="s">
        <v>4388</v>
      </c>
      <c r="S44" s="8">
        <v>44043.256493055553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40</v>
      </c>
      <c r="F45" s="6" t="s">
        <v>18</v>
      </c>
      <c r="G45" s="6" t="s">
        <v>89</v>
      </c>
      <c r="H45" s="6" t="s">
        <v>42</v>
      </c>
      <c r="I45" s="6" t="s">
        <v>42</v>
      </c>
      <c r="J45" s="7">
        <v>44042.53402777778</v>
      </c>
      <c r="K45" s="7">
        <v>44042.722222222219</v>
      </c>
      <c r="L45" s="6" t="s">
        <v>18</v>
      </c>
      <c r="M45" s="6" t="s">
        <v>5703</v>
      </c>
      <c r="N45" s="6" t="s">
        <v>18</v>
      </c>
      <c r="O45" s="6" t="s">
        <v>5704</v>
      </c>
      <c r="P45" s="13">
        <v>584.678</v>
      </c>
      <c r="Q45" s="6" t="s">
        <v>782</v>
      </c>
      <c r="R45" s="6" t="s">
        <v>37</v>
      </c>
      <c r="S45" s="8">
        <v>44042.949247685188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62</v>
      </c>
      <c r="F46" s="6" t="s">
        <v>18</v>
      </c>
      <c r="G46" s="6" t="s">
        <v>238</v>
      </c>
      <c r="H46" s="6" t="s">
        <v>64</v>
      </c>
      <c r="I46" s="6" t="s">
        <v>64</v>
      </c>
      <c r="J46" s="7">
        <v>44042.519444444442</v>
      </c>
      <c r="K46" s="7">
        <v>44042.916655092595</v>
      </c>
      <c r="L46" s="6" t="s">
        <v>18</v>
      </c>
      <c r="M46" s="6" t="s">
        <v>5705</v>
      </c>
      <c r="N46" s="6" t="s">
        <v>18</v>
      </c>
      <c r="O46" s="6" t="s">
        <v>5688</v>
      </c>
      <c r="P46" s="13">
        <v>105.117</v>
      </c>
      <c r="Q46" s="6" t="s">
        <v>2418</v>
      </c>
      <c r="R46" s="6" t="s">
        <v>4383</v>
      </c>
      <c r="S46" s="8">
        <v>44043.757094907407</v>
      </c>
    </row>
    <row r="47" spans="2:19" x14ac:dyDescent="0.25">
      <c r="B47" s="5" t="s">
        <v>18</v>
      </c>
      <c r="C47" s="6" t="s">
        <v>112</v>
      </c>
      <c r="D47" s="6" t="s">
        <v>20</v>
      </c>
      <c r="E47" s="6" t="s">
        <v>926</v>
      </c>
      <c r="F47" s="6" t="s">
        <v>18</v>
      </c>
      <c r="G47" s="6" t="s">
        <v>1300</v>
      </c>
      <c r="H47" s="6" t="s">
        <v>5016</v>
      </c>
      <c r="I47" s="6" t="s">
        <v>5016</v>
      </c>
      <c r="J47" s="7">
        <v>44042.486111111109</v>
      </c>
      <c r="K47" s="7">
        <v>44042.916655092595</v>
      </c>
      <c r="L47" s="6" t="s">
        <v>18</v>
      </c>
      <c r="M47" s="6" t="s">
        <v>3412</v>
      </c>
      <c r="N47" s="6" t="s">
        <v>18</v>
      </c>
      <c r="O47" s="6" t="s">
        <v>5686</v>
      </c>
      <c r="P47" s="13">
        <v>605.86400000000003</v>
      </c>
      <c r="Q47" s="6" t="s">
        <v>5018</v>
      </c>
      <c r="R47" s="6" t="s">
        <v>172</v>
      </c>
      <c r="S47" s="8">
        <v>44044.938159722224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926</v>
      </c>
      <c r="F48" s="6" t="s">
        <v>18</v>
      </c>
      <c r="G48" s="6">
        <v>433</v>
      </c>
      <c r="H48" s="6" t="s">
        <v>927</v>
      </c>
      <c r="I48" s="6" t="s">
        <v>927</v>
      </c>
      <c r="J48" s="7">
        <v>44042.486111111109</v>
      </c>
      <c r="K48" s="7">
        <v>44042.916655092595</v>
      </c>
      <c r="L48" s="6" t="s">
        <v>18</v>
      </c>
      <c r="M48" s="6" t="s">
        <v>3392</v>
      </c>
      <c r="N48" s="6" t="s">
        <v>18</v>
      </c>
      <c r="O48" s="6" t="s">
        <v>5706</v>
      </c>
      <c r="P48" s="13">
        <v>32.046999999999997</v>
      </c>
      <c r="Q48" s="6" t="s">
        <v>5707</v>
      </c>
      <c r="R48" s="6" t="s">
        <v>37</v>
      </c>
      <c r="S48" s="8">
        <v>44043.464884259258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264</v>
      </c>
      <c r="F49" s="6" t="s">
        <v>18</v>
      </c>
      <c r="G49" s="6" t="s">
        <v>844</v>
      </c>
      <c r="H49" s="6" t="s">
        <v>266</v>
      </c>
      <c r="I49" s="6" t="s">
        <v>266</v>
      </c>
      <c r="J49" s="7">
        <v>44042.260416666664</v>
      </c>
      <c r="K49" s="7">
        <v>44042.916655092595</v>
      </c>
      <c r="L49" s="6" t="s">
        <v>18</v>
      </c>
      <c r="M49" s="6" t="s">
        <v>5708</v>
      </c>
      <c r="N49" s="6" t="s">
        <v>18</v>
      </c>
      <c r="O49" s="6" t="s">
        <v>2836</v>
      </c>
      <c r="P49" s="13">
        <v>99.248999999999995</v>
      </c>
      <c r="Q49" s="6" t="s">
        <v>368</v>
      </c>
      <c r="R49" s="6" t="s">
        <v>4388</v>
      </c>
      <c r="S49" s="8">
        <v>44043.260300925926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926</v>
      </c>
      <c r="F50" s="6" t="s">
        <v>18</v>
      </c>
      <c r="G50" s="6">
        <v>433</v>
      </c>
      <c r="H50" s="6" t="s">
        <v>927</v>
      </c>
      <c r="I50" s="6" t="s">
        <v>927</v>
      </c>
      <c r="J50" s="7">
        <v>44042.15625</v>
      </c>
      <c r="K50" s="7">
        <v>44042.486111111109</v>
      </c>
      <c r="L50" s="6" t="s">
        <v>18</v>
      </c>
      <c r="M50" s="6" t="s">
        <v>5709</v>
      </c>
      <c r="N50" s="6" t="s">
        <v>18</v>
      </c>
      <c r="O50" s="6" t="s">
        <v>3392</v>
      </c>
      <c r="P50" s="13">
        <v>247.09</v>
      </c>
      <c r="Q50" s="6" t="s">
        <v>5710</v>
      </c>
      <c r="R50" s="6" t="s">
        <v>37</v>
      </c>
      <c r="S50" s="8">
        <v>44043.388113425928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77</v>
      </c>
      <c r="F51" s="6" t="s">
        <v>18</v>
      </c>
      <c r="G51" s="6" t="s">
        <v>566</v>
      </c>
      <c r="H51" s="6" t="s">
        <v>79</v>
      </c>
      <c r="I51" s="6" t="s">
        <v>79</v>
      </c>
      <c r="J51" s="7">
        <v>44042.133333333331</v>
      </c>
      <c r="K51" s="7">
        <v>44042.916655092595</v>
      </c>
      <c r="L51" s="6" t="s">
        <v>18</v>
      </c>
      <c r="M51" s="6" t="s">
        <v>2777</v>
      </c>
      <c r="N51" s="6" t="s">
        <v>18</v>
      </c>
      <c r="O51" s="6" t="s">
        <v>5685</v>
      </c>
      <c r="P51" s="13">
        <v>164.40600000000001</v>
      </c>
      <c r="Q51" s="6" t="s">
        <v>158</v>
      </c>
      <c r="R51" s="6" t="s">
        <v>37</v>
      </c>
      <c r="S51" s="8">
        <v>44045.886990740742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40</v>
      </c>
      <c r="F52" s="6" t="s">
        <v>18</v>
      </c>
      <c r="G52" s="6" t="s">
        <v>325</v>
      </c>
      <c r="H52" s="6" t="s">
        <v>51</v>
      </c>
      <c r="I52" s="6" t="s">
        <v>51</v>
      </c>
      <c r="J52" s="7">
        <v>44042.072916666664</v>
      </c>
      <c r="K52" s="7">
        <v>44042.53402777778</v>
      </c>
      <c r="L52" s="6" t="s">
        <v>18</v>
      </c>
      <c r="M52" s="6" t="s">
        <v>5711</v>
      </c>
      <c r="N52" s="6" t="s">
        <v>18</v>
      </c>
      <c r="O52" s="6" t="s">
        <v>2879</v>
      </c>
      <c r="P52" s="13">
        <v>1444.6010000000001</v>
      </c>
      <c r="Q52" s="6" t="s">
        <v>5712</v>
      </c>
      <c r="R52" s="6" t="s">
        <v>37</v>
      </c>
      <c r="S52" s="8">
        <v>44045.837916666664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40</v>
      </c>
      <c r="F53" s="6" t="s">
        <v>18</v>
      </c>
      <c r="G53" s="6" t="s">
        <v>143</v>
      </c>
      <c r="H53" s="6" t="s">
        <v>85</v>
      </c>
      <c r="I53" s="6" t="s">
        <v>85</v>
      </c>
      <c r="J53" s="7">
        <v>44042.072916666664</v>
      </c>
      <c r="K53" s="7">
        <v>44042.722222222219</v>
      </c>
      <c r="L53" s="6" t="s">
        <v>18</v>
      </c>
      <c r="M53" s="6" t="s">
        <v>5713</v>
      </c>
      <c r="N53" s="6" t="s">
        <v>18</v>
      </c>
      <c r="O53" s="6" t="s">
        <v>5701</v>
      </c>
      <c r="P53" s="13">
        <v>1995.6659999999999</v>
      </c>
      <c r="Q53" s="6" t="s">
        <v>866</v>
      </c>
      <c r="R53" s="6" t="s">
        <v>83</v>
      </c>
      <c r="S53" s="8">
        <v>44042.729085648149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55</v>
      </c>
      <c r="F54" s="6" t="s">
        <v>18</v>
      </c>
      <c r="G54" s="6" t="s">
        <v>155</v>
      </c>
      <c r="H54" s="6" t="s">
        <v>57</v>
      </c>
      <c r="I54" s="6" t="s">
        <v>57</v>
      </c>
      <c r="J54" s="7">
        <v>44042.069444444445</v>
      </c>
      <c r="K54" s="7">
        <v>44042.704861111109</v>
      </c>
      <c r="L54" s="6" t="s">
        <v>18</v>
      </c>
      <c r="M54" s="6" t="s">
        <v>304</v>
      </c>
      <c r="N54" s="6" t="s">
        <v>18</v>
      </c>
      <c r="O54" s="6" t="s">
        <v>982</v>
      </c>
      <c r="P54" s="13">
        <v>277.35199999999998</v>
      </c>
      <c r="Q54" s="6" t="s">
        <v>323</v>
      </c>
      <c r="R54" s="6" t="s">
        <v>83</v>
      </c>
      <c r="S54" s="8">
        <v>44042.70648148148</v>
      </c>
    </row>
    <row r="55" spans="2:19" x14ac:dyDescent="0.25">
      <c r="B55" s="5" t="s">
        <v>18</v>
      </c>
      <c r="C55" s="6" t="s">
        <v>112</v>
      </c>
      <c r="D55" s="6" t="s">
        <v>20</v>
      </c>
      <c r="E55" s="6" t="s">
        <v>1202</v>
      </c>
      <c r="F55" s="6" t="s">
        <v>18</v>
      </c>
      <c r="G55" s="6" t="s">
        <v>3855</v>
      </c>
      <c r="H55" s="6" t="s">
        <v>553</v>
      </c>
      <c r="I55" s="6" t="s">
        <v>553</v>
      </c>
      <c r="J55" s="7">
        <v>44042.041666666664</v>
      </c>
      <c r="K55" s="7">
        <v>44042.916655092595</v>
      </c>
      <c r="L55" s="6" t="s">
        <v>18</v>
      </c>
      <c r="M55" s="6" t="s">
        <v>5714</v>
      </c>
      <c r="N55" s="6" t="s">
        <v>18</v>
      </c>
      <c r="O55" s="6" t="s">
        <v>4374</v>
      </c>
      <c r="P55" s="13">
        <v>36.506</v>
      </c>
      <c r="Q55" s="6" t="s">
        <v>1526</v>
      </c>
      <c r="R55" s="6" t="s">
        <v>172</v>
      </c>
      <c r="S55" s="8">
        <v>44049.938217592593</v>
      </c>
    </row>
    <row r="56" spans="2:19" x14ac:dyDescent="0.25">
      <c r="B56" s="5" t="s">
        <v>18</v>
      </c>
      <c r="C56" s="6" t="s">
        <v>112</v>
      </c>
      <c r="D56" s="6" t="s">
        <v>20</v>
      </c>
      <c r="E56" s="6" t="s">
        <v>5594</v>
      </c>
      <c r="F56" s="6" t="s">
        <v>18</v>
      </c>
      <c r="G56" s="6" t="s">
        <v>1891</v>
      </c>
      <c r="H56" s="6" t="s">
        <v>127</v>
      </c>
      <c r="I56" s="6" t="s">
        <v>127</v>
      </c>
      <c r="J56" s="7">
        <v>44041.916666666664</v>
      </c>
      <c r="K56" s="7">
        <v>44042.916655092595</v>
      </c>
      <c r="L56" s="6" t="s">
        <v>18</v>
      </c>
      <c r="M56" s="6" t="s">
        <v>5680</v>
      </c>
      <c r="N56" s="6" t="s">
        <v>18</v>
      </c>
      <c r="O56" s="6" t="s">
        <v>5680</v>
      </c>
      <c r="P56" s="13">
        <v>0.23300000000000001</v>
      </c>
      <c r="Q56" s="6" t="s">
        <v>1894</v>
      </c>
      <c r="R56" s="6" t="s">
        <v>172</v>
      </c>
      <c r="S56" s="8">
        <v>44048.937604166669</v>
      </c>
    </row>
    <row r="57" spans="2:19" x14ac:dyDescent="0.25">
      <c r="B57" s="5" t="s">
        <v>18</v>
      </c>
      <c r="C57" s="6" t="s">
        <v>112</v>
      </c>
      <c r="D57" s="6" t="s">
        <v>20</v>
      </c>
      <c r="E57" s="6" t="s">
        <v>2327</v>
      </c>
      <c r="F57" s="6" t="s">
        <v>18</v>
      </c>
      <c r="G57" s="6" t="s">
        <v>1203</v>
      </c>
      <c r="H57" s="6" t="s">
        <v>1204</v>
      </c>
      <c r="I57" s="6" t="s">
        <v>1204</v>
      </c>
      <c r="J57" s="7">
        <v>44041.916666666664</v>
      </c>
      <c r="K57" s="7">
        <v>44042.916655092595</v>
      </c>
      <c r="L57" s="6" t="s">
        <v>18</v>
      </c>
      <c r="M57" s="6" t="s">
        <v>3827</v>
      </c>
      <c r="N57" s="6" t="s">
        <v>18</v>
      </c>
      <c r="O57" s="6" t="s">
        <v>2494</v>
      </c>
      <c r="P57" s="13">
        <v>234.922</v>
      </c>
      <c r="Q57" s="6" t="s">
        <v>1207</v>
      </c>
      <c r="R57" s="6" t="s">
        <v>172</v>
      </c>
      <c r="S57" s="8">
        <v>44044.938101851854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77</v>
      </c>
      <c r="F58" s="6" t="s">
        <v>18</v>
      </c>
      <c r="G58" s="6" t="s">
        <v>457</v>
      </c>
      <c r="H58" s="6" t="s">
        <v>79</v>
      </c>
      <c r="I58" s="6" t="s">
        <v>79</v>
      </c>
      <c r="J58" s="7">
        <v>44041.916666666664</v>
      </c>
      <c r="K58" s="7">
        <v>44042.133333333331</v>
      </c>
      <c r="L58" s="6" t="s">
        <v>18</v>
      </c>
      <c r="M58" s="6" t="s">
        <v>5715</v>
      </c>
      <c r="N58" s="6" t="s">
        <v>18</v>
      </c>
      <c r="O58" s="6" t="s">
        <v>5716</v>
      </c>
      <c r="P58" s="13">
        <v>41.646000000000001</v>
      </c>
      <c r="Q58" s="6" t="s">
        <v>816</v>
      </c>
      <c r="R58" s="6" t="s">
        <v>4388</v>
      </c>
      <c r="S58" s="8">
        <v>44042.135312500002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62</v>
      </c>
      <c r="F59" s="6" t="s">
        <v>18</v>
      </c>
      <c r="G59" s="6" t="s">
        <v>346</v>
      </c>
      <c r="H59" s="6" t="s">
        <v>64</v>
      </c>
      <c r="I59" s="6" t="s">
        <v>64</v>
      </c>
      <c r="J59" s="7">
        <v>44041.916666666664</v>
      </c>
      <c r="K59" s="7">
        <v>44042.519444444442</v>
      </c>
      <c r="L59" s="6" t="s">
        <v>18</v>
      </c>
      <c r="M59" s="6" t="s">
        <v>2911</v>
      </c>
      <c r="N59" s="6" t="s">
        <v>18</v>
      </c>
      <c r="O59" s="6" t="s">
        <v>5717</v>
      </c>
      <c r="P59" s="13">
        <v>309.44400000000002</v>
      </c>
      <c r="Q59" s="6" t="s">
        <v>1569</v>
      </c>
      <c r="R59" s="6" t="s">
        <v>37</v>
      </c>
      <c r="S59" s="8">
        <v>44043.378842592596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55</v>
      </c>
      <c r="F60" s="6" t="s">
        <v>18</v>
      </c>
      <c r="G60" s="6" t="s">
        <v>469</v>
      </c>
      <c r="H60" s="6" t="s">
        <v>57</v>
      </c>
      <c r="I60" s="6" t="s">
        <v>57</v>
      </c>
      <c r="J60" s="7">
        <v>44041.916666666664</v>
      </c>
      <c r="K60" s="7">
        <v>44042.069444444445</v>
      </c>
      <c r="L60" s="6" t="s">
        <v>18</v>
      </c>
      <c r="M60" s="6" t="s">
        <v>5718</v>
      </c>
      <c r="N60" s="6" t="s">
        <v>18</v>
      </c>
      <c r="O60" s="6" t="s">
        <v>858</v>
      </c>
      <c r="P60" s="13">
        <v>70.534000000000006</v>
      </c>
      <c r="Q60" s="6" t="s">
        <v>372</v>
      </c>
      <c r="R60" s="6" t="s">
        <v>3694</v>
      </c>
      <c r="S60" s="8">
        <v>44042.070057870369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40</v>
      </c>
      <c r="F61" s="6" t="s">
        <v>18</v>
      </c>
      <c r="G61" s="6" t="s">
        <v>5008</v>
      </c>
      <c r="H61" s="6" t="s">
        <v>85</v>
      </c>
      <c r="I61" s="6" t="s">
        <v>85</v>
      </c>
      <c r="J61" s="7">
        <v>44041.916666666664</v>
      </c>
      <c r="K61" s="7">
        <v>44042.072916666664</v>
      </c>
      <c r="L61" s="6" t="s">
        <v>18</v>
      </c>
      <c r="M61" s="6" t="s">
        <v>3110</v>
      </c>
      <c r="N61" s="6" t="s">
        <v>18</v>
      </c>
      <c r="O61" s="6" t="s">
        <v>314</v>
      </c>
      <c r="P61" s="13">
        <v>471.42399999999998</v>
      </c>
      <c r="Q61" s="6" t="s">
        <v>1178</v>
      </c>
      <c r="R61" s="6" t="s">
        <v>131</v>
      </c>
      <c r="S61" s="8">
        <v>44042.352268518516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40</v>
      </c>
      <c r="F62" s="6" t="s">
        <v>18</v>
      </c>
      <c r="G62" s="6" t="s">
        <v>325</v>
      </c>
      <c r="H62" s="6" t="s">
        <v>51</v>
      </c>
      <c r="I62" s="6" t="s">
        <v>51</v>
      </c>
      <c r="J62" s="7">
        <v>44041.916666666664</v>
      </c>
      <c r="K62" s="7">
        <v>44042.072916666664</v>
      </c>
      <c r="L62" s="6" t="s">
        <v>18</v>
      </c>
      <c r="M62" s="6" t="s">
        <v>1448</v>
      </c>
      <c r="N62" s="6" t="s">
        <v>18</v>
      </c>
      <c r="O62" s="6" t="s">
        <v>5711</v>
      </c>
      <c r="P62" s="13">
        <v>464.84500000000003</v>
      </c>
      <c r="Q62" s="6" t="s">
        <v>409</v>
      </c>
      <c r="R62" s="6" t="s">
        <v>37</v>
      </c>
      <c r="S62" s="8">
        <v>44045.839525462965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68</v>
      </c>
      <c r="F63" s="6" t="s">
        <v>18</v>
      </c>
      <c r="G63" s="6" t="s">
        <v>136</v>
      </c>
      <c r="H63" s="6" t="s">
        <v>70</v>
      </c>
      <c r="I63" s="6" t="s">
        <v>70</v>
      </c>
      <c r="J63" s="7">
        <v>44041.916666666664</v>
      </c>
      <c r="K63" s="7">
        <v>44042.916655092595</v>
      </c>
      <c r="L63" s="6" t="s">
        <v>18</v>
      </c>
      <c r="M63" s="6" t="s">
        <v>5719</v>
      </c>
      <c r="N63" s="6" t="s">
        <v>18</v>
      </c>
      <c r="O63" s="6" t="s">
        <v>5683</v>
      </c>
      <c r="P63" s="13">
        <v>4947.8810000000003</v>
      </c>
      <c r="Q63" s="6" t="s">
        <v>1944</v>
      </c>
      <c r="R63" s="6" t="s">
        <v>4388</v>
      </c>
      <c r="S63" s="8">
        <v>44043.261608796296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926</v>
      </c>
      <c r="F64" s="6" t="s">
        <v>18</v>
      </c>
      <c r="G64" s="6" t="s">
        <v>1147</v>
      </c>
      <c r="H64" s="6" t="s">
        <v>1301</v>
      </c>
      <c r="I64" s="6" t="s">
        <v>1301</v>
      </c>
      <c r="J64" s="7">
        <v>44041.916666666664</v>
      </c>
      <c r="K64" s="7">
        <v>44042.15625</v>
      </c>
      <c r="L64" s="6" t="s">
        <v>18</v>
      </c>
      <c r="M64" s="6" t="s">
        <v>576</v>
      </c>
      <c r="N64" s="6" t="s">
        <v>18</v>
      </c>
      <c r="O64" s="6" t="s">
        <v>5720</v>
      </c>
      <c r="P64" s="13">
        <v>365.65499999999997</v>
      </c>
      <c r="Q64" s="6" t="s">
        <v>5721</v>
      </c>
      <c r="R64" s="6" t="s">
        <v>4388</v>
      </c>
      <c r="S64" s="8">
        <v>44042.160243055558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264</v>
      </c>
      <c r="F65" s="6" t="s">
        <v>18</v>
      </c>
      <c r="G65" s="6" t="s">
        <v>2942</v>
      </c>
      <c r="H65" s="6" t="s">
        <v>64</v>
      </c>
      <c r="I65" s="6" t="s">
        <v>64</v>
      </c>
      <c r="J65" s="7">
        <v>44041.916666666664</v>
      </c>
      <c r="K65" s="7">
        <v>44042.260416666664</v>
      </c>
      <c r="L65" s="6" t="s">
        <v>18</v>
      </c>
      <c r="M65" s="6" t="s">
        <v>2028</v>
      </c>
      <c r="N65" s="6" t="s">
        <v>18</v>
      </c>
      <c r="O65" s="6" t="s">
        <v>5396</v>
      </c>
      <c r="P65" s="13">
        <v>24.795000000000002</v>
      </c>
      <c r="Q65" s="6" t="s">
        <v>419</v>
      </c>
      <c r="R65" s="6" t="s">
        <v>37</v>
      </c>
      <c r="S65" s="8">
        <v>44042.948923611111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27</v>
      </c>
      <c r="F66" s="6" t="s">
        <v>18</v>
      </c>
      <c r="G66" s="6">
        <v>3452</v>
      </c>
      <c r="H66" s="6" t="s">
        <v>210</v>
      </c>
      <c r="I66" s="6" t="s">
        <v>210</v>
      </c>
      <c r="J66" s="7">
        <v>44041.916666666664</v>
      </c>
      <c r="K66" s="7">
        <v>44042.753472222219</v>
      </c>
      <c r="L66" s="6" t="s">
        <v>18</v>
      </c>
      <c r="M66" s="6" t="s">
        <v>5722</v>
      </c>
      <c r="N66" s="6" t="s">
        <v>18</v>
      </c>
      <c r="O66" s="6" t="s">
        <v>761</v>
      </c>
      <c r="P66" s="13">
        <v>1430.7180000000001</v>
      </c>
      <c r="Q66" s="6" t="s">
        <v>1237</v>
      </c>
      <c r="R66" s="6" t="s">
        <v>131</v>
      </c>
      <c r="S66" s="8">
        <v>44046.773495370369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113</v>
      </c>
      <c r="F67" s="6" t="s">
        <v>18</v>
      </c>
      <c r="G67" s="6" t="s">
        <v>114</v>
      </c>
      <c r="H67" s="6" t="s">
        <v>115</v>
      </c>
      <c r="I67" s="6" t="s">
        <v>115</v>
      </c>
      <c r="J67" s="7">
        <v>44041.916666666664</v>
      </c>
      <c r="K67" s="7">
        <v>44042.916655092595</v>
      </c>
      <c r="L67" s="6" t="s">
        <v>18</v>
      </c>
      <c r="M67" s="6" t="s">
        <v>5723</v>
      </c>
      <c r="N67" s="6" t="s">
        <v>18</v>
      </c>
      <c r="O67" s="6" t="s">
        <v>4103</v>
      </c>
      <c r="P67" s="13">
        <v>181.41200000000001</v>
      </c>
      <c r="Q67" s="6" t="s">
        <v>5696</v>
      </c>
      <c r="R67" s="6" t="s">
        <v>131</v>
      </c>
      <c r="S67" s="8">
        <v>44213.490324074075</v>
      </c>
    </row>
    <row r="68" spans="2:19" x14ac:dyDescent="0.25">
      <c r="B68" s="5" t="s">
        <v>18</v>
      </c>
      <c r="C68" s="6" t="s">
        <v>112</v>
      </c>
      <c r="D68" s="6" t="s">
        <v>20</v>
      </c>
      <c r="E68" s="6" t="s">
        <v>164</v>
      </c>
      <c r="F68" s="6" t="s">
        <v>18</v>
      </c>
      <c r="G68" s="6" t="s">
        <v>165</v>
      </c>
      <c r="H68" s="6" t="s">
        <v>166</v>
      </c>
      <c r="I68" s="6" t="s">
        <v>166</v>
      </c>
      <c r="J68" s="7">
        <v>44041.916666666664</v>
      </c>
      <c r="K68" s="7">
        <v>44042.916655092595</v>
      </c>
      <c r="L68" s="6" t="s">
        <v>18</v>
      </c>
      <c r="M68" s="6" t="s">
        <v>5724</v>
      </c>
      <c r="N68" s="6" t="s">
        <v>18</v>
      </c>
      <c r="O68" s="6" t="s">
        <v>5697</v>
      </c>
      <c r="P68" s="13">
        <v>522.63099999999997</v>
      </c>
      <c r="Q68" s="6" t="s">
        <v>169</v>
      </c>
      <c r="R68" s="6" t="s">
        <v>172</v>
      </c>
      <c r="S68" s="8">
        <v>44244.939166666663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170</v>
      </c>
      <c r="F69" s="6" t="s">
        <v>18</v>
      </c>
      <c r="G69" s="6">
        <v>3350</v>
      </c>
      <c r="H69" s="6" t="s">
        <v>22</v>
      </c>
      <c r="I69" s="6" t="s">
        <v>22</v>
      </c>
      <c r="J69" s="7">
        <v>44041.916666666664</v>
      </c>
      <c r="K69" s="7">
        <v>44042.916655092595</v>
      </c>
      <c r="L69" s="6" t="s">
        <v>18</v>
      </c>
      <c r="M69" s="6" t="s">
        <v>18</v>
      </c>
      <c r="N69" s="6" t="s">
        <v>18</v>
      </c>
      <c r="O69" s="6" t="s">
        <v>18</v>
      </c>
      <c r="P69" s="13">
        <v>546.21699999999998</v>
      </c>
      <c r="Q69" s="6" t="s">
        <v>5725</v>
      </c>
      <c r="R69" s="6" t="s">
        <v>172</v>
      </c>
      <c r="S69" s="8">
        <v>44042.949675925927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173</v>
      </c>
      <c r="F70" s="6" t="s">
        <v>18</v>
      </c>
      <c r="G70" s="6" t="s">
        <v>174</v>
      </c>
      <c r="H70" s="6" t="s">
        <v>175</v>
      </c>
      <c r="I70" s="6" t="s">
        <v>175</v>
      </c>
      <c r="J70" s="7">
        <v>44041.916666666664</v>
      </c>
      <c r="K70" s="7">
        <v>44042.916655092595</v>
      </c>
      <c r="L70" s="6" t="s">
        <v>18</v>
      </c>
      <c r="M70" s="6" t="s">
        <v>18</v>
      </c>
      <c r="N70" s="6" t="s">
        <v>18</v>
      </c>
      <c r="O70" s="6" t="s">
        <v>18</v>
      </c>
      <c r="P70" s="13">
        <v>930.89800000000002</v>
      </c>
      <c r="Q70" s="6" t="s">
        <v>176</v>
      </c>
      <c r="R70" s="6" t="s">
        <v>172</v>
      </c>
      <c r="S70" s="8">
        <v>44042.94976851852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177</v>
      </c>
      <c r="F71" s="6" t="s">
        <v>18</v>
      </c>
      <c r="G71" s="6" t="s">
        <v>178</v>
      </c>
      <c r="H71" s="6" t="s">
        <v>179</v>
      </c>
      <c r="I71" s="6" t="s">
        <v>179</v>
      </c>
      <c r="J71" s="7">
        <v>44041.916666666664</v>
      </c>
      <c r="K71" s="7">
        <v>44042.916655092595</v>
      </c>
      <c r="L71" s="6" t="s">
        <v>18</v>
      </c>
      <c r="M71" s="6" t="s">
        <v>18</v>
      </c>
      <c r="N71" s="6" t="s">
        <v>18</v>
      </c>
      <c r="O71" s="6" t="s">
        <v>18</v>
      </c>
      <c r="P71" s="13">
        <v>990.55200000000002</v>
      </c>
      <c r="Q71" s="6" t="s">
        <v>180</v>
      </c>
      <c r="R71" s="6" t="s">
        <v>172</v>
      </c>
      <c r="S71" s="8">
        <v>44042.949791666666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177</v>
      </c>
      <c r="F72" s="6" t="s">
        <v>18</v>
      </c>
      <c r="G72" s="6" t="s">
        <v>181</v>
      </c>
      <c r="H72" s="6" t="s">
        <v>179</v>
      </c>
      <c r="I72" s="6" t="s">
        <v>179</v>
      </c>
      <c r="J72" s="7">
        <v>44041.916666666664</v>
      </c>
      <c r="K72" s="7">
        <v>44042.916655092595</v>
      </c>
      <c r="L72" s="6" t="s">
        <v>18</v>
      </c>
      <c r="M72" s="6" t="s">
        <v>18</v>
      </c>
      <c r="N72" s="6" t="s">
        <v>18</v>
      </c>
      <c r="O72" s="6" t="s">
        <v>18</v>
      </c>
      <c r="P72" s="13">
        <v>991.495</v>
      </c>
      <c r="Q72" s="6" t="s">
        <v>182</v>
      </c>
      <c r="R72" s="6" t="s">
        <v>172</v>
      </c>
      <c r="S72" s="8">
        <v>44042.949791666666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183</v>
      </c>
      <c r="F73" s="6" t="s">
        <v>18</v>
      </c>
      <c r="G73" s="6" t="s">
        <v>184</v>
      </c>
      <c r="H73" s="6" t="s">
        <v>185</v>
      </c>
      <c r="I73" s="6" t="s">
        <v>185</v>
      </c>
      <c r="J73" s="7">
        <v>44041.916666666664</v>
      </c>
      <c r="K73" s="7">
        <v>44042.916655092595</v>
      </c>
      <c r="L73" s="6" t="s">
        <v>18</v>
      </c>
      <c r="M73" s="6" t="s">
        <v>18</v>
      </c>
      <c r="N73" s="6" t="s">
        <v>18</v>
      </c>
      <c r="O73" s="6" t="s">
        <v>18</v>
      </c>
      <c r="P73" s="13">
        <v>1081.0160000000001</v>
      </c>
      <c r="Q73" s="6" t="s">
        <v>186</v>
      </c>
      <c r="R73" s="6" t="s">
        <v>172</v>
      </c>
      <c r="S73" s="8">
        <v>44042.949814814812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187</v>
      </c>
      <c r="F74" s="6" t="s">
        <v>18</v>
      </c>
      <c r="G74" s="6" t="s">
        <v>188</v>
      </c>
      <c r="H74" s="6" t="s">
        <v>189</v>
      </c>
      <c r="I74" s="6" t="s">
        <v>189</v>
      </c>
      <c r="J74" s="7">
        <v>44041.916666666664</v>
      </c>
      <c r="K74" s="7">
        <v>44042.916655092595</v>
      </c>
      <c r="L74" s="6" t="s">
        <v>18</v>
      </c>
      <c r="M74" s="6" t="s">
        <v>18</v>
      </c>
      <c r="N74" s="6" t="s">
        <v>18</v>
      </c>
      <c r="O74" s="6" t="s">
        <v>18</v>
      </c>
      <c r="P74" s="13">
        <v>1507.1569999999999</v>
      </c>
      <c r="Q74" s="6" t="s">
        <v>190</v>
      </c>
      <c r="R74" s="6" t="s">
        <v>172</v>
      </c>
      <c r="S74" s="8">
        <v>44042.949826388889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68</v>
      </c>
      <c r="F75" s="6" t="s">
        <v>18</v>
      </c>
      <c r="G75" s="6" t="s">
        <v>136</v>
      </c>
      <c r="H75" s="6" t="s">
        <v>70</v>
      </c>
      <c r="I75" s="6" t="s">
        <v>70</v>
      </c>
      <c r="J75" s="7">
        <v>44041.84375</v>
      </c>
      <c r="K75" s="7">
        <v>44041.916655092595</v>
      </c>
      <c r="L75" s="6" t="s">
        <v>18</v>
      </c>
      <c r="M75" s="6" t="s">
        <v>5726</v>
      </c>
      <c r="N75" s="6" t="s">
        <v>18</v>
      </c>
      <c r="O75" s="6" t="s">
        <v>5719</v>
      </c>
      <c r="P75" s="13">
        <v>344.85899999999998</v>
      </c>
      <c r="Q75" s="6" t="s">
        <v>768</v>
      </c>
      <c r="R75" s="6" t="s">
        <v>4388</v>
      </c>
      <c r="S75" s="8">
        <v>44043.261608796296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40</v>
      </c>
      <c r="F76" s="6" t="s">
        <v>18</v>
      </c>
      <c r="G76" s="6" t="s">
        <v>5008</v>
      </c>
      <c r="H76" s="6" t="s">
        <v>85</v>
      </c>
      <c r="I76" s="6" t="s">
        <v>85</v>
      </c>
      <c r="J76" s="7">
        <v>44041.5</v>
      </c>
      <c r="K76" s="7">
        <v>44041.916655092595</v>
      </c>
      <c r="L76" s="6" t="s">
        <v>18</v>
      </c>
      <c r="M76" s="6" t="s">
        <v>1839</v>
      </c>
      <c r="N76" s="6" t="s">
        <v>18</v>
      </c>
      <c r="O76" s="6" t="s">
        <v>3110</v>
      </c>
      <c r="P76" s="13">
        <v>1314.1769999999999</v>
      </c>
      <c r="Q76" s="6" t="s">
        <v>2005</v>
      </c>
      <c r="R76" s="6" t="s">
        <v>131</v>
      </c>
      <c r="S76" s="8">
        <v>44042.352268518516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40</v>
      </c>
      <c r="F77" s="6" t="s">
        <v>18</v>
      </c>
      <c r="G77" s="6" t="s">
        <v>325</v>
      </c>
      <c r="H77" s="6" t="s">
        <v>51</v>
      </c>
      <c r="I77" s="6" t="s">
        <v>51</v>
      </c>
      <c r="J77" s="7">
        <v>44041.5</v>
      </c>
      <c r="K77" s="7">
        <v>44041.916655092595</v>
      </c>
      <c r="L77" s="6" t="s">
        <v>18</v>
      </c>
      <c r="M77" s="6" t="s">
        <v>1226</v>
      </c>
      <c r="N77" s="6" t="s">
        <v>18</v>
      </c>
      <c r="O77" s="6" t="s">
        <v>1448</v>
      </c>
      <c r="P77" s="13">
        <v>1299.492</v>
      </c>
      <c r="Q77" s="6" t="s">
        <v>5727</v>
      </c>
      <c r="R77" s="6" t="s">
        <v>37</v>
      </c>
      <c r="S77" s="8">
        <v>44045.839525462965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55</v>
      </c>
      <c r="F78" s="6" t="s">
        <v>18</v>
      </c>
      <c r="G78" s="6" t="s">
        <v>469</v>
      </c>
      <c r="H78" s="6" t="s">
        <v>57</v>
      </c>
      <c r="I78" s="6" t="s">
        <v>57</v>
      </c>
      <c r="J78" s="7">
        <v>44041.484027777777</v>
      </c>
      <c r="K78" s="7">
        <v>44041.916655092595</v>
      </c>
      <c r="L78" s="6" t="s">
        <v>18</v>
      </c>
      <c r="M78" s="6" t="s">
        <v>5728</v>
      </c>
      <c r="N78" s="6" t="s">
        <v>18</v>
      </c>
      <c r="O78" s="6" t="s">
        <v>5718</v>
      </c>
      <c r="P78" s="13">
        <v>174.958</v>
      </c>
      <c r="Q78" s="6" t="s">
        <v>372</v>
      </c>
      <c r="R78" s="6" t="s">
        <v>3694</v>
      </c>
      <c r="S78" s="8">
        <v>44042.070057870369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62</v>
      </c>
      <c r="F79" s="6" t="s">
        <v>18</v>
      </c>
      <c r="G79" s="6" t="s">
        <v>346</v>
      </c>
      <c r="H79" s="6" t="s">
        <v>64</v>
      </c>
      <c r="I79" s="6" t="s">
        <v>64</v>
      </c>
      <c r="J79" s="7">
        <v>44041.365972222222</v>
      </c>
      <c r="K79" s="7">
        <v>44041.916655092595</v>
      </c>
      <c r="L79" s="6" t="s">
        <v>18</v>
      </c>
      <c r="M79" s="6" t="s">
        <v>1517</v>
      </c>
      <c r="N79" s="6" t="s">
        <v>18</v>
      </c>
      <c r="O79" s="6" t="s">
        <v>2911</v>
      </c>
      <c r="P79" s="13">
        <v>186.05699999999999</v>
      </c>
      <c r="Q79" s="6" t="s">
        <v>1569</v>
      </c>
      <c r="R79" s="6" t="s">
        <v>37</v>
      </c>
      <c r="S79" s="8">
        <v>44043.378842592596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27</v>
      </c>
      <c r="F80" s="6" t="s">
        <v>18</v>
      </c>
      <c r="G80" s="6" t="s">
        <v>28</v>
      </c>
      <c r="H80" s="6" t="s">
        <v>29</v>
      </c>
      <c r="I80" s="6" t="s">
        <v>29</v>
      </c>
      <c r="J80" s="7">
        <v>44041.340277777781</v>
      </c>
      <c r="K80" s="7">
        <v>44041.378472222219</v>
      </c>
      <c r="L80" s="6" t="s">
        <v>18</v>
      </c>
      <c r="M80" s="6" t="s">
        <v>5729</v>
      </c>
      <c r="N80" s="6" t="s">
        <v>18</v>
      </c>
      <c r="O80" s="6" t="s">
        <v>3607</v>
      </c>
      <c r="P80" s="13">
        <v>16.71</v>
      </c>
      <c r="Q80" s="6" t="s">
        <v>277</v>
      </c>
      <c r="R80" s="6" t="s">
        <v>1284</v>
      </c>
      <c r="S80" s="8">
        <v>44041.414907407408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68</v>
      </c>
      <c r="F81" s="6" t="s">
        <v>18</v>
      </c>
      <c r="G81" s="6" t="s">
        <v>69</v>
      </c>
      <c r="H81" s="6" t="s">
        <v>70</v>
      </c>
      <c r="I81" s="6" t="s">
        <v>70</v>
      </c>
      <c r="J81" s="7">
        <v>44041.083333333336</v>
      </c>
      <c r="K81" s="7">
        <v>44041.84375</v>
      </c>
      <c r="L81" s="6" t="s">
        <v>18</v>
      </c>
      <c r="M81" s="6" t="s">
        <v>5730</v>
      </c>
      <c r="N81" s="6" t="s">
        <v>18</v>
      </c>
      <c r="O81" s="6" t="s">
        <v>3071</v>
      </c>
      <c r="P81" s="13">
        <v>3725.886</v>
      </c>
      <c r="Q81" s="6" t="s">
        <v>645</v>
      </c>
      <c r="R81" s="6" t="s">
        <v>4388</v>
      </c>
      <c r="S81" s="8">
        <v>44041.850243055553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62</v>
      </c>
      <c r="F82" s="6" t="s">
        <v>18</v>
      </c>
      <c r="G82" s="6" t="s">
        <v>238</v>
      </c>
      <c r="H82" s="6" t="s">
        <v>64</v>
      </c>
      <c r="I82" s="6" t="s">
        <v>64</v>
      </c>
      <c r="J82" s="7">
        <v>44041.03125</v>
      </c>
      <c r="K82" s="7">
        <v>44041.365972222222</v>
      </c>
      <c r="L82" s="6" t="s">
        <v>18</v>
      </c>
      <c r="M82" s="6" t="s">
        <v>2399</v>
      </c>
      <c r="N82" s="6" t="s">
        <v>18</v>
      </c>
      <c r="O82" s="6" t="s">
        <v>2691</v>
      </c>
      <c r="P82" s="13">
        <v>69.409000000000006</v>
      </c>
      <c r="Q82" s="6" t="s">
        <v>2728</v>
      </c>
      <c r="R82" s="6" t="s">
        <v>1284</v>
      </c>
      <c r="S82" s="8">
        <v>44041.367094907408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62</v>
      </c>
      <c r="F83" s="6" t="s">
        <v>18</v>
      </c>
      <c r="G83" s="6" t="s">
        <v>5731</v>
      </c>
      <c r="H83" s="6" t="s">
        <v>64</v>
      </c>
      <c r="I83" s="6" t="s">
        <v>64</v>
      </c>
      <c r="J83" s="7">
        <v>44040.986111111109</v>
      </c>
      <c r="K83" s="7">
        <v>44041.03125</v>
      </c>
      <c r="L83" s="6" t="s">
        <v>18</v>
      </c>
      <c r="M83" s="6" t="s">
        <v>5732</v>
      </c>
      <c r="N83" s="6" t="s">
        <v>18</v>
      </c>
      <c r="O83" s="6" t="s">
        <v>1845</v>
      </c>
      <c r="P83" s="13">
        <v>7.7839999999999998</v>
      </c>
      <c r="Q83" s="6" t="s">
        <v>269</v>
      </c>
      <c r="R83" s="6" t="s">
        <v>4388</v>
      </c>
      <c r="S83" s="8">
        <v>44041.055046296293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40</v>
      </c>
      <c r="F84" s="6" t="s">
        <v>18</v>
      </c>
      <c r="G84" s="6" t="s">
        <v>5008</v>
      </c>
      <c r="H84" s="6" t="s">
        <v>85</v>
      </c>
      <c r="I84" s="6" t="s">
        <v>85</v>
      </c>
      <c r="J84" s="7">
        <v>44040.917361111111</v>
      </c>
      <c r="K84" s="7">
        <v>44041.5</v>
      </c>
      <c r="L84" s="6" t="s">
        <v>18</v>
      </c>
      <c r="M84" s="6" t="s">
        <v>3863</v>
      </c>
      <c r="N84" s="6" t="s">
        <v>18</v>
      </c>
      <c r="O84" s="6" t="s">
        <v>1839</v>
      </c>
      <c r="P84" s="13">
        <v>3649.114</v>
      </c>
      <c r="Q84" s="6" t="s">
        <v>1178</v>
      </c>
      <c r="R84" s="6" t="s">
        <v>1284</v>
      </c>
      <c r="S84" s="8">
        <v>44041.50136574074</v>
      </c>
    </row>
    <row r="85" spans="2:19" x14ac:dyDescent="0.25">
      <c r="B85" s="5" t="s">
        <v>18</v>
      </c>
      <c r="C85" s="6" t="s">
        <v>112</v>
      </c>
      <c r="D85" s="6" t="s">
        <v>20</v>
      </c>
      <c r="E85" s="6" t="s">
        <v>5594</v>
      </c>
      <c r="F85" s="6" t="s">
        <v>18</v>
      </c>
      <c r="G85" s="6" t="s">
        <v>1891</v>
      </c>
      <c r="H85" s="6" t="s">
        <v>127</v>
      </c>
      <c r="I85" s="6" t="s">
        <v>127</v>
      </c>
      <c r="J85" s="7">
        <v>44040.916666666664</v>
      </c>
      <c r="K85" s="7">
        <v>44041.916655092595</v>
      </c>
      <c r="L85" s="6" t="s">
        <v>18</v>
      </c>
      <c r="M85" s="6" t="s">
        <v>5733</v>
      </c>
      <c r="N85" s="6" t="s">
        <v>18</v>
      </c>
      <c r="O85" s="6" t="s">
        <v>5680</v>
      </c>
      <c r="P85" s="13">
        <v>8.8409999999999993</v>
      </c>
      <c r="Q85" s="6" t="s">
        <v>1894</v>
      </c>
      <c r="R85" s="6" t="s">
        <v>172</v>
      </c>
      <c r="S85" s="8">
        <v>44048.937604166669</v>
      </c>
    </row>
    <row r="86" spans="2:19" x14ac:dyDescent="0.25">
      <c r="B86" s="5" t="s">
        <v>18</v>
      </c>
      <c r="C86" s="6" t="s">
        <v>112</v>
      </c>
      <c r="D86" s="6" t="s">
        <v>20</v>
      </c>
      <c r="E86" s="6" t="s">
        <v>264</v>
      </c>
      <c r="F86" s="6" t="s">
        <v>18</v>
      </c>
      <c r="G86" s="6" t="s">
        <v>2942</v>
      </c>
      <c r="H86" s="6" t="s">
        <v>64</v>
      </c>
      <c r="I86" s="6" t="s">
        <v>64</v>
      </c>
      <c r="J86" s="7">
        <v>44040.916666666664</v>
      </c>
      <c r="K86" s="7">
        <v>44041.916655092595</v>
      </c>
      <c r="L86" s="6" t="s">
        <v>18</v>
      </c>
      <c r="M86" s="6" t="s">
        <v>5734</v>
      </c>
      <c r="N86" s="6" t="s">
        <v>18</v>
      </c>
      <c r="O86" s="6" t="s">
        <v>2028</v>
      </c>
      <c r="P86" s="13">
        <v>0.56100000000000005</v>
      </c>
      <c r="Q86" s="6" t="s">
        <v>419</v>
      </c>
      <c r="R86" s="6" t="s">
        <v>172</v>
      </c>
      <c r="S86" s="8">
        <v>44041.937916666669</v>
      </c>
    </row>
    <row r="87" spans="2:19" x14ac:dyDescent="0.25">
      <c r="B87" s="5" t="s">
        <v>18</v>
      </c>
      <c r="C87" s="6" t="s">
        <v>112</v>
      </c>
      <c r="D87" s="6" t="s">
        <v>20</v>
      </c>
      <c r="E87" s="6" t="s">
        <v>926</v>
      </c>
      <c r="F87" s="6" t="s">
        <v>18</v>
      </c>
      <c r="G87" s="6" t="s">
        <v>1147</v>
      </c>
      <c r="H87" s="6" t="s">
        <v>1301</v>
      </c>
      <c r="I87" s="6" t="s">
        <v>1301</v>
      </c>
      <c r="J87" s="7">
        <v>44040.916666666664</v>
      </c>
      <c r="K87" s="7">
        <v>44041.916655092595</v>
      </c>
      <c r="L87" s="6" t="s">
        <v>18</v>
      </c>
      <c r="M87" s="6" t="s">
        <v>5735</v>
      </c>
      <c r="N87" s="6" t="s">
        <v>18</v>
      </c>
      <c r="O87" s="6" t="s">
        <v>576</v>
      </c>
      <c r="P87" s="13">
        <v>1421.6790000000001</v>
      </c>
      <c r="Q87" s="6" t="s">
        <v>5721</v>
      </c>
      <c r="R87" s="6" t="s">
        <v>37</v>
      </c>
      <c r="S87" s="8">
        <v>44042.348321759258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68</v>
      </c>
      <c r="F88" s="6" t="s">
        <v>18</v>
      </c>
      <c r="G88" s="6" t="s">
        <v>234</v>
      </c>
      <c r="H88" s="6" t="s">
        <v>70</v>
      </c>
      <c r="I88" s="6" t="s">
        <v>70</v>
      </c>
      <c r="J88" s="7">
        <v>44040.916666666664</v>
      </c>
      <c r="K88" s="7">
        <v>44041.083333333336</v>
      </c>
      <c r="L88" s="6" t="s">
        <v>18</v>
      </c>
      <c r="M88" s="6" t="s">
        <v>5736</v>
      </c>
      <c r="N88" s="6" t="s">
        <v>18</v>
      </c>
      <c r="O88" s="6" t="s">
        <v>3443</v>
      </c>
      <c r="P88" s="13">
        <v>808.87300000000005</v>
      </c>
      <c r="Q88" s="6" t="s">
        <v>1921</v>
      </c>
      <c r="R88" s="6" t="s">
        <v>4388</v>
      </c>
      <c r="S88" s="8">
        <v>44041.084398148145</v>
      </c>
    </row>
    <row r="89" spans="2:19" x14ac:dyDescent="0.25">
      <c r="B89" s="5" t="s">
        <v>18</v>
      </c>
      <c r="C89" s="6" t="s">
        <v>112</v>
      </c>
      <c r="D89" s="6" t="s">
        <v>20</v>
      </c>
      <c r="E89" s="6" t="s">
        <v>27</v>
      </c>
      <c r="F89" s="6" t="s">
        <v>18</v>
      </c>
      <c r="G89" s="6">
        <v>3452</v>
      </c>
      <c r="H89" s="6" t="s">
        <v>210</v>
      </c>
      <c r="I89" s="6" t="s">
        <v>210</v>
      </c>
      <c r="J89" s="7">
        <v>44040.916666666664</v>
      </c>
      <c r="K89" s="7">
        <v>44041.916655092595</v>
      </c>
      <c r="L89" s="6" t="s">
        <v>18</v>
      </c>
      <c r="M89" s="6" t="s">
        <v>4672</v>
      </c>
      <c r="N89" s="6" t="s">
        <v>18</v>
      </c>
      <c r="O89" s="6" t="s">
        <v>5722</v>
      </c>
      <c r="P89" s="13">
        <v>1831.7</v>
      </c>
      <c r="Q89" s="6" t="s">
        <v>1237</v>
      </c>
      <c r="R89" s="6" t="s">
        <v>37</v>
      </c>
      <c r="S89" s="8">
        <v>44041.968831018516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40</v>
      </c>
      <c r="F90" s="6" t="s">
        <v>18</v>
      </c>
      <c r="G90" s="6" t="s">
        <v>84</v>
      </c>
      <c r="H90" s="6" t="s">
        <v>42</v>
      </c>
      <c r="I90" s="6" t="s">
        <v>42</v>
      </c>
      <c r="J90" s="7">
        <v>44040.916666666664</v>
      </c>
      <c r="K90" s="7">
        <v>44040.917361111111</v>
      </c>
      <c r="L90" s="6" t="s">
        <v>18</v>
      </c>
      <c r="M90" s="6" t="s">
        <v>2350</v>
      </c>
      <c r="N90" s="6" t="s">
        <v>18</v>
      </c>
      <c r="O90" s="6" t="s">
        <v>2350</v>
      </c>
      <c r="P90" s="13">
        <v>5.7009999999999996</v>
      </c>
      <c r="Q90" s="6" t="s">
        <v>919</v>
      </c>
      <c r="R90" s="6" t="s">
        <v>131</v>
      </c>
      <c r="S90" s="8">
        <v>44041.319664351853</v>
      </c>
    </row>
    <row r="91" spans="2:19" x14ac:dyDescent="0.25">
      <c r="B91" s="5" t="s">
        <v>18</v>
      </c>
      <c r="C91" s="6" t="s">
        <v>112</v>
      </c>
      <c r="D91" s="6" t="s">
        <v>20</v>
      </c>
      <c r="E91" s="6" t="s">
        <v>2327</v>
      </c>
      <c r="F91" s="6" t="s">
        <v>18</v>
      </c>
      <c r="G91" s="6" t="s">
        <v>1203</v>
      </c>
      <c r="H91" s="6" t="s">
        <v>1204</v>
      </c>
      <c r="I91" s="6" t="s">
        <v>1204</v>
      </c>
      <c r="J91" s="7">
        <v>44040.916666666664</v>
      </c>
      <c r="K91" s="7">
        <v>44041.916655092595</v>
      </c>
      <c r="L91" s="6" t="s">
        <v>18</v>
      </c>
      <c r="M91" s="6" t="s">
        <v>5737</v>
      </c>
      <c r="N91" s="6" t="s">
        <v>18</v>
      </c>
      <c r="O91" s="6" t="s">
        <v>3827</v>
      </c>
      <c r="P91" s="13">
        <v>218.083</v>
      </c>
      <c r="Q91" s="6" t="s">
        <v>1207</v>
      </c>
      <c r="R91" s="6" t="s">
        <v>172</v>
      </c>
      <c r="S91" s="8">
        <v>44044.938101851854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55</v>
      </c>
      <c r="F92" s="6" t="s">
        <v>18</v>
      </c>
      <c r="G92" s="6" t="s">
        <v>582</v>
      </c>
      <c r="H92" s="6" t="s">
        <v>57</v>
      </c>
      <c r="I92" s="6" t="s">
        <v>57</v>
      </c>
      <c r="J92" s="7">
        <v>44040.916666666664</v>
      </c>
      <c r="K92" s="7">
        <v>44041.484027777777</v>
      </c>
      <c r="L92" s="6" t="s">
        <v>18</v>
      </c>
      <c r="M92" s="6" t="s">
        <v>370</v>
      </c>
      <c r="N92" s="6" t="s">
        <v>18</v>
      </c>
      <c r="O92" s="6" t="s">
        <v>1043</v>
      </c>
      <c r="P92" s="13">
        <v>233.11799999999999</v>
      </c>
      <c r="Q92" s="6" t="s">
        <v>323</v>
      </c>
      <c r="R92" s="6" t="s">
        <v>1284</v>
      </c>
      <c r="S92" s="8">
        <v>44041.498796296299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77</v>
      </c>
      <c r="F93" s="6" t="s">
        <v>18</v>
      </c>
      <c r="G93" s="6" t="s">
        <v>457</v>
      </c>
      <c r="H93" s="6" t="s">
        <v>79</v>
      </c>
      <c r="I93" s="6" t="s">
        <v>79</v>
      </c>
      <c r="J93" s="7">
        <v>44040.916666666664</v>
      </c>
      <c r="K93" s="7">
        <v>44041.916655092595</v>
      </c>
      <c r="L93" s="6" t="s">
        <v>18</v>
      </c>
      <c r="M93" s="6" t="s">
        <v>255</v>
      </c>
      <c r="N93" s="6" t="s">
        <v>18</v>
      </c>
      <c r="O93" s="6" t="s">
        <v>5715</v>
      </c>
      <c r="P93" s="13">
        <v>207.321</v>
      </c>
      <c r="Q93" s="6" t="s">
        <v>816</v>
      </c>
      <c r="R93" s="6" t="s">
        <v>4388</v>
      </c>
      <c r="S93" s="8">
        <v>44042.135312500002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62</v>
      </c>
      <c r="F94" s="6" t="s">
        <v>18</v>
      </c>
      <c r="G94" s="6" t="s">
        <v>238</v>
      </c>
      <c r="H94" s="6" t="s">
        <v>64</v>
      </c>
      <c r="I94" s="6" t="s">
        <v>64</v>
      </c>
      <c r="J94" s="7">
        <v>44040.916666666664</v>
      </c>
      <c r="K94" s="7">
        <v>44040.986111111109</v>
      </c>
      <c r="L94" s="6" t="s">
        <v>18</v>
      </c>
      <c r="M94" s="6" t="s">
        <v>5738</v>
      </c>
      <c r="N94" s="6" t="s">
        <v>18</v>
      </c>
      <c r="O94" s="6" t="s">
        <v>5739</v>
      </c>
      <c r="P94" s="13">
        <v>11.425000000000001</v>
      </c>
      <c r="Q94" s="6" t="s">
        <v>2728</v>
      </c>
      <c r="R94" s="6" t="s">
        <v>4388</v>
      </c>
      <c r="S94" s="8">
        <v>44041.054212962961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170</v>
      </c>
      <c r="F95" s="6" t="s">
        <v>18</v>
      </c>
      <c r="G95" s="6">
        <v>3350</v>
      </c>
      <c r="H95" s="6" t="s">
        <v>22</v>
      </c>
      <c r="I95" s="6" t="s">
        <v>22</v>
      </c>
      <c r="J95" s="7">
        <v>44040.916666666664</v>
      </c>
      <c r="K95" s="7">
        <v>44041.916655092595</v>
      </c>
      <c r="L95" s="6" t="s">
        <v>18</v>
      </c>
      <c r="M95" s="6" t="s">
        <v>18</v>
      </c>
      <c r="N95" s="6" t="s">
        <v>18</v>
      </c>
      <c r="O95" s="6" t="s">
        <v>18</v>
      </c>
      <c r="P95" s="13">
        <v>501.28399999999999</v>
      </c>
      <c r="Q95" s="6" t="s">
        <v>5740</v>
      </c>
      <c r="R95" s="6" t="s">
        <v>172</v>
      </c>
      <c r="S95" s="8">
        <v>44041.949583333335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173</v>
      </c>
      <c r="F96" s="6" t="s">
        <v>18</v>
      </c>
      <c r="G96" s="6" t="s">
        <v>174</v>
      </c>
      <c r="H96" s="6" t="s">
        <v>175</v>
      </c>
      <c r="I96" s="6" t="s">
        <v>175</v>
      </c>
      <c r="J96" s="7">
        <v>44040.916666666664</v>
      </c>
      <c r="K96" s="7">
        <v>44041.916655092595</v>
      </c>
      <c r="L96" s="6" t="s">
        <v>18</v>
      </c>
      <c r="M96" s="6" t="s">
        <v>18</v>
      </c>
      <c r="N96" s="6" t="s">
        <v>18</v>
      </c>
      <c r="O96" s="6" t="s">
        <v>18</v>
      </c>
      <c r="P96" s="13">
        <v>915.35900000000004</v>
      </c>
      <c r="Q96" s="6" t="s">
        <v>176</v>
      </c>
      <c r="R96" s="6" t="s">
        <v>172</v>
      </c>
      <c r="S96" s="8">
        <v>44041.949664351851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177</v>
      </c>
      <c r="F97" s="6" t="s">
        <v>18</v>
      </c>
      <c r="G97" s="6" t="s">
        <v>178</v>
      </c>
      <c r="H97" s="6" t="s">
        <v>179</v>
      </c>
      <c r="I97" s="6" t="s">
        <v>179</v>
      </c>
      <c r="J97" s="7">
        <v>44040.916666666664</v>
      </c>
      <c r="K97" s="7">
        <v>44041.916655092595</v>
      </c>
      <c r="L97" s="6" t="s">
        <v>18</v>
      </c>
      <c r="M97" s="6" t="s">
        <v>18</v>
      </c>
      <c r="N97" s="6" t="s">
        <v>18</v>
      </c>
      <c r="O97" s="6" t="s">
        <v>18</v>
      </c>
      <c r="P97" s="13">
        <v>872.71699999999998</v>
      </c>
      <c r="Q97" s="6" t="s">
        <v>180</v>
      </c>
      <c r="R97" s="6" t="s">
        <v>172</v>
      </c>
      <c r="S97" s="8">
        <v>44041.949687499997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177</v>
      </c>
      <c r="F98" s="6" t="s">
        <v>18</v>
      </c>
      <c r="G98" s="6" t="s">
        <v>181</v>
      </c>
      <c r="H98" s="6" t="s">
        <v>179</v>
      </c>
      <c r="I98" s="6" t="s">
        <v>179</v>
      </c>
      <c r="J98" s="7">
        <v>44040.916666666664</v>
      </c>
      <c r="K98" s="7">
        <v>44041.916655092595</v>
      </c>
      <c r="L98" s="6" t="s">
        <v>18</v>
      </c>
      <c r="M98" s="6" t="s">
        <v>18</v>
      </c>
      <c r="N98" s="6" t="s">
        <v>18</v>
      </c>
      <c r="O98" s="6" t="s">
        <v>18</v>
      </c>
      <c r="P98" s="13">
        <v>869.14599999999996</v>
      </c>
      <c r="Q98" s="6" t="s">
        <v>182</v>
      </c>
      <c r="R98" s="6" t="s">
        <v>172</v>
      </c>
      <c r="S98" s="8">
        <v>44041.949687499997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183</v>
      </c>
      <c r="F99" s="6" t="s">
        <v>18</v>
      </c>
      <c r="G99" s="6" t="s">
        <v>184</v>
      </c>
      <c r="H99" s="6" t="s">
        <v>185</v>
      </c>
      <c r="I99" s="6" t="s">
        <v>185</v>
      </c>
      <c r="J99" s="7">
        <v>44040.916666666664</v>
      </c>
      <c r="K99" s="7">
        <v>44041.916655092595</v>
      </c>
      <c r="L99" s="6" t="s">
        <v>18</v>
      </c>
      <c r="M99" s="6" t="s">
        <v>18</v>
      </c>
      <c r="N99" s="6" t="s">
        <v>18</v>
      </c>
      <c r="O99" s="6" t="s">
        <v>18</v>
      </c>
      <c r="P99" s="13">
        <v>1296.588</v>
      </c>
      <c r="Q99" s="6" t="s">
        <v>186</v>
      </c>
      <c r="R99" s="6" t="s">
        <v>172</v>
      </c>
      <c r="S99" s="8">
        <v>44041.94971064815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187</v>
      </c>
      <c r="F100" s="6" t="s">
        <v>18</v>
      </c>
      <c r="G100" s="6" t="s">
        <v>188</v>
      </c>
      <c r="H100" s="6" t="s">
        <v>189</v>
      </c>
      <c r="I100" s="6" t="s">
        <v>189</v>
      </c>
      <c r="J100" s="7">
        <v>44040.916666666664</v>
      </c>
      <c r="K100" s="7">
        <v>44041.916655092595</v>
      </c>
      <c r="L100" s="6" t="s">
        <v>18</v>
      </c>
      <c r="M100" s="6" t="s">
        <v>18</v>
      </c>
      <c r="N100" s="6" t="s">
        <v>18</v>
      </c>
      <c r="O100" s="6" t="s">
        <v>18</v>
      </c>
      <c r="P100" s="13">
        <v>1546.616</v>
      </c>
      <c r="Q100" s="6" t="s">
        <v>190</v>
      </c>
      <c r="R100" s="6" t="s">
        <v>172</v>
      </c>
      <c r="S100" s="8">
        <v>44041.94971064815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113</v>
      </c>
      <c r="F101" s="6" t="s">
        <v>18</v>
      </c>
      <c r="G101" s="6" t="s">
        <v>114</v>
      </c>
      <c r="H101" s="6" t="s">
        <v>115</v>
      </c>
      <c r="I101" s="6" t="s">
        <v>115</v>
      </c>
      <c r="J101" s="7">
        <v>44040.916666666664</v>
      </c>
      <c r="K101" s="7">
        <v>44041.916655092595</v>
      </c>
      <c r="L101" s="6" t="s">
        <v>18</v>
      </c>
      <c r="M101" s="6" t="s">
        <v>5741</v>
      </c>
      <c r="N101" s="6" t="s">
        <v>18</v>
      </c>
      <c r="O101" s="6" t="s">
        <v>5723</v>
      </c>
      <c r="P101" s="13">
        <v>216.44900000000001</v>
      </c>
      <c r="Q101" s="6" t="s">
        <v>5696</v>
      </c>
      <c r="R101" s="6" t="s">
        <v>131</v>
      </c>
      <c r="S101" s="8">
        <v>44213.490324074075</v>
      </c>
    </row>
    <row r="102" spans="2:19" x14ac:dyDescent="0.25">
      <c r="B102" s="5" t="s">
        <v>18</v>
      </c>
      <c r="C102" s="6" t="s">
        <v>112</v>
      </c>
      <c r="D102" s="6" t="s">
        <v>20</v>
      </c>
      <c r="E102" s="6" t="s">
        <v>164</v>
      </c>
      <c r="F102" s="6" t="s">
        <v>18</v>
      </c>
      <c r="G102" s="6" t="s">
        <v>165</v>
      </c>
      <c r="H102" s="6" t="s">
        <v>166</v>
      </c>
      <c r="I102" s="6" t="s">
        <v>166</v>
      </c>
      <c r="J102" s="7">
        <v>44040.916666666664</v>
      </c>
      <c r="K102" s="7">
        <v>44041.916655092595</v>
      </c>
      <c r="L102" s="6" t="s">
        <v>18</v>
      </c>
      <c r="M102" s="6" t="s">
        <v>2120</v>
      </c>
      <c r="N102" s="6" t="s">
        <v>18</v>
      </c>
      <c r="O102" s="6" t="s">
        <v>5724</v>
      </c>
      <c r="P102" s="13">
        <v>513.06200000000001</v>
      </c>
      <c r="Q102" s="6" t="s">
        <v>169</v>
      </c>
      <c r="R102" s="6" t="s">
        <v>172</v>
      </c>
      <c r="S102" s="8">
        <v>44244.939166666663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77</v>
      </c>
      <c r="F103" s="6" t="s">
        <v>18</v>
      </c>
      <c r="G103" s="6" t="s">
        <v>457</v>
      </c>
      <c r="H103" s="6" t="s">
        <v>79</v>
      </c>
      <c r="I103" s="6" t="s">
        <v>79</v>
      </c>
      <c r="J103" s="7">
        <v>44040.902777777781</v>
      </c>
      <c r="K103" s="7">
        <v>44040.916655092595</v>
      </c>
      <c r="L103" s="6" t="s">
        <v>18</v>
      </c>
      <c r="M103" s="6" t="s">
        <v>1198</v>
      </c>
      <c r="N103" s="6" t="s">
        <v>18</v>
      </c>
      <c r="O103" s="6" t="s">
        <v>255</v>
      </c>
      <c r="P103" s="13">
        <v>8.3640000000000008</v>
      </c>
      <c r="Q103" s="6" t="s">
        <v>816</v>
      </c>
      <c r="R103" s="6" t="s">
        <v>4388</v>
      </c>
      <c r="S103" s="8">
        <v>44042.135312500002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55</v>
      </c>
      <c r="F104" s="6" t="s">
        <v>18</v>
      </c>
      <c r="G104" s="6" t="s">
        <v>582</v>
      </c>
      <c r="H104" s="6" t="s">
        <v>57</v>
      </c>
      <c r="I104" s="6" t="s">
        <v>57</v>
      </c>
      <c r="J104" s="7">
        <v>44040.822222222225</v>
      </c>
      <c r="K104" s="7">
        <v>44040.916655092595</v>
      </c>
      <c r="L104" s="6" t="s">
        <v>18</v>
      </c>
      <c r="M104" s="6" t="s">
        <v>3409</v>
      </c>
      <c r="N104" s="6" t="s">
        <v>18</v>
      </c>
      <c r="O104" s="6" t="s">
        <v>370</v>
      </c>
      <c r="P104" s="13">
        <v>32.24</v>
      </c>
      <c r="Q104" s="6" t="s">
        <v>323</v>
      </c>
      <c r="R104" s="6" t="s">
        <v>1284</v>
      </c>
      <c r="S104" s="8">
        <v>44041.498796296299</v>
      </c>
    </row>
    <row r="105" spans="2:19" x14ac:dyDescent="0.25">
      <c r="B105" s="5" t="s">
        <v>18</v>
      </c>
      <c r="C105" s="6" t="s">
        <v>112</v>
      </c>
      <c r="D105" s="6" t="s">
        <v>20</v>
      </c>
      <c r="E105" s="6" t="s">
        <v>2327</v>
      </c>
      <c r="F105" s="6" t="s">
        <v>18</v>
      </c>
      <c r="G105" s="6" t="s">
        <v>1203</v>
      </c>
      <c r="H105" s="6" t="s">
        <v>1204</v>
      </c>
      <c r="I105" s="6" t="s">
        <v>1204</v>
      </c>
      <c r="J105" s="7">
        <v>44040.635416666664</v>
      </c>
      <c r="K105" s="7">
        <v>44040.916655092595</v>
      </c>
      <c r="L105" s="6" t="s">
        <v>18</v>
      </c>
      <c r="M105" s="6" t="s">
        <v>3540</v>
      </c>
      <c r="N105" s="6" t="s">
        <v>18</v>
      </c>
      <c r="O105" s="6" t="s">
        <v>5737</v>
      </c>
      <c r="P105" s="13">
        <v>56.134999999999998</v>
      </c>
      <c r="Q105" s="6" t="s">
        <v>1207</v>
      </c>
      <c r="R105" s="6" t="s">
        <v>172</v>
      </c>
      <c r="S105" s="8">
        <v>44044.938101851854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40</v>
      </c>
      <c r="F106" s="6" t="s">
        <v>18</v>
      </c>
      <c r="G106" s="6" t="s">
        <v>84</v>
      </c>
      <c r="H106" s="6" t="s">
        <v>42</v>
      </c>
      <c r="I106" s="6" t="s">
        <v>42</v>
      </c>
      <c r="J106" s="7">
        <v>44040.482638888891</v>
      </c>
      <c r="K106" s="7">
        <v>44040.916655092595</v>
      </c>
      <c r="L106" s="6" t="s">
        <v>18</v>
      </c>
      <c r="M106" s="6" t="s">
        <v>3501</v>
      </c>
      <c r="N106" s="6" t="s">
        <v>18</v>
      </c>
      <c r="O106" s="6" t="s">
        <v>2350</v>
      </c>
      <c r="P106" s="13">
        <v>2759.76</v>
      </c>
      <c r="Q106" s="6" t="s">
        <v>2187</v>
      </c>
      <c r="R106" s="6" t="s">
        <v>131</v>
      </c>
      <c r="S106" s="8">
        <v>44041.319664351853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27</v>
      </c>
      <c r="F107" s="6" t="s">
        <v>18</v>
      </c>
      <c r="G107" s="6" t="s">
        <v>28</v>
      </c>
      <c r="H107" s="6" t="s">
        <v>29</v>
      </c>
      <c r="I107" s="6" t="s">
        <v>29</v>
      </c>
      <c r="J107" s="7">
        <v>44040.336805555555</v>
      </c>
      <c r="K107" s="7">
        <v>44040.378472222219</v>
      </c>
      <c r="L107" s="6" t="s">
        <v>18</v>
      </c>
      <c r="M107" s="6" t="s">
        <v>3172</v>
      </c>
      <c r="N107" s="6" t="s">
        <v>18</v>
      </c>
      <c r="O107" s="6" t="s">
        <v>4735</v>
      </c>
      <c r="P107" s="13">
        <v>16.170999999999999</v>
      </c>
      <c r="Q107" s="6" t="s">
        <v>277</v>
      </c>
      <c r="R107" s="6" t="s">
        <v>1284</v>
      </c>
      <c r="S107" s="8">
        <v>44040.39434027778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55</v>
      </c>
      <c r="F108" s="6" t="s">
        <v>18</v>
      </c>
      <c r="G108" s="6" t="s">
        <v>369</v>
      </c>
      <c r="H108" s="6" t="s">
        <v>57</v>
      </c>
      <c r="I108" s="6" t="s">
        <v>57</v>
      </c>
      <c r="J108" s="7">
        <v>44040.256944444445</v>
      </c>
      <c r="K108" s="7">
        <v>44040.822222222225</v>
      </c>
      <c r="L108" s="6" t="s">
        <v>18</v>
      </c>
      <c r="M108" s="6" t="s">
        <v>1660</v>
      </c>
      <c r="N108" s="6" t="s">
        <v>18</v>
      </c>
      <c r="O108" s="6" t="s">
        <v>2305</v>
      </c>
      <c r="P108" s="13">
        <v>255.41800000000001</v>
      </c>
      <c r="Q108" s="6" t="s">
        <v>323</v>
      </c>
      <c r="R108" s="6" t="s">
        <v>4388</v>
      </c>
      <c r="S108" s="8">
        <v>44040.841111111113</v>
      </c>
    </row>
    <row r="109" spans="2:19" x14ac:dyDescent="0.25">
      <c r="B109" s="5" t="s">
        <v>18</v>
      </c>
      <c r="C109" s="6" t="s">
        <v>112</v>
      </c>
      <c r="D109" s="6" t="s">
        <v>20</v>
      </c>
      <c r="E109" s="6" t="s">
        <v>27</v>
      </c>
      <c r="F109" s="6" t="s">
        <v>18</v>
      </c>
      <c r="G109" s="6">
        <v>3452</v>
      </c>
      <c r="H109" s="6" t="s">
        <v>210</v>
      </c>
      <c r="I109" s="6" t="s">
        <v>210</v>
      </c>
      <c r="J109" s="7">
        <v>44040.197916666664</v>
      </c>
      <c r="K109" s="7">
        <v>44040.916655092595</v>
      </c>
      <c r="L109" s="6" t="s">
        <v>18</v>
      </c>
      <c r="M109" s="6" t="s">
        <v>5742</v>
      </c>
      <c r="N109" s="6" t="s">
        <v>18</v>
      </c>
      <c r="O109" s="6" t="s">
        <v>4672</v>
      </c>
      <c r="P109" s="13">
        <v>1425.3409999999999</v>
      </c>
      <c r="Q109" s="6" t="s">
        <v>1237</v>
      </c>
      <c r="R109" s="6" t="s">
        <v>37</v>
      </c>
      <c r="S109" s="8">
        <v>44041.968831018516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68</v>
      </c>
      <c r="F110" s="6" t="s">
        <v>18</v>
      </c>
      <c r="G110" s="6" t="s">
        <v>234</v>
      </c>
      <c r="H110" s="6" t="s">
        <v>70</v>
      </c>
      <c r="I110" s="6" t="s">
        <v>70</v>
      </c>
      <c r="J110" s="7">
        <v>44040.152777777781</v>
      </c>
      <c r="K110" s="7">
        <v>44040.916655092595</v>
      </c>
      <c r="L110" s="6" t="s">
        <v>18</v>
      </c>
      <c r="M110" s="6" t="s">
        <v>1130</v>
      </c>
      <c r="N110" s="6" t="s">
        <v>18</v>
      </c>
      <c r="O110" s="6" t="s">
        <v>5736</v>
      </c>
      <c r="P110" s="13">
        <v>3705.7190000000001</v>
      </c>
      <c r="Q110" s="6" t="s">
        <v>1921</v>
      </c>
      <c r="R110" s="6" t="s">
        <v>4388</v>
      </c>
      <c r="S110" s="8">
        <v>44041.084398148145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77</v>
      </c>
      <c r="F111" s="6" t="s">
        <v>18</v>
      </c>
      <c r="G111" s="6" t="s">
        <v>621</v>
      </c>
      <c r="H111" s="6" t="s">
        <v>79</v>
      </c>
      <c r="I111" s="6" t="s">
        <v>79</v>
      </c>
      <c r="J111" s="7">
        <v>44039.986111111109</v>
      </c>
      <c r="K111" s="7">
        <v>44040.902777777781</v>
      </c>
      <c r="L111" s="6" t="s">
        <v>18</v>
      </c>
      <c r="M111" s="6" t="s">
        <v>2686</v>
      </c>
      <c r="N111" s="6" t="s">
        <v>18</v>
      </c>
      <c r="O111" s="6" t="s">
        <v>2211</v>
      </c>
      <c r="P111" s="13">
        <v>224.81200000000001</v>
      </c>
      <c r="Q111" s="6" t="s">
        <v>3644</v>
      </c>
      <c r="R111" s="6" t="s">
        <v>4388</v>
      </c>
      <c r="S111" s="8">
        <v>44040.904085648152</v>
      </c>
    </row>
    <row r="112" spans="2:19" x14ac:dyDescent="0.25">
      <c r="B112" s="5" t="s">
        <v>18</v>
      </c>
      <c r="C112" s="6" t="s">
        <v>112</v>
      </c>
      <c r="D112" s="6" t="s">
        <v>20</v>
      </c>
      <c r="E112" s="6" t="s">
        <v>5594</v>
      </c>
      <c r="F112" s="6" t="s">
        <v>18</v>
      </c>
      <c r="G112" s="6" t="s">
        <v>1891</v>
      </c>
      <c r="H112" s="6" t="s">
        <v>127</v>
      </c>
      <c r="I112" s="6" t="s">
        <v>127</v>
      </c>
      <c r="J112" s="7">
        <v>44039.916666666664</v>
      </c>
      <c r="K112" s="7">
        <v>44040.916655092595</v>
      </c>
      <c r="L112" s="6" t="s">
        <v>18</v>
      </c>
      <c r="M112" s="6" t="s">
        <v>5743</v>
      </c>
      <c r="N112" s="6" t="s">
        <v>18</v>
      </c>
      <c r="O112" s="6" t="s">
        <v>5733</v>
      </c>
      <c r="P112" s="13">
        <v>2.54</v>
      </c>
      <c r="Q112" s="6" t="s">
        <v>1894</v>
      </c>
      <c r="R112" s="6" t="s">
        <v>172</v>
      </c>
      <c r="S112" s="8">
        <v>44048.937604166669</v>
      </c>
    </row>
    <row r="113" spans="2:19" x14ac:dyDescent="0.25">
      <c r="B113" s="5" t="s">
        <v>18</v>
      </c>
      <c r="C113" s="6" t="s">
        <v>112</v>
      </c>
      <c r="D113" s="6" t="s">
        <v>20</v>
      </c>
      <c r="E113" s="6" t="s">
        <v>170</v>
      </c>
      <c r="F113" s="6" t="s">
        <v>18</v>
      </c>
      <c r="G113" s="6">
        <v>3350</v>
      </c>
      <c r="H113" s="6" t="s">
        <v>22</v>
      </c>
      <c r="I113" s="6" t="s">
        <v>22</v>
      </c>
      <c r="J113" s="7">
        <v>44039.916666666664</v>
      </c>
      <c r="K113" s="7">
        <v>44040.916655092595</v>
      </c>
      <c r="L113" s="6" t="s">
        <v>18</v>
      </c>
      <c r="M113" s="6" t="s">
        <v>1021</v>
      </c>
      <c r="N113" s="6" t="s">
        <v>18</v>
      </c>
      <c r="O113" s="6" t="s">
        <v>5744</v>
      </c>
      <c r="P113" s="13">
        <v>581.76800000000003</v>
      </c>
      <c r="Q113" s="6" t="s">
        <v>998</v>
      </c>
      <c r="R113" s="6" t="s">
        <v>172</v>
      </c>
      <c r="S113" s="8">
        <v>44050.937858796293</v>
      </c>
    </row>
    <row r="114" spans="2:19" x14ac:dyDescent="0.25">
      <c r="B114" s="5" t="s">
        <v>18</v>
      </c>
      <c r="C114" s="6" t="s">
        <v>112</v>
      </c>
      <c r="D114" s="6" t="s">
        <v>20</v>
      </c>
      <c r="E114" s="6" t="s">
        <v>62</v>
      </c>
      <c r="F114" s="6" t="s">
        <v>18</v>
      </c>
      <c r="G114" s="6" t="s">
        <v>238</v>
      </c>
      <c r="H114" s="6" t="s">
        <v>64</v>
      </c>
      <c r="I114" s="6" t="s">
        <v>64</v>
      </c>
      <c r="J114" s="7">
        <v>44039.916666666664</v>
      </c>
      <c r="K114" s="7">
        <v>44040.916655092595</v>
      </c>
      <c r="L114" s="6" t="s">
        <v>18</v>
      </c>
      <c r="M114" s="6" t="s">
        <v>5745</v>
      </c>
      <c r="N114" s="6" t="s">
        <v>18</v>
      </c>
      <c r="O114" s="6" t="s">
        <v>5738</v>
      </c>
      <c r="P114" s="13">
        <v>148.262</v>
      </c>
      <c r="Q114" s="6" t="s">
        <v>2728</v>
      </c>
      <c r="R114" s="6" t="s">
        <v>37</v>
      </c>
      <c r="S114" s="8">
        <v>44040.990231481483</v>
      </c>
    </row>
    <row r="115" spans="2:19" x14ac:dyDescent="0.25">
      <c r="B115" s="5" t="s">
        <v>18</v>
      </c>
      <c r="C115" s="6" t="s">
        <v>112</v>
      </c>
      <c r="D115" s="6" t="s">
        <v>20</v>
      </c>
      <c r="E115" s="6" t="s">
        <v>264</v>
      </c>
      <c r="F115" s="6" t="s">
        <v>18</v>
      </c>
      <c r="G115" s="6" t="s">
        <v>2942</v>
      </c>
      <c r="H115" s="6" t="s">
        <v>64</v>
      </c>
      <c r="I115" s="6" t="s">
        <v>64</v>
      </c>
      <c r="J115" s="7">
        <v>44039.916666666664</v>
      </c>
      <c r="K115" s="7">
        <v>44040.916655092595</v>
      </c>
      <c r="L115" s="6" t="s">
        <v>18</v>
      </c>
      <c r="M115" s="6" t="s">
        <v>747</v>
      </c>
      <c r="N115" s="6" t="s">
        <v>18</v>
      </c>
      <c r="O115" s="6" t="s">
        <v>5734</v>
      </c>
      <c r="P115" s="13">
        <v>2.2869999999999999</v>
      </c>
      <c r="Q115" s="6" t="s">
        <v>419</v>
      </c>
      <c r="R115" s="6" t="s">
        <v>172</v>
      </c>
      <c r="S115" s="8">
        <v>44041.937916666669</v>
      </c>
    </row>
    <row r="116" spans="2:19" x14ac:dyDescent="0.25">
      <c r="B116" s="5" t="s">
        <v>18</v>
      </c>
      <c r="C116" s="6" t="s">
        <v>112</v>
      </c>
      <c r="D116" s="6" t="s">
        <v>20</v>
      </c>
      <c r="E116" s="6" t="s">
        <v>119</v>
      </c>
      <c r="F116" s="6" t="s">
        <v>18</v>
      </c>
      <c r="G116" s="6" t="s">
        <v>120</v>
      </c>
      <c r="H116" s="6" t="s">
        <v>121</v>
      </c>
      <c r="I116" s="6" t="s">
        <v>121</v>
      </c>
      <c r="J116" s="7">
        <v>44039.916666666664</v>
      </c>
      <c r="K116" s="7">
        <v>44040.916655092595</v>
      </c>
      <c r="L116" s="6" t="s">
        <v>18</v>
      </c>
      <c r="M116" s="6" t="s">
        <v>4262</v>
      </c>
      <c r="N116" s="6" t="s">
        <v>18</v>
      </c>
      <c r="O116" s="6" t="s">
        <v>906</v>
      </c>
      <c r="P116" s="13">
        <v>132.30099999999999</v>
      </c>
      <c r="Q116" s="6" t="s">
        <v>5126</v>
      </c>
      <c r="R116" s="6" t="s">
        <v>172</v>
      </c>
      <c r="S116" s="8">
        <v>44041.937962962962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77</v>
      </c>
      <c r="F117" s="6" t="s">
        <v>18</v>
      </c>
      <c r="G117" s="6" t="s">
        <v>280</v>
      </c>
      <c r="H117" s="6" t="s">
        <v>79</v>
      </c>
      <c r="I117" s="6" t="s">
        <v>79</v>
      </c>
      <c r="J117" s="7">
        <v>44039.916666666664</v>
      </c>
      <c r="K117" s="7">
        <v>44039.986111111109</v>
      </c>
      <c r="L117" s="6" t="s">
        <v>18</v>
      </c>
      <c r="M117" s="6" t="s">
        <v>4541</v>
      </c>
      <c r="N117" s="6" t="s">
        <v>18</v>
      </c>
      <c r="O117" s="6" t="s">
        <v>5746</v>
      </c>
      <c r="P117" s="13">
        <v>12.529</v>
      </c>
      <c r="Q117" s="6" t="s">
        <v>890</v>
      </c>
      <c r="R117" s="6" t="s">
        <v>4383</v>
      </c>
      <c r="S117" s="8">
        <v>44039.991226851853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27</v>
      </c>
      <c r="F118" s="6" t="s">
        <v>18</v>
      </c>
      <c r="G118" s="6">
        <v>363</v>
      </c>
      <c r="H118" s="6" t="s">
        <v>210</v>
      </c>
      <c r="I118" s="6" t="s">
        <v>210</v>
      </c>
      <c r="J118" s="7">
        <v>44039.916666666664</v>
      </c>
      <c r="K118" s="7">
        <v>44040.197916666664</v>
      </c>
      <c r="L118" s="6" t="s">
        <v>18</v>
      </c>
      <c r="M118" s="6" t="s">
        <v>5747</v>
      </c>
      <c r="N118" s="6" t="s">
        <v>18</v>
      </c>
      <c r="O118" s="6" t="s">
        <v>5748</v>
      </c>
      <c r="P118" s="13">
        <v>549.57500000000005</v>
      </c>
      <c r="Q118" s="6" t="s">
        <v>1237</v>
      </c>
      <c r="R118" s="6" t="s">
        <v>4383</v>
      </c>
      <c r="S118" s="8">
        <v>44040.200208333335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40</v>
      </c>
      <c r="F119" s="6" t="s">
        <v>18</v>
      </c>
      <c r="G119" s="6" t="s">
        <v>84</v>
      </c>
      <c r="H119" s="6" t="s">
        <v>42</v>
      </c>
      <c r="I119" s="6" t="s">
        <v>42</v>
      </c>
      <c r="J119" s="7">
        <v>44039.916666666664</v>
      </c>
      <c r="K119" s="7">
        <v>44040.482638888891</v>
      </c>
      <c r="L119" s="6" t="s">
        <v>18</v>
      </c>
      <c r="M119" s="6" t="s">
        <v>5749</v>
      </c>
      <c r="N119" s="6" t="s">
        <v>18</v>
      </c>
      <c r="O119" s="6" t="s">
        <v>3501</v>
      </c>
      <c r="P119" s="13">
        <v>2708.7130000000002</v>
      </c>
      <c r="Q119" s="6" t="s">
        <v>2187</v>
      </c>
      <c r="R119" s="6" t="s">
        <v>37</v>
      </c>
      <c r="S119" s="8">
        <v>44042.763819444444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40</v>
      </c>
      <c r="F120" s="6" t="s">
        <v>18</v>
      </c>
      <c r="G120" s="6" t="s">
        <v>325</v>
      </c>
      <c r="H120" s="6" t="s">
        <v>51</v>
      </c>
      <c r="I120" s="6" t="s">
        <v>51</v>
      </c>
      <c r="J120" s="7">
        <v>44039.916666666664</v>
      </c>
      <c r="K120" s="7">
        <v>44040.482638888891</v>
      </c>
      <c r="L120" s="6" t="s">
        <v>18</v>
      </c>
      <c r="M120" s="6" t="s">
        <v>5750</v>
      </c>
      <c r="N120" s="6" t="s">
        <v>18</v>
      </c>
      <c r="O120" s="6" t="s">
        <v>5015</v>
      </c>
      <c r="P120" s="13">
        <v>775.82100000000003</v>
      </c>
      <c r="Q120" s="6" t="s">
        <v>5751</v>
      </c>
      <c r="R120" s="6" t="s">
        <v>37</v>
      </c>
      <c r="S120" s="8">
        <v>44041.410798611112</v>
      </c>
    </row>
    <row r="121" spans="2:19" x14ac:dyDescent="0.25">
      <c r="B121" s="5" t="s">
        <v>18</v>
      </c>
      <c r="C121" s="6" t="s">
        <v>112</v>
      </c>
      <c r="D121" s="6" t="s">
        <v>20</v>
      </c>
      <c r="E121" s="6" t="s">
        <v>926</v>
      </c>
      <c r="F121" s="6" t="s">
        <v>18</v>
      </c>
      <c r="G121" s="6" t="s">
        <v>1147</v>
      </c>
      <c r="H121" s="6" t="s">
        <v>1301</v>
      </c>
      <c r="I121" s="6" t="s">
        <v>1301</v>
      </c>
      <c r="J121" s="7">
        <v>44039.916666666664</v>
      </c>
      <c r="K121" s="7">
        <v>44040.916655092595</v>
      </c>
      <c r="L121" s="6" t="s">
        <v>18</v>
      </c>
      <c r="M121" s="6" t="s">
        <v>3652</v>
      </c>
      <c r="N121" s="6" t="s">
        <v>18</v>
      </c>
      <c r="O121" s="6" t="s">
        <v>5735</v>
      </c>
      <c r="P121" s="13">
        <v>1443.643</v>
      </c>
      <c r="Q121" s="6" t="s">
        <v>5721</v>
      </c>
      <c r="R121" s="6" t="s">
        <v>37</v>
      </c>
      <c r="S121" s="8">
        <v>44042.348321759258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68</v>
      </c>
      <c r="F122" s="6" t="s">
        <v>18</v>
      </c>
      <c r="G122" s="6">
        <v>336</v>
      </c>
      <c r="H122" s="6" t="s">
        <v>70</v>
      </c>
      <c r="I122" s="6" t="s">
        <v>70</v>
      </c>
      <c r="J122" s="7">
        <v>44039.916666666664</v>
      </c>
      <c r="K122" s="7">
        <v>44040.152777777781</v>
      </c>
      <c r="L122" s="6" t="s">
        <v>18</v>
      </c>
      <c r="M122" s="6" t="s">
        <v>5752</v>
      </c>
      <c r="N122" s="6" t="s">
        <v>18</v>
      </c>
      <c r="O122" s="6" t="s">
        <v>5753</v>
      </c>
      <c r="P122" s="13">
        <v>1132.066</v>
      </c>
      <c r="Q122" s="6" t="s">
        <v>25</v>
      </c>
      <c r="R122" s="6" t="s">
        <v>4383</v>
      </c>
      <c r="S122" s="8">
        <v>44040.154108796298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55</v>
      </c>
      <c r="F123" s="6" t="s">
        <v>18</v>
      </c>
      <c r="G123" s="6" t="s">
        <v>211</v>
      </c>
      <c r="H123" s="6" t="s">
        <v>57</v>
      </c>
      <c r="I123" s="6" t="s">
        <v>57</v>
      </c>
      <c r="J123" s="7">
        <v>44039.916666666664</v>
      </c>
      <c r="K123" s="7">
        <v>44040.256944444445</v>
      </c>
      <c r="L123" s="6" t="s">
        <v>18</v>
      </c>
      <c r="M123" s="6" t="s">
        <v>5754</v>
      </c>
      <c r="N123" s="6" t="s">
        <v>18</v>
      </c>
      <c r="O123" s="6" t="s">
        <v>3554</v>
      </c>
      <c r="P123" s="13">
        <v>157.494</v>
      </c>
      <c r="Q123" s="6" t="s">
        <v>372</v>
      </c>
      <c r="R123" s="6" t="s">
        <v>4383</v>
      </c>
      <c r="S123" s="8">
        <v>44040.26935185185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113</v>
      </c>
      <c r="F124" s="6" t="s">
        <v>18</v>
      </c>
      <c r="G124" s="6" t="s">
        <v>114</v>
      </c>
      <c r="H124" s="6" t="s">
        <v>115</v>
      </c>
      <c r="I124" s="6" t="s">
        <v>115</v>
      </c>
      <c r="J124" s="7">
        <v>44039.916666666664</v>
      </c>
      <c r="K124" s="7">
        <v>44040.916655092595</v>
      </c>
      <c r="L124" s="6" t="s">
        <v>18</v>
      </c>
      <c r="M124" s="6" t="s">
        <v>5755</v>
      </c>
      <c r="N124" s="6" t="s">
        <v>18</v>
      </c>
      <c r="O124" s="6" t="s">
        <v>5741</v>
      </c>
      <c r="P124" s="13">
        <v>254.47</v>
      </c>
      <c r="Q124" s="6" t="s">
        <v>5696</v>
      </c>
      <c r="R124" s="6" t="s">
        <v>131</v>
      </c>
      <c r="S124" s="8">
        <v>44213.490324074075</v>
      </c>
    </row>
    <row r="125" spans="2:19" x14ac:dyDescent="0.25">
      <c r="B125" s="5" t="s">
        <v>18</v>
      </c>
      <c r="C125" s="6" t="s">
        <v>112</v>
      </c>
      <c r="D125" s="6" t="s">
        <v>20</v>
      </c>
      <c r="E125" s="6" t="s">
        <v>164</v>
      </c>
      <c r="F125" s="6" t="s">
        <v>18</v>
      </c>
      <c r="G125" s="6" t="s">
        <v>165</v>
      </c>
      <c r="H125" s="6" t="s">
        <v>166</v>
      </c>
      <c r="I125" s="6" t="s">
        <v>166</v>
      </c>
      <c r="J125" s="7">
        <v>44039.916666666664</v>
      </c>
      <c r="K125" s="7">
        <v>44040.916655092595</v>
      </c>
      <c r="L125" s="6" t="s">
        <v>18</v>
      </c>
      <c r="M125" s="6" t="s">
        <v>5171</v>
      </c>
      <c r="N125" s="6" t="s">
        <v>18</v>
      </c>
      <c r="O125" s="6" t="s">
        <v>2120</v>
      </c>
      <c r="P125" s="13">
        <v>508.60700000000003</v>
      </c>
      <c r="Q125" s="6" t="s">
        <v>169</v>
      </c>
      <c r="R125" s="6" t="s">
        <v>172</v>
      </c>
      <c r="S125" s="8">
        <v>44244.939166666663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173</v>
      </c>
      <c r="F126" s="6" t="s">
        <v>18</v>
      </c>
      <c r="G126" s="6" t="s">
        <v>174</v>
      </c>
      <c r="H126" s="6" t="s">
        <v>175</v>
      </c>
      <c r="I126" s="6" t="s">
        <v>175</v>
      </c>
      <c r="J126" s="7">
        <v>44039.916666666664</v>
      </c>
      <c r="K126" s="7">
        <v>44040.916655092595</v>
      </c>
      <c r="L126" s="6" t="s">
        <v>18</v>
      </c>
      <c r="M126" s="6" t="s">
        <v>18</v>
      </c>
      <c r="N126" s="6" t="s">
        <v>18</v>
      </c>
      <c r="O126" s="6" t="s">
        <v>18</v>
      </c>
      <c r="P126" s="13">
        <v>936.70100000000002</v>
      </c>
      <c r="Q126" s="6" t="s">
        <v>176</v>
      </c>
      <c r="R126" s="6" t="s">
        <v>172</v>
      </c>
      <c r="S126" s="8">
        <v>44040.949664351851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177</v>
      </c>
      <c r="F127" s="6" t="s">
        <v>18</v>
      </c>
      <c r="G127" s="6" t="s">
        <v>178</v>
      </c>
      <c r="H127" s="6" t="s">
        <v>179</v>
      </c>
      <c r="I127" s="6" t="s">
        <v>179</v>
      </c>
      <c r="J127" s="7">
        <v>44039.916666666664</v>
      </c>
      <c r="K127" s="7">
        <v>44040.916655092595</v>
      </c>
      <c r="L127" s="6" t="s">
        <v>18</v>
      </c>
      <c r="M127" s="6" t="s">
        <v>18</v>
      </c>
      <c r="N127" s="6" t="s">
        <v>18</v>
      </c>
      <c r="O127" s="6" t="s">
        <v>18</v>
      </c>
      <c r="P127" s="13">
        <v>792.774</v>
      </c>
      <c r="Q127" s="6" t="s">
        <v>180</v>
      </c>
      <c r="R127" s="6" t="s">
        <v>172</v>
      </c>
      <c r="S127" s="8">
        <v>44040.949699074074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177</v>
      </c>
      <c r="F128" s="6" t="s">
        <v>18</v>
      </c>
      <c r="G128" s="6" t="s">
        <v>181</v>
      </c>
      <c r="H128" s="6" t="s">
        <v>179</v>
      </c>
      <c r="I128" s="6" t="s">
        <v>179</v>
      </c>
      <c r="J128" s="7">
        <v>44039.916666666664</v>
      </c>
      <c r="K128" s="7">
        <v>44040.916655092595</v>
      </c>
      <c r="L128" s="6" t="s">
        <v>18</v>
      </c>
      <c r="M128" s="6" t="s">
        <v>18</v>
      </c>
      <c r="N128" s="6" t="s">
        <v>18</v>
      </c>
      <c r="O128" s="6" t="s">
        <v>18</v>
      </c>
      <c r="P128" s="13">
        <v>809.22400000000005</v>
      </c>
      <c r="Q128" s="6" t="s">
        <v>182</v>
      </c>
      <c r="R128" s="6" t="s">
        <v>172</v>
      </c>
      <c r="S128" s="8">
        <v>44040.949699074074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183</v>
      </c>
      <c r="F129" s="6" t="s">
        <v>18</v>
      </c>
      <c r="G129" s="6" t="s">
        <v>184</v>
      </c>
      <c r="H129" s="6" t="s">
        <v>185</v>
      </c>
      <c r="I129" s="6" t="s">
        <v>185</v>
      </c>
      <c r="J129" s="7">
        <v>44039.916666666664</v>
      </c>
      <c r="K129" s="7">
        <v>44040.916655092595</v>
      </c>
      <c r="L129" s="6" t="s">
        <v>18</v>
      </c>
      <c r="M129" s="6" t="s">
        <v>18</v>
      </c>
      <c r="N129" s="6" t="s">
        <v>18</v>
      </c>
      <c r="O129" s="6" t="s">
        <v>18</v>
      </c>
      <c r="P129" s="13">
        <v>1289.7180000000001</v>
      </c>
      <c r="Q129" s="6" t="s">
        <v>186</v>
      </c>
      <c r="R129" s="6" t="s">
        <v>172</v>
      </c>
      <c r="S129" s="8">
        <v>44040.94971064815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187</v>
      </c>
      <c r="F130" s="6" t="s">
        <v>18</v>
      </c>
      <c r="G130" s="6" t="s">
        <v>188</v>
      </c>
      <c r="H130" s="6" t="s">
        <v>189</v>
      </c>
      <c r="I130" s="6" t="s">
        <v>189</v>
      </c>
      <c r="J130" s="7">
        <v>44039.916666666664</v>
      </c>
      <c r="K130" s="7">
        <v>44040.916655092595</v>
      </c>
      <c r="L130" s="6" t="s">
        <v>18</v>
      </c>
      <c r="M130" s="6" t="s">
        <v>18</v>
      </c>
      <c r="N130" s="6" t="s">
        <v>18</v>
      </c>
      <c r="O130" s="6" t="s">
        <v>18</v>
      </c>
      <c r="P130" s="13">
        <v>1529.6859999999999</v>
      </c>
      <c r="Q130" s="6" t="s">
        <v>190</v>
      </c>
      <c r="R130" s="6" t="s">
        <v>172</v>
      </c>
      <c r="S130" s="8">
        <v>44040.94972222222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55</v>
      </c>
      <c r="F131" s="6" t="s">
        <v>18</v>
      </c>
      <c r="G131" s="6" t="s">
        <v>211</v>
      </c>
      <c r="H131" s="6" t="s">
        <v>57</v>
      </c>
      <c r="I131" s="6" t="s">
        <v>57</v>
      </c>
      <c r="J131" s="7">
        <v>44039.731944444444</v>
      </c>
      <c r="K131" s="7">
        <v>44039.916655092595</v>
      </c>
      <c r="L131" s="6" t="s">
        <v>18</v>
      </c>
      <c r="M131" s="6" t="s">
        <v>5756</v>
      </c>
      <c r="N131" s="6" t="s">
        <v>18</v>
      </c>
      <c r="O131" s="6" t="s">
        <v>5754</v>
      </c>
      <c r="P131" s="13">
        <v>72.754000000000005</v>
      </c>
      <c r="Q131" s="6" t="s">
        <v>372</v>
      </c>
      <c r="R131" s="6" t="s">
        <v>4383</v>
      </c>
      <c r="S131" s="8">
        <v>44040.26935185185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68</v>
      </c>
      <c r="F132" s="6" t="s">
        <v>18</v>
      </c>
      <c r="G132" s="6">
        <v>336</v>
      </c>
      <c r="H132" s="6" t="s">
        <v>70</v>
      </c>
      <c r="I132" s="6" t="s">
        <v>70</v>
      </c>
      <c r="J132" s="7">
        <v>44039.690972222219</v>
      </c>
      <c r="K132" s="7">
        <v>44039.916655092595</v>
      </c>
      <c r="L132" s="6" t="s">
        <v>18</v>
      </c>
      <c r="M132" s="6" t="s">
        <v>5757</v>
      </c>
      <c r="N132" s="6" t="s">
        <v>18</v>
      </c>
      <c r="O132" s="6" t="s">
        <v>5752</v>
      </c>
      <c r="P132" s="13">
        <v>1086.588</v>
      </c>
      <c r="Q132" s="6" t="s">
        <v>25</v>
      </c>
      <c r="R132" s="6" t="s">
        <v>4383</v>
      </c>
      <c r="S132" s="8">
        <v>44040.154108796298</v>
      </c>
    </row>
    <row r="133" spans="2:19" x14ac:dyDescent="0.25">
      <c r="B133" s="5" t="s">
        <v>18</v>
      </c>
      <c r="C133" s="6" t="s">
        <v>112</v>
      </c>
      <c r="D133" s="6" t="s">
        <v>20</v>
      </c>
      <c r="E133" s="6" t="s">
        <v>926</v>
      </c>
      <c r="F133" s="6" t="s">
        <v>18</v>
      </c>
      <c r="G133" s="6" t="s">
        <v>1147</v>
      </c>
      <c r="H133" s="6" t="s">
        <v>1301</v>
      </c>
      <c r="I133" s="6" t="s">
        <v>1301</v>
      </c>
      <c r="J133" s="7">
        <v>44039.671527777777</v>
      </c>
      <c r="K133" s="7">
        <v>44039.916655092595</v>
      </c>
      <c r="L133" s="6" t="s">
        <v>18</v>
      </c>
      <c r="M133" s="6" t="s">
        <v>3052</v>
      </c>
      <c r="N133" s="6" t="s">
        <v>18</v>
      </c>
      <c r="O133" s="6" t="s">
        <v>3652</v>
      </c>
      <c r="P133" s="13">
        <v>353.80399999999997</v>
      </c>
      <c r="Q133" s="6" t="s">
        <v>5721</v>
      </c>
      <c r="R133" s="6" t="s">
        <v>37</v>
      </c>
      <c r="S133" s="8">
        <v>44042.348321759258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926</v>
      </c>
      <c r="F134" s="6" t="s">
        <v>18</v>
      </c>
      <c r="G134" s="6">
        <v>433</v>
      </c>
      <c r="H134" s="6" t="s">
        <v>927</v>
      </c>
      <c r="I134" s="6" t="s">
        <v>927</v>
      </c>
      <c r="J134" s="7">
        <v>44039.5</v>
      </c>
      <c r="K134" s="7">
        <v>44039.671527777777</v>
      </c>
      <c r="L134" s="6" t="s">
        <v>18</v>
      </c>
      <c r="M134" s="6" t="s">
        <v>5758</v>
      </c>
      <c r="N134" s="6" t="s">
        <v>18</v>
      </c>
      <c r="O134" s="6" t="s">
        <v>5759</v>
      </c>
      <c r="P134" s="13">
        <v>170.2</v>
      </c>
      <c r="Q134" s="6" t="s">
        <v>5721</v>
      </c>
      <c r="R134" s="6" t="s">
        <v>37</v>
      </c>
      <c r="S134" s="8">
        <v>44040.353726851848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40</v>
      </c>
      <c r="F135" s="6" t="s">
        <v>18</v>
      </c>
      <c r="G135" s="6" t="s">
        <v>325</v>
      </c>
      <c r="H135" s="6" t="s">
        <v>51</v>
      </c>
      <c r="I135" s="6" t="s">
        <v>51</v>
      </c>
      <c r="J135" s="7">
        <v>44039.46875</v>
      </c>
      <c r="K135" s="7">
        <v>44039.916655092595</v>
      </c>
      <c r="L135" s="6" t="s">
        <v>18</v>
      </c>
      <c r="M135" s="6" t="s">
        <v>5760</v>
      </c>
      <c r="N135" s="6" t="s">
        <v>18</v>
      </c>
      <c r="O135" s="6" t="s">
        <v>5750</v>
      </c>
      <c r="P135" s="13">
        <v>649.03099999999995</v>
      </c>
      <c r="Q135" s="6" t="s">
        <v>5761</v>
      </c>
      <c r="R135" s="6" t="s">
        <v>37</v>
      </c>
      <c r="S135" s="8">
        <v>44041.410798611112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40</v>
      </c>
      <c r="F136" s="6" t="s">
        <v>18</v>
      </c>
      <c r="G136" s="6" t="s">
        <v>84</v>
      </c>
      <c r="H136" s="6" t="s">
        <v>42</v>
      </c>
      <c r="I136" s="6" t="s">
        <v>42</v>
      </c>
      <c r="J136" s="7">
        <v>44039.40347222222</v>
      </c>
      <c r="K136" s="7">
        <v>44039.916655092595</v>
      </c>
      <c r="L136" s="6" t="s">
        <v>18</v>
      </c>
      <c r="M136" s="6" t="s">
        <v>236</v>
      </c>
      <c r="N136" s="6" t="s">
        <v>18</v>
      </c>
      <c r="O136" s="6" t="s">
        <v>5749</v>
      </c>
      <c r="P136" s="13">
        <v>2423.0749999999998</v>
      </c>
      <c r="Q136" s="6" t="s">
        <v>5762</v>
      </c>
      <c r="R136" s="6" t="s">
        <v>37</v>
      </c>
      <c r="S136" s="8">
        <v>44042.763819444444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27</v>
      </c>
      <c r="F137" s="6" t="s">
        <v>18</v>
      </c>
      <c r="G137" s="6" t="s">
        <v>28</v>
      </c>
      <c r="H137" s="6" t="s">
        <v>29</v>
      </c>
      <c r="I137" s="6" t="s">
        <v>29</v>
      </c>
      <c r="J137" s="7">
        <v>44039.322916666664</v>
      </c>
      <c r="K137" s="7">
        <v>44039.375</v>
      </c>
      <c r="L137" s="6" t="s">
        <v>18</v>
      </c>
      <c r="M137" s="6" t="s">
        <v>5763</v>
      </c>
      <c r="N137" s="6" t="s">
        <v>18</v>
      </c>
      <c r="O137" s="6" t="s">
        <v>3844</v>
      </c>
      <c r="P137" s="13">
        <v>9.2129999999999992</v>
      </c>
      <c r="Q137" s="6" t="s">
        <v>277</v>
      </c>
      <c r="R137" s="6" t="s">
        <v>1284</v>
      </c>
      <c r="S137" s="8">
        <v>44039.382407407407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55</v>
      </c>
      <c r="F138" s="6" t="s">
        <v>18</v>
      </c>
      <c r="G138" s="6" t="s">
        <v>78</v>
      </c>
      <c r="H138" s="6" t="s">
        <v>57</v>
      </c>
      <c r="I138" s="6" t="s">
        <v>57</v>
      </c>
      <c r="J138" s="7">
        <v>44039.097222222219</v>
      </c>
      <c r="K138" s="7">
        <v>44039.731944444444</v>
      </c>
      <c r="L138" s="6" t="s">
        <v>18</v>
      </c>
      <c r="M138" s="6" t="s">
        <v>301</v>
      </c>
      <c r="N138" s="6" t="s">
        <v>18</v>
      </c>
      <c r="O138" s="6" t="s">
        <v>3664</v>
      </c>
      <c r="P138" s="13">
        <v>276.79000000000002</v>
      </c>
      <c r="Q138" s="6" t="s">
        <v>1263</v>
      </c>
      <c r="R138" s="6" t="s">
        <v>1284</v>
      </c>
      <c r="S138" s="8">
        <v>44039.748796296299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77</v>
      </c>
      <c r="F139" s="6" t="s">
        <v>18</v>
      </c>
      <c r="G139" s="6" t="s">
        <v>280</v>
      </c>
      <c r="H139" s="6" t="s">
        <v>79</v>
      </c>
      <c r="I139" s="6" t="s">
        <v>79</v>
      </c>
      <c r="J139" s="7">
        <v>44038.989583333336</v>
      </c>
      <c r="K139" s="7">
        <v>44039.916655092595</v>
      </c>
      <c r="L139" s="6" t="s">
        <v>18</v>
      </c>
      <c r="M139" s="6" t="s">
        <v>4371</v>
      </c>
      <c r="N139" s="6" t="s">
        <v>18</v>
      </c>
      <c r="O139" s="6" t="s">
        <v>4541</v>
      </c>
      <c r="P139" s="13">
        <v>215.78399999999999</v>
      </c>
      <c r="Q139" s="6" t="s">
        <v>2704</v>
      </c>
      <c r="R139" s="6" t="s">
        <v>4383</v>
      </c>
      <c r="S139" s="8">
        <v>44039.991226851853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926</v>
      </c>
      <c r="F140" s="6" t="s">
        <v>18</v>
      </c>
      <c r="G140" s="6">
        <v>433</v>
      </c>
      <c r="H140" s="6" t="s">
        <v>927</v>
      </c>
      <c r="I140" s="6" t="s">
        <v>927</v>
      </c>
      <c r="J140" s="7">
        <v>44038.965277777781</v>
      </c>
      <c r="K140" s="7">
        <v>44039.5</v>
      </c>
      <c r="L140" s="6" t="s">
        <v>18</v>
      </c>
      <c r="M140" s="6" t="s">
        <v>3327</v>
      </c>
      <c r="N140" s="6" t="s">
        <v>18</v>
      </c>
      <c r="O140" s="6" t="s">
        <v>5758</v>
      </c>
      <c r="P140" s="13">
        <v>944.46900000000005</v>
      </c>
      <c r="Q140" s="6" t="s">
        <v>5721</v>
      </c>
      <c r="R140" s="6" t="s">
        <v>1284</v>
      </c>
      <c r="S140" s="8">
        <v>44039.685856481483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27</v>
      </c>
      <c r="F141" s="6" t="s">
        <v>18</v>
      </c>
      <c r="G141" s="6">
        <v>363</v>
      </c>
      <c r="H141" s="6" t="s">
        <v>210</v>
      </c>
      <c r="I141" s="6" t="s">
        <v>210</v>
      </c>
      <c r="J141" s="7">
        <v>44038.930555555555</v>
      </c>
      <c r="K141" s="7">
        <v>44039.916655092595</v>
      </c>
      <c r="L141" s="6" t="s">
        <v>18</v>
      </c>
      <c r="M141" s="6" t="s">
        <v>2733</v>
      </c>
      <c r="N141" s="6" t="s">
        <v>18</v>
      </c>
      <c r="O141" s="6" t="s">
        <v>5747</v>
      </c>
      <c r="P141" s="13">
        <v>1897.182</v>
      </c>
      <c r="Q141" s="6" t="s">
        <v>1237</v>
      </c>
      <c r="R141" s="6" t="s">
        <v>4383</v>
      </c>
      <c r="S141" s="8">
        <v>44040.200208333335</v>
      </c>
    </row>
    <row r="142" spans="2:19" x14ac:dyDescent="0.25">
      <c r="B142" s="5" t="s">
        <v>18</v>
      </c>
      <c r="C142" s="6" t="s">
        <v>112</v>
      </c>
      <c r="D142" s="6" t="s">
        <v>20</v>
      </c>
      <c r="E142" s="6" t="s">
        <v>5594</v>
      </c>
      <c r="F142" s="6" t="s">
        <v>18</v>
      </c>
      <c r="G142" s="6" t="s">
        <v>1891</v>
      </c>
      <c r="H142" s="6" t="s">
        <v>127</v>
      </c>
      <c r="I142" s="6" t="s">
        <v>127</v>
      </c>
      <c r="J142" s="7">
        <v>44038.916666666664</v>
      </c>
      <c r="K142" s="7">
        <v>44039.916655092595</v>
      </c>
      <c r="L142" s="6" t="s">
        <v>18</v>
      </c>
      <c r="M142" s="6" t="s">
        <v>5764</v>
      </c>
      <c r="N142" s="6" t="s">
        <v>18</v>
      </c>
      <c r="O142" s="6" t="s">
        <v>5743</v>
      </c>
      <c r="P142" s="13">
        <v>3.9220000000000002</v>
      </c>
      <c r="Q142" s="6" t="s">
        <v>1894</v>
      </c>
      <c r="R142" s="6" t="s">
        <v>172</v>
      </c>
      <c r="S142" s="8">
        <v>44048.937604166669</v>
      </c>
    </row>
    <row r="143" spans="2:19" x14ac:dyDescent="0.25">
      <c r="B143" s="5" t="s">
        <v>18</v>
      </c>
      <c r="C143" s="6" t="s">
        <v>112</v>
      </c>
      <c r="D143" s="6" t="s">
        <v>20</v>
      </c>
      <c r="E143" s="6" t="s">
        <v>62</v>
      </c>
      <c r="F143" s="6" t="s">
        <v>18</v>
      </c>
      <c r="G143" s="6" t="s">
        <v>238</v>
      </c>
      <c r="H143" s="6" t="s">
        <v>64</v>
      </c>
      <c r="I143" s="6" t="s">
        <v>64</v>
      </c>
      <c r="J143" s="7">
        <v>44038.916666666664</v>
      </c>
      <c r="K143" s="7">
        <v>44039.916655092595</v>
      </c>
      <c r="L143" s="6" t="s">
        <v>18</v>
      </c>
      <c r="M143" s="6" t="s">
        <v>5765</v>
      </c>
      <c r="N143" s="6" t="s">
        <v>18</v>
      </c>
      <c r="O143" s="6" t="s">
        <v>5745</v>
      </c>
      <c r="P143" s="13">
        <v>138.21899999999999</v>
      </c>
      <c r="Q143" s="6" t="s">
        <v>2728</v>
      </c>
      <c r="R143" s="6" t="s">
        <v>37</v>
      </c>
      <c r="S143" s="8">
        <v>44040.990231481483</v>
      </c>
    </row>
    <row r="144" spans="2:19" x14ac:dyDescent="0.25">
      <c r="B144" s="5" t="s">
        <v>18</v>
      </c>
      <c r="C144" s="6" t="s">
        <v>112</v>
      </c>
      <c r="D144" s="6" t="s">
        <v>20</v>
      </c>
      <c r="E144" s="6" t="s">
        <v>5204</v>
      </c>
      <c r="F144" s="6" t="s">
        <v>18</v>
      </c>
      <c r="G144" s="6" t="s">
        <v>97</v>
      </c>
      <c r="H144" s="6" t="s">
        <v>98</v>
      </c>
      <c r="I144" s="6" t="s">
        <v>98</v>
      </c>
      <c r="J144" s="7">
        <v>44038.916666666664</v>
      </c>
      <c r="K144" s="7">
        <v>44039.916655092595</v>
      </c>
      <c r="L144" s="6" t="s">
        <v>18</v>
      </c>
      <c r="M144" s="6" t="s">
        <v>5766</v>
      </c>
      <c r="N144" s="6" t="s">
        <v>18</v>
      </c>
      <c r="O144" s="6" t="s">
        <v>5767</v>
      </c>
      <c r="P144" s="13">
        <v>252.23</v>
      </c>
      <c r="Q144" s="6" t="s">
        <v>5061</v>
      </c>
      <c r="R144" s="6" t="s">
        <v>131</v>
      </c>
      <c r="S144" s="8">
        <v>44047.341863425929</v>
      </c>
    </row>
    <row r="145" spans="2:19" x14ac:dyDescent="0.25">
      <c r="B145" s="5" t="s">
        <v>18</v>
      </c>
      <c r="C145" s="6" t="s">
        <v>112</v>
      </c>
      <c r="D145" s="6" t="s">
        <v>20</v>
      </c>
      <c r="E145" s="6" t="s">
        <v>264</v>
      </c>
      <c r="F145" s="6" t="s">
        <v>18</v>
      </c>
      <c r="G145" s="6" t="s">
        <v>2942</v>
      </c>
      <c r="H145" s="6" t="s">
        <v>64</v>
      </c>
      <c r="I145" s="6" t="s">
        <v>64</v>
      </c>
      <c r="J145" s="7">
        <v>44038.916666666664</v>
      </c>
      <c r="K145" s="7">
        <v>44039.916655092595</v>
      </c>
      <c r="L145" s="6" t="s">
        <v>18</v>
      </c>
      <c r="M145" s="6" t="s">
        <v>5728</v>
      </c>
      <c r="N145" s="6" t="s">
        <v>18</v>
      </c>
      <c r="O145" s="6" t="s">
        <v>747</v>
      </c>
      <c r="P145" s="13">
        <v>47.115000000000002</v>
      </c>
      <c r="Q145" s="6" t="s">
        <v>419</v>
      </c>
      <c r="R145" s="6" t="s">
        <v>172</v>
      </c>
      <c r="S145" s="8">
        <v>44041.937916666669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68</v>
      </c>
      <c r="F146" s="6" t="s">
        <v>18</v>
      </c>
      <c r="G146" s="6">
        <v>3450</v>
      </c>
      <c r="H146" s="6" t="s">
        <v>70</v>
      </c>
      <c r="I146" s="6" t="s">
        <v>70</v>
      </c>
      <c r="J146" s="7">
        <v>44038.916666666664</v>
      </c>
      <c r="K146" s="7">
        <v>44039.690972222219</v>
      </c>
      <c r="L146" s="6" t="s">
        <v>18</v>
      </c>
      <c r="M146" s="6" t="s">
        <v>5768</v>
      </c>
      <c r="N146" s="6" t="s">
        <v>18</v>
      </c>
      <c r="O146" s="6" t="s">
        <v>5769</v>
      </c>
      <c r="P146" s="13">
        <v>3638.9749999999999</v>
      </c>
      <c r="Q146" s="6" t="s">
        <v>998</v>
      </c>
      <c r="R146" s="6" t="s">
        <v>37</v>
      </c>
      <c r="S146" s="8">
        <v>44041.409050925926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27</v>
      </c>
      <c r="F147" s="6" t="s">
        <v>18</v>
      </c>
      <c r="G147" s="6" t="s">
        <v>229</v>
      </c>
      <c r="H147" s="6" t="s">
        <v>210</v>
      </c>
      <c r="I147" s="6" t="s">
        <v>210</v>
      </c>
      <c r="J147" s="7">
        <v>44038.916666666664</v>
      </c>
      <c r="K147" s="7">
        <v>44038.930555555555</v>
      </c>
      <c r="L147" s="6" t="s">
        <v>18</v>
      </c>
      <c r="M147" s="6" t="s">
        <v>5770</v>
      </c>
      <c r="N147" s="6" t="s">
        <v>18</v>
      </c>
      <c r="O147" s="6" t="s">
        <v>231</v>
      </c>
      <c r="P147" s="13">
        <v>25.821999999999999</v>
      </c>
      <c r="Q147" s="6" t="s">
        <v>1237</v>
      </c>
      <c r="R147" s="6" t="s">
        <v>4383</v>
      </c>
      <c r="S147" s="8">
        <v>44039.025578703702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40</v>
      </c>
      <c r="F148" s="6" t="s">
        <v>18</v>
      </c>
      <c r="G148" s="6" t="s">
        <v>84</v>
      </c>
      <c r="H148" s="6" t="s">
        <v>42</v>
      </c>
      <c r="I148" s="6" t="s">
        <v>42</v>
      </c>
      <c r="J148" s="7">
        <v>44038.916666666664</v>
      </c>
      <c r="K148" s="7">
        <v>44039.40347222222</v>
      </c>
      <c r="L148" s="6" t="s">
        <v>18</v>
      </c>
      <c r="M148" s="6" t="s">
        <v>5771</v>
      </c>
      <c r="N148" s="6" t="s">
        <v>18</v>
      </c>
      <c r="O148" s="6" t="s">
        <v>236</v>
      </c>
      <c r="P148" s="13">
        <v>2373.4810000000002</v>
      </c>
      <c r="Q148" s="6" t="s">
        <v>45</v>
      </c>
      <c r="R148" s="6" t="s">
        <v>131</v>
      </c>
      <c r="S148" s="8">
        <v>44040.33766203704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40</v>
      </c>
      <c r="F149" s="6" t="s">
        <v>18</v>
      </c>
      <c r="G149" s="6" t="s">
        <v>325</v>
      </c>
      <c r="H149" s="6" t="s">
        <v>51</v>
      </c>
      <c r="I149" s="6" t="s">
        <v>51</v>
      </c>
      <c r="J149" s="7">
        <v>44038.916666666664</v>
      </c>
      <c r="K149" s="7">
        <v>44039.46875</v>
      </c>
      <c r="L149" s="6" t="s">
        <v>18</v>
      </c>
      <c r="M149" s="6" t="s">
        <v>5772</v>
      </c>
      <c r="N149" s="6" t="s">
        <v>18</v>
      </c>
      <c r="O149" s="6" t="s">
        <v>5760</v>
      </c>
      <c r="P149" s="13">
        <v>609.04499999999996</v>
      </c>
      <c r="Q149" s="6" t="s">
        <v>5773</v>
      </c>
      <c r="R149" s="6" t="s">
        <v>1284</v>
      </c>
      <c r="S149" s="8">
        <v>44039.471932870372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926</v>
      </c>
      <c r="F150" s="6" t="s">
        <v>18</v>
      </c>
      <c r="G150" s="6">
        <v>433</v>
      </c>
      <c r="H150" s="6" t="s">
        <v>927</v>
      </c>
      <c r="I150" s="6" t="s">
        <v>927</v>
      </c>
      <c r="J150" s="7">
        <v>44038.916666666664</v>
      </c>
      <c r="K150" s="7">
        <v>44038.965277777781</v>
      </c>
      <c r="L150" s="6" t="s">
        <v>18</v>
      </c>
      <c r="M150" s="6" t="s">
        <v>5305</v>
      </c>
      <c r="N150" s="6" t="s">
        <v>18</v>
      </c>
      <c r="O150" s="6" t="s">
        <v>3327</v>
      </c>
      <c r="P150" s="13">
        <v>58.459000000000003</v>
      </c>
      <c r="Q150" s="6" t="s">
        <v>5721</v>
      </c>
      <c r="R150" s="6" t="s">
        <v>37</v>
      </c>
      <c r="S150" s="8">
        <v>44040.537060185183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77</v>
      </c>
      <c r="F151" s="6" t="s">
        <v>18</v>
      </c>
      <c r="G151" s="6" t="s">
        <v>242</v>
      </c>
      <c r="H151" s="6" t="s">
        <v>79</v>
      </c>
      <c r="I151" s="6" t="s">
        <v>79</v>
      </c>
      <c r="J151" s="7">
        <v>44038.916666666664</v>
      </c>
      <c r="K151" s="7">
        <v>44038.989583333336</v>
      </c>
      <c r="L151" s="6" t="s">
        <v>18</v>
      </c>
      <c r="M151" s="6" t="s">
        <v>5344</v>
      </c>
      <c r="N151" s="6" t="s">
        <v>18</v>
      </c>
      <c r="O151" s="6" t="s">
        <v>2355</v>
      </c>
      <c r="P151" s="13">
        <v>12.577</v>
      </c>
      <c r="Q151" s="6" t="s">
        <v>82</v>
      </c>
      <c r="R151" s="6" t="s">
        <v>4383</v>
      </c>
      <c r="S151" s="8">
        <v>44038.994131944448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55</v>
      </c>
      <c r="F152" s="6" t="s">
        <v>18</v>
      </c>
      <c r="G152" s="6" t="s">
        <v>683</v>
      </c>
      <c r="H152" s="6" t="s">
        <v>57</v>
      </c>
      <c r="I152" s="6" t="s">
        <v>57</v>
      </c>
      <c r="J152" s="7">
        <v>44038.916666666664</v>
      </c>
      <c r="K152" s="7">
        <v>44039.097222222219</v>
      </c>
      <c r="L152" s="6" t="s">
        <v>18</v>
      </c>
      <c r="M152" s="6" t="s">
        <v>5737</v>
      </c>
      <c r="N152" s="6" t="s">
        <v>18</v>
      </c>
      <c r="O152" s="6" t="s">
        <v>670</v>
      </c>
      <c r="P152" s="13">
        <v>83.230999999999995</v>
      </c>
      <c r="Q152" s="6" t="s">
        <v>60</v>
      </c>
      <c r="R152" s="6" t="s">
        <v>26</v>
      </c>
      <c r="S152" s="8">
        <v>44039.145856481482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113</v>
      </c>
      <c r="F153" s="6" t="s">
        <v>18</v>
      </c>
      <c r="G153" s="6" t="s">
        <v>114</v>
      </c>
      <c r="H153" s="6" t="s">
        <v>115</v>
      </c>
      <c r="I153" s="6" t="s">
        <v>115</v>
      </c>
      <c r="J153" s="7">
        <v>44038.916666666664</v>
      </c>
      <c r="K153" s="7">
        <v>44039.916655092595</v>
      </c>
      <c r="L153" s="6" t="s">
        <v>18</v>
      </c>
      <c r="M153" s="6" t="s">
        <v>5774</v>
      </c>
      <c r="N153" s="6" t="s">
        <v>18</v>
      </c>
      <c r="O153" s="6" t="s">
        <v>5755</v>
      </c>
      <c r="P153" s="13">
        <v>224.601</v>
      </c>
      <c r="Q153" s="6" t="s">
        <v>5696</v>
      </c>
      <c r="R153" s="6" t="s">
        <v>131</v>
      </c>
      <c r="S153" s="8">
        <v>44213.490324074075</v>
      </c>
    </row>
    <row r="154" spans="2:19" x14ac:dyDescent="0.25">
      <c r="B154" s="5" t="s">
        <v>18</v>
      </c>
      <c r="C154" s="6" t="s">
        <v>112</v>
      </c>
      <c r="D154" s="6" t="s">
        <v>20</v>
      </c>
      <c r="E154" s="6" t="s">
        <v>164</v>
      </c>
      <c r="F154" s="6" t="s">
        <v>18</v>
      </c>
      <c r="G154" s="6" t="s">
        <v>165</v>
      </c>
      <c r="H154" s="6" t="s">
        <v>166</v>
      </c>
      <c r="I154" s="6" t="s">
        <v>166</v>
      </c>
      <c r="J154" s="7">
        <v>44038.916666666664</v>
      </c>
      <c r="K154" s="7">
        <v>44039.916655092595</v>
      </c>
      <c r="L154" s="6" t="s">
        <v>18</v>
      </c>
      <c r="M154" s="6" t="s">
        <v>5775</v>
      </c>
      <c r="N154" s="6" t="s">
        <v>18</v>
      </c>
      <c r="O154" s="6" t="s">
        <v>5171</v>
      </c>
      <c r="P154" s="13">
        <v>465.35300000000001</v>
      </c>
      <c r="Q154" s="6" t="s">
        <v>169</v>
      </c>
      <c r="R154" s="6" t="s">
        <v>172</v>
      </c>
      <c r="S154" s="8">
        <v>44244.939166666663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170</v>
      </c>
      <c r="F155" s="6" t="s">
        <v>18</v>
      </c>
      <c r="G155" s="6">
        <v>3350</v>
      </c>
      <c r="H155" s="6" t="s">
        <v>22</v>
      </c>
      <c r="I155" s="6" t="s">
        <v>22</v>
      </c>
      <c r="J155" s="7">
        <v>44038.916666666664</v>
      </c>
      <c r="K155" s="7">
        <v>44039.916655092595</v>
      </c>
      <c r="L155" s="6" t="s">
        <v>18</v>
      </c>
      <c r="M155" s="6" t="s">
        <v>18</v>
      </c>
      <c r="N155" s="6" t="s">
        <v>18</v>
      </c>
      <c r="O155" s="6" t="s">
        <v>18</v>
      </c>
      <c r="P155" s="13">
        <v>590.76499999999999</v>
      </c>
      <c r="Q155" s="6" t="s">
        <v>998</v>
      </c>
      <c r="R155" s="6" t="s">
        <v>131</v>
      </c>
      <c r="S155" s="8">
        <v>44040.327384259261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173</v>
      </c>
      <c r="F156" s="6" t="s">
        <v>18</v>
      </c>
      <c r="G156" s="6" t="s">
        <v>174</v>
      </c>
      <c r="H156" s="6" t="s">
        <v>175</v>
      </c>
      <c r="I156" s="6" t="s">
        <v>175</v>
      </c>
      <c r="J156" s="7">
        <v>44038.916666666664</v>
      </c>
      <c r="K156" s="7">
        <v>44039.916655092595</v>
      </c>
      <c r="L156" s="6" t="s">
        <v>18</v>
      </c>
      <c r="M156" s="6" t="s">
        <v>18</v>
      </c>
      <c r="N156" s="6" t="s">
        <v>18</v>
      </c>
      <c r="O156" s="6" t="s">
        <v>18</v>
      </c>
      <c r="P156" s="13">
        <v>1054.164</v>
      </c>
      <c r="Q156" s="6" t="s">
        <v>176</v>
      </c>
      <c r="R156" s="6" t="s">
        <v>172</v>
      </c>
      <c r="S156" s="8">
        <v>44039.94976851852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177</v>
      </c>
      <c r="F157" s="6" t="s">
        <v>18</v>
      </c>
      <c r="G157" s="6" t="s">
        <v>178</v>
      </c>
      <c r="H157" s="6" t="s">
        <v>179</v>
      </c>
      <c r="I157" s="6" t="s">
        <v>179</v>
      </c>
      <c r="J157" s="7">
        <v>44038.916666666664</v>
      </c>
      <c r="K157" s="7">
        <v>44039.916655092595</v>
      </c>
      <c r="L157" s="6" t="s">
        <v>18</v>
      </c>
      <c r="M157" s="6" t="s">
        <v>18</v>
      </c>
      <c r="N157" s="6" t="s">
        <v>18</v>
      </c>
      <c r="O157" s="6" t="s">
        <v>18</v>
      </c>
      <c r="P157" s="13">
        <v>676.64400000000001</v>
      </c>
      <c r="Q157" s="6" t="s">
        <v>180</v>
      </c>
      <c r="R157" s="6" t="s">
        <v>172</v>
      </c>
      <c r="S157" s="8">
        <v>44039.949791666666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177</v>
      </c>
      <c r="F158" s="6" t="s">
        <v>18</v>
      </c>
      <c r="G158" s="6" t="s">
        <v>181</v>
      </c>
      <c r="H158" s="6" t="s">
        <v>179</v>
      </c>
      <c r="I158" s="6" t="s">
        <v>179</v>
      </c>
      <c r="J158" s="7">
        <v>44038.916666666664</v>
      </c>
      <c r="K158" s="7">
        <v>44039.916655092595</v>
      </c>
      <c r="L158" s="6" t="s">
        <v>18</v>
      </c>
      <c r="M158" s="6" t="s">
        <v>18</v>
      </c>
      <c r="N158" s="6" t="s">
        <v>18</v>
      </c>
      <c r="O158" s="6" t="s">
        <v>18</v>
      </c>
      <c r="P158" s="13">
        <v>699.95699999999999</v>
      </c>
      <c r="Q158" s="6" t="s">
        <v>182</v>
      </c>
      <c r="R158" s="6" t="s">
        <v>172</v>
      </c>
      <c r="S158" s="8">
        <v>44039.949803240743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183</v>
      </c>
      <c r="F159" s="6" t="s">
        <v>18</v>
      </c>
      <c r="G159" s="6" t="s">
        <v>184</v>
      </c>
      <c r="H159" s="6" t="s">
        <v>185</v>
      </c>
      <c r="I159" s="6" t="s">
        <v>185</v>
      </c>
      <c r="J159" s="7">
        <v>44038.916666666664</v>
      </c>
      <c r="K159" s="7">
        <v>44039.916655092595</v>
      </c>
      <c r="L159" s="6" t="s">
        <v>18</v>
      </c>
      <c r="M159" s="6" t="s">
        <v>18</v>
      </c>
      <c r="N159" s="6" t="s">
        <v>18</v>
      </c>
      <c r="O159" s="6" t="s">
        <v>18</v>
      </c>
      <c r="P159" s="13">
        <v>1251.7149999999999</v>
      </c>
      <c r="Q159" s="6" t="s">
        <v>186</v>
      </c>
      <c r="R159" s="6" t="s">
        <v>172</v>
      </c>
      <c r="S159" s="8">
        <v>44039.949814814812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187</v>
      </c>
      <c r="F160" s="6" t="s">
        <v>18</v>
      </c>
      <c r="G160" s="6" t="s">
        <v>188</v>
      </c>
      <c r="H160" s="6" t="s">
        <v>189</v>
      </c>
      <c r="I160" s="6" t="s">
        <v>189</v>
      </c>
      <c r="J160" s="7">
        <v>44038.916666666664</v>
      </c>
      <c r="K160" s="7">
        <v>44039.916655092595</v>
      </c>
      <c r="L160" s="6" t="s">
        <v>18</v>
      </c>
      <c r="M160" s="6" t="s">
        <v>18</v>
      </c>
      <c r="N160" s="6" t="s">
        <v>18</v>
      </c>
      <c r="O160" s="6" t="s">
        <v>18</v>
      </c>
      <c r="P160" s="13">
        <v>1465.0419999999999</v>
      </c>
      <c r="Q160" s="6" t="s">
        <v>190</v>
      </c>
      <c r="R160" s="6" t="s">
        <v>172</v>
      </c>
      <c r="S160" s="8">
        <v>44039.949826388889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55</v>
      </c>
      <c r="F161" s="6" t="s">
        <v>18</v>
      </c>
      <c r="G161" s="6" t="s">
        <v>683</v>
      </c>
      <c r="H161" s="6" t="s">
        <v>79</v>
      </c>
      <c r="I161" s="6" t="s">
        <v>79</v>
      </c>
      <c r="J161" s="7">
        <v>44038.760416666664</v>
      </c>
      <c r="K161" s="7">
        <v>44038.916655092595</v>
      </c>
      <c r="L161" s="6" t="s">
        <v>18</v>
      </c>
      <c r="M161" s="6" t="s">
        <v>2995</v>
      </c>
      <c r="N161" s="6" t="s">
        <v>18</v>
      </c>
      <c r="O161" s="6" t="s">
        <v>5737</v>
      </c>
      <c r="P161" s="13">
        <v>62.984999999999999</v>
      </c>
      <c r="Q161" s="6" t="s">
        <v>60</v>
      </c>
      <c r="R161" s="6" t="s">
        <v>37</v>
      </c>
      <c r="S161" s="8">
        <v>44039.34138888889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40</v>
      </c>
      <c r="F162" s="6" t="s">
        <v>18</v>
      </c>
      <c r="G162" s="6" t="s">
        <v>84</v>
      </c>
      <c r="H162" s="6" t="s">
        <v>42</v>
      </c>
      <c r="I162" s="6" t="s">
        <v>42</v>
      </c>
      <c r="J162" s="7">
        <v>44038.5</v>
      </c>
      <c r="K162" s="7">
        <v>44038.916655092595</v>
      </c>
      <c r="L162" s="6" t="s">
        <v>18</v>
      </c>
      <c r="M162" s="6" t="s">
        <v>5776</v>
      </c>
      <c r="N162" s="6" t="s">
        <v>18</v>
      </c>
      <c r="O162" s="6" t="s">
        <v>5771</v>
      </c>
      <c r="P162" s="13">
        <v>2624.4029999999998</v>
      </c>
      <c r="Q162" s="6" t="s">
        <v>879</v>
      </c>
      <c r="R162" s="6" t="s">
        <v>131</v>
      </c>
      <c r="S162" s="8">
        <v>44040.33766203704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40</v>
      </c>
      <c r="F163" s="6" t="s">
        <v>18</v>
      </c>
      <c r="G163" s="6" t="s">
        <v>325</v>
      </c>
      <c r="H163" s="6" t="s">
        <v>51</v>
      </c>
      <c r="I163" s="6" t="s">
        <v>51</v>
      </c>
      <c r="J163" s="7">
        <v>44038.5</v>
      </c>
      <c r="K163" s="7">
        <v>44038.916655092595</v>
      </c>
      <c r="L163" s="6" t="s">
        <v>18</v>
      </c>
      <c r="M163" s="6" t="s">
        <v>5777</v>
      </c>
      <c r="N163" s="6" t="s">
        <v>18</v>
      </c>
      <c r="O163" s="6" t="s">
        <v>5772</v>
      </c>
      <c r="P163" s="13">
        <v>445.98099999999999</v>
      </c>
      <c r="Q163" s="6" t="s">
        <v>4734</v>
      </c>
      <c r="R163" s="6" t="s">
        <v>1284</v>
      </c>
      <c r="S163" s="8">
        <v>44039.471932870372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40</v>
      </c>
      <c r="F164" s="6" t="s">
        <v>18</v>
      </c>
      <c r="G164" s="6" t="s">
        <v>325</v>
      </c>
      <c r="H164" s="6" t="s">
        <v>51</v>
      </c>
      <c r="I164" s="6" t="s">
        <v>51</v>
      </c>
      <c r="J164" s="7">
        <v>44038.425694444442</v>
      </c>
      <c r="K164" s="7">
        <v>44038.5</v>
      </c>
      <c r="L164" s="6" t="s">
        <v>18</v>
      </c>
      <c r="M164" s="6" t="s">
        <v>2236</v>
      </c>
      <c r="N164" s="6" t="s">
        <v>18</v>
      </c>
      <c r="O164" s="6" t="s">
        <v>5777</v>
      </c>
      <c r="P164" s="13">
        <v>126.52</v>
      </c>
      <c r="Q164" s="6" t="s">
        <v>4734</v>
      </c>
      <c r="R164" s="6" t="s">
        <v>4388</v>
      </c>
      <c r="S164" s="8">
        <v>44038.506076388891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27</v>
      </c>
      <c r="F165" s="6" t="s">
        <v>18</v>
      </c>
      <c r="G165" s="6" t="s">
        <v>229</v>
      </c>
      <c r="H165" s="6" t="s">
        <v>210</v>
      </c>
      <c r="I165" s="6" t="s">
        <v>210</v>
      </c>
      <c r="J165" s="7">
        <v>44038.345833333333</v>
      </c>
      <c r="K165" s="7">
        <v>44038.916655092595</v>
      </c>
      <c r="L165" s="6" t="s">
        <v>18</v>
      </c>
      <c r="M165" s="6" t="s">
        <v>5778</v>
      </c>
      <c r="N165" s="6" t="s">
        <v>18</v>
      </c>
      <c r="O165" s="6" t="s">
        <v>5770</v>
      </c>
      <c r="P165" s="13">
        <v>1127.0129999999999</v>
      </c>
      <c r="Q165" s="6" t="s">
        <v>1237</v>
      </c>
      <c r="R165" s="6" t="s">
        <v>4383</v>
      </c>
      <c r="S165" s="8">
        <v>44039.025578703702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68</v>
      </c>
      <c r="F166" s="6" t="s">
        <v>18</v>
      </c>
      <c r="G166" s="6">
        <v>3450</v>
      </c>
      <c r="H166" s="6" t="s">
        <v>70</v>
      </c>
      <c r="I166" s="6" t="s">
        <v>70</v>
      </c>
      <c r="J166" s="7">
        <v>44038.270833333336</v>
      </c>
      <c r="K166" s="7">
        <v>44038.916655092595</v>
      </c>
      <c r="L166" s="6" t="s">
        <v>18</v>
      </c>
      <c r="M166" s="6" t="s">
        <v>5779</v>
      </c>
      <c r="N166" s="6" t="s">
        <v>18</v>
      </c>
      <c r="O166" s="6" t="s">
        <v>5768</v>
      </c>
      <c r="P166" s="13">
        <v>3115.9250000000002</v>
      </c>
      <c r="Q166" s="6" t="s">
        <v>768</v>
      </c>
      <c r="R166" s="6" t="s">
        <v>37</v>
      </c>
      <c r="S166" s="8">
        <v>44041.409050925926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40</v>
      </c>
      <c r="F167" s="6" t="s">
        <v>18</v>
      </c>
      <c r="G167" s="6" t="s">
        <v>84</v>
      </c>
      <c r="H167" s="6" t="s">
        <v>42</v>
      </c>
      <c r="I167" s="6" t="s">
        <v>42</v>
      </c>
      <c r="J167" s="7">
        <v>44038.263888888891</v>
      </c>
      <c r="K167" s="7">
        <v>44038.425694444442</v>
      </c>
      <c r="L167" s="6" t="s">
        <v>18</v>
      </c>
      <c r="M167" s="6" t="s">
        <v>2848</v>
      </c>
      <c r="N167" s="6" t="s">
        <v>18</v>
      </c>
      <c r="O167" s="6" t="s">
        <v>3404</v>
      </c>
      <c r="P167" s="13">
        <v>445.20100000000002</v>
      </c>
      <c r="Q167" s="6" t="s">
        <v>5230</v>
      </c>
      <c r="R167" s="6" t="s">
        <v>37</v>
      </c>
      <c r="S167" s="8">
        <v>44039.638275462959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55</v>
      </c>
      <c r="F168" s="6" t="s">
        <v>18</v>
      </c>
      <c r="G168" s="6" t="s">
        <v>155</v>
      </c>
      <c r="H168" s="6" t="s">
        <v>57</v>
      </c>
      <c r="I168" s="6" t="s">
        <v>57</v>
      </c>
      <c r="J168" s="7">
        <v>44038.239583333336</v>
      </c>
      <c r="K168" s="7">
        <v>44038.760416666664</v>
      </c>
      <c r="L168" s="6" t="s">
        <v>18</v>
      </c>
      <c r="M168" s="6" t="s">
        <v>206</v>
      </c>
      <c r="N168" s="6" t="s">
        <v>18</v>
      </c>
      <c r="O168" s="6" t="s">
        <v>282</v>
      </c>
      <c r="P168" s="13">
        <v>226.126</v>
      </c>
      <c r="Q168" s="6" t="s">
        <v>5780</v>
      </c>
      <c r="R168" s="6" t="s">
        <v>4388</v>
      </c>
      <c r="S168" s="8">
        <v>44038.765555555554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27</v>
      </c>
      <c r="F169" s="6" t="s">
        <v>18</v>
      </c>
      <c r="G169" s="6" t="s">
        <v>2249</v>
      </c>
      <c r="H169" s="6" t="s">
        <v>210</v>
      </c>
      <c r="I169" s="6" t="s">
        <v>210</v>
      </c>
      <c r="J169" s="7">
        <v>44038.186111111114</v>
      </c>
      <c r="K169" s="7">
        <v>44038.345833333333</v>
      </c>
      <c r="L169" s="6" t="s">
        <v>18</v>
      </c>
      <c r="M169" s="6" t="s">
        <v>5781</v>
      </c>
      <c r="N169" s="6" t="s">
        <v>18</v>
      </c>
      <c r="O169" s="6" t="s">
        <v>5213</v>
      </c>
      <c r="P169" s="13">
        <v>299.625</v>
      </c>
      <c r="Q169" s="6" t="s">
        <v>3302</v>
      </c>
      <c r="R169" s="6" t="s">
        <v>4388</v>
      </c>
      <c r="S169" s="8">
        <v>44038.346805555557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27</v>
      </c>
      <c r="F170" s="6" t="s">
        <v>18</v>
      </c>
      <c r="G170" s="6" t="s">
        <v>229</v>
      </c>
      <c r="H170" s="6" t="s">
        <v>210</v>
      </c>
      <c r="I170" s="6" t="s">
        <v>210</v>
      </c>
      <c r="J170" s="7">
        <v>44038.145833333336</v>
      </c>
      <c r="K170" s="7">
        <v>44038.186111111114</v>
      </c>
      <c r="L170" s="6" t="s">
        <v>18</v>
      </c>
      <c r="M170" s="6" t="s">
        <v>5782</v>
      </c>
      <c r="N170" s="6" t="s">
        <v>18</v>
      </c>
      <c r="O170" s="6" t="s">
        <v>1633</v>
      </c>
      <c r="P170" s="13">
        <v>79.201999999999998</v>
      </c>
      <c r="Q170" s="6" t="s">
        <v>1237</v>
      </c>
      <c r="R170" s="6" t="s">
        <v>4383</v>
      </c>
      <c r="S170" s="8">
        <v>44038.186435185184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40</v>
      </c>
      <c r="F171" s="6" t="s">
        <v>18</v>
      </c>
      <c r="G171" s="6" t="s">
        <v>143</v>
      </c>
      <c r="H171" s="6" t="s">
        <v>85</v>
      </c>
      <c r="I171" s="6" t="s">
        <v>85</v>
      </c>
      <c r="J171" s="7">
        <v>44038.041666666664</v>
      </c>
      <c r="K171" s="7">
        <v>44038.263888888891</v>
      </c>
      <c r="L171" s="6" t="s">
        <v>18</v>
      </c>
      <c r="M171" s="6" t="s">
        <v>5783</v>
      </c>
      <c r="N171" s="6" t="s">
        <v>18</v>
      </c>
      <c r="O171" s="6" t="s">
        <v>2162</v>
      </c>
      <c r="P171" s="13">
        <v>1002.25</v>
      </c>
      <c r="Q171" s="6" t="s">
        <v>5784</v>
      </c>
      <c r="R171" s="6" t="s">
        <v>4383</v>
      </c>
      <c r="S171" s="8">
        <v>44038.266076388885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27</v>
      </c>
      <c r="F172" s="6" t="s">
        <v>18</v>
      </c>
      <c r="G172" s="6" t="s">
        <v>2249</v>
      </c>
      <c r="H172" s="6" t="s">
        <v>210</v>
      </c>
      <c r="I172" s="6" t="s">
        <v>210</v>
      </c>
      <c r="J172" s="7">
        <v>44038.034722222219</v>
      </c>
      <c r="K172" s="7">
        <v>44038.145833333336</v>
      </c>
      <c r="L172" s="6" t="s">
        <v>18</v>
      </c>
      <c r="M172" s="6" t="s">
        <v>5785</v>
      </c>
      <c r="N172" s="6" t="s">
        <v>18</v>
      </c>
      <c r="O172" s="6" t="s">
        <v>5786</v>
      </c>
      <c r="P172" s="13">
        <v>209.672</v>
      </c>
      <c r="Q172" s="6" t="s">
        <v>3302</v>
      </c>
      <c r="R172" s="6" t="s">
        <v>4383</v>
      </c>
      <c r="S172" s="8">
        <v>44038.145405092589</v>
      </c>
    </row>
    <row r="173" spans="2:19" x14ac:dyDescent="0.25">
      <c r="B173" s="5" t="s">
        <v>18</v>
      </c>
      <c r="C173" s="6" t="s">
        <v>112</v>
      </c>
      <c r="D173" s="6" t="s">
        <v>20</v>
      </c>
      <c r="E173" s="6" t="s">
        <v>62</v>
      </c>
      <c r="F173" s="6" t="s">
        <v>18</v>
      </c>
      <c r="G173" s="6" t="s">
        <v>238</v>
      </c>
      <c r="H173" s="6" t="s">
        <v>64</v>
      </c>
      <c r="I173" s="6" t="s">
        <v>64</v>
      </c>
      <c r="J173" s="7">
        <v>44037.916666666664</v>
      </c>
      <c r="K173" s="7">
        <v>44038.916655092595</v>
      </c>
      <c r="L173" s="6" t="s">
        <v>18</v>
      </c>
      <c r="M173" s="6" t="s">
        <v>5787</v>
      </c>
      <c r="N173" s="6" t="s">
        <v>18</v>
      </c>
      <c r="O173" s="6" t="s">
        <v>5765</v>
      </c>
      <c r="P173" s="13">
        <v>110.251</v>
      </c>
      <c r="Q173" s="6" t="s">
        <v>2728</v>
      </c>
      <c r="R173" s="6" t="s">
        <v>37</v>
      </c>
      <c r="S173" s="8">
        <v>44040.990231481483</v>
      </c>
    </row>
    <row r="174" spans="2:19" x14ac:dyDescent="0.25">
      <c r="B174" s="5" t="s">
        <v>18</v>
      </c>
      <c r="C174" s="6" t="s">
        <v>112</v>
      </c>
      <c r="D174" s="6" t="s">
        <v>20</v>
      </c>
      <c r="E174" s="6" t="s">
        <v>5204</v>
      </c>
      <c r="F174" s="6" t="s">
        <v>18</v>
      </c>
      <c r="G174" s="6" t="s">
        <v>97</v>
      </c>
      <c r="H174" s="6" t="s">
        <v>98</v>
      </c>
      <c r="I174" s="6" t="s">
        <v>98</v>
      </c>
      <c r="J174" s="7">
        <v>44037.916666666664</v>
      </c>
      <c r="K174" s="7">
        <v>44038.916655092595</v>
      </c>
      <c r="L174" s="6" t="s">
        <v>18</v>
      </c>
      <c r="M174" s="6" t="s">
        <v>5788</v>
      </c>
      <c r="N174" s="6" t="s">
        <v>18</v>
      </c>
      <c r="O174" s="6" t="s">
        <v>5766</v>
      </c>
      <c r="P174" s="13">
        <v>129.124</v>
      </c>
      <c r="Q174" s="6" t="s">
        <v>5061</v>
      </c>
      <c r="R174" s="6" t="s">
        <v>131</v>
      </c>
      <c r="S174" s="8">
        <v>44047.341863425929</v>
      </c>
    </row>
    <row r="175" spans="2:19" x14ac:dyDescent="0.25">
      <c r="B175" s="5" t="s">
        <v>18</v>
      </c>
      <c r="C175" s="6" t="s">
        <v>112</v>
      </c>
      <c r="D175" s="6" t="s">
        <v>20</v>
      </c>
      <c r="E175" s="6" t="s">
        <v>264</v>
      </c>
      <c r="F175" s="6" t="s">
        <v>18</v>
      </c>
      <c r="G175" s="6" t="s">
        <v>2942</v>
      </c>
      <c r="H175" s="6" t="s">
        <v>64</v>
      </c>
      <c r="I175" s="6" t="s">
        <v>64</v>
      </c>
      <c r="J175" s="7">
        <v>44037.916666666664</v>
      </c>
      <c r="K175" s="7">
        <v>44038.916655092595</v>
      </c>
      <c r="L175" s="6" t="s">
        <v>18</v>
      </c>
      <c r="M175" s="6" t="s">
        <v>4952</v>
      </c>
      <c r="N175" s="6" t="s">
        <v>18</v>
      </c>
      <c r="O175" s="6" t="s">
        <v>5728</v>
      </c>
      <c r="P175" s="13">
        <v>6.0030000000000001</v>
      </c>
      <c r="Q175" s="6" t="s">
        <v>419</v>
      </c>
      <c r="R175" s="6" t="s">
        <v>172</v>
      </c>
      <c r="S175" s="8">
        <v>44041.937916666669</v>
      </c>
    </row>
    <row r="176" spans="2:19" x14ac:dyDescent="0.25">
      <c r="B176" s="5" t="s">
        <v>18</v>
      </c>
      <c r="C176" s="6" t="s">
        <v>112</v>
      </c>
      <c r="D176" s="6" t="s">
        <v>20</v>
      </c>
      <c r="E176" s="6" t="s">
        <v>119</v>
      </c>
      <c r="F176" s="6" t="s">
        <v>18</v>
      </c>
      <c r="G176" s="6" t="s">
        <v>120</v>
      </c>
      <c r="H176" s="6" t="s">
        <v>121</v>
      </c>
      <c r="I176" s="6" t="s">
        <v>121</v>
      </c>
      <c r="J176" s="7">
        <v>44037.916666666664</v>
      </c>
      <c r="K176" s="7">
        <v>44038.916655092595</v>
      </c>
      <c r="L176" s="6" t="s">
        <v>18</v>
      </c>
      <c r="M176" s="6" t="s">
        <v>2142</v>
      </c>
      <c r="N176" s="6" t="s">
        <v>18</v>
      </c>
      <c r="O176" s="6" t="s">
        <v>1283</v>
      </c>
      <c r="P176" s="13">
        <v>20.873000000000001</v>
      </c>
      <c r="Q176" s="6" t="s">
        <v>5126</v>
      </c>
      <c r="R176" s="6" t="s">
        <v>172</v>
      </c>
      <c r="S176" s="8">
        <v>44041.937962962962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40</v>
      </c>
      <c r="F177" s="6" t="s">
        <v>18</v>
      </c>
      <c r="G177" s="6" t="s">
        <v>143</v>
      </c>
      <c r="H177" s="6" t="s">
        <v>85</v>
      </c>
      <c r="I177" s="6" t="s">
        <v>85</v>
      </c>
      <c r="J177" s="7">
        <v>44037.916666666664</v>
      </c>
      <c r="K177" s="7">
        <v>44038.041666666664</v>
      </c>
      <c r="L177" s="6" t="s">
        <v>18</v>
      </c>
      <c r="M177" s="6" t="s">
        <v>4968</v>
      </c>
      <c r="N177" s="6" t="s">
        <v>18</v>
      </c>
      <c r="O177" s="6" t="s">
        <v>5783</v>
      </c>
      <c r="P177" s="13">
        <v>204.917</v>
      </c>
      <c r="Q177" s="6" t="s">
        <v>701</v>
      </c>
      <c r="R177" s="6" t="s">
        <v>37</v>
      </c>
      <c r="S177" s="8">
        <v>44040.642650462964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40</v>
      </c>
      <c r="F178" s="6" t="s">
        <v>18</v>
      </c>
      <c r="G178" s="6" t="s">
        <v>50</v>
      </c>
      <c r="H178" s="6" t="s">
        <v>51</v>
      </c>
      <c r="I178" s="6" t="s">
        <v>51</v>
      </c>
      <c r="J178" s="7">
        <v>44037.916666666664</v>
      </c>
      <c r="K178" s="7">
        <v>44038.425694444442</v>
      </c>
      <c r="L178" s="6" t="s">
        <v>18</v>
      </c>
      <c r="M178" s="6" t="s">
        <v>5789</v>
      </c>
      <c r="N178" s="6" t="s">
        <v>18</v>
      </c>
      <c r="O178" s="6" t="s">
        <v>5790</v>
      </c>
      <c r="P178" s="13">
        <v>654.11599999999999</v>
      </c>
      <c r="Q178" s="6" t="s">
        <v>4947</v>
      </c>
      <c r="R178" s="6" t="s">
        <v>37</v>
      </c>
      <c r="S178" s="8">
        <v>44039.415601851855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40</v>
      </c>
      <c r="F179" s="6" t="s">
        <v>18</v>
      </c>
      <c r="G179" s="6" t="s">
        <v>84</v>
      </c>
      <c r="H179" s="6" t="s">
        <v>42</v>
      </c>
      <c r="I179" s="6" t="s">
        <v>42</v>
      </c>
      <c r="J179" s="7">
        <v>44037.916666666664</v>
      </c>
      <c r="K179" s="7">
        <v>44038.041666666664</v>
      </c>
      <c r="L179" s="6" t="s">
        <v>18</v>
      </c>
      <c r="M179" s="6" t="s">
        <v>3135</v>
      </c>
      <c r="N179" s="6" t="s">
        <v>18</v>
      </c>
      <c r="O179" s="6" t="s">
        <v>405</v>
      </c>
      <c r="P179" s="13">
        <v>460.96499999999997</v>
      </c>
      <c r="Q179" s="6" t="s">
        <v>655</v>
      </c>
      <c r="R179" s="6" t="s">
        <v>4383</v>
      </c>
      <c r="S179" s="8">
        <v>44038.044374999998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68</v>
      </c>
      <c r="F180" s="6" t="s">
        <v>18</v>
      </c>
      <c r="G180" s="6" t="s">
        <v>136</v>
      </c>
      <c r="H180" s="6" t="s">
        <v>70</v>
      </c>
      <c r="I180" s="6" t="s">
        <v>70</v>
      </c>
      <c r="J180" s="7">
        <v>44037.916666666664</v>
      </c>
      <c r="K180" s="7">
        <v>44038.270833333336</v>
      </c>
      <c r="L180" s="6" t="s">
        <v>18</v>
      </c>
      <c r="M180" s="6" t="s">
        <v>3729</v>
      </c>
      <c r="N180" s="6" t="s">
        <v>18</v>
      </c>
      <c r="O180" s="6" t="s">
        <v>5791</v>
      </c>
      <c r="P180" s="13">
        <v>1799.046</v>
      </c>
      <c r="Q180" s="6" t="s">
        <v>634</v>
      </c>
      <c r="R180" s="6" t="s">
        <v>37</v>
      </c>
      <c r="S180" s="8">
        <v>44042.549988425926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678</v>
      </c>
      <c r="F181" s="6" t="s">
        <v>18</v>
      </c>
      <c r="G181" s="6">
        <v>339</v>
      </c>
      <c r="H181" s="6" t="s">
        <v>679</v>
      </c>
      <c r="I181" s="6" t="s">
        <v>679</v>
      </c>
      <c r="J181" s="7">
        <v>44037.916666666664</v>
      </c>
      <c r="K181" s="7">
        <v>44038.152777777781</v>
      </c>
      <c r="L181" s="6" t="s">
        <v>18</v>
      </c>
      <c r="M181" s="6" t="s">
        <v>5792</v>
      </c>
      <c r="N181" s="6" t="s">
        <v>18</v>
      </c>
      <c r="O181" s="6" t="s">
        <v>5183</v>
      </c>
      <c r="P181" s="13">
        <v>0</v>
      </c>
      <c r="Q181" s="6" t="s">
        <v>682</v>
      </c>
      <c r="R181" s="6" t="s">
        <v>37</v>
      </c>
      <c r="S181" s="8">
        <v>44039.390949074077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27</v>
      </c>
      <c r="F182" s="6" t="s">
        <v>18</v>
      </c>
      <c r="G182" s="6" t="s">
        <v>229</v>
      </c>
      <c r="H182" s="6" t="s">
        <v>210</v>
      </c>
      <c r="I182" s="6" t="s">
        <v>210</v>
      </c>
      <c r="J182" s="7">
        <v>44037.916666666664</v>
      </c>
      <c r="K182" s="7">
        <v>44038.034722222219</v>
      </c>
      <c r="L182" s="6" t="s">
        <v>18</v>
      </c>
      <c r="M182" s="6" t="s">
        <v>1189</v>
      </c>
      <c r="N182" s="6" t="s">
        <v>18</v>
      </c>
      <c r="O182" s="6" t="s">
        <v>5782</v>
      </c>
      <c r="P182" s="13">
        <v>227.071</v>
      </c>
      <c r="Q182" s="6" t="s">
        <v>1237</v>
      </c>
      <c r="R182" s="6" t="s">
        <v>4383</v>
      </c>
      <c r="S182" s="8">
        <v>44038.034849537034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55</v>
      </c>
      <c r="F183" s="6" t="s">
        <v>18</v>
      </c>
      <c r="G183" s="6" t="s">
        <v>607</v>
      </c>
      <c r="H183" s="6" t="s">
        <v>57</v>
      </c>
      <c r="I183" s="6" t="s">
        <v>57</v>
      </c>
      <c r="J183" s="7">
        <v>44037.916666666664</v>
      </c>
      <c r="K183" s="7">
        <v>44038.239583333336</v>
      </c>
      <c r="L183" s="6" t="s">
        <v>18</v>
      </c>
      <c r="M183" s="6" t="s">
        <v>684</v>
      </c>
      <c r="N183" s="6" t="s">
        <v>18</v>
      </c>
      <c r="O183" s="6" t="s">
        <v>670</v>
      </c>
      <c r="P183" s="13">
        <v>142.55699999999999</v>
      </c>
      <c r="Q183" s="6" t="s">
        <v>372</v>
      </c>
      <c r="R183" s="6" t="s">
        <v>4383</v>
      </c>
      <c r="S183" s="8">
        <v>44038.240671296298</v>
      </c>
    </row>
    <row r="184" spans="2:19" x14ac:dyDescent="0.25">
      <c r="B184" s="5" t="s">
        <v>18</v>
      </c>
      <c r="C184" s="6" t="s">
        <v>112</v>
      </c>
      <c r="D184" s="6" t="s">
        <v>20</v>
      </c>
      <c r="E184" s="6" t="s">
        <v>77</v>
      </c>
      <c r="F184" s="6" t="s">
        <v>18</v>
      </c>
      <c r="G184" s="6" t="s">
        <v>242</v>
      </c>
      <c r="H184" s="6" t="s">
        <v>79</v>
      </c>
      <c r="I184" s="6" t="s">
        <v>79</v>
      </c>
      <c r="J184" s="7">
        <v>44037.916666666664</v>
      </c>
      <c r="K184" s="7">
        <v>44038.916655092595</v>
      </c>
      <c r="L184" s="6" t="s">
        <v>18</v>
      </c>
      <c r="M184" s="6" t="s">
        <v>5310</v>
      </c>
      <c r="N184" s="6" t="s">
        <v>18</v>
      </c>
      <c r="O184" s="6" t="s">
        <v>5344</v>
      </c>
      <c r="P184" s="13">
        <v>210.71199999999999</v>
      </c>
      <c r="Q184" s="6" t="s">
        <v>82</v>
      </c>
      <c r="R184" s="6" t="s">
        <v>37</v>
      </c>
      <c r="S184" s="8">
        <v>44039.639976851853</v>
      </c>
    </row>
    <row r="185" spans="2:19" x14ac:dyDescent="0.25">
      <c r="B185" s="5" t="s">
        <v>18</v>
      </c>
      <c r="C185" s="6" t="s">
        <v>112</v>
      </c>
      <c r="D185" s="6" t="s">
        <v>20</v>
      </c>
      <c r="E185" s="6" t="s">
        <v>183</v>
      </c>
      <c r="F185" s="6" t="s">
        <v>18</v>
      </c>
      <c r="G185" s="6" t="s">
        <v>184</v>
      </c>
      <c r="H185" s="6" t="s">
        <v>185</v>
      </c>
      <c r="I185" s="6" t="s">
        <v>185</v>
      </c>
      <c r="J185" s="7">
        <v>44037.916666666664</v>
      </c>
      <c r="K185" s="7">
        <v>44038.916655092595</v>
      </c>
      <c r="L185" s="6" t="s">
        <v>18</v>
      </c>
      <c r="M185" s="6" t="s">
        <v>5793</v>
      </c>
      <c r="N185" s="6" t="s">
        <v>18</v>
      </c>
      <c r="O185" s="6" t="s">
        <v>5794</v>
      </c>
      <c r="P185" s="13">
        <v>1234.5070000000001</v>
      </c>
      <c r="Q185" s="6" t="s">
        <v>186</v>
      </c>
      <c r="R185" s="6" t="s">
        <v>172</v>
      </c>
      <c r="S185" s="8">
        <v>44244.938425925924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170</v>
      </c>
      <c r="F186" s="6" t="s">
        <v>18</v>
      </c>
      <c r="G186" s="6">
        <v>3350</v>
      </c>
      <c r="H186" s="6" t="s">
        <v>22</v>
      </c>
      <c r="I186" s="6" t="s">
        <v>22</v>
      </c>
      <c r="J186" s="7">
        <v>44037.916666666664</v>
      </c>
      <c r="K186" s="7">
        <v>44038.916655092595</v>
      </c>
      <c r="L186" s="6" t="s">
        <v>18</v>
      </c>
      <c r="M186" s="6" t="s">
        <v>18</v>
      </c>
      <c r="N186" s="6" t="s">
        <v>18</v>
      </c>
      <c r="O186" s="6" t="s">
        <v>18</v>
      </c>
      <c r="P186" s="13">
        <v>649.54499999999996</v>
      </c>
      <c r="Q186" s="6" t="s">
        <v>1526</v>
      </c>
      <c r="R186" s="6" t="s">
        <v>172</v>
      </c>
      <c r="S186" s="8">
        <v>44038.949791666666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173</v>
      </c>
      <c r="F187" s="6" t="s">
        <v>18</v>
      </c>
      <c r="G187" s="6" t="s">
        <v>174</v>
      </c>
      <c r="H187" s="6" t="s">
        <v>175</v>
      </c>
      <c r="I187" s="6" t="s">
        <v>175</v>
      </c>
      <c r="J187" s="7">
        <v>44037.916666666664</v>
      </c>
      <c r="K187" s="7">
        <v>44038.916655092595</v>
      </c>
      <c r="L187" s="6" t="s">
        <v>18</v>
      </c>
      <c r="M187" s="6" t="s">
        <v>18</v>
      </c>
      <c r="N187" s="6" t="s">
        <v>18</v>
      </c>
      <c r="O187" s="6" t="s">
        <v>18</v>
      </c>
      <c r="P187" s="13">
        <v>1020.235</v>
      </c>
      <c r="Q187" s="6" t="s">
        <v>176</v>
      </c>
      <c r="R187" s="6" t="s">
        <v>172</v>
      </c>
      <c r="S187" s="8">
        <v>44038.949895833335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177</v>
      </c>
      <c r="F188" s="6" t="s">
        <v>18</v>
      </c>
      <c r="G188" s="6" t="s">
        <v>178</v>
      </c>
      <c r="H188" s="6" t="s">
        <v>179</v>
      </c>
      <c r="I188" s="6" t="s">
        <v>179</v>
      </c>
      <c r="J188" s="7">
        <v>44037.916666666664</v>
      </c>
      <c r="K188" s="7">
        <v>44038.916655092595</v>
      </c>
      <c r="L188" s="6" t="s">
        <v>18</v>
      </c>
      <c r="M188" s="6" t="s">
        <v>18</v>
      </c>
      <c r="N188" s="6" t="s">
        <v>18</v>
      </c>
      <c r="O188" s="6" t="s">
        <v>18</v>
      </c>
      <c r="P188" s="13">
        <v>751.55499999999995</v>
      </c>
      <c r="Q188" s="6" t="s">
        <v>180</v>
      </c>
      <c r="R188" s="6" t="s">
        <v>172</v>
      </c>
      <c r="S188" s="8">
        <v>44038.949930555558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177</v>
      </c>
      <c r="F189" s="6" t="s">
        <v>18</v>
      </c>
      <c r="G189" s="6" t="s">
        <v>181</v>
      </c>
      <c r="H189" s="6" t="s">
        <v>179</v>
      </c>
      <c r="I189" s="6" t="s">
        <v>179</v>
      </c>
      <c r="J189" s="7">
        <v>44037.916666666664</v>
      </c>
      <c r="K189" s="7">
        <v>44038.916655092595</v>
      </c>
      <c r="L189" s="6" t="s">
        <v>18</v>
      </c>
      <c r="M189" s="6" t="s">
        <v>18</v>
      </c>
      <c r="N189" s="6" t="s">
        <v>18</v>
      </c>
      <c r="O189" s="6" t="s">
        <v>18</v>
      </c>
      <c r="P189" s="13">
        <v>741.29499999999996</v>
      </c>
      <c r="Q189" s="6" t="s">
        <v>182</v>
      </c>
      <c r="R189" s="6" t="s">
        <v>172</v>
      </c>
      <c r="S189" s="8">
        <v>44038.949942129628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187</v>
      </c>
      <c r="F190" s="6" t="s">
        <v>18</v>
      </c>
      <c r="G190" s="6" t="s">
        <v>188</v>
      </c>
      <c r="H190" s="6" t="s">
        <v>189</v>
      </c>
      <c r="I190" s="6" t="s">
        <v>189</v>
      </c>
      <c r="J190" s="7">
        <v>44037.916666666664</v>
      </c>
      <c r="K190" s="7">
        <v>44038.916655092595</v>
      </c>
      <c r="L190" s="6" t="s">
        <v>18</v>
      </c>
      <c r="M190" s="6" t="s">
        <v>18</v>
      </c>
      <c r="N190" s="6" t="s">
        <v>18</v>
      </c>
      <c r="O190" s="6" t="s">
        <v>18</v>
      </c>
      <c r="P190" s="13">
        <v>1417.24</v>
      </c>
      <c r="Q190" s="6" t="s">
        <v>190</v>
      </c>
      <c r="R190" s="6" t="s">
        <v>172</v>
      </c>
      <c r="S190" s="8">
        <v>44038.949965277781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926</v>
      </c>
      <c r="F191" s="6" t="s">
        <v>18</v>
      </c>
      <c r="G191" s="6">
        <v>433</v>
      </c>
      <c r="H191" s="6" t="s">
        <v>927</v>
      </c>
      <c r="I191" s="6" t="s">
        <v>927</v>
      </c>
      <c r="J191" s="7">
        <v>44037.916666666664</v>
      </c>
      <c r="K191" s="7">
        <v>44038.916655092595</v>
      </c>
      <c r="L191" s="6" t="s">
        <v>18</v>
      </c>
      <c r="M191" s="6" t="s">
        <v>5795</v>
      </c>
      <c r="N191" s="6" t="s">
        <v>18</v>
      </c>
      <c r="O191" s="6" t="s">
        <v>5305</v>
      </c>
      <c r="P191" s="13">
        <v>1341.1659999999999</v>
      </c>
      <c r="Q191" s="6" t="s">
        <v>5721</v>
      </c>
      <c r="R191" s="6" t="s">
        <v>131</v>
      </c>
      <c r="S191" s="8">
        <v>44042.841400462959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113</v>
      </c>
      <c r="F192" s="6" t="s">
        <v>18</v>
      </c>
      <c r="G192" s="6" t="s">
        <v>114</v>
      </c>
      <c r="H192" s="6" t="s">
        <v>115</v>
      </c>
      <c r="I192" s="6" t="s">
        <v>115</v>
      </c>
      <c r="J192" s="7">
        <v>44037.916666666664</v>
      </c>
      <c r="K192" s="7">
        <v>44038.916655092595</v>
      </c>
      <c r="L192" s="6" t="s">
        <v>18</v>
      </c>
      <c r="M192" s="6" t="s">
        <v>5796</v>
      </c>
      <c r="N192" s="6" t="s">
        <v>18</v>
      </c>
      <c r="O192" s="6" t="s">
        <v>5774</v>
      </c>
      <c r="P192" s="13">
        <v>36.508000000000003</v>
      </c>
      <c r="Q192" s="6" t="s">
        <v>5696</v>
      </c>
      <c r="R192" s="6" t="s">
        <v>131</v>
      </c>
      <c r="S192" s="8">
        <v>44213.490324074075</v>
      </c>
    </row>
    <row r="193" spans="2:19" x14ac:dyDescent="0.25">
      <c r="B193" s="5" t="s">
        <v>18</v>
      </c>
      <c r="C193" s="6" t="s">
        <v>112</v>
      </c>
      <c r="D193" s="6" t="s">
        <v>20</v>
      </c>
      <c r="E193" s="6" t="s">
        <v>164</v>
      </c>
      <c r="F193" s="6" t="s">
        <v>18</v>
      </c>
      <c r="G193" s="6" t="s">
        <v>165</v>
      </c>
      <c r="H193" s="6" t="s">
        <v>166</v>
      </c>
      <c r="I193" s="6" t="s">
        <v>166</v>
      </c>
      <c r="J193" s="7">
        <v>44037.916666666664</v>
      </c>
      <c r="K193" s="7">
        <v>44038.916655092595</v>
      </c>
      <c r="L193" s="6" t="s">
        <v>18</v>
      </c>
      <c r="M193" s="6" t="s">
        <v>5797</v>
      </c>
      <c r="N193" s="6" t="s">
        <v>18</v>
      </c>
      <c r="O193" s="6" t="s">
        <v>5775</v>
      </c>
      <c r="P193" s="13">
        <v>336.065</v>
      </c>
      <c r="Q193" s="6" t="s">
        <v>169</v>
      </c>
      <c r="R193" s="6" t="s">
        <v>172</v>
      </c>
      <c r="S193" s="8">
        <v>44244.939166666663</v>
      </c>
    </row>
    <row r="194" spans="2:19" x14ac:dyDescent="0.25">
      <c r="B194" s="5" t="s">
        <v>18</v>
      </c>
      <c r="C194" s="6" t="s">
        <v>112</v>
      </c>
      <c r="D194" s="6" t="s">
        <v>20</v>
      </c>
      <c r="E194" s="6" t="s">
        <v>77</v>
      </c>
      <c r="F194" s="6" t="s">
        <v>18</v>
      </c>
      <c r="G194" s="6" t="s">
        <v>242</v>
      </c>
      <c r="H194" s="6" t="s">
        <v>79</v>
      </c>
      <c r="I194" s="6" t="s">
        <v>79</v>
      </c>
      <c r="J194" s="7">
        <v>44037.75</v>
      </c>
      <c r="K194" s="7">
        <v>44037.916655092595</v>
      </c>
      <c r="L194" s="6" t="s">
        <v>18</v>
      </c>
      <c r="M194" s="6" t="s">
        <v>3036</v>
      </c>
      <c r="N194" s="6" t="s">
        <v>18</v>
      </c>
      <c r="O194" s="6" t="s">
        <v>5310</v>
      </c>
      <c r="P194" s="13">
        <v>41.899000000000001</v>
      </c>
      <c r="Q194" s="6" t="s">
        <v>82</v>
      </c>
      <c r="R194" s="6" t="s">
        <v>37</v>
      </c>
      <c r="S194" s="8">
        <v>44039.639976851853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55</v>
      </c>
      <c r="F195" s="6" t="s">
        <v>18</v>
      </c>
      <c r="G195" s="6" t="s">
        <v>607</v>
      </c>
      <c r="H195" s="6" t="s">
        <v>57</v>
      </c>
      <c r="I195" s="6" t="s">
        <v>57</v>
      </c>
      <c r="J195" s="7">
        <v>44037.701388888891</v>
      </c>
      <c r="K195" s="7">
        <v>44037.916655092595</v>
      </c>
      <c r="L195" s="6" t="s">
        <v>18</v>
      </c>
      <c r="M195" s="6" t="s">
        <v>5798</v>
      </c>
      <c r="N195" s="6" t="s">
        <v>18</v>
      </c>
      <c r="O195" s="6" t="s">
        <v>684</v>
      </c>
      <c r="P195" s="13">
        <v>86.346999999999994</v>
      </c>
      <c r="Q195" s="6" t="s">
        <v>372</v>
      </c>
      <c r="R195" s="6" t="s">
        <v>4383</v>
      </c>
      <c r="S195" s="8">
        <v>44038.240671296298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27</v>
      </c>
      <c r="F196" s="6" t="s">
        <v>18</v>
      </c>
      <c r="G196" s="6" t="s">
        <v>229</v>
      </c>
      <c r="H196" s="6" t="s">
        <v>210</v>
      </c>
      <c r="I196" s="6" t="s">
        <v>210</v>
      </c>
      <c r="J196" s="7">
        <v>44037.696527777778</v>
      </c>
      <c r="K196" s="7">
        <v>44037.916655092595</v>
      </c>
      <c r="L196" s="6" t="s">
        <v>18</v>
      </c>
      <c r="M196" s="6" t="s">
        <v>572</v>
      </c>
      <c r="N196" s="6" t="s">
        <v>18</v>
      </c>
      <c r="O196" s="6" t="s">
        <v>1189</v>
      </c>
      <c r="P196" s="13">
        <v>430.13400000000001</v>
      </c>
      <c r="Q196" s="6" t="s">
        <v>1237</v>
      </c>
      <c r="R196" s="6" t="s">
        <v>4383</v>
      </c>
      <c r="S196" s="8">
        <v>44038.034849537034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678</v>
      </c>
      <c r="F197" s="6" t="s">
        <v>18</v>
      </c>
      <c r="G197" s="6">
        <v>339</v>
      </c>
      <c r="H197" s="6" t="s">
        <v>679</v>
      </c>
      <c r="I197" s="6" t="s">
        <v>679</v>
      </c>
      <c r="J197" s="7">
        <v>44037.648611111108</v>
      </c>
      <c r="K197" s="7">
        <v>44037.916655092595</v>
      </c>
      <c r="L197" s="6" t="s">
        <v>18</v>
      </c>
      <c r="M197" s="6" t="s">
        <v>5799</v>
      </c>
      <c r="N197" s="6" t="s">
        <v>18</v>
      </c>
      <c r="O197" s="6" t="s">
        <v>5792</v>
      </c>
      <c r="P197" s="13">
        <v>0</v>
      </c>
      <c r="Q197" s="6" t="s">
        <v>682</v>
      </c>
      <c r="R197" s="6" t="s">
        <v>37</v>
      </c>
      <c r="S197" s="8">
        <v>44039.390949074077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68</v>
      </c>
      <c r="F198" s="6" t="s">
        <v>18</v>
      </c>
      <c r="G198" s="6" t="s">
        <v>136</v>
      </c>
      <c r="H198" s="6" t="s">
        <v>70</v>
      </c>
      <c r="I198" s="6" t="s">
        <v>70</v>
      </c>
      <c r="J198" s="7">
        <v>44037.583333333336</v>
      </c>
      <c r="K198" s="7">
        <v>44037.916655092595</v>
      </c>
      <c r="L198" s="6" t="s">
        <v>18</v>
      </c>
      <c r="M198" s="6" t="s">
        <v>5800</v>
      </c>
      <c r="N198" s="6" t="s">
        <v>18</v>
      </c>
      <c r="O198" s="6" t="s">
        <v>3729</v>
      </c>
      <c r="P198" s="13">
        <v>1666.799</v>
      </c>
      <c r="Q198" s="6" t="s">
        <v>634</v>
      </c>
      <c r="R198" s="6" t="s">
        <v>37</v>
      </c>
      <c r="S198" s="8">
        <v>44042.549988425926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40</v>
      </c>
      <c r="F199" s="6" t="s">
        <v>18</v>
      </c>
      <c r="G199" s="6" t="s">
        <v>143</v>
      </c>
      <c r="H199" s="6" t="s">
        <v>85</v>
      </c>
      <c r="I199" s="6" t="s">
        <v>85</v>
      </c>
      <c r="J199" s="7">
        <v>44037.540277777778</v>
      </c>
      <c r="K199" s="7">
        <v>44037.916655092595</v>
      </c>
      <c r="L199" s="6" t="s">
        <v>18</v>
      </c>
      <c r="M199" s="6" t="s">
        <v>5801</v>
      </c>
      <c r="N199" s="6" t="s">
        <v>18</v>
      </c>
      <c r="O199" s="6" t="s">
        <v>4968</v>
      </c>
      <c r="P199" s="13">
        <v>547.48099999999999</v>
      </c>
      <c r="Q199" s="6" t="s">
        <v>701</v>
      </c>
      <c r="R199" s="6" t="s">
        <v>37</v>
      </c>
      <c r="S199" s="8">
        <v>44040.642650462964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40</v>
      </c>
      <c r="F200" s="6" t="s">
        <v>18</v>
      </c>
      <c r="G200" s="6" t="s">
        <v>50</v>
      </c>
      <c r="H200" s="6" t="s">
        <v>51</v>
      </c>
      <c r="I200" s="6" t="s">
        <v>51</v>
      </c>
      <c r="J200" s="7">
        <v>44037.540277777778</v>
      </c>
      <c r="K200" s="7">
        <v>44037.916655092595</v>
      </c>
      <c r="L200" s="6" t="s">
        <v>18</v>
      </c>
      <c r="M200" s="6" t="s">
        <v>3270</v>
      </c>
      <c r="N200" s="6" t="s">
        <v>18</v>
      </c>
      <c r="O200" s="6" t="s">
        <v>5789</v>
      </c>
      <c r="P200" s="13">
        <v>410.20800000000003</v>
      </c>
      <c r="Q200" s="6" t="s">
        <v>4947</v>
      </c>
      <c r="R200" s="6" t="s">
        <v>37</v>
      </c>
      <c r="S200" s="8">
        <v>44039.415601851855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40</v>
      </c>
      <c r="F201" s="6" t="s">
        <v>18</v>
      </c>
      <c r="G201" s="6" t="s">
        <v>84</v>
      </c>
      <c r="H201" s="6" t="s">
        <v>42</v>
      </c>
      <c r="I201" s="6" t="s">
        <v>42</v>
      </c>
      <c r="J201" s="7">
        <v>44037.540277777778</v>
      </c>
      <c r="K201" s="7">
        <v>44037.916655092595</v>
      </c>
      <c r="L201" s="6" t="s">
        <v>18</v>
      </c>
      <c r="M201" s="6" t="s">
        <v>5802</v>
      </c>
      <c r="N201" s="6" t="s">
        <v>18</v>
      </c>
      <c r="O201" s="6" t="s">
        <v>3135</v>
      </c>
      <c r="P201" s="13">
        <v>1279.2809999999999</v>
      </c>
      <c r="Q201" s="6" t="s">
        <v>655</v>
      </c>
      <c r="R201" s="6" t="s">
        <v>4383</v>
      </c>
      <c r="S201" s="8">
        <v>44038.044374999998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55</v>
      </c>
      <c r="F202" s="6" t="s">
        <v>18</v>
      </c>
      <c r="G202" s="6" t="s">
        <v>510</v>
      </c>
      <c r="H202" s="6" t="s">
        <v>57</v>
      </c>
      <c r="I202" s="6" t="s">
        <v>57</v>
      </c>
      <c r="J202" s="7">
        <v>44037.076388888891</v>
      </c>
      <c r="K202" s="7">
        <v>44037.701388888891</v>
      </c>
      <c r="L202" s="6" t="s">
        <v>18</v>
      </c>
      <c r="M202" s="6" t="s">
        <v>3535</v>
      </c>
      <c r="N202" s="6" t="s">
        <v>18</v>
      </c>
      <c r="O202" s="6" t="s">
        <v>1523</v>
      </c>
      <c r="P202" s="13">
        <v>259.79899999999998</v>
      </c>
      <c r="Q202" s="6" t="s">
        <v>4736</v>
      </c>
      <c r="R202" s="6" t="s">
        <v>4388</v>
      </c>
      <c r="S202" s="8">
        <v>44037.7108912037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68</v>
      </c>
      <c r="F203" s="6" t="s">
        <v>18</v>
      </c>
      <c r="G203" s="6" t="s">
        <v>234</v>
      </c>
      <c r="H203" s="6" t="s">
        <v>70</v>
      </c>
      <c r="I203" s="6" t="s">
        <v>70</v>
      </c>
      <c r="J203" s="7">
        <v>44037</v>
      </c>
      <c r="K203" s="7">
        <v>44037.583333333336</v>
      </c>
      <c r="L203" s="6" t="s">
        <v>18</v>
      </c>
      <c r="M203" s="6" t="s">
        <v>5700</v>
      </c>
      <c r="N203" s="6" t="s">
        <v>18</v>
      </c>
      <c r="O203" s="6" t="s">
        <v>1129</v>
      </c>
      <c r="P203" s="13">
        <v>2881.1109999999999</v>
      </c>
      <c r="Q203" s="6" t="s">
        <v>1944</v>
      </c>
      <c r="R203" s="6" t="s">
        <v>37</v>
      </c>
      <c r="S203" s="8">
        <v>44039.637453703705</v>
      </c>
    </row>
    <row r="204" spans="2:19" x14ac:dyDescent="0.25">
      <c r="B204" s="5" t="s">
        <v>18</v>
      </c>
      <c r="C204" s="6" t="s">
        <v>112</v>
      </c>
      <c r="D204" s="6" t="s">
        <v>20</v>
      </c>
      <c r="E204" s="6" t="s">
        <v>5594</v>
      </c>
      <c r="F204" s="6" t="s">
        <v>18</v>
      </c>
      <c r="G204" s="6" t="s">
        <v>1891</v>
      </c>
      <c r="H204" s="6" t="s">
        <v>127</v>
      </c>
      <c r="I204" s="6" t="s">
        <v>127</v>
      </c>
      <c r="J204" s="7">
        <v>44036.916666666664</v>
      </c>
      <c r="K204" s="7">
        <v>44037.916655092595</v>
      </c>
      <c r="L204" s="6" t="s">
        <v>18</v>
      </c>
      <c r="M204" s="6" t="s">
        <v>767</v>
      </c>
      <c r="N204" s="6" t="s">
        <v>18</v>
      </c>
      <c r="O204" s="6" t="s">
        <v>5803</v>
      </c>
      <c r="P204" s="13">
        <v>2.0859999999999999</v>
      </c>
      <c r="Q204" s="6" t="s">
        <v>1894</v>
      </c>
      <c r="R204" s="6" t="s">
        <v>172</v>
      </c>
      <c r="S204" s="8">
        <v>44048.937604166669</v>
      </c>
    </row>
    <row r="205" spans="2:19" x14ac:dyDescent="0.25">
      <c r="B205" s="5" t="s">
        <v>18</v>
      </c>
      <c r="C205" s="6" t="s">
        <v>112</v>
      </c>
      <c r="D205" s="6" t="s">
        <v>20</v>
      </c>
      <c r="E205" s="6" t="s">
        <v>62</v>
      </c>
      <c r="F205" s="6" t="s">
        <v>18</v>
      </c>
      <c r="G205" s="6" t="s">
        <v>238</v>
      </c>
      <c r="H205" s="6" t="s">
        <v>64</v>
      </c>
      <c r="I205" s="6" t="s">
        <v>64</v>
      </c>
      <c r="J205" s="7">
        <v>44036.916666666664</v>
      </c>
      <c r="K205" s="7">
        <v>44037.916655092595</v>
      </c>
      <c r="L205" s="6" t="s">
        <v>18</v>
      </c>
      <c r="M205" s="6" t="s">
        <v>5804</v>
      </c>
      <c r="N205" s="6" t="s">
        <v>18</v>
      </c>
      <c r="O205" s="6" t="s">
        <v>5787</v>
      </c>
      <c r="P205" s="13">
        <v>94.953999999999994</v>
      </c>
      <c r="Q205" s="6" t="s">
        <v>2728</v>
      </c>
      <c r="R205" s="6" t="s">
        <v>37</v>
      </c>
      <c r="S205" s="8">
        <v>44040.990231481483</v>
      </c>
    </row>
    <row r="206" spans="2:19" x14ac:dyDescent="0.25">
      <c r="B206" s="5" t="s">
        <v>18</v>
      </c>
      <c r="C206" s="6" t="s">
        <v>112</v>
      </c>
      <c r="D206" s="6" t="s">
        <v>20</v>
      </c>
      <c r="E206" s="6" t="s">
        <v>5204</v>
      </c>
      <c r="F206" s="6" t="s">
        <v>18</v>
      </c>
      <c r="G206" s="6" t="s">
        <v>97</v>
      </c>
      <c r="H206" s="6" t="s">
        <v>98</v>
      </c>
      <c r="I206" s="6" t="s">
        <v>98</v>
      </c>
      <c r="J206" s="7">
        <v>44036.916666666664</v>
      </c>
      <c r="K206" s="7">
        <v>44037.916655092595</v>
      </c>
      <c r="L206" s="6" t="s">
        <v>18</v>
      </c>
      <c r="M206" s="6" t="s">
        <v>5805</v>
      </c>
      <c r="N206" s="6" t="s">
        <v>18</v>
      </c>
      <c r="O206" s="6" t="s">
        <v>5788</v>
      </c>
      <c r="P206" s="13">
        <v>77.781000000000006</v>
      </c>
      <c r="Q206" s="6" t="s">
        <v>5061</v>
      </c>
      <c r="R206" s="6" t="s">
        <v>131</v>
      </c>
      <c r="S206" s="8">
        <v>44047.341863425929</v>
      </c>
    </row>
    <row r="207" spans="2:19" x14ac:dyDescent="0.25">
      <c r="B207" s="5" t="s">
        <v>18</v>
      </c>
      <c r="C207" s="6" t="s">
        <v>112</v>
      </c>
      <c r="D207" s="6" t="s">
        <v>20</v>
      </c>
      <c r="E207" s="6" t="s">
        <v>264</v>
      </c>
      <c r="F207" s="6" t="s">
        <v>18</v>
      </c>
      <c r="G207" s="6" t="s">
        <v>2942</v>
      </c>
      <c r="H207" s="6" t="s">
        <v>64</v>
      </c>
      <c r="I207" s="6" t="s">
        <v>64</v>
      </c>
      <c r="J207" s="7">
        <v>44036.916666666664</v>
      </c>
      <c r="K207" s="7">
        <v>44037.916655092595</v>
      </c>
      <c r="L207" s="6" t="s">
        <v>18</v>
      </c>
      <c r="M207" s="6" t="s">
        <v>5806</v>
      </c>
      <c r="N207" s="6" t="s">
        <v>18</v>
      </c>
      <c r="O207" s="6" t="s">
        <v>4952</v>
      </c>
      <c r="P207" s="13">
        <v>0.25600000000000001</v>
      </c>
      <c r="Q207" s="6" t="s">
        <v>419</v>
      </c>
      <c r="R207" s="6" t="s">
        <v>172</v>
      </c>
      <c r="S207" s="8">
        <v>44041.937916666669</v>
      </c>
    </row>
    <row r="208" spans="2:19" x14ac:dyDescent="0.25">
      <c r="B208" s="5" t="s">
        <v>18</v>
      </c>
      <c r="C208" s="6" t="s">
        <v>112</v>
      </c>
      <c r="D208" s="6" t="s">
        <v>20</v>
      </c>
      <c r="E208" s="6" t="s">
        <v>926</v>
      </c>
      <c r="F208" s="6" t="s">
        <v>18</v>
      </c>
      <c r="G208" s="6">
        <v>433</v>
      </c>
      <c r="H208" s="6" t="s">
        <v>927</v>
      </c>
      <c r="I208" s="6" t="s">
        <v>927</v>
      </c>
      <c r="J208" s="7">
        <v>44036.916666666664</v>
      </c>
      <c r="K208" s="7">
        <v>44037.916655092595</v>
      </c>
      <c r="L208" s="6" t="s">
        <v>18</v>
      </c>
      <c r="M208" s="6" t="s">
        <v>5807</v>
      </c>
      <c r="N208" s="6" t="s">
        <v>18</v>
      </c>
      <c r="O208" s="6" t="s">
        <v>5795</v>
      </c>
      <c r="P208" s="13">
        <v>1450.7550000000001</v>
      </c>
      <c r="Q208" s="6" t="s">
        <v>5808</v>
      </c>
      <c r="R208" s="6" t="s">
        <v>37</v>
      </c>
      <c r="S208" s="8">
        <v>44039.386157407411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55</v>
      </c>
      <c r="F209" s="6" t="s">
        <v>18</v>
      </c>
      <c r="G209" s="6" t="s">
        <v>469</v>
      </c>
      <c r="H209" s="6" t="s">
        <v>57</v>
      </c>
      <c r="I209" s="6" t="s">
        <v>57</v>
      </c>
      <c r="J209" s="7">
        <v>44036.916666666664</v>
      </c>
      <c r="K209" s="7">
        <v>44037.076388888891</v>
      </c>
      <c r="L209" s="6" t="s">
        <v>18</v>
      </c>
      <c r="M209" s="6" t="s">
        <v>2043</v>
      </c>
      <c r="N209" s="6" t="s">
        <v>18</v>
      </c>
      <c r="O209" s="6" t="s">
        <v>771</v>
      </c>
      <c r="P209" s="13">
        <v>67.525999999999996</v>
      </c>
      <c r="Q209" s="6" t="s">
        <v>585</v>
      </c>
      <c r="R209" s="6" t="s">
        <v>498</v>
      </c>
      <c r="S209" s="8">
        <v>44037.080370370371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68</v>
      </c>
      <c r="F210" s="6" t="s">
        <v>18</v>
      </c>
      <c r="G210" s="6">
        <v>336</v>
      </c>
      <c r="H210" s="6" t="s">
        <v>70</v>
      </c>
      <c r="I210" s="6" t="s">
        <v>70</v>
      </c>
      <c r="J210" s="7">
        <v>44036.916666666664</v>
      </c>
      <c r="K210" s="7">
        <v>44037</v>
      </c>
      <c r="L210" s="6" t="s">
        <v>18</v>
      </c>
      <c r="M210" s="6" t="s">
        <v>3333</v>
      </c>
      <c r="N210" s="6" t="s">
        <v>18</v>
      </c>
      <c r="O210" s="6" t="s">
        <v>274</v>
      </c>
      <c r="P210" s="13">
        <v>415.11099999999999</v>
      </c>
      <c r="Q210" s="6" t="s">
        <v>490</v>
      </c>
      <c r="R210" s="6" t="s">
        <v>498</v>
      </c>
      <c r="S210" s="8">
        <v>44037.001956018517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27</v>
      </c>
      <c r="F211" s="6" t="s">
        <v>18</v>
      </c>
      <c r="G211" s="6" t="s">
        <v>1636</v>
      </c>
      <c r="H211" s="6" t="s">
        <v>210</v>
      </c>
      <c r="I211" s="6" t="s">
        <v>210</v>
      </c>
      <c r="J211" s="7">
        <v>44036.916666666664</v>
      </c>
      <c r="K211" s="7">
        <v>44037.696527777778</v>
      </c>
      <c r="L211" s="6" t="s">
        <v>18</v>
      </c>
      <c r="M211" s="6" t="s">
        <v>5809</v>
      </c>
      <c r="N211" s="6" t="s">
        <v>18</v>
      </c>
      <c r="O211" s="6" t="s">
        <v>5810</v>
      </c>
      <c r="P211" s="13">
        <v>1466.3879999999999</v>
      </c>
      <c r="Q211" s="6" t="s">
        <v>438</v>
      </c>
      <c r="R211" s="6" t="s">
        <v>4388</v>
      </c>
      <c r="S211" s="8">
        <v>44037.698506944442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77</v>
      </c>
      <c r="F212" s="6" t="s">
        <v>18</v>
      </c>
      <c r="G212" s="6" t="s">
        <v>350</v>
      </c>
      <c r="H212" s="6" t="s">
        <v>79</v>
      </c>
      <c r="I212" s="6" t="s">
        <v>79</v>
      </c>
      <c r="J212" s="7">
        <v>44036.916666666664</v>
      </c>
      <c r="K212" s="7">
        <v>44037.75</v>
      </c>
      <c r="L212" s="6" t="s">
        <v>18</v>
      </c>
      <c r="M212" s="6" t="s">
        <v>5576</v>
      </c>
      <c r="N212" s="6" t="s">
        <v>18</v>
      </c>
      <c r="O212" s="6" t="s">
        <v>5811</v>
      </c>
      <c r="P212" s="13">
        <v>190.73099999999999</v>
      </c>
      <c r="Q212" s="6" t="s">
        <v>5812</v>
      </c>
      <c r="R212" s="6" t="s">
        <v>4388</v>
      </c>
      <c r="S212" s="8">
        <v>44037.750069444446</v>
      </c>
    </row>
    <row r="213" spans="2:19" x14ac:dyDescent="0.25">
      <c r="B213" s="5" t="s">
        <v>18</v>
      </c>
      <c r="C213" s="6" t="s">
        <v>112</v>
      </c>
      <c r="D213" s="6" t="s">
        <v>20</v>
      </c>
      <c r="E213" s="6" t="s">
        <v>119</v>
      </c>
      <c r="F213" s="6" t="s">
        <v>18</v>
      </c>
      <c r="G213" s="6" t="s">
        <v>120</v>
      </c>
      <c r="H213" s="6" t="s">
        <v>121</v>
      </c>
      <c r="I213" s="6" t="s">
        <v>121</v>
      </c>
      <c r="J213" s="7">
        <v>44036.916666666664</v>
      </c>
      <c r="K213" s="7">
        <v>44037.916655092595</v>
      </c>
      <c r="L213" s="6" t="s">
        <v>18</v>
      </c>
      <c r="M213" s="6" t="s">
        <v>3999</v>
      </c>
      <c r="N213" s="6" t="s">
        <v>18</v>
      </c>
      <c r="O213" s="6" t="s">
        <v>2142</v>
      </c>
      <c r="P213" s="13">
        <v>1.4E-2</v>
      </c>
      <c r="Q213" s="6" t="s">
        <v>5126</v>
      </c>
      <c r="R213" s="6" t="s">
        <v>172</v>
      </c>
      <c r="S213" s="8">
        <v>44041.937962962962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40</v>
      </c>
      <c r="F214" s="6" t="s">
        <v>18</v>
      </c>
      <c r="G214" s="6" t="s">
        <v>143</v>
      </c>
      <c r="H214" s="6" t="s">
        <v>85</v>
      </c>
      <c r="I214" s="6" t="s">
        <v>85</v>
      </c>
      <c r="J214" s="7">
        <v>44036.916666666664</v>
      </c>
      <c r="K214" s="7">
        <v>44037.540277777778</v>
      </c>
      <c r="L214" s="6" t="s">
        <v>18</v>
      </c>
      <c r="M214" s="6" t="s">
        <v>3204</v>
      </c>
      <c r="N214" s="6" t="s">
        <v>18</v>
      </c>
      <c r="O214" s="6" t="s">
        <v>5801</v>
      </c>
      <c r="P214" s="13">
        <v>2509.665</v>
      </c>
      <c r="Q214" s="6" t="s">
        <v>1506</v>
      </c>
      <c r="R214" s="6" t="s">
        <v>37</v>
      </c>
      <c r="S214" s="8">
        <v>44040.640115740738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40</v>
      </c>
      <c r="F215" s="6" t="s">
        <v>18</v>
      </c>
      <c r="G215" s="6" t="s">
        <v>84</v>
      </c>
      <c r="H215" s="6" t="s">
        <v>42</v>
      </c>
      <c r="I215" s="6" t="s">
        <v>42</v>
      </c>
      <c r="J215" s="7">
        <v>44036.916666666664</v>
      </c>
      <c r="K215" s="7">
        <v>44037.540277777778</v>
      </c>
      <c r="L215" s="6" t="s">
        <v>18</v>
      </c>
      <c r="M215" s="6" t="s">
        <v>2505</v>
      </c>
      <c r="N215" s="6" t="s">
        <v>18</v>
      </c>
      <c r="O215" s="6" t="s">
        <v>5802</v>
      </c>
      <c r="P215" s="13">
        <v>1219.797</v>
      </c>
      <c r="Q215" s="6" t="s">
        <v>5813</v>
      </c>
      <c r="R215" s="6" t="s">
        <v>4388</v>
      </c>
      <c r="S215" s="8">
        <v>44037.541608796295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170</v>
      </c>
      <c r="F216" s="6" t="s">
        <v>18</v>
      </c>
      <c r="G216" s="6">
        <v>3350</v>
      </c>
      <c r="H216" s="6" t="s">
        <v>22</v>
      </c>
      <c r="I216" s="6" t="s">
        <v>22</v>
      </c>
      <c r="J216" s="7">
        <v>44036.916666666664</v>
      </c>
      <c r="K216" s="7">
        <v>44037.916655092595</v>
      </c>
      <c r="L216" s="6" t="s">
        <v>18</v>
      </c>
      <c r="M216" s="6" t="s">
        <v>18</v>
      </c>
      <c r="N216" s="6" t="s">
        <v>18</v>
      </c>
      <c r="O216" s="6" t="s">
        <v>18</v>
      </c>
      <c r="P216" s="13">
        <v>725.89700000000005</v>
      </c>
      <c r="Q216" s="6" t="s">
        <v>5814</v>
      </c>
      <c r="R216" s="6" t="s">
        <v>172</v>
      </c>
      <c r="S216" s="8">
        <v>44037.950092592589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173</v>
      </c>
      <c r="F217" s="6" t="s">
        <v>18</v>
      </c>
      <c r="G217" s="6" t="s">
        <v>174</v>
      </c>
      <c r="H217" s="6" t="s">
        <v>175</v>
      </c>
      <c r="I217" s="6" t="s">
        <v>175</v>
      </c>
      <c r="J217" s="7">
        <v>44036.916666666664</v>
      </c>
      <c r="K217" s="7">
        <v>44037.916655092595</v>
      </c>
      <c r="L217" s="6" t="s">
        <v>18</v>
      </c>
      <c r="M217" s="6" t="s">
        <v>18</v>
      </c>
      <c r="N217" s="6" t="s">
        <v>18</v>
      </c>
      <c r="O217" s="6" t="s">
        <v>18</v>
      </c>
      <c r="P217" s="13">
        <v>1038.7090000000001</v>
      </c>
      <c r="Q217" s="6" t="s">
        <v>176</v>
      </c>
      <c r="R217" s="6" t="s">
        <v>172</v>
      </c>
      <c r="S217" s="8">
        <v>44037.950208333335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177</v>
      </c>
      <c r="F218" s="6" t="s">
        <v>18</v>
      </c>
      <c r="G218" s="6" t="s">
        <v>178</v>
      </c>
      <c r="H218" s="6" t="s">
        <v>179</v>
      </c>
      <c r="I218" s="6" t="s">
        <v>179</v>
      </c>
      <c r="J218" s="7">
        <v>44036.916666666664</v>
      </c>
      <c r="K218" s="7">
        <v>44037.916655092595</v>
      </c>
      <c r="L218" s="6" t="s">
        <v>18</v>
      </c>
      <c r="M218" s="6" t="s">
        <v>18</v>
      </c>
      <c r="N218" s="6" t="s">
        <v>18</v>
      </c>
      <c r="O218" s="6" t="s">
        <v>18</v>
      </c>
      <c r="P218" s="13">
        <v>656.30100000000004</v>
      </c>
      <c r="Q218" s="6" t="s">
        <v>180</v>
      </c>
      <c r="R218" s="6" t="s">
        <v>172</v>
      </c>
      <c r="S218" s="8">
        <v>44037.950231481482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177</v>
      </c>
      <c r="F219" s="6" t="s">
        <v>18</v>
      </c>
      <c r="G219" s="6" t="s">
        <v>181</v>
      </c>
      <c r="H219" s="6" t="s">
        <v>179</v>
      </c>
      <c r="I219" s="6" t="s">
        <v>179</v>
      </c>
      <c r="J219" s="7">
        <v>44036.916666666664</v>
      </c>
      <c r="K219" s="7">
        <v>44037.916655092595</v>
      </c>
      <c r="L219" s="6" t="s">
        <v>18</v>
      </c>
      <c r="M219" s="6" t="s">
        <v>18</v>
      </c>
      <c r="N219" s="6" t="s">
        <v>18</v>
      </c>
      <c r="O219" s="6" t="s">
        <v>18</v>
      </c>
      <c r="P219" s="13">
        <v>659.38099999999997</v>
      </c>
      <c r="Q219" s="6" t="s">
        <v>182</v>
      </c>
      <c r="R219" s="6" t="s">
        <v>172</v>
      </c>
      <c r="S219" s="8">
        <v>44037.950243055559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183</v>
      </c>
      <c r="F220" s="6" t="s">
        <v>18</v>
      </c>
      <c r="G220" s="6" t="s">
        <v>184</v>
      </c>
      <c r="H220" s="6" t="s">
        <v>185</v>
      </c>
      <c r="I220" s="6" t="s">
        <v>185</v>
      </c>
      <c r="J220" s="7">
        <v>44036.916666666664</v>
      </c>
      <c r="K220" s="7">
        <v>44037.916655092595</v>
      </c>
      <c r="L220" s="6" t="s">
        <v>18</v>
      </c>
      <c r="M220" s="6" t="s">
        <v>18</v>
      </c>
      <c r="N220" s="6" t="s">
        <v>18</v>
      </c>
      <c r="O220" s="6" t="s">
        <v>18</v>
      </c>
      <c r="P220" s="13">
        <v>1290.038</v>
      </c>
      <c r="Q220" s="6" t="s">
        <v>186</v>
      </c>
      <c r="R220" s="6" t="s">
        <v>172</v>
      </c>
      <c r="S220" s="8">
        <v>44037.950254629628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187</v>
      </c>
      <c r="F221" s="6" t="s">
        <v>18</v>
      </c>
      <c r="G221" s="6" t="s">
        <v>188</v>
      </c>
      <c r="H221" s="6" t="s">
        <v>189</v>
      </c>
      <c r="I221" s="6" t="s">
        <v>189</v>
      </c>
      <c r="J221" s="7">
        <v>44036.916666666664</v>
      </c>
      <c r="K221" s="7">
        <v>44037.916655092595</v>
      </c>
      <c r="L221" s="6" t="s">
        <v>18</v>
      </c>
      <c r="M221" s="6" t="s">
        <v>18</v>
      </c>
      <c r="N221" s="6" t="s">
        <v>18</v>
      </c>
      <c r="O221" s="6" t="s">
        <v>18</v>
      </c>
      <c r="P221" s="13">
        <v>1472.626</v>
      </c>
      <c r="Q221" s="6" t="s">
        <v>190</v>
      </c>
      <c r="R221" s="6" t="s">
        <v>172</v>
      </c>
      <c r="S221" s="8">
        <v>44037.950266203705</v>
      </c>
    </row>
    <row r="222" spans="2:19" x14ac:dyDescent="0.25">
      <c r="B222" s="5" t="s">
        <v>18</v>
      </c>
      <c r="C222" s="6" t="s">
        <v>112</v>
      </c>
      <c r="D222" s="6" t="s">
        <v>20</v>
      </c>
      <c r="E222" s="6" t="s">
        <v>164</v>
      </c>
      <c r="F222" s="6" t="s">
        <v>18</v>
      </c>
      <c r="G222" s="6" t="s">
        <v>165</v>
      </c>
      <c r="H222" s="6" t="s">
        <v>166</v>
      </c>
      <c r="I222" s="6" t="s">
        <v>166</v>
      </c>
      <c r="J222" s="7">
        <v>44036.916666666664</v>
      </c>
      <c r="K222" s="7">
        <v>44037.916655092595</v>
      </c>
      <c r="L222" s="6" t="s">
        <v>18</v>
      </c>
      <c r="M222" s="6" t="s">
        <v>5424</v>
      </c>
      <c r="N222" s="6" t="s">
        <v>18</v>
      </c>
      <c r="O222" s="6" t="s">
        <v>5797</v>
      </c>
      <c r="P222" s="13">
        <v>333.08199999999999</v>
      </c>
      <c r="Q222" s="6" t="s">
        <v>169</v>
      </c>
      <c r="R222" s="6" t="s">
        <v>172</v>
      </c>
      <c r="S222" s="8">
        <v>44244.939166666663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40</v>
      </c>
      <c r="F223" s="6" t="s">
        <v>18</v>
      </c>
      <c r="G223" s="6" t="s">
        <v>143</v>
      </c>
      <c r="H223" s="6" t="s">
        <v>85</v>
      </c>
      <c r="I223" s="6" t="s">
        <v>85</v>
      </c>
      <c r="J223" s="7">
        <v>44036.881944444445</v>
      </c>
      <c r="K223" s="7">
        <v>44036.916655092595</v>
      </c>
      <c r="L223" s="6" t="s">
        <v>18</v>
      </c>
      <c r="M223" s="6" t="s">
        <v>3004</v>
      </c>
      <c r="N223" s="6" t="s">
        <v>18</v>
      </c>
      <c r="O223" s="6" t="s">
        <v>3204</v>
      </c>
      <c r="P223" s="13">
        <v>119.15300000000001</v>
      </c>
      <c r="Q223" s="6" t="s">
        <v>1576</v>
      </c>
      <c r="R223" s="6" t="s">
        <v>37</v>
      </c>
      <c r="S223" s="8">
        <v>44040.640115740738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40</v>
      </c>
      <c r="F224" s="6" t="s">
        <v>18</v>
      </c>
      <c r="G224" s="6" t="s">
        <v>84</v>
      </c>
      <c r="H224" s="6" t="s">
        <v>42</v>
      </c>
      <c r="I224" s="6" t="s">
        <v>42</v>
      </c>
      <c r="J224" s="7">
        <v>44036.881944444445</v>
      </c>
      <c r="K224" s="7">
        <v>44036.916655092595</v>
      </c>
      <c r="L224" s="6" t="s">
        <v>18</v>
      </c>
      <c r="M224" s="6" t="s">
        <v>755</v>
      </c>
      <c r="N224" s="6" t="s">
        <v>18</v>
      </c>
      <c r="O224" s="6" t="s">
        <v>2505</v>
      </c>
      <c r="P224" s="13">
        <v>54.252000000000002</v>
      </c>
      <c r="Q224" s="6" t="s">
        <v>1576</v>
      </c>
      <c r="R224" s="6" t="s">
        <v>4388</v>
      </c>
      <c r="S224" s="8">
        <v>44037.541608796295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40</v>
      </c>
      <c r="F225" s="6" t="s">
        <v>18</v>
      </c>
      <c r="G225" s="6" t="s">
        <v>5008</v>
      </c>
      <c r="H225" s="6" t="s">
        <v>85</v>
      </c>
      <c r="I225" s="6" t="s">
        <v>85</v>
      </c>
      <c r="J225" s="7">
        <v>44036.833333333336</v>
      </c>
      <c r="K225" s="7">
        <v>44036.881944444445</v>
      </c>
      <c r="L225" s="6" t="s">
        <v>18</v>
      </c>
      <c r="M225" s="6" t="s">
        <v>4873</v>
      </c>
      <c r="N225" s="6" t="s">
        <v>18</v>
      </c>
      <c r="O225" s="6" t="s">
        <v>5815</v>
      </c>
      <c r="P225" s="13">
        <v>639.13199999999995</v>
      </c>
      <c r="Q225" s="6" t="s">
        <v>1586</v>
      </c>
      <c r="R225" s="6" t="s">
        <v>498</v>
      </c>
      <c r="S225" s="8">
        <v>44036.890636574077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40</v>
      </c>
      <c r="F226" s="6" t="s">
        <v>18</v>
      </c>
      <c r="G226" s="6" t="s">
        <v>89</v>
      </c>
      <c r="H226" s="6" t="s">
        <v>85</v>
      </c>
      <c r="I226" s="6" t="s">
        <v>42</v>
      </c>
      <c r="J226" s="7">
        <v>44036.753472222219</v>
      </c>
      <c r="K226" s="7">
        <v>44036.833333333336</v>
      </c>
      <c r="L226" s="6" t="s">
        <v>18</v>
      </c>
      <c r="M226" s="6" t="s">
        <v>5816</v>
      </c>
      <c r="N226" s="6" t="s">
        <v>18</v>
      </c>
      <c r="O226" s="6" t="s">
        <v>5817</v>
      </c>
      <c r="P226" s="13">
        <v>462.03500000000003</v>
      </c>
      <c r="Q226" s="6" t="s">
        <v>782</v>
      </c>
      <c r="R226" s="6" t="s">
        <v>37</v>
      </c>
      <c r="S226" s="8">
        <v>44039.366238425922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77</v>
      </c>
      <c r="F227" s="6" t="s">
        <v>18</v>
      </c>
      <c r="G227" s="6" t="s">
        <v>350</v>
      </c>
      <c r="H227" s="6" t="s">
        <v>79</v>
      </c>
      <c r="I227" s="6" t="s">
        <v>79</v>
      </c>
      <c r="J227" s="7">
        <v>44036.708333333336</v>
      </c>
      <c r="K227" s="7">
        <v>44036.916655092595</v>
      </c>
      <c r="L227" s="6" t="s">
        <v>18</v>
      </c>
      <c r="M227" s="6" t="s">
        <v>5818</v>
      </c>
      <c r="N227" s="6" t="s">
        <v>18</v>
      </c>
      <c r="O227" s="6" t="s">
        <v>5576</v>
      </c>
      <c r="P227" s="13">
        <v>37.335999999999999</v>
      </c>
      <c r="Q227" s="6" t="s">
        <v>569</v>
      </c>
      <c r="R227" s="6" t="s">
        <v>4388</v>
      </c>
      <c r="S227" s="8">
        <v>44037.750069444446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27</v>
      </c>
      <c r="F228" s="6" t="s">
        <v>18</v>
      </c>
      <c r="G228" s="6" t="s">
        <v>1636</v>
      </c>
      <c r="H228" s="6" t="s">
        <v>210</v>
      </c>
      <c r="I228" s="6" t="s">
        <v>210</v>
      </c>
      <c r="J228" s="7">
        <v>44036.565972222219</v>
      </c>
      <c r="K228" s="7">
        <v>44036.916655092595</v>
      </c>
      <c r="L228" s="6" t="s">
        <v>18</v>
      </c>
      <c r="M228" s="6" t="s">
        <v>831</v>
      </c>
      <c r="N228" s="6" t="s">
        <v>18</v>
      </c>
      <c r="O228" s="6" t="s">
        <v>5809</v>
      </c>
      <c r="P228" s="13">
        <v>683.178</v>
      </c>
      <c r="Q228" s="6" t="s">
        <v>438</v>
      </c>
      <c r="R228" s="6" t="s">
        <v>4388</v>
      </c>
      <c r="S228" s="8">
        <v>44037.698506944442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68</v>
      </c>
      <c r="F229" s="6" t="s">
        <v>18</v>
      </c>
      <c r="G229" s="6">
        <v>336</v>
      </c>
      <c r="H229" s="6" t="s">
        <v>70</v>
      </c>
      <c r="I229" s="6" t="s">
        <v>70</v>
      </c>
      <c r="J229" s="7">
        <v>44036.545138888891</v>
      </c>
      <c r="K229" s="7">
        <v>44036.916655092595</v>
      </c>
      <c r="L229" s="6" t="s">
        <v>18</v>
      </c>
      <c r="M229" s="6" t="s">
        <v>5819</v>
      </c>
      <c r="N229" s="6" t="s">
        <v>18</v>
      </c>
      <c r="O229" s="6" t="s">
        <v>3333</v>
      </c>
      <c r="P229" s="13">
        <v>1868.6279999999999</v>
      </c>
      <c r="Q229" s="6" t="s">
        <v>490</v>
      </c>
      <c r="R229" s="6" t="s">
        <v>498</v>
      </c>
      <c r="S229" s="8">
        <v>44037.001956018517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55</v>
      </c>
      <c r="F230" s="6" t="s">
        <v>18</v>
      </c>
      <c r="G230" s="6" t="s">
        <v>469</v>
      </c>
      <c r="H230" s="6" t="s">
        <v>57</v>
      </c>
      <c r="I230" s="6" t="s">
        <v>57</v>
      </c>
      <c r="J230" s="7">
        <v>44036.436111111114</v>
      </c>
      <c r="K230" s="7">
        <v>44036.916655092595</v>
      </c>
      <c r="L230" s="6" t="s">
        <v>18</v>
      </c>
      <c r="M230" s="6" t="s">
        <v>5820</v>
      </c>
      <c r="N230" s="6" t="s">
        <v>18</v>
      </c>
      <c r="O230" s="6" t="s">
        <v>2043</v>
      </c>
      <c r="P230" s="13">
        <v>185.34200000000001</v>
      </c>
      <c r="Q230" s="6" t="s">
        <v>585</v>
      </c>
      <c r="R230" s="6" t="s">
        <v>498</v>
      </c>
      <c r="S230" s="8">
        <v>44037.080370370371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68</v>
      </c>
      <c r="F231" s="6" t="s">
        <v>18</v>
      </c>
      <c r="G231" s="6">
        <v>337</v>
      </c>
      <c r="H231" s="6" t="s">
        <v>70</v>
      </c>
      <c r="I231" s="6" t="s">
        <v>70</v>
      </c>
      <c r="J231" s="7">
        <v>44036.184027777781</v>
      </c>
      <c r="K231" s="7">
        <v>44036.545138888891</v>
      </c>
      <c r="L231" s="6" t="s">
        <v>18</v>
      </c>
      <c r="M231" s="6" t="s">
        <v>5821</v>
      </c>
      <c r="N231" s="6" t="s">
        <v>18</v>
      </c>
      <c r="O231" s="6" t="s">
        <v>5822</v>
      </c>
      <c r="P231" s="13">
        <v>1776.8589999999999</v>
      </c>
      <c r="Q231" s="6" t="s">
        <v>768</v>
      </c>
      <c r="R231" s="6" t="s">
        <v>4388</v>
      </c>
      <c r="S231" s="8">
        <v>44036.572453703702</v>
      </c>
    </row>
    <row r="232" spans="2:19" x14ac:dyDescent="0.25">
      <c r="B232" s="5" t="s">
        <v>18</v>
      </c>
      <c r="C232" s="6" t="s">
        <v>112</v>
      </c>
      <c r="D232" s="6" t="s">
        <v>20</v>
      </c>
      <c r="E232" s="6" t="s">
        <v>926</v>
      </c>
      <c r="F232" s="6" t="s">
        <v>18</v>
      </c>
      <c r="G232" s="6">
        <v>433</v>
      </c>
      <c r="H232" s="6" t="s">
        <v>927</v>
      </c>
      <c r="I232" s="6" t="s">
        <v>927</v>
      </c>
      <c r="J232" s="7">
        <v>44036.159722222219</v>
      </c>
      <c r="K232" s="7">
        <v>44036.916655092595</v>
      </c>
      <c r="L232" s="6" t="s">
        <v>18</v>
      </c>
      <c r="M232" s="6" t="s">
        <v>4701</v>
      </c>
      <c r="N232" s="6" t="s">
        <v>18</v>
      </c>
      <c r="O232" s="6" t="s">
        <v>5807</v>
      </c>
      <c r="P232" s="13">
        <v>1102.9670000000001</v>
      </c>
      <c r="Q232" s="6" t="s">
        <v>5823</v>
      </c>
      <c r="R232" s="6" t="s">
        <v>37</v>
      </c>
      <c r="S232" s="8">
        <v>44039.386157407411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40</v>
      </c>
      <c r="F233" s="6" t="s">
        <v>18</v>
      </c>
      <c r="G233" s="6" t="s">
        <v>5008</v>
      </c>
      <c r="H233" s="6" t="s">
        <v>85</v>
      </c>
      <c r="I233" s="6" t="s">
        <v>85</v>
      </c>
      <c r="J233" s="7">
        <v>44035.979166666664</v>
      </c>
      <c r="K233" s="7">
        <v>44036.753472222219</v>
      </c>
      <c r="L233" s="6" t="s">
        <v>18</v>
      </c>
      <c r="M233" s="6" t="s">
        <v>5824</v>
      </c>
      <c r="N233" s="6" t="s">
        <v>18</v>
      </c>
      <c r="O233" s="6" t="s">
        <v>5825</v>
      </c>
      <c r="P233" s="13">
        <v>4232.5020000000004</v>
      </c>
      <c r="Q233" s="6" t="s">
        <v>5826</v>
      </c>
      <c r="R233" s="6" t="s">
        <v>37</v>
      </c>
      <c r="S233" s="8">
        <v>44039.365486111114</v>
      </c>
    </row>
    <row r="234" spans="2:19" x14ac:dyDescent="0.25">
      <c r="B234" s="5" t="s">
        <v>18</v>
      </c>
      <c r="C234" s="6" t="s">
        <v>112</v>
      </c>
      <c r="D234" s="6" t="s">
        <v>20</v>
      </c>
      <c r="E234" s="6" t="s">
        <v>5594</v>
      </c>
      <c r="F234" s="6" t="s">
        <v>18</v>
      </c>
      <c r="G234" s="6" t="s">
        <v>1891</v>
      </c>
      <c r="H234" s="6" t="s">
        <v>127</v>
      </c>
      <c r="I234" s="6" t="s">
        <v>127</v>
      </c>
      <c r="J234" s="7">
        <v>44035.916666666664</v>
      </c>
      <c r="K234" s="7">
        <v>44036.916655092595</v>
      </c>
      <c r="L234" s="6" t="s">
        <v>18</v>
      </c>
      <c r="M234" s="6" t="s">
        <v>3100</v>
      </c>
      <c r="N234" s="6" t="s">
        <v>18</v>
      </c>
      <c r="O234" s="6" t="s">
        <v>767</v>
      </c>
      <c r="P234" s="13">
        <v>10.65</v>
      </c>
      <c r="Q234" s="6" t="s">
        <v>1894</v>
      </c>
      <c r="R234" s="6" t="s">
        <v>172</v>
      </c>
      <c r="S234" s="8">
        <v>44048.937604166669</v>
      </c>
    </row>
    <row r="235" spans="2:19" x14ac:dyDescent="0.25">
      <c r="B235" s="5" t="s">
        <v>18</v>
      </c>
      <c r="C235" s="6" t="s">
        <v>112</v>
      </c>
      <c r="D235" s="6" t="s">
        <v>20</v>
      </c>
      <c r="E235" s="6" t="s">
        <v>62</v>
      </c>
      <c r="F235" s="6" t="s">
        <v>18</v>
      </c>
      <c r="G235" s="6" t="s">
        <v>238</v>
      </c>
      <c r="H235" s="6" t="s">
        <v>64</v>
      </c>
      <c r="I235" s="6" t="s">
        <v>64</v>
      </c>
      <c r="J235" s="7">
        <v>44035.916666666664</v>
      </c>
      <c r="K235" s="7">
        <v>44036.916655092595</v>
      </c>
      <c r="L235" s="6" t="s">
        <v>18</v>
      </c>
      <c r="M235" s="6" t="s">
        <v>5827</v>
      </c>
      <c r="N235" s="6" t="s">
        <v>18</v>
      </c>
      <c r="O235" s="6" t="s">
        <v>5804</v>
      </c>
      <c r="P235" s="13">
        <v>61.682000000000002</v>
      </c>
      <c r="Q235" s="6" t="s">
        <v>2728</v>
      </c>
      <c r="R235" s="6" t="s">
        <v>37</v>
      </c>
      <c r="S235" s="8">
        <v>44040.990231481483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68</v>
      </c>
      <c r="F236" s="6" t="s">
        <v>18</v>
      </c>
      <c r="G236" s="6" t="s">
        <v>69</v>
      </c>
      <c r="H236" s="6" t="s">
        <v>70</v>
      </c>
      <c r="I236" s="6" t="s">
        <v>70</v>
      </c>
      <c r="J236" s="7">
        <v>44035.916666666664</v>
      </c>
      <c r="K236" s="7">
        <v>44036.184027777781</v>
      </c>
      <c r="L236" s="6" t="s">
        <v>18</v>
      </c>
      <c r="M236" s="6" t="s">
        <v>5828</v>
      </c>
      <c r="N236" s="6" t="s">
        <v>18</v>
      </c>
      <c r="O236" s="6" t="s">
        <v>5829</v>
      </c>
      <c r="P236" s="13">
        <v>1326.325</v>
      </c>
      <c r="Q236" s="6" t="s">
        <v>25</v>
      </c>
      <c r="R236" s="6" t="s">
        <v>498</v>
      </c>
      <c r="S236" s="8">
        <v>44036.186076388891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678</v>
      </c>
      <c r="F237" s="6" t="s">
        <v>18</v>
      </c>
      <c r="G237" s="6">
        <v>339</v>
      </c>
      <c r="H237" s="6" t="s">
        <v>679</v>
      </c>
      <c r="I237" s="6" t="s">
        <v>679</v>
      </c>
      <c r="J237" s="7">
        <v>44035.916666666664</v>
      </c>
      <c r="K237" s="7">
        <v>44035.9375</v>
      </c>
      <c r="L237" s="6" t="s">
        <v>18</v>
      </c>
      <c r="M237" s="6" t="s">
        <v>4113</v>
      </c>
      <c r="N237" s="6" t="s">
        <v>18</v>
      </c>
      <c r="O237" s="6" t="s">
        <v>3352</v>
      </c>
      <c r="P237" s="13">
        <v>0</v>
      </c>
      <c r="Q237" s="6" t="s">
        <v>682</v>
      </c>
      <c r="R237" s="6" t="s">
        <v>37</v>
      </c>
      <c r="S237" s="8">
        <v>44038.756157407406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27</v>
      </c>
      <c r="F238" s="6" t="s">
        <v>18</v>
      </c>
      <c r="G238" s="6" t="s">
        <v>1321</v>
      </c>
      <c r="H238" s="6" t="s">
        <v>29</v>
      </c>
      <c r="I238" s="6" t="s">
        <v>29</v>
      </c>
      <c r="J238" s="7">
        <v>44035.916666666664</v>
      </c>
      <c r="K238" s="7">
        <v>44036.565972222219</v>
      </c>
      <c r="L238" s="6" t="s">
        <v>18</v>
      </c>
      <c r="M238" s="6" t="s">
        <v>5830</v>
      </c>
      <c r="N238" s="6" t="s">
        <v>18</v>
      </c>
      <c r="O238" s="6" t="s">
        <v>231</v>
      </c>
      <c r="P238" s="13">
        <v>1291.287</v>
      </c>
      <c r="Q238" s="6" t="s">
        <v>1339</v>
      </c>
      <c r="R238" s="6" t="s">
        <v>37</v>
      </c>
      <c r="S238" s="8">
        <v>44039.368263888886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77</v>
      </c>
      <c r="F239" s="6" t="s">
        <v>18</v>
      </c>
      <c r="G239" s="6" t="s">
        <v>316</v>
      </c>
      <c r="H239" s="6" t="s">
        <v>79</v>
      </c>
      <c r="I239" s="6" t="s">
        <v>79</v>
      </c>
      <c r="J239" s="7">
        <v>44035.916666666664</v>
      </c>
      <c r="K239" s="7">
        <v>44036.708333333336</v>
      </c>
      <c r="L239" s="6" t="s">
        <v>18</v>
      </c>
      <c r="M239" s="6" t="s">
        <v>5831</v>
      </c>
      <c r="N239" s="6" t="s">
        <v>18</v>
      </c>
      <c r="O239" s="6" t="s">
        <v>868</v>
      </c>
      <c r="P239" s="13">
        <v>168.12899999999999</v>
      </c>
      <c r="Q239" s="6" t="s">
        <v>82</v>
      </c>
      <c r="R239" s="6" t="s">
        <v>4388</v>
      </c>
      <c r="S239" s="8">
        <v>44036.709178240744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55</v>
      </c>
      <c r="F240" s="6" t="s">
        <v>18</v>
      </c>
      <c r="G240" s="6" t="s">
        <v>582</v>
      </c>
      <c r="H240" s="6" t="s">
        <v>57</v>
      </c>
      <c r="I240" s="6" t="s">
        <v>57</v>
      </c>
      <c r="J240" s="7">
        <v>44035.916666666664</v>
      </c>
      <c r="K240" s="7">
        <v>44036.436111111114</v>
      </c>
      <c r="L240" s="6" t="s">
        <v>18</v>
      </c>
      <c r="M240" s="6" t="s">
        <v>3683</v>
      </c>
      <c r="N240" s="6" t="s">
        <v>18</v>
      </c>
      <c r="O240" s="6" t="s">
        <v>700</v>
      </c>
      <c r="P240" s="13">
        <v>196.608</v>
      </c>
      <c r="Q240" s="6" t="s">
        <v>585</v>
      </c>
      <c r="R240" s="6" t="s">
        <v>4388</v>
      </c>
      <c r="S240" s="8">
        <v>44036.441990740743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113</v>
      </c>
      <c r="F241" s="6" t="s">
        <v>18</v>
      </c>
      <c r="G241" s="6" t="s">
        <v>114</v>
      </c>
      <c r="H241" s="6" t="s">
        <v>115</v>
      </c>
      <c r="I241" s="6" t="s">
        <v>115</v>
      </c>
      <c r="J241" s="7">
        <v>44035.916666666664</v>
      </c>
      <c r="K241" s="7">
        <v>44036.916655092595</v>
      </c>
      <c r="L241" s="6" t="s">
        <v>18</v>
      </c>
      <c r="M241" s="6" t="s">
        <v>5832</v>
      </c>
      <c r="N241" s="6" t="s">
        <v>18</v>
      </c>
      <c r="O241" s="6" t="s">
        <v>4633</v>
      </c>
      <c r="P241" s="13">
        <v>13.712999999999999</v>
      </c>
      <c r="Q241" s="6" t="s">
        <v>5696</v>
      </c>
      <c r="R241" s="6" t="s">
        <v>131</v>
      </c>
      <c r="S241" s="8">
        <v>44213.490324074075</v>
      </c>
    </row>
    <row r="242" spans="2:19" x14ac:dyDescent="0.25">
      <c r="B242" s="5" t="s">
        <v>18</v>
      </c>
      <c r="C242" s="6" t="s">
        <v>112</v>
      </c>
      <c r="D242" s="6" t="s">
        <v>20</v>
      </c>
      <c r="E242" s="6" t="s">
        <v>2722</v>
      </c>
      <c r="F242" s="6" t="s">
        <v>18</v>
      </c>
      <c r="G242" s="6" t="s">
        <v>543</v>
      </c>
      <c r="H242" s="6" t="s">
        <v>98</v>
      </c>
      <c r="I242" s="6" t="s">
        <v>98</v>
      </c>
      <c r="J242" s="7">
        <v>44035.916666666664</v>
      </c>
      <c r="K242" s="7">
        <v>44036.916655092595</v>
      </c>
      <c r="L242" s="6" t="s">
        <v>18</v>
      </c>
      <c r="M242" s="6" t="s">
        <v>5833</v>
      </c>
      <c r="N242" s="6" t="s">
        <v>18</v>
      </c>
      <c r="O242" s="6" t="s">
        <v>5834</v>
      </c>
      <c r="P242" s="13">
        <v>425.85700000000003</v>
      </c>
      <c r="Q242" s="6" t="s">
        <v>2768</v>
      </c>
      <c r="R242" s="6" t="s">
        <v>172</v>
      </c>
      <c r="S242" s="8">
        <v>44049.938634259262</v>
      </c>
    </row>
    <row r="243" spans="2:19" x14ac:dyDescent="0.25">
      <c r="B243" s="5" t="s">
        <v>18</v>
      </c>
      <c r="C243" s="6" t="s">
        <v>112</v>
      </c>
      <c r="D243" s="6" t="s">
        <v>20</v>
      </c>
      <c r="E243" s="6" t="s">
        <v>164</v>
      </c>
      <c r="F243" s="6" t="s">
        <v>18</v>
      </c>
      <c r="G243" s="6" t="s">
        <v>165</v>
      </c>
      <c r="H243" s="6" t="s">
        <v>166</v>
      </c>
      <c r="I243" s="6" t="s">
        <v>166</v>
      </c>
      <c r="J243" s="7">
        <v>44035.916666666664</v>
      </c>
      <c r="K243" s="7">
        <v>44036.916655092595</v>
      </c>
      <c r="L243" s="6" t="s">
        <v>18</v>
      </c>
      <c r="M243" s="6" t="s">
        <v>5605</v>
      </c>
      <c r="N243" s="6" t="s">
        <v>18</v>
      </c>
      <c r="O243" s="6" t="s">
        <v>5424</v>
      </c>
      <c r="P243" s="13">
        <v>470.44799999999998</v>
      </c>
      <c r="Q243" s="6" t="s">
        <v>169</v>
      </c>
      <c r="R243" s="6" t="s">
        <v>172</v>
      </c>
      <c r="S243" s="8">
        <v>44244.939166666663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40</v>
      </c>
      <c r="F244" s="6" t="s">
        <v>18</v>
      </c>
      <c r="G244" s="6" t="s">
        <v>89</v>
      </c>
      <c r="H244" s="6" t="s">
        <v>42</v>
      </c>
      <c r="I244" s="6" t="s">
        <v>42</v>
      </c>
      <c r="J244" s="7">
        <v>44035.916666666664</v>
      </c>
      <c r="K244" s="7">
        <v>44035.979166666664</v>
      </c>
      <c r="L244" s="6" t="s">
        <v>18</v>
      </c>
      <c r="M244" s="6" t="s">
        <v>5835</v>
      </c>
      <c r="N244" s="6" t="s">
        <v>18</v>
      </c>
      <c r="O244" s="6" t="s">
        <v>2352</v>
      </c>
      <c r="P244" s="13">
        <v>359.01799999999997</v>
      </c>
      <c r="Q244" s="6" t="s">
        <v>1502</v>
      </c>
      <c r="R244" s="6" t="s">
        <v>498</v>
      </c>
      <c r="S244" s="8">
        <v>44036.174409722225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170</v>
      </c>
      <c r="F245" s="6" t="s">
        <v>18</v>
      </c>
      <c r="G245" s="6">
        <v>3350</v>
      </c>
      <c r="H245" s="6" t="s">
        <v>22</v>
      </c>
      <c r="I245" s="6" t="s">
        <v>22</v>
      </c>
      <c r="J245" s="7">
        <v>44035.916666666664</v>
      </c>
      <c r="K245" s="7">
        <v>44036.916655092595</v>
      </c>
      <c r="L245" s="6" t="s">
        <v>18</v>
      </c>
      <c r="M245" s="6" t="s">
        <v>18</v>
      </c>
      <c r="N245" s="6" t="s">
        <v>18</v>
      </c>
      <c r="O245" s="6" t="s">
        <v>18</v>
      </c>
      <c r="P245" s="13">
        <v>663.101</v>
      </c>
      <c r="Q245" s="6" t="s">
        <v>3074</v>
      </c>
      <c r="R245" s="6" t="s">
        <v>172</v>
      </c>
      <c r="S245" s="8">
        <v>44036.950173611112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173</v>
      </c>
      <c r="F246" s="6" t="s">
        <v>18</v>
      </c>
      <c r="G246" s="6" t="s">
        <v>174</v>
      </c>
      <c r="H246" s="6" t="s">
        <v>175</v>
      </c>
      <c r="I246" s="6" t="s">
        <v>175</v>
      </c>
      <c r="J246" s="7">
        <v>44035.916666666664</v>
      </c>
      <c r="K246" s="7">
        <v>44036.916655092595</v>
      </c>
      <c r="L246" s="6" t="s">
        <v>18</v>
      </c>
      <c r="M246" s="6" t="s">
        <v>18</v>
      </c>
      <c r="N246" s="6" t="s">
        <v>18</v>
      </c>
      <c r="O246" s="6" t="s">
        <v>18</v>
      </c>
      <c r="P246" s="13">
        <v>1031.713</v>
      </c>
      <c r="Q246" s="6" t="s">
        <v>176</v>
      </c>
      <c r="R246" s="6" t="s">
        <v>172</v>
      </c>
      <c r="S246" s="8">
        <v>44036.950277777774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177</v>
      </c>
      <c r="F247" s="6" t="s">
        <v>18</v>
      </c>
      <c r="G247" s="6" t="s">
        <v>178</v>
      </c>
      <c r="H247" s="6" t="s">
        <v>179</v>
      </c>
      <c r="I247" s="6" t="s">
        <v>179</v>
      </c>
      <c r="J247" s="7">
        <v>44035.916666666664</v>
      </c>
      <c r="K247" s="7">
        <v>44036.916655092595</v>
      </c>
      <c r="L247" s="6" t="s">
        <v>18</v>
      </c>
      <c r="M247" s="6" t="s">
        <v>18</v>
      </c>
      <c r="N247" s="6" t="s">
        <v>18</v>
      </c>
      <c r="O247" s="6" t="s">
        <v>18</v>
      </c>
      <c r="P247" s="13">
        <v>676.18299999999999</v>
      </c>
      <c r="Q247" s="6" t="s">
        <v>180</v>
      </c>
      <c r="R247" s="6" t="s">
        <v>172</v>
      </c>
      <c r="S247" s="8">
        <v>44036.950300925928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177</v>
      </c>
      <c r="F248" s="6" t="s">
        <v>18</v>
      </c>
      <c r="G248" s="6" t="s">
        <v>181</v>
      </c>
      <c r="H248" s="6" t="s">
        <v>179</v>
      </c>
      <c r="I248" s="6" t="s">
        <v>179</v>
      </c>
      <c r="J248" s="7">
        <v>44035.916666666664</v>
      </c>
      <c r="K248" s="7">
        <v>44036.916655092595</v>
      </c>
      <c r="L248" s="6" t="s">
        <v>18</v>
      </c>
      <c r="M248" s="6" t="s">
        <v>18</v>
      </c>
      <c r="N248" s="6" t="s">
        <v>18</v>
      </c>
      <c r="O248" s="6" t="s">
        <v>18</v>
      </c>
      <c r="P248" s="13">
        <v>676.02700000000004</v>
      </c>
      <c r="Q248" s="6" t="s">
        <v>182</v>
      </c>
      <c r="R248" s="6" t="s">
        <v>172</v>
      </c>
      <c r="S248" s="8">
        <v>44036.950300925928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183</v>
      </c>
      <c r="F249" s="6" t="s">
        <v>18</v>
      </c>
      <c r="G249" s="6" t="s">
        <v>184</v>
      </c>
      <c r="H249" s="6" t="s">
        <v>185</v>
      </c>
      <c r="I249" s="6" t="s">
        <v>185</v>
      </c>
      <c r="J249" s="7">
        <v>44035.916666666664</v>
      </c>
      <c r="K249" s="7">
        <v>44036.916655092595</v>
      </c>
      <c r="L249" s="6" t="s">
        <v>18</v>
      </c>
      <c r="M249" s="6" t="s">
        <v>18</v>
      </c>
      <c r="N249" s="6" t="s">
        <v>18</v>
      </c>
      <c r="O249" s="6" t="s">
        <v>18</v>
      </c>
      <c r="P249" s="13">
        <v>1311.395</v>
      </c>
      <c r="Q249" s="6" t="s">
        <v>186</v>
      </c>
      <c r="R249" s="6" t="s">
        <v>172</v>
      </c>
      <c r="S249" s="8">
        <v>44036.950324074074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187</v>
      </c>
      <c r="F250" s="6" t="s">
        <v>18</v>
      </c>
      <c r="G250" s="6" t="s">
        <v>188</v>
      </c>
      <c r="H250" s="6" t="s">
        <v>189</v>
      </c>
      <c r="I250" s="6" t="s">
        <v>189</v>
      </c>
      <c r="J250" s="7">
        <v>44035.916666666664</v>
      </c>
      <c r="K250" s="7">
        <v>44036.916655092595</v>
      </c>
      <c r="L250" s="6" t="s">
        <v>18</v>
      </c>
      <c r="M250" s="6" t="s">
        <v>18</v>
      </c>
      <c r="N250" s="6" t="s">
        <v>18</v>
      </c>
      <c r="O250" s="6" t="s">
        <v>18</v>
      </c>
      <c r="P250" s="13">
        <v>1479.798</v>
      </c>
      <c r="Q250" s="6" t="s">
        <v>190</v>
      </c>
      <c r="R250" s="6" t="s">
        <v>172</v>
      </c>
      <c r="S250" s="8">
        <v>44036.950335648151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926</v>
      </c>
      <c r="F251" s="6" t="s">
        <v>18</v>
      </c>
      <c r="G251" s="6">
        <v>435</v>
      </c>
      <c r="H251" s="6" t="s">
        <v>927</v>
      </c>
      <c r="I251" s="6" t="s">
        <v>927</v>
      </c>
      <c r="J251" s="7">
        <v>44035.916666666664</v>
      </c>
      <c r="K251" s="7">
        <v>44036.159722222219</v>
      </c>
      <c r="L251" s="6" t="s">
        <v>18</v>
      </c>
      <c r="M251" s="6" t="s">
        <v>4459</v>
      </c>
      <c r="N251" s="6" t="s">
        <v>18</v>
      </c>
      <c r="O251" s="6" t="s">
        <v>5836</v>
      </c>
      <c r="P251" s="13">
        <v>294.56799999999998</v>
      </c>
      <c r="Q251" s="6" t="s">
        <v>5837</v>
      </c>
      <c r="R251" s="6" t="s">
        <v>498</v>
      </c>
      <c r="S251" s="8">
        <v>44037.059224537035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40</v>
      </c>
      <c r="F252" s="6" t="s">
        <v>18</v>
      </c>
      <c r="G252" s="6" t="s">
        <v>89</v>
      </c>
      <c r="H252" s="6" t="s">
        <v>42</v>
      </c>
      <c r="I252" s="6" t="s">
        <v>42</v>
      </c>
      <c r="J252" s="7">
        <v>44035.913194444445</v>
      </c>
      <c r="K252" s="7">
        <v>44035.916655092595</v>
      </c>
      <c r="L252" s="6" t="s">
        <v>18</v>
      </c>
      <c r="M252" s="6" t="s">
        <v>5838</v>
      </c>
      <c r="N252" s="6" t="s">
        <v>18</v>
      </c>
      <c r="O252" s="6" t="s">
        <v>5835</v>
      </c>
      <c r="P252" s="13">
        <v>21.151</v>
      </c>
      <c r="Q252" s="6" t="s">
        <v>1502</v>
      </c>
      <c r="R252" s="6" t="s">
        <v>498</v>
      </c>
      <c r="S252" s="8">
        <v>44036.171261574076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77</v>
      </c>
      <c r="F253" s="6" t="s">
        <v>18</v>
      </c>
      <c r="G253" s="6" t="s">
        <v>316</v>
      </c>
      <c r="H253" s="6" t="s">
        <v>79</v>
      </c>
      <c r="I253" s="6" t="s">
        <v>79</v>
      </c>
      <c r="J253" s="7">
        <v>44035.739583333336</v>
      </c>
      <c r="K253" s="7">
        <v>44035.916655092595</v>
      </c>
      <c r="L253" s="6" t="s">
        <v>18</v>
      </c>
      <c r="M253" s="6" t="s">
        <v>1332</v>
      </c>
      <c r="N253" s="6" t="s">
        <v>18</v>
      </c>
      <c r="O253" s="6" t="s">
        <v>5831</v>
      </c>
      <c r="P253" s="13">
        <v>33.942</v>
      </c>
      <c r="Q253" s="6" t="s">
        <v>82</v>
      </c>
      <c r="R253" s="6" t="s">
        <v>4388</v>
      </c>
      <c r="S253" s="8">
        <v>44036.709178240744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55</v>
      </c>
      <c r="F254" s="6" t="s">
        <v>18</v>
      </c>
      <c r="G254" s="6" t="s">
        <v>582</v>
      </c>
      <c r="H254" s="6" t="s">
        <v>57</v>
      </c>
      <c r="I254" s="6" t="s">
        <v>57</v>
      </c>
      <c r="J254" s="7">
        <v>44035.739583333336</v>
      </c>
      <c r="K254" s="7">
        <v>44035.916655092595</v>
      </c>
      <c r="L254" s="6" t="s">
        <v>18</v>
      </c>
      <c r="M254" s="6" t="s">
        <v>5839</v>
      </c>
      <c r="N254" s="6" t="s">
        <v>18</v>
      </c>
      <c r="O254" s="6" t="s">
        <v>3683</v>
      </c>
      <c r="P254" s="13">
        <v>59.811999999999998</v>
      </c>
      <c r="Q254" s="6" t="s">
        <v>585</v>
      </c>
      <c r="R254" s="6" t="s">
        <v>4388</v>
      </c>
      <c r="S254" s="8">
        <v>44036.441990740743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27</v>
      </c>
      <c r="F255" s="6" t="s">
        <v>18</v>
      </c>
      <c r="G255" s="6" t="s">
        <v>1321</v>
      </c>
      <c r="H255" s="6" t="s">
        <v>29</v>
      </c>
      <c r="I255" s="6" t="s">
        <v>29</v>
      </c>
      <c r="J255" s="7">
        <v>44035.722222222219</v>
      </c>
      <c r="K255" s="7">
        <v>44035.916655092595</v>
      </c>
      <c r="L255" s="6" t="s">
        <v>18</v>
      </c>
      <c r="M255" s="6" t="s">
        <v>5840</v>
      </c>
      <c r="N255" s="6" t="s">
        <v>18</v>
      </c>
      <c r="O255" s="6" t="s">
        <v>5830</v>
      </c>
      <c r="P255" s="13">
        <v>379.58600000000001</v>
      </c>
      <c r="Q255" s="6" t="s">
        <v>1339</v>
      </c>
      <c r="R255" s="6" t="s">
        <v>37</v>
      </c>
      <c r="S255" s="8">
        <v>44039.368263888886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678</v>
      </c>
      <c r="F256" s="6" t="s">
        <v>18</v>
      </c>
      <c r="G256" s="6">
        <v>339</v>
      </c>
      <c r="H256" s="6" t="s">
        <v>679</v>
      </c>
      <c r="I256" s="6" t="s">
        <v>679</v>
      </c>
      <c r="J256" s="7">
        <v>44035.486111111109</v>
      </c>
      <c r="K256" s="7">
        <v>44035.916655092595</v>
      </c>
      <c r="L256" s="6" t="s">
        <v>18</v>
      </c>
      <c r="M256" s="6" t="s">
        <v>5319</v>
      </c>
      <c r="N256" s="6" t="s">
        <v>18</v>
      </c>
      <c r="O256" s="6" t="s">
        <v>4113</v>
      </c>
      <c r="P256" s="13">
        <v>0</v>
      </c>
      <c r="Q256" s="6" t="s">
        <v>682</v>
      </c>
      <c r="R256" s="6" t="s">
        <v>37</v>
      </c>
      <c r="S256" s="8">
        <v>44038.756157407406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68</v>
      </c>
      <c r="F257" s="6" t="s">
        <v>18</v>
      </c>
      <c r="G257" s="6" t="s">
        <v>69</v>
      </c>
      <c r="H257" s="6" t="s">
        <v>70</v>
      </c>
      <c r="I257" s="6" t="s">
        <v>70</v>
      </c>
      <c r="J257" s="7">
        <v>44035.256944444445</v>
      </c>
      <c r="K257" s="7">
        <v>44035.916655092595</v>
      </c>
      <c r="L257" s="6" t="s">
        <v>18</v>
      </c>
      <c r="M257" s="6" t="s">
        <v>2594</v>
      </c>
      <c r="N257" s="6" t="s">
        <v>18</v>
      </c>
      <c r="O257" s="6" t="s">
        <v>5828</v>
      </c>
      <c r="P257" s="13">
        <v>3197.5259999999998</v>
      </c>
      <c r="Q257" s="6" t="s">
        <v>25</v>
      </c>
      <c r="R257" s="6" t="s">
        <v>498</v>
      </c>
      <c r="S257" s="8">
        <v>44036.186076388891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40</v>
      </c>
      <c r="F258" s="6" t="s">
        <v>18</v>
      </c>
      <c r="G258" s="6" t="s">
        <v>312</v>
      </c>
      <c r="H258" s="6" t="s">
        <v>144</v>
      </c>
      <c r="I258" s="6" t="s">
        <v>144</v>
      </c>
      <c r="J258" s="7">
        <v>44035.111111111109</v>
      </c>
      <c r="K258" s="7">
        <v>44035.263888888891</v>
      </c>
      <c r="L258" s="6" t="s">
        <v>18</v>
      </c>
      <c r="M258" s="6" t="s">
        <v>4025</v>
      </c>
      <c r="N258" s="6" t="s">
        <v>18</v>
      </c>
      <c r="O258" s="6" t="s">
        <v>2339</v>
      </c>
      <c r="P258" s="13">
        <v>218.88300000000001</v>
      </c>
      <c r="Q258" s="6" t="s">
        <v>5841</v>
      </c>
      <c r="R258" s="6" t="s">
        <v>37</v>
      </c>
      <c r="S258" s="8">
        <v>44036.394618055558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55</v>
      </c>
      <c r="F259" s="6" t="s">
        <v>18</v>
      </c>
      <c r="G259" s="6" t="s">
        <v>369</v>
      </c>
      <c r="H259" s="6" t="s">
        <v>57</v>
      </c>
      <c r="I259" s="6" t="s">
        <v>57</v>
      </c>
      <c r="J259" s="7">
        <v>44035.107638888891</v>
      </c>
      <c r="K259" s="7">
        <v>44035.739583333336</v>
      </c>
      <c r="L259" s="6" t="s">
        <v>18</v>
      </c>
      <c r="M259" s="6" t="s">
        <v>1042</v>
      </c>
      <c r="N259" s="6" t="s">
        <v>18</v>
      </c>
      <c r="O259" s="6" t="s">
        <v>623</v>
      </c>
      <c r="P259" s="13">
        <v>250.005</v>
      </c>
      <c r="Q259" s="6" t="s">
        <v>5842</v>
      </c>
      <c r="R259" s="6" t="s">
        <v>4383</v>
      </c>
      <c r="S259" s="8">
        <v>44035.739976851852</v>
      </c>
    </row>
    <row r="260" spans="2:19" x14ac:dyDescent="0.25">
      <c r="B260" s="5" t="s">
        <v>18</v>
      </c>
      <c r="C260" s="6" t="s">
        <v>112</v>
      </c>
      <c r="D260" s="6" t="s">
        <v>20</v>
      </c>
      <c r="E260" s="6" t="s">
        <v>119</v>
      </c>
      <c r="F260" s="6" t="s">
        <v>18</v>
      </c>
      <c r="G260" s="6" t="s">
        <v>1561</v>
      </c>
      <c r="H260" s="6" t="s">
        <v>121</v>
      </c>
      <c r="I260" s="6" t="s">
        <v>121</v>
      </c>
      <c r="J260" s="7">
        <v>44034.916666666664</v>
      </c>
      <c r="K260" s="7">
        <v>44035.916655092595</v>
      </c>
      <c r="L260" s="6" t="s">
        <v>18</v>
      </c>
      <c r="M260" s="6" t="s">
        <v>5843</v>
      </c>
      <c r="N260" s="6" t="s">
        <v>18</v>
      </c>
      <c r="O260" s="6" t="s">
        <v>5844</v>
      </c>
      <c r="P260" s="13">
        <v>1.1850000000000001</v>
      </c>
      <c r="Q260" s="6" t="s">
        <v>5126</v>
      </c>
      <c r="R260" s="6" t="s">
        <v>37</v>
      </c>
      <c r="S260" s="8">
        <v>44036.395648148151</v>
      </c>
    </row>
    <row r="261" spans="2:19" x14ac:dyDescent="0.25">
      <c r="B261" s="5" t="s">
        <v>18</v>
      </c>
      <c r="C261" s="6" t="s">
        <v>112</v>
      </c>
      <c r="D261" s="6" t="s">
        <v>20</v>
      </c>
      <c r="E261" s="6" t="s">
        <v>62</v>
      </c>
      <c r="F261" s="6" t="s">
        <v>18</v>
      </c>
      <c r="G261" s="6" t="s">
        <v>238</v>
      </c>
      <c r="H261" s="6" t="s">
        <v>64</v>
      </c>
      <c r="I261" s="6" t="s">
        <v>64</v>
      </c>
      <c r="J261" s="7">
        <v>44034.916666666664</v>
      </c>
      <c r="K261" s="7">
        <v>44035.916655092595</v>
      </c>
      <c r="L261" s="6" t="s">
        <v>18</v>
      </c>
      <c r="M261" s="6" t="s">
        <v>4696</v>
      </c>
      <c r="N261" s="6" t="s">
        <v>18</v>
      </c>
      <c r="O261" s="6" t="s">
        <v>5827</v>
      </c>
      <c r="P261" s="13">
        <v>76.748999999999995</v>
      </c>
      <c r="Q261" s="6" t="s">
        <v>2728</v>
      </c>
      <c r="R261" s="6" t="s">
        <v>37</v>
      </c>
      <c r="S261" s="8">
        <v>44040.990231481483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68</v>
      </c>
      <c r="F262" s="6" t="s">
        <v>18</v>
      </c>
      <c r="G262" s="6" t="s">
        <v>136</v>
      </c>
      <c r="H262" s="6" t="s">
        <v>70</v>
      </c>
      <c r="I262" s="6" t="s">
        <v>70</v>
      </c>
      <c r="J262" s="7">
        <v>44034.916666666664</v>
      </c>
      <c r="K262" s="7">
        <v>44035.256944444445</v>
      </c>
      <c r="L262" s="6" t="s">
        <v>18</v>
      </c>
      <c r="M262" s="6" t="s">
        <v>4589</v>
      </c>
      <c r="N262" s="6" t="s">
        <v>18</v>
      </c>
      <c r="O262" s="6" t="s">
        <v>5845</v>
      </c>
      <c r="P262" s="13">
        <v>1657.0070000000001</v>
      </c>
      <c r="Q262" s="6" t="s">
        <v>1282</v>
      </c>
      <c r="R262" s="6" t="s">
        <v>37</v>
      </c>
      <c r="S262" s="8">
        <v>44036.392685185187</v>
      </c>
    </row>
    <row r="263" spans="2:19" x14ac:dyDescent="0.25">
      <c r="B263" s="5" t="s">
        <v>18</v>
      </c>
      <c r="C263" s="6" t="s">
        <v>112</v>
      </c>
      <c r="D263" s="6" t="s">
        <v>20</v>
      </c>
      <c r="E263" s="6" t="s">
        <v>926</v>
      </c>
      <c r="F263" s="6" t="s">
        <v>18</v>
      </c>
      <c r="G263" s="6">
        <v>435</v>
      </c>
      <c r="H263" s="6" t="s">
        <v>927</v>
      </c>
      <c r="I263" s="6" t="s">
        <v>927</v>
      </c>
      <c r="J263" s="7">
        <v>44034.916666666664</v>
      </c>
      <c r="K263" s="7">
        <v>44035.916655092595</v>
      </c>
      <c r="L263" s="6" t="s">
        <v>18</v>
      </c>
      <c r="M263" s="6" t="s">
        <v>3097</v>
      </c>
      <c r="N263" s="6" t="s">
        <v>18</v>
      </c>
      <c r="O263" s="6" t="s">
        <v>5088</v>
      </c>
      <c r="P263" s="13">
        <v>725.22500000000002</v>
      </c>
      <c r="Q263" s="6" t="s">
        <v>5846</v>
      </c>
      <c r="R263" s="6" t="s">
        <v>37</v>
      </c>
      <c r="S263" s="8">
        <v>44036.416041666664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55</v>
      </c>
      <c r="F264" s="6" t="s">
        <v>18</v>
      </c>
      <c r="G264" s="6" t="s">
        <v>211</v>
      </c>
      <c r="H264" s="6" t="s">
        <v>57</v>
      </c>
      <c r="I264" s="6" t="s">
        <v>57</v>
      </c>
      <c r="J264" s="7">
        <v>44034.916666666664</v>
      </c>
      <c r="K264" s="7">
        <v>44035.107638888891</v>
      </c>
      <c r="L264" s="6" t="s">
        <v>18</v>
      </c>
      <c r="M264" s="6" t="s">
        <v>5847</v>
      </c>
      <c r="N264" s="6" t="s">
        <v>18</v>
      </c>
      <c r="O264" s="6" t="s">
        <v>3665</v>
      </c>
      <c r="P264" s="13">
        <v>73.67</v>
      </c>
      <c r="Q264" s="6" t="s">
        <v>372</v>
      </c>
      <c r="R264" s="6" t="s">
        <v>498</v>
      </c>
      <c r="S264" s="8">
        <v>44035.242685185185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77</v>
      </c>
      <c r="F265" s="6" t="s">
        <v>18</v>
      </c>
      <c r="G265" s="6" t="s">
        <v>242</v>
      </c>
      <c r="H265" s="6" t="s">
        <v>79</v>
      </c>
      <c r="I265" s="6" t="s">
        <v>79</v>
      </c>
      <c r="J265" s="7">
        <v>44034.916666666664</v>
      </c>
      <c r="K265" s="7">
        <v>44035.739583333336</v>
      </c>
      <c r="L265" s="6" t="s">
        <v>18</v>
      </c>
      <c r="M265" s="6" t="s">
        <v>3844</v>
      </c>
      <c r="N265" s="6" t="s">
        <v>18</v>
      </c>
      <c r="O265" s="6" t="s">
        <v>4449</v>
      </c>
      <c r="P265" s="13">
        <v>146.428</v>
      </c>
      <c r="Q265" s="6" t="s">
        <v>5848</v>
      </c>
      <c r="R265" s="6" t="s">
        <v>4383</v>
      </c>
      <c r="S265" s="8">
        <v>44035.739652777775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40</v>
      </c>
      <c r="F266" s="6" t="s">
        <v>18</v>
      </c>
      <c r="G266" s="6" t="s">
        <v>41</v>
      </c>
      <c r="H266" s="6" t="s">
        <v>42</v>
      </c>
      <c r="I266" s="6" t="s">
        <v>42</v>
      </c>
      <c r="J266" s="7">
        <v>44034.916666666664</v>
      </c>
      <c r="K266" s="7">
        <v>44035.913194444445</v>
      </c>
      <c r="L266" s="6" t="s">
        <v>18</v>
      </c>
      <c r="M266" s="6" t="s">
        <v>2089</v>
      </c>
      <c r="N266" s="6" t="s">
        <v>18</v>
      </c>
      <c r="O266" s="6" t="s">
        <v>5849</v>
      </c>
      <c r="P266" s="13">
        <v>5584.4809999999998</v>
      </c>
      <c r="Q266" s="6" t="s">
        <v>2502</v>
      </c>
      <c r="R266" s="6" t="s">
        <v>131</v>
      </c>
      <c r="S266" s="8">
        <v>44042.490613425929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27</v>
      </c>
      <c r="F267" s="6" t="s">
        <v>18</v>
      </c>
      <c r="G267" s="6">
        <v>3452</v>
      </c>
      <c r="H267" s="6" t="s">
        <v>210</v>
      </c>
      <c r="I267" s="6" t="s">
        <v>210</v>
      </c>
      <c r="J267" s="7">
        <v>44034.916666666664</v>
      </c>
      <c r="K267" s="7">
        <v>44035.722222222219</v>
      </c>
      <c r="L267" s="6" t="s">
        <v>18</v>
      </c>
      <c r="M267" s="6" t="s">
        <v>5850</v>
      </c>
      <c r="N267" s="6" t="s">
        <v>18</v>
      </c>
      <c r="O267" s="6" t="s">
        <v>5851</v>
      </c>
      <c r="P267" s="13">
        <v>1678.914</v>
      </c>
      <c r="Q267" s="6" t="s">
        <v>5852</v>
      </c>
      <c r="R267" s="6" t="s">
        <v>37</v>
      </c>
      <c r="S267" s="8">
        <v>44036.400150462963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113</v>
      </c>
      <c r="F268" s="6" t="s">
        <v>18</v>
      </c>
      <c r="G268" s="6" t="s">
        <v>114</v>
      </c>
      <c r="H268" s="6" t="s">
        <v>115</v>
      </c>
      <c r="I268" s="6" t="s">
        <v>115</v>
      </c>
      <c r="J268" s="7">
        <v>44034.916666666664</v>
      </c>
      <c r="K268" s="7">
        <v>44035.916655092595</v>
      </c>
      <c r="L268" s="6" t="s">
        <v>18</v>
      </c>
      <c r="M268" s="6" t="s">
        <v>5853</v>
      </c>
      <c r="N268" s="6" t="s">
        <v>18</v>
      </c>
      <c r="O268" s="6" t="s">
        <v>5832</v>
      </c>
      <c r="P268" s="13">
        <v>299.13200000000001</v>
      </c>
      <c r="Q268" s="6" t="s">
        <v>5854</v>
      </c>
      <c r="R268" s="6" t="s">
        <v>131</v>
      </c>
      <c r="S268" s="8">
        <v>44213.490324074075</v>
      </c>
    </row>
    <row r="269" spans="2:19" x14ac:dyDescent="0.25">
      <c r="B269" s="5" t="s">
        <v>18</v>
      </c>
      <c r="C269" s="6" t="s">
        <v>112</v>
      </c>
      <c r="D269" s="6" t="s">
        <v>20</v>
      </c>
      <c r="E269" s="6" t="s">
        <v>2722</v>
      </c>
      <c r="F269" s="6" t="s">
        <v>18</v>
      </c>
      <c r="G269" s="6" t="s">
        <v>543</v>
      </c>
      <c r="H269" s="6" t="s">
        <v>98</v>
      </c>
      <c r="I269" s="6" t="s">
        <v>98</v>
      </c>
      <c r="J269" s="7">
        <v>44034.916666666664</v>
      </c>
      <c r="K269" s="7">
        <v>44035.916655092595</v>
      </c>
      <c r="L269" s="6" t="s">
        <v>18</v>
      </c>
      <c r="M269" s="6" t="s">
        <v>5855</v>
      </c>
      <c r="N269" s="6" t="s">
        <v>18</v>
      </c>
      <c r="O269" s="6" t="s">
        <v>5833</v>
      </c>
      <c r="P269" s="13">
        <v>423.62700000000001</v>
      </c>
      <c r="Q269" s="6" t="s">
        <v>2768</v>
      </c>
      <c r="R269" s="6" t="s">
        <v>172</v>
      </c>
      <c r="S269" s="8">
        <v>44049.938634259262</v>
      </c>
    </row>
    <row r="270" spans="2:19" x14ac:dyDescent="0.25">
      <c r="B270" s="5" t="s">
        <v>18</v>
      </c>
      <c r="C270" s="6" t="s">
        <v>112</v>
      </c>
      <c r="D270" s="6" t="s">
        <v>20</v>
      </c>
      <c r="E270" s="6" t="s">
        <v>164</v>
      </c>
      <c r="F270" s="6" t="s">
        <v>18</v>
      </c>
      <c r="G270" s="6" t="s">
        <v>165</v>
      </c>
      <c r="H270" s="6" t="s">
        <v>166</v>
      </c>
      <c r="I270" s="6" t="s">
        <v>166</v>
      </c>
      <c r="J270" s="7">
        <v>44034.916666666664</v>
      </c>
      <c r="K270" s="7">
        <v>44035.916655092595</v>
      </c>
      <c r="L270" s="6" t="s">
        <v>18</v>
      </c>
      <c r="M270" s="6" t="s">
        <v>3353</v>
      </c>
      <c r="N270" s="6" t="s">
        <v>18</v>
      </c>
      <c r="O270" s="6" t="s">
        <v>5605</v>
      </c>
      <c r="P270" s="13">
        <v>360.23599999999999</v>
      </c>
      <c r="Q270" s="6" t="s">
        <v>169</v>
      </c>
      <c r="R270" s="6" t="s">
        <v>172</v>
      </c>
      <c r="S270" s="8">
        <v>44244.939166666663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170</v>
      </c>
      <c r="F271" s="6" t="s">
        <v>18</v>
      </c>
      <c r="G271" s="6">
        <v>3350</v>
      </c>
      <c r="H271" s="6" t="s">
        <v>22</v>
      </c>
      <c r="I271" s="6" t="s">
        <v>22</v>
      </c>
      <c r="J271" s="7">
        <v>44034.916666666664</v>
      </c>
      <c r="K271" s="7">
        <v>44035.916655092595</v>
      </c>
      <c r="L271" s="6" t="s">
        <v>18</v>
      </c>
      <c r="M271" s="6" t="s">
        <v>18</v>
      </c>
      <c r="N271" s="6" t="s">
        <v>18</v>
      </c>
      <c r="O271" s="6" t="s">
        <v>18</v>
      </c>
      <c r="P271" s="13">
        <v>557.72699999999998</v>
      </c>
      <c r="Q271" s="6" t="s">
        <v>5856</v>
      </c>
      <c r="R271" s="6" t="s">
        <v>172</v>
      </c>
      <c r="S271" s="8">
        <v>44035.949918981481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173</v>
      </c>
      <c r="F272" s="6" t="s">
        <v>18</v>
      </c>
      <c r="G272" s="6" t="s">
        <v>174</v>
      </c>
      <c r="H272" s="6" t="s">
        <v>175</v>
      </c>
      <c r="I272" s="6" t="s">
        <v>175</v>
      </c>
      <c r="J272" s="7">
        <v>44034.916666666664</v>
      </c>
      <c r="K272" s="7">
        <v>44035.916655092595</v>
      </c>
      <c r="L272" s="6" t="s">
        <v>18</v>
      </c>
      <c r="M272" s="6" t="s">
        <v>18</v>
      </c>
      <c r="N272" s="6" t="s">
        <v>18</v>
      </c>
      <c r="O272" s="6" t="s">
        <v>18</v>
      </c>
      <c r="P272" s="13">
        <v>1026.325</v>
      </c>
      <c r="Q272" s="6" t="s">
        <v>176</v>
      </c>
      <c r="R272" s="6" t="s">
        <v>172</v>
      </c>
      <c r="S272" s="8">
        <v>44035.950011574074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177</v>
      </c>
      <c r="F273" s="6" t="s">
        <v>18</v>
      </c>
      <c r="G273" s="6" t="s">
        <v>178</v>
      </c>
      <c r="H273" s="6" t="s">
        <v>179</v>
      </c>
      <c r="I273" s="6" t="s">
        <v>179</v>
      </c>
      <c r="J273" s="7">
        <v>44034.916666666664</v>
      </c>
      <c r="K273" s="7">
        <v>44035.916655092595</v>
      </c>
      <c r="L273" s="6" t="s">
        <v>18</v>
      </c>
      <c r="M273" s="6" t="s">
        <v>18</v>
      </c>
      <c r="N273" s="6" t="s">
        <v>18</v>
      </c>
      <c r="O273" s="6" t="s">
        <v>18</v>
      </c>
      <c r="P273" s="13">
        <v>756.64800000000002</v>
      </c>
      <c r="Q273" s="6" t="s">
        <v>180</v>
      </c>
      <c r="R273" s="6" t="s">
        <v>172</v>
      </c>
      <c r="S273" s="8">
        <v>44035.95003472222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177</v>
      </c>
      <c r="F274" s="6" t="s">
        <v>18</v>
      </c>
      <c r="G274" s="6" t="s">
        <v>181</v>
      </c>
      <c r="H274" s="6" t="s">
        <v>179</v>
      </c>
      <c r="I274" s="6" t="s">
        <v>179</v>
      </c>
      <c r="J274" s="7">
        <v>44034.916666666664</v>
      </c>
      <c r="K274" s="7">
        <v>44035.916655092595</v>
      </c>
      <c r="L274" s="6" t="s">
        <v>18</v>
      </c>
      <c r="M274" s="6" t="s">
        <v>18</v>
      </c>
      <c r="N274" s="6" t="s">
        <v>18</v>
      </c>
      <c r="O274" s="6" t="s">
        <v>18</v>
      </c>
      <c r="P274" s="13">
        <v>756.86</v>
      </c>
      <c r="Q274" s="6" t="s">
        <v>182</v>
      </c>
      <c r="R274" s="6" t="s">
        <v>172</v>
      </c>
      <c r="S274" s="8">
        <v>44035.950046296297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183</v>
      </c>
      <c r="F275" s="6" t="s">
        <v>18</v>
      </c>
      <c r="G275" s="6" t="s">
        <v>184</v>
      </c>
      <c r="H275" s="6" t="s">
        <v>185</v>
      </c>
      <c r="I275" s="6" t="s">
        <v>185</v>
      </c>
      <c r="J275" s="7">
        <v>44034.916666666664</v>
      </c>
      <c r="K275" s="7">
        <v>44035.916655092595</v>
      </c>
      <c r="L275" s="6" t="s">
        <v>18</v>
      </c>
      <c r="M275" s="6" t="s">
        <v>18</v>
      </c>
      <c r="N275" s="6" t="s">
        <v>18</v>
      </c>
      <c r="O275" s="6" t="s">
        <v>18</v>
      </c>
      <c r="P275" s="13">
        <v>1091.825</v>
      </c>
      <c r="Q275" s="6" t="s">
        <v>186</v>
      </c>
      <c r="R275" s="6" t="s">
        <v>172</v>
      </c>
      <c r="S275" s="8">
        <v>44035.950057870374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187</v>
      </c>
      <c r="F276" s="6" t="s">
        <v>18</v>
      </c>
      <c r="G276" s="6" t="s">
        <v>188</v>
      </c>
      <c r="H276" s="6" t="s">
        <v>189</v>
      </c>
      <c r="I276" s="6" t="s">
        <v>189</v>
      </c>
      <c r="J276" s="7">
        <v>44034.916666666664</v>
      </c>
      <c r="K276" s="7">
        <v>44035.916655092595</v>
      </c>
      <c r="L276" s="6" t="s">
        <v>18</v>
      </c>
      <c r="M276" s="6" t="s">
        <v>18</v>
      </c>
      <c r="N276" s="6" t="s">
        <v>18</v>
      </c>
      <c r="O276" s="6" t="s">
        <v>18</v>
      </c>
      <c r="P276" s="13">
        <v>1569.307</v>
      </c>
      <c r="Q276" s="6" t="s">
        <v>190</v>
      </c>
      <c r="R276" s="6" t="s">
        <v>172</v>
      </c>
      <c r="S276" s="8">
        <v>44035.950069444443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27</v>
      </c>
      <c r="F277" s="6" t="s">
        <v>18</v>
      </c>
      <c r="G277" s="6">
        <v>3452</v>
      </c>
      <c r="H277" s="6" t="s">
        <v>210</v>
      </c>
      <c r="I277" s="6" t="s">
        <v>210</v>
      </c>
      <c r="J277" s="7">
        <v>44034.694444444445</v>
      </c>
      <c r="K277" s="7">
        <v>44034.916655092595</v>
      </c>
      <c r="L277" s="6" t="s">
        <v>18</v>
      </c>
      <c r="M277" s="6" t="s">
        <v>5857</v>
      </c>
      <c r="N277" s="6" t="s">
        <v>18</v>
      </c>
      <c r="O277" s="6" t="s">
        <v>5850</v>
      </c>
      <c r="P277" s="13">
        <v>451.77699999999999</v>
      </c>
      <c r="Q277" s="6" t="s">
        <v>1174</v>
      </c>
      <c r="R277" s="6" t="s">
        <v>37</v>
      </c>
      <c r="S277" s="8">
        <v>44036.400150462963</v>
      </c>
    </row>
    <row r="278" spans="2:19" x14ac:dyDescent="0.25">
      <c r="B278" s="5" t="s">
        <v>18</v>
      </c>
      <c r="C278" s="6" t="s">
        <v>112</v>
      </c>
      <c r="D278" s="6" t="s">
        <v>20</v>
      </c>
      <c r="E278" s="6" t="s">
        <v>264</v>
      </c>
      <c r="F278" s="6" t="s">
        <v>18</v>
      </c>
      <c r="G278" s="6" t="s">
        <v>2942</v>
      </c>
      <c r="H278" s="6" t="s">
        <v>64</v>
      </c>
      <c r="I278" s="6" t="s">
        <v>64</v>
      </c>
      <c r="J278" s="7">
        <v>44034.6875</v>
      </c>
      <c r="K278" s="7">
        <v>44034.916655092595</v>
      </c>
      <c r="L278" s="6" t="s">
        <v>18</v>
      </c>
      <c r="M278" s="6" t="s">
        <v>339</v>
      </c>
      <c r="N278" s="6" t="s">
        <v>18</v>
      </c>
      <c r="O278" s="6" t="s">
        <v>4251</v>
      </c>
      <c r="P278" s="13">
        <v>1.5149999999999999</v>
      </c>
      <c r="Q278" s="6" t="s">
        <v>419</v>
      </c>
      <c r="R278" s="6" t="s">
        <v>172</v>
      </c>
      <c r="S278" s="8">
        <v>44041.937916666669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27</v>
      </c>
      <c r="F279" s="6" t="s">
        <v>18</v>
      </c>
      <c r="G279" s="6" t="s">
        <v>2249</v>
      </c>
      <c r="H279" s="6" t="s">
        <v>210</v>
      </c>
      <c r="I279" s="6" t="s">
        <v>210</v>
      </c>
      <c r="J279" s="7">
        <v>44034.673611111109</v>
      </c>
      <c r="K279" s="7">
        <v>44034.694444444445</v>
      </c>
      <c r="L279" s="6" t="s">
        <v>18</v>
      </c>
      <c r="M279" s="6" t="s">
        <v>363</v>
      </c>
      <c r="N279" s="6" t="s">
        <v>18</v>
      </c>
      <c r="O279" s="6" t="s">
        <v>4993</v>
      </c>
      <c r="P279" s="13">
        <v>33.56</v>
      </c>
      <c r="Q279" s="6" t="s">
        <v>3302</v>
      </c>
      <c r="R279" s="6" t="s">
        <v>131</v>
      </c>
      <c r="S279" s="8">
        <v>44040.802384259259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40</v>
      </c>
      <c r="F280" s="6" t="s">
        <v>18</v>
      </c>
      <c r="G280" s="6" t="s">
        <v>41</v>
      </c>
      <c r="H280" s="6" t="s">
        <v>42</v>
      </c>
      <c r="I280" s="6" t="s">
        <v>42</v>
      </c>
      <c r="J280" s="7">
        <v>44034.670138888891</v>
      </c>
      <c r="K280" s="7">
        <v>44034.916655092595</v>
      </c>
      <c r="L280" s="6" t="s">
        <v>18</v>
      </c>
      <c r="M280" s="6" t="s">
        <v>5858</v>
      </c>
      <c r="N280" s="6" t="s">
        <v>18</v>
      </c>
      <c r="O280" s="6" t="s">
        <v>2089</v>
      </c>
      <c r="P280" s="13">
        <v>1402.248</v>
      </c>
      <c r="Q280" s="6" t="s">
        <v>468</v>
      </c>
      <c r="R280" s="6" t="s">
        <v>131</v>
      </c>
      <c r="S280" s="8">
        <v>44042.490613425929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77</v>
      </c>
      <c r="F281" s="6" t="s">
        <v>18</v>
      </c>
      <c r="G281" s="6" t="s">
        <v>242</v>
      </c>
      <c r="H281" s="6" t="s">
        <v>79</v>
      </c>
      <c r="I281" s="6" t="s">
        <v>79</v>
      </c>
      <c r="J281" s="7">
        <v>44034.506944444445</v>
      </c>
      <c r="K281" s="7">
        <v>44034.916655092595</v>
      </c>
      <c r="L281" s="6" t="s">
        <v>18</v>
      </c>
      <c r="M281" s="6" t="s">
        <v>1535</v>
      </c>
      <c r="N281" s="6" t="s">
        <v>18</v>
      </c>
      <c r="O281" s="6" t="s">
        <v>3844</v>
      </c>
      <c r="P281" s="13">
        <v>77.634</v>
      </c>
      <c r="Q281" s="6" t="s">
        <v>2644</v>
      </c>
      <c r="R281" s="6" t="s">
        <v>4383</v>
      </c>
      <c r="S281" s="8">
        <v>44035.739652777775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55</v>
      </c>
      <c r="F282" s="6" t="s">
        <v>18</v>
      </c>
      <c r="G282" s="6" t="s">
        <v>211</v>
      </c>
      <c r="H282" s="6" t="s">
        <v>57</v>
      </c>
      <c r="I282" s="6" t="s">
        <v>57</v>
      </c>
      <c r="J282" s="7">
        <v>44034.416666666664</v>
      </c>
      <c r="K282" s="7">
        <v>44034.916655092595</v>
      </c>
      <c r="L282" s="6" t="s">
        <v>18</v>
      </c>
      <c r="M282" s="6" t="s">
        <v>5540</v>
      </c>
      <c r="N282" s="6" t="s">
        <v>18</v>
      </c>
      <c r="O282" s="6" t="s">
        <v>5847</v>
      </c>
      <c r="P282" s="13">
        <v>179.83</v>
      </c>
      <c r="Q282" s="6" t="s">
        <v>372</v>
      </c>
      <c r="R282" s="6" t="s">
        <v>498</v>
      </c>
      <c r="S282" s="8">
        <v>44035.242685185185</v>
      </c>
    </row>
    <row r="283" spans="2:19" x14ac:dyDescent="0.25">
      <c r="B283" s="5" t="s">
        <v>18</v>
      </c>
      <c r="C283" s="6" t="s">
        <v>112</v>
      </c>
      <c r="D283" s="6" t="s">
        <v>20</v>
      </c>
      <c r="E283" s="6" t="s">
        <v>5594</v>
      </c>
      <c r="F283" s="6" t="s">
        <v>18</v>
      </c>
      <c r="G283" s="6" t="s">
        <v>1891</v>
      </c>
      <c r="H283" s="6" t="s">
        <v>127</v>
      </c>
      <c r="I283" s="6" t="s">
        <v>127</v>
      </c>
      <c r="J283" s="7">
        <v>44033.916666666664</v>
      </c>
      <c r="K283" s="7">
        <v>44034.916655092595</v>
      </c>
      <c r="L283" s="6" t="s">
        <v>18</v>
      </c>
      <c r="M283" s="6" t="s">
        <v>4028</v>
      </c>
      <c r="N283" s="6" t="s">
        <v>18</v>
      </c>
      <c r="O283" s="6" t="s">
        <v>2661</v>
      </c>
      <c r="P283" s="13">
        <v>13.8</v>
      </c>
      <c r="Q283" s="6" t="s">
        <v>1894</v>
      </c>
      <c r="R283" s="6" t="s">
        <v>172</v>
      </c>
      <c r="S283" s="8">
        <v>44048.937604166669</v>
      </c>
    </row>
    <row r="284" spans="2:19" x14ac:dyDescent="0.25">
      <c r="B284" s="5" t="s">
        <v>18</v>
      </c>
      <c r="C284" s="6" t="s">
        <v>112</v>
      </c>
      <c r="D284" s="6" t="s">
        <v>20</v>
      </c>
      <c r="E284" s="6" t="s">
        <v>62</v>
      </c>
      <c r="F284" s="6" t="s">
        <v>18</v>
      </c>
      <c r="G284" s="6" t="s">
        <v>238</v>
      </c>
      <c r="H284" s="6" t="s">
        <v>64</v>
      </c>
      <c r="I284" s="6" t="s">
        <v>64</v>
      </c>
      <c r="J284" s="7">
        <v>44033.916666666664</v>
      </c>
      <c r="K284" s="7">
        <v>44034.916655092595</v>
      </c>
      <c r="L284" s="6" t="s">
        <v>18</v>
      </c>
      <c r="M284" s="6" t="s">
        <v>5859</v>
      </c>
      <c r="N284" s="6" t="s">
        <v>18</v>
      </c>
      <c r="O284" s="6" t="s">
        <v>4696</v>
      </c>
      <c r="P284" s="13">
        <v>56.58</v>
      </c>
      <c r="Q284" s="6" t="s">
        <v>2728</v>
      </c>
      <c r="R284" s="6" t="s">
        <v>37</v>
      </c>
      <c r="S284" s="8">
        <v>44040.990231481483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68</v>
      </c>
      <c r="F285" s="6" t="s">
        <v>18</v>
      </c>
      <c r="G285" s="6" t="s">
        <v>136</v>
      </c>
      <c r="H285" s="6" t="s">
        <v>70</v>
      </c>
      <c r="I285" s="6" t="s">
        <v>70</v>
      </c>
      <c r="J285" s="7">
        <v>44033.916666666664</v>
      </c>
      <c r="K285" s="7">
        <v>44034.916655092595</v>
      </c>
      <c r="L285" s="6" t="s">
        <v>18</v>
      </c>
      <c r="M285" s="6" t="s">
        <v>1914</v>
      </c>
      <c r="N285" s="6" t="s">
        <v>18</v>
      </c>
      <c r="O285" s="6" t="s">
        <v>4589</v>
      </c>
      <c r="P285" s="13">
        <v>5359.7709999999997</v>
      </c>
      <c r="Q285" s="6" t="s">
        <v>998</v>
      </c>
      <c r="R285" s="6" t="s">
        <v>37</v>
      </c>
      <c r="S285" s="8">
        <v>44036.392685185187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77</v>
      </c>
      <c r="F286" s="6" t="s">
        <v>18</v>
      </c>
      <c r="G286" s="6" t="s">
        <v>566</v>
      </c>
      <c r="H286" s="6" t="s">
        <v>79</v>
      </c>
      <c r="I286" s="6" t="s">
        <v>79</v>
      </c>
      <c r="J286" s="7">
        <v>44033.916666666664</v>
      </c>
      <c r="K286" s="7">
        <v>44034.506944444445</v>
      </c>
      <c r="L286" s="6" t="s">
        <v>18</v>
      </c>
      <c r="M286" s="6" t="s">
        <v>2551</v>
      </c>
      <c r="N286" s="6" t="s">
        <v>18</v>
      </c>
      <c r="O286" s="6" t="s">
        <v>2182</v>
      </c>
      <c r="P286" s="13">
        <v>128.75</v>
      </c>
      <c r="Q286" s="6" t="s">
        <v>569</v>
      </c>
      <c r="R286" s="6" t="s">
        <v>4383</v>
      </c>
      <c r="S286" s="8">
        <v>44034.523402777777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27</v>
      </c>
      <c r="F287" s="6" t="s">
        <v>18</v>
      </c>
      <c r="G287" s="6">
        <v>3452</v>
      </c>
      <c r="H287" s="6" t="s">
        <v>210</v>
      </c>
      <c r="I287" s="6" t="s">
        <v>210</v>
      </c>
      <c r="J287" s="7">
        <v>44033.916666666664</v>
      </c>
      <c r="K287" s="7">
        <v>44034.673611111109</v>
      </c>
      <c r="L287" s="6" t="s">
        <v>18</v>
      </c>
      <c r="M287" s="6" t="s">
        <v>2810</v>
      </c>
      <c r="N287" s="6" t="s">
        <v>18</v>
      </c>
      <c r="O287" s="6" t="s">
        <v>4042</v>
      </c>
      <c r="P287" s="13">
        <v>1563.078</v>
      </c>
      <c r="Q287" s="6" t="s">
        <v>1957</v>
      </c>
      <c r="R287" s="6" t="s">
        <v>4383</v>
      </c>
      <c r="S287" s="8">
        <v>44034.70239583333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40</v>
      </c>
      <c r="F288" s="6" t="s">
        <v>18</v>
      </c>
      <c r="G288" s="6" t="s">
        <v>89</v>
      </c>
      <c r="H288" s="6" t="s">
        <v>42</v>
      </c>
      <c r="I288" s="6" t="s">
        <v>42</v>
      </c>
      <c r="J288" s="7">
        <v>44033.916666666664</v>
      </c>
      <c r="K288" s="7">
        <v>44034.670138888891</v>
      </c>
      <c r="L288" s="6" t="s">
        <v>18</v>
      </c>
      <c r="M288" s="6" t="s">
        <v>5860</v>
      </c>
      <c r="N288" s="6" t="s">
        <v>18</v>
      </c>
      <c r="O288" s="6" t="s">
        <v>5861</v>
      </c>
      <c r="P288" s="13">
        <v>2796.299</v>
      </c>
      <c r="Q288" s="6" t="s">
        <v>5862</v>
      </c>
      <c r="R288" s="6" t="s">
        <v>37</v>
      </c>
      <c r="S288" s="8">
        <v>44035.360625000001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40</v>
      </c>
      <c r="F289" s="6" t="s">
        <v>18</v>
      </c>
      <c r="G289" s="6" t="s">
        <v>312</v>
      </c>
      <c r="H289" s="6" t="s">
        <v>144</v>
      </c>
      <c r="I289" s="6" t="s">
        <v>144</v>
      </c>
      <c r="J289" s="7">
        <v>44033.916666666664</v>
      </c>
      <c r="K289" s="7">
        <v>44034.670138888891</v>
      </c>
      <c r="L289" s="6" t="s">
        <v>18</v>
      </c>
      <c r="M289" s="6" t="s">
        <v>5863</v>
      </c>
      <c r="N289" s="6" t="s">
        <v>18</v>
      </c>
      <c r="O289" s="6" t="s">
        <v>2426</v>
      </c>
      <c r="P289" s="13">
        <v>1819.414</v>
      </c>
      <c r="Q289" s="6" t="s">
        <v>1420</v>
      </c>
      <c r="R289" s="6" t="s">
        <v>4383</v>
      </c>
      <c r="S289" s="8">
        <v>44034.671238425923</v>
      </c>
    </row>
    <row r="290" spans="2:19" x14ac:dyDescent="0.25">
      <c r="B290" s="5" t="s">
        <v>18</v>
      </c>
      <c r="C290" s="6" t="s">
        <v>112</v>
      </c>
      <c r="D290" s="6" t="s">
        <v>20</v>
      </c>
      <c r="E290" s="6" t="s">
        <v>926</v>
      </c>
      <c r="F290" s="6" t="s">
        <v>18</v>
      </c>
      <c r="G290" s="6">
        <v>435</v>
      </c>
      <c r="H290" s="6" t="s">
        <v>927</v>
      </c>
      <c r="I290" s="6" t="s">
        <v>927</v>
      </c>
      <c r="J290" s="7">
        <v>44033.916666666664</v>
      </c>
      <c r="K290" s="7">
        <v>44034.916655092595</v>
      </c>
      <c r="L290" s="6" t="s">
        <v>18</v>
      </c>
      <c r="M290" s="6" t="s">
        <v>5864</v>
      </c>
      <c r="N290" s="6" t="s">
        <v>18</v>
      </c>
      <c r="O290" s="6" t="s">
        <v>3097</v>
      </c>
      <c r="P290" s="13">
        <v>432.63900000000001</v>
      </c>
      <c r="Q290" s="6" t="s">
        <v>869</v>
      </c>
      <c r="R290" s="6" t="s">
        <v>37</v>
      </c>
      <c r="S290" s="8">
        <v>44036.416041666664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55</v>
      </c>
      <c r="F291" s="6" t="s">
        <v>18</v>
      </c>
      <c r="G291" s="6" t="s">
        <v>607</v>
      </c>
      <c r="H291" s="6" t="s">
        <v>57</v>
      </c>
      <c r="I291" s="6" t="s">
        <v>57</v>
      </c>
      <c r="J291" s="7">
        <v>44033.916666666664</v>
      </c>
      <c r="K291" s="7">
        <v>44034.416666666664</v>
      </c>
      <c r="L291" s="6" t="s">
        <v>18</v>
      </c>
      <c r="M291" s="6" t="s">
        <v>5865</v>
      </c>
      <c r="N291" s="6" t="s">
        <v>18</v>
      </c>
      <c r="O291" s="6" t="s">
        <v>1523</v>
      </c>
      <c r="P291" s="13">
        <v>190.66800000000001</v>
      </c>
      <c r="Q291" s="6" t="s">
        <v>585</v>
      </c>
      <c r="R291" s="6" t="s">
        <v>4383</v>
      </c>
      <c r="S291" s="8">
        <v>44034.427037037036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170</v>
      </c>
      <c r="F292" s="6" t="s">
        <v>18</v>
      </c>
      <c r="G292" s="6">
        <v>3350</v>
      </c>
      <c r="H292" s="6" t="s">
        <v>22</v>
      </c>
      <c r="I292" s="6" t="s">
        <v>22</v>
      </c>
      <c r="J292" s="7">
        <v>44033.916666666664</v>
      </c>
      <c r="K292" s="7">
        <v>44034.916655092595</v>
      </c>
      <c r="L292" s="6" t="s">
        <v>18</v>
      </c>
      <c r="M292" s="6" t="s">
        <v>18</v>
      </c>
      <c r="N292" s="6" t="s">
        <v>18</v>
      </c>
      <c r="O292" s="6" t="s">
        <v>18</v>
      </c>
      <c r="P292" s="13">
        <v>398.76100000000002</v>
      </c>
      <c r="Q292" s="6" t="s">
        <v>5866</v>
      </c>
      <c r="R292" s="6" t="s">
        <v>172</v>
      </c>
      <c r="S292" s="8">
        <v>44034.949849537035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173</v>
      </c>
      <c r="F293" s="6" t="s">
        <v>18</v>
      </c>
      <c r="G293" s="6" t="s">
        <v>174</v>
      </c>
      <c r="H293" s="6" t="s">
        <v>175</v>
      </c>
      <c r="I293" s="6" t="s">
        <v>175</v>
      </c>
      <c r="J293" s="7">
        <v>44033.916666666664</v>
      </c>
      <c r="K293" s="7">
        <v>44034.916655092595</v>
      </c>
      <c r="L293" s="6" t="s">
        <v>18</v>
      </c>
      <c r="M293" s="6" t="s">
        <v>18</v>
      </c>
      <c r="N293" s="6" t="s">
        <v>18</v>
      </c>
      <c r="O293" s="6" t="s">
        <v>18</v>
      </c>
      <c r="P293" s="13">
        <v>1059.7950000000001</v>
      </c>
      <c r="Q293" s="6" t="s">
        <v>176</v>
      </c>
      <c r="R293" s="6" t="s">
        <v>172</v>
      </c>
      <c r="S293" s="8">
        <v>44034.949953703705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177</v>
      </c>
      <c r="F294" s="6" t="s">
        <v>18</v>
      </c>
      <c r="G294" s="6" t="s">
        <v>178</v>
      </c>
      <c r="H294" s="6" t="s">
        <v>179</v>
      </c>
      <c r="I294" s="6" t="s">
        <v>179</v>
      </c>
      <c r="J294" s="7">
        <v>44033.916666666664</v>
      </c>
      <c r="K294" s="7">
        <v>44034.916655092595</v>
      </c>
      <c r="L294" s="6" t="s">
        <v>18</v>
      </c>
      <c r="M294" s="6" t="s">
        <v>18</v>
      </c>
      <c r="N294" s="6" t="s">
        <v>18</v>
      </c>
      <c r="O294" s="6" t="s">
        <v>18</v>
      </c>
      <c r="P294" s="13">
        <v>858.423</v>
      </c>
      <c r="Q294" s="6" t="s">
        <v>180</v>
      </c>
      <c r="R294" s="6" t="s">
        <v>172</v>
      </c>
      <c r="S294" s="8">
        <v>44034.949976851851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177</v>
      </c>
      <c r="F295" s="6" t="s">
        <v>18</v>
      </c>
      <c r="G295" s="6" t="s">
        <v>181</v>
      </c>
      <c r="H295" s="6" t="s">
        <v>179</v>
      </c>
      <c r="I295" s="6" t="s">
        <v>179</v>
      </c>
      <c r="J295" s="7">
        <v>44033.916666666664</v>
      </c>
      <c r="K295" s="7">
        <v>44034.916655092595</v>
      </c>
      <c r="L295" s="6" t="s">
        <v>18</v>
      </c>
      <c r="M295" s="6" t="s">
        <v>18</v>
      </c>
      <c r="N295" s="6" t="s">
        <v>18</v>
      </c>
      <c r="O295" s="6" t="s">
        <v>18</v>
      </c>
      <c r="P295" s="13">
        <v>849.61699999999996</v>
      </c>
      <c r="Q295" s="6" t="s">
        <v>182</v>
      </c>
      <c r="R295" s="6" t="s">
        <v>172</v>
      </c>
      <c r="S295" s="8">
        <v>44034.949976851851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183</v>
      </c>
      <c r="F296" s="6" t="s">
        <v>18</v>
      </c>
      <c r="G296" s="6" t="s">
        <v>184</v>
      </c>
      <c r="H296" s="6" t="s">
        <v>185</v>
      </c>
      <c r="I296" s="6" t="s">
        <v>185</v>
      </c>
      <c r="J296" s="7">
        <v>44033.916666666664</v>
      </c>
      <c r="K296" s="7">
        <v>44034.916655092595</v>
      </c>
      <c r="L296" s="6" t="s">
        <v>18</v>
      </c>
      <c r="M296" s="6" t="s">
        <v>18</v>
      </c>
      <c r="N296" s="6" t="s">
        <v>18</v>
      </c>
      <c r="O296" s="6" t="s">
        <v>18</v>
      </c>
      <c r="P296" s="13">
        <v>937.21100000000001</v>
      </c>
      <c r="Q296" s="6" t="s">
        <v>186</v>
      </c>
      <c r="R296" s="6" t="s">
        <v>172</v>
      </c>
      <c r="S296" s="8">
        <v>44034.95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187</v>
      </c>
      <c r="F297" s="6" t="s">
        <v>18</v>
      </c>
      <c r="G297" s="6" t="s">
        <v>188</v>
      </c>
      <c r="H297" s="6" t="s">
        <v>189</v>
      </c>
      <c r="I297" s="6" t="s">
        <v>189</v>
      </c>
      <c r="J297" s="7">
        <v>44033.916666666664</v>
      </c>
      <c r="K297" s="7">
        <v>44034.916655092595</v>
      </c>
      <c r="L297" s="6" t="s">
        <v>18</v>
      </c>
      <c r="M297" s="6" t="s">
        <v>18</v>
      </c>
      <c r="N297" s="6" t="s">
        <v>18</v>
      </c>
      <c r="O297" s="6" t="s">
        <v>18</v>
      </c>
      <c r="P297" s="13">
        <v>1535.117</v>
      </c>
      <c r="Q297" s="6" t="s">
        <v>190</v>
      </c>
      <c r="R297" s="6" t="s">
        <v>172</v>
      </c>
      <c r="S297" s="8">
        <v>44034.95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113</v>
      </c>
      <c r="F298" s="6" t="s">
        <v>18</v>
      </c>
      <c r="G298" s="6" t="s">
        <v>114</v>
      </c>
      <c r="H298" s="6" t="s">
        <v>115</v>
      </c>
      <c r="I298" s="6" t="s">
        <v>115</v>
      </c>
      <c r="J298" s="7">
        <v>44033.916666666664</v>
      </c>
      <c r="K298" s="7">
        <v>44034.916655092595</v>
      </c>
      <c r="L298" s="6" t="s">
        <v>18</v>
      </c>
      <c r="M298" s="6" t="s">
        <v>5867</v>
      </c>
      <c r="N298" s="6" t="s">
        <v>18</v>
      </c>
      <c r="O298" s="6" t="s">
        <v>5853</v>
      </c>
      <c r="P298" s="13">
        <v>347.416</v>
      </c>
      <c r="Q298" s="6" t="s">
        <v>5868</v>
      </c>
      <c r="R298" s="6" t="s">
        <v>131</v>
      </c>
      <c r="S298" s="8">
        <v>44213.490324074075</v>
      </c>
    </row>
    <row r="299" spans="2:19" x14ac:dyDescent="0.25">
      <c r="B299" s="5" t="s">
        <v>18</v>
      </c>
      <c r="C299" s="6" t="s">
        <v>112</v>
      </c>
      <c r="D299" s="6" t="s">
        <v>20</v>
      </c>
      <c r="E299" s="6" t="s">
        <v>2722</v>
      </c>
      <c r="F299" s="6" t="s">
        <v>18</v>
      </c>
      <c r="G299" s="6" t="s">
        <v>543</v>
      </c>
      <c r="H299" s="6" t="s">
        <v>98</v>
      </c>
      <c r="I299" s="6" t="s">
        <v>98</v>
      </c>
      <c r="J299" s="7">
        <v>44033.916666666664</v>
      </c>
      <c r="K299" s="7">
        <v>44034.916655092595</v>
      </c>
      <c r="L299" s="6" t="s">
        <v>18</v>
      </c>
      <c r="M299" s="6" t="s">
        <v>5869</v>
      </c>
      <c r="N299" s="6" t="s">
        <v>18</v>
      </c>
      <c r="O299" s="6" t="s">
        <v>5855</v>
      </c>
      <c r="P299" s="13">
        <v>390.68799999999999</v>
      </c>
      <c r="Q299" s="6" t="s">
        <v>2768</v>
      </c>
      <c r="R299" s="6" t="s">
        <v>172</v>
      </c>
      <c r="S299" s="8">
        <v>44049.938634259262</v>
      </c>
    </row>
    <row r="300" spans="2:19" x14ac:dyDescent="0.25">
      <c r="B300" s="5" t="s">
        <v>18</v>
      </c>
      <c r="C300" s="6" t="s">
        <v>112</v>
      </c>
      <c r="D300" s="6" t="s">
        <v>20</v>
      </c>
      <c r="E300" s="6" t="s">
        <v>164</v>
      </c>
      <c r="F300" s="6" t="s">
        <v>18</v>
      </c>
      <c r="G300" s="6" t="s">
        <v>165</v>
      </c>
      <c r="H300" s="6" t="s">
        <v>166</v>
      </c>
      <c r="I300" s="6" t="s">
        <v>166</v>
      </c>
      <c r="J300" s="7">
        <v>44033.916666666664</v>
      </c>
      <c r="K300" s="7">
        <v>44034.916655092595</v>
      </c>
      <c r="L300" s="6" t="s">
        <v>18</v>
      </c>
      <c r="M300" s="6" t="s">
        <v>5870</v>
      </c>
      <c r="N300" s="6" t="s">
        <v>18</v>
      </c>
      <c r="O300" s="6" t="s">
        <v>3353</v>
      </c>
      <c r="P300" s="13">
        <v>402.762</v>
      </c>
      <c r="Q300" s="6" t="s">
        <v>169</v>
      </c>
      <c r="R300" s="6" t="s">
        <v>172</v>
      </c>
      <c r="S300" s="8">
        <v>44244.939166666663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55</v>
      </c>
      <c r="F301" s="6" t="s">
        <v>18</v>
      </c>
      <c r="G301" s="6" t="s">
        <v>607</v>
      </c>
      <c r="H301" s="6" t="s">
        <v>57</v>
      </c>
      <c r="I301" s="6" t="s">
        <v>57</v>
      </c>
      <c r="J301" s="7">
        <v>44033.747916666667</v>
      </c>
      <c r="K301" s="7">
        <v>44033.916655092595</v>
      </c>
      <c r="L301" s="6" t="s">
        <v>18</v>
      </c>
      <c r="M301" s="6" t="s">
        <v>1267</v>
      </c>
      <c r="N301" s="6" t="s">
        <v>18</v>
      </c>
      <c r="O301" s="6" t="s">
        <v>5865</v>
      </c>
      <c r="P301" s="13">
        <v>57.354999999999997</v>
      </c>
      <c r="Q301" s="6" t="s">
        <v>585</v>
      </c>
      <c r="R301" s="6" t="s">
        <v>4383</v>
      </c>
      <c r="S301" s="8">
        <v>44034.427037037036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40</v>
      </c>
      <c r="F302" s="6" t="s">
        <v>18</v>
      </c>
      <c r="G302" s="6" t="s">
        <v>89</v>
      </c>
      <c r="H302" s="6" t="s">
        <v>42</v>
      </c>
      <c r="I302" s="6" t="s">
        <v>42</v>
      </c>
      <c r="J302" s="7">
        <v>44033.631944444445</v>
      </c>
      <c r="K302" s="7">
        <v>44033.916655092595</v>
      </c>
      <c r="L302" s="6" t="s">
        <v>18</v>
      </c>
      <c r="M302" s="6" t="s">
        <v>5871</v>
      </c>
      <c r="N302" s="6" t="s">
        <v>18</v>
      </c>
      <c r="O302" s="6" t="s">
        <v>5860</v>
      </c>
      <c r="P302" s="13">
        <v>1081.425</v>
      </c>
      <c r="Q302" s="6" t="s">
        <v>2400</v>
      </c>
      <c r="R302" s="6" t="s">
        <v>37</v>
      </c>
      <c r="S302" s="8">
        <v>44035.360625000001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40</v>
      </c>
      <c r="F303" s="6" t="s">
        <v>18</v>
      </c>
      <c r="G303" s="6" t="s">
        <v>312</v>
      </c>
      <c r="H303" s="6" t="s">
        <v>144</v>
      </c>
      <c r="I303" s="6" t="s">
        <v>144</v>
      </c>
      <c r="J303" s="7">
        <v>44033.631944444445</v>
      </c>
      <c r="K303" s="7">
        <v>44033.916655092595</v>
      </c>
      <c r="L303" s="6" t="s">
        <v>18</v>
      </c>
      <c r="M303" s="6" t="s">
        <v>5872</v>
      </c>
      <c r="N303" s="6" t="s">
        <v>18</v>
      </c>
      <c r="O303" s="6" t="s">
        <v>5863</v>
      </c>
      <c r="P303" s="13">
        <v>722.88699999999994</v>
      </c>
      <c r="Q303" s="6" t="s">
        <v>1280</v>
      </c>
      <c r="R303" s="6" t="s">
        <v>4383</v>
      </c>
      <c r="S303" s="8">
        <v>44034.671238425923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27</v>
      </c>
      <c r="F304" s="6" t="s">
        <v>18</v>
      </c>
      <c r="G304" s="6">
        <v>3452</v>
      </c>
      <c r="H304" s="6" t="s">
        <v>210</v>
      </c>
      <c r="I304" s="6" t="s">
        <v>210</v>
      </c>
      <c r="J304" s="7">
        <v>44033.583333333336</v>
      </c>
      <c r="K304" s="7">
        <v>44033.916655092595</v>
      </c>
      <c r="L304" s="6" t="s">
        <v>18</v>
      </c>
      <c r="M304" s="6" t="s">
        <v>5873</v>
      </c>
      <c r="N304" s="6" t="s">
        <v>18</v>
      </c>
      <c r="O304" s="6" t="s">
        <v>2810</v>
      </c>
      <c r="P304" s="13">
        <v>616.47299999999996</v>
      </c>
      <c r="Q304" s="6" t="s">
        <v>1957</v>
      </c>
      <c r="R304" s="6" t="s">
        <v>4383</v>
      </c>
      <c r="S304" s="8">
        <v>44034.70239583333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264</v>
      </c>
      <c r="F305" s="6" t="s">
        <v>18</v>
      </c>
      <c r="G305" s="6" t="s">
        <v>4554</v>
      </c>
      <c r="H305" s="6" t="s">
        <v>64</v>
      </c>
      <c r="I305" s="6" t="s">
        <v>64</v>
      </c>
      <c r="J305" s="7">
        <v>44033.385416666664</v>
      </c>
      <c r="K305" s="7">
        <v>44033.5</v>
      </c>
      <c r="L305" s="6" t="s">
        <v>18</v>
      </c>
      <c r="M305" s="6" t="s">
        <v>5874</v>
      </c>
      <c r="N305" s="6" t="s">
        <v>18</v>
      </c>
      <c r="O305" s="6" t="s">
        <v>529</v>
      </c>
      <c r="P305" s="13">
        <v>9.048</v>
      </c>
      <c r="Q305" s="6" t="s">
        <v>2287</v>
      </c>
      <c r="R305" s="6" t="s">
        <v>37</v>
      </c>
      <c r="S305" s="8">
        <v>44034.34579861111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77</v>
      </c>
      <c r="F306" s="6" t="s">
        <v>18</v>
      </c>
      <c r="G306" s="6" t="s">
        <v>566</v>
      </c>
      <c r="H306" s="6" t="s">
        <v>79</v>
      </c>
      <c r="I306" s="6" t="s">
        <v>79</v>
      </c>
      <c r="J306" s="7">
        <v>44033.245833333334</v>
      </c>
      <c r="K306" s="7">
        <v>44033.916655092595</v>
      </c>
      <c r="L306" s="6" t="s">
        <v>18</v>
      </c>
      <c r="M306" s="6" t="s">
        <v>5875</v>
      </c>
      <c r="N306" s="6" t="s">
        <v>18</v>
      </c>
      <c r="O306" s="6" t="s">
        <v>2551</v>
      </c>
      <c r="P306" s="13">
        <v>150.274</v>
      </c>
      <c r="Q306" s="6" t="s">
        <v>569</v>
      </c>
      <c r="R306" s="6" t="s">
        <v>4383</v>
      </c>
      <c r="S306" s="8">
        <v>44034.523402777777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40</v>
      </c>
      <c r="F307" s="6" t="s">
        <v>18</v>
      </c>
      <c r="G307" s="6" t="s">
        <v>41</v>
      </c>
      <c r="H307" s="6" t="s">
        <v>42</v>
      </c>
      <c r="I307" s="6" t="s">
        <v>42</v>
      </c>
      <c r="J307" s="7">
        <v>44033.222222222219</v>
      </c>
      <c r="K307" s="7">
        <v>44033.631944444445</v>
      </c>
      <c r="L307" s="6" t="s">
        <v>18</v>
      </c>
      <c r="M307" s="6" t="s">
        <v>5876</v>
      </c>
      <c r="N307" s="6" t="s">
        <v>18</v>
      </c>
      <c r="O307" s="6" t="s">
        <v>604</v>
      </c>
      <c r="P307" s="13">
        <v>1233.5530000000001</v>
      </c>
      <c r="Q307" s="6" t="s">
        <v>4601</v>
      </c>
      <c r="R307" s="6" t="s">
        <v>131</v>
      </c>
      <c r="S307" s="8">
        <v>44034.354803240742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27</v>
      </c>
      <c r="F308" s="6" t="s">
        <v>18</v>
      </c>
      <c r="G308" s="6" t="s">
        <v>2249</v>
      </c>
      <c r="H308" s="6" t="s">
        <v>210</v>
      </c>
      <c r="I308" s="6" t="s">
        <v>210</v>
      </c>
      <c r="J308" s="7">
        <v>44033.215277777781</v>
      </c>
      <c r="K308" s="7">
        <v>44033.245138888888</v>
      </c>
      <c r="L308" s="6" t="s">
        <v>18</v>
      </c>
      <c r="M308" s="6" t="s">
        <v>3483</v>
      </c>
      <c r="N308" s="6" t="s">
        <v>18</v>
      </c>
      <c r="O308" s="6" t="s">
        <v>5877</v>
      </c>
      <c r="P308" s="13">
        <v>32.338000000000001</v>
      </c>
      <c r="Q308" s="6" t="s">
        <v>3302</v>
      </c>
      <c r="R308" s="6" t="s">
        <v>1284</v>
      </c>
      <c r="S308" s="8">
        <v>44033.244837962964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55</v>
      </c>
      <c r="F309" s="6" t="s">
        <v>18</v>
      </c>
      <c r="G309" s="6" t="s">
        <v>493</v>
      </c>
      <c r="H309" s="6" t="s">
        <v>57</v>
      </c>
      <c r="I309" s="6" t="s">
        <v>57</v>
      </c>
      <c r="J309" s="7">
        <v>44033.09375</v>
      </c>
      <c r="K309" s="7">
        <v>44033.747916666667</v>
      </c>
      <c r="L309" s="6" t="s">
        <v>18</v>
      </c>
      <c r="M309" s="6" t="s">
        <v>5878</v>
      </c>
      <c r="N309" s="6" t="s">
        <v>18</v>
      </c>
      <c r="O309" s="6" t="s">
        <v>394</v>
      </c>
      <c r="P309" s="13">
        <v>260.31599999999997</v>
      </c>
      <c r="Q309" s="6" t="s">
        <v>3166</v>
      </c>
      <c r="R309" s="6" t="s">
        <v>4383</v>
      </c>
      <c r="S309" s="8">
        <v>44033.748692129629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264</v>
      </c>
      <c r="F310" s="6" t="s">
        <v>18</v>
      </c>
      <c r="G310" s="6" t="s">
        <v>2965</v>
      </c>
      <c r="H310" s="6" t="s">
        <v>64</v>
      </c>
      <c r="I310" s="6" t="s">
        <v>64</v>
      </c>
      <c r="J310" s="7">
        <v>44033.083333333336</v>
      </c>
      <c r="K310" s="7">
        <v>44033.385416666664</v>
      </c>
      <c r="L310" s="6" t="s">
        <v>18</v>
      </c>
      <c r="M310" s="6" t="s">
        <v>5879</v>
      </c>
      <c r="N310" s="6" t="s">
        <v>18</v>
      </c>
      <c r="O310" s="6" t="s">
        <v>5880</v>
      </c>
      <c r="P310" s="13">
        <v>67.757000000000005</v>
      </c>
      <c r="Q310" s="6" t="s">
        <v>419</v>
      </c>
      <c r="R310" s="6" t="s">
        <v>37</v>
      </c>
      <c r="S310" s="8">
        <v>44034.346168981479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68</v>
      </c>
      <c r="F311" s="6" t="s">
        <v>18</v>
      </c>
      <c r="G311" s="6" t="s">
        <v>136</v>
      </c>
      <c r="H311" s="6" t="s">
        <v>70</v>
      </c>
      <c r="I311" s="6" t="s">
        <v>70</v>
      </c>
      <c r="J311" s="7">
        <v>44033.048611111109</v>
      </c>
      <c r="K311" s="7">
        <v>44033.916655092595</v>
      </c>
      <c r="L311" s="6" t="s">
        <v>18</v>
      </c>
      <c r="M311" s="6" t="s">
        <v>5881</v>
      </c>
      <c r="N311" s="6" t="s">
        <v>18</v>
      </c>
      <c r="O311" s="6" t="s">
        <v>1914</v>
      </c>
      <c r="P311" s="13">
        <v>4594.7060000000001</v>
      </c>
      <c r="Q311" s="6" t="s">
        <v>490</v>
      </c>
      <c r="R311" s="6" t="s">
        <v>37</v>
      </c>
      <c r="S311" s="8">
        <v>44036.392685185187</v>
      </c>
    </row>
    <row r="312" spans="2:19" x14ac:dyDescent="0.25">
      <c r="B312" s="5" t="s">
        <v>18</v>
      </c>
      <c r="C312" s="6" t="s">
        <v>112</v>
      </c>
      <c r="D312" s="6" t="s">
        <v>20</v>
      </c>
      <c r="E312" s="6" t="s">
        <v>5594</v>
      </c>
      <c r="F312" s="6" t="s">
        <v>18</v>
      </c>
      <c r="G312" s="6" t="s">
        <v>1891</v>
      </c>
      <c r="H312" s="6" t="s">
        <v>127</v>
      </c>
      <c r="I312" s="6" t="s">
        <v>127</v>
      </c>
      <c r="J312" s="7">
        <v>44032.916666666664</v>
      </c>
      <c r="K312" s="7">
        <v>44033.916655092595</v>
      </c>
      <c r="L312" s="6" t="s">
        <v>18</v>
      </c>
      <c r="M312" s="6" t="s">
        <v>4668</v>
      </c>
      <c r="N312" s="6" t="s">
        <v>18</v>
      </c>
      <c r="O312" s="6" t="s">
        <v>4028</v>
      </c>
      <c r="P312" s="13">
        <v>10.199999999999999</v>
      </c>
      <c r="Q312" s="6" t="s">
        <v>1894</v>
      </c>
      <c r="R312" s="6" t="s">
        <v>172</v>
      </c>
      <c r="S312" s="8">
        <v>44048.937604166669</v>
      </c>
    </row>
    <row r="313" spans="2:19" x14ac:dyDescent="0.25">
      <c r="B313" s="5" t="s">
        <v>18</v>
      </c>
      <c r="C313" s="6" t="s">
        <v>112</v>
      </c>
      <c r="D313" s="6" t="s">
        <v>20</v>
      </c>
      <c r="E313" s="6" t="s">
        <v>119</v>
      </c>
      <c r="F313" s="6" t="s">
        <v>18</v>
      </c>
      <c r="G313" s="6" t="s">
        <v>1561</v>
      </c>
      <c r="H313" s="6" t="s">
        <v>121</v>
      </c>
      <c r="I313" s="6" t="s">
        <v>121</v>
      </c>
      <c r="J313" s="7">
        <v>44032.916666666664</v>
      </c>
      <c r="K313" s="7">
        <v>44033.916655092595</v>
      </c>
      <c r="L313" s="6" t="s">
        <v>18</v>
      </c>
      <c r="M313" s="6" t="s">
        <v>3616</v>
      </c>
      <c r="N313" s="6" t="s">
        <v>18</v>
      </c>
      <c r="O313" s="6" t="s">
        <v>5882</v>
      </c>
      <c r="P313" s="13">
        <v>383.46800000000002</v>
      </c>
      <c r="Q313" s="6" t="s">
        <v>5126</v>
      </c>
      <c r="R313" s="6" t="s">
        <v>37</v>
      </c>
      <c r="S313" s="8">
        <v>44036.395648148151</v>
      </c>
    </row>
    <row r="314" spans="2:19" x14ac:dyDescent="0.25">
      <c r="B314" s="5" t="s">
        <v>18</v>
      </c>
      <c r="C314" s="6" t="s">
        <v>112</v>
      </c>
      <c r="D314" s="6" t="s">
        <v>20</v>
      </c>
      <c r="E314" s="6" t="s">
        <v>62</v>
      </c>
      <c r="F314" s="6" t="s">
        <v>18</v>
      </c>
      <c r="G314" s="6" t="s">
        <v>238</v>
      </c>
      <c r="H314" s="6" t="s">
        <v>64</v>
      </c>
      <c r="I314" s="6" t="s">
        <v>64</v>
      </c>
      <c r="J314" s="7">
        <v>44032.916666666664</v>
      </c>
      <c r="K314" s="7">
        <v>44033.916655092595</v>
      </c>
      <c r="L314" s="6" t="s">
        <v>18</v>
      </c>
      <c r="M314" s="6" t="s">
        <v>5883</v>
      </c>
      <c r="N314" s="6" t="s">
        <v>18</v>
      </c>
      <c r="O314" s="6" t="s">
        <v>5859</v>
      </c>
      <c r="P314" s="13">
        <v>245.52699999999999</v>
      </c>
      <c r="Q314" s="6" t="s">
        <v>2728</v>
      </c>
      <c r="R314" s="6" t="s">
        <v>37</v>
      </c>
      <c r="S314" s="8">
        <v>44040.990231481483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68</v>
      </c>
      <c r="F315" s="6" t="s">
        <v>18</v>
      </c>
      <c r="G315" s="6" t="s">
        <v>69</v>
      </c>
      <c r="H315" s="6" t="s">
        <v>70</v>
      </c>
      <c r="I315" s="6" t="s">
        <v>70</v>
      </c>
      <c r="J315" s="7">
        <v>44032.916666666664</v>
      </c>
      <c r="K315" s="7">
        <v>44033.048611111109</v>
      </c>
      <c r="L315" s="6" t="s">
        <v>18</v>
      </c>
      <c r="M315" s="6" t="s">
        <v>5884</v>
      </c>
      <c r="N315" s="6" t="s">
        <v>18</v>
      </c>
      <c r="O315" s="6" t="s">
        <v>3304</v>
      </c>
      <c r="P315" s="13">
        <v>733.02599999999995</v>
      </c>
      <c r="Q315" s="6" t="s">
        <v>25</v>
      </c>
      <c r="R315" s="6" t="s">
        <v>131</v>
      </c>
      <c r="S315" s="8">
        <v>44040.68409722222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55</v>
      </c>
      <c r="F316" s="6" t="s">
        <v>18</v>
      </c>
      <c r="G316" s="6" t="s">
        <v>469</v>
      </c>
      <c r="H316" s="6" t="s">
        <v>57</v>
      </c>
      <c r="I316" s="6" t="s">
        <v>57</v>
      </c>
      <c r="J316" s="7">
        <v>44032.916666666664</v>
      </c>
      <c r="K316" s="7">
        <v>44033.09375</v>
      </c>
      <c r="L316" s="6" t="s">
        <v>18</v>
      </c>
      <c r="M316" s="6" t="s">
        <v>1901</v>
      </c>
      <c r="N316" s="6" t="s">
        <v>18</v>
      </c>
      <c r="O316" s="6" t="s">
        <v>5307</v>
      </c>
      <c r="P316" s="13">
        <v>70.375</v>
      </c>
      <c r="Q316" s="6" t="s">
        <v>585</v>
      </c>
      <c r="R316" s="6" t="s">
        <v>1284</v>
      </c>
      <c r="S316" s="8">
        <v>44033.133831018517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40</v>
      </c>
      <c r="F317" s="6" t="s">
        <v>18</v>
      </c>
      <c r="G317" s="6" t="s">
        <v>84</v>
      </c>
      <c r="H317" s="6" t="s">
        <v>42</v>
      </c>
      <c r="I317" s="6" t="s">
        <v>42</v>
      </c>
      <c r="J317" s="7">
        <v>44032.916666666664</v>
      </c>
      <c r="K317" s="7">
        <v>44033.222222222219</v>
      </c>
      <c r="L317" s="6" t="s">
        <v>18</v>
      </c>
      <c r="M317" s="6" t="s">
        <v>5885</v>
      </c>
      <c r="N317" s="6" t="s">
        <v>18</v>
      </c>
      <c r="O317" s="6" t="s">
        <v>3389</v>
      </c>
      <c r="P317" s="13">
        <v>679.68899999999996</v>
      </c>
      <c r="Q317" s="6" t="s">
        <v>4734</v>
      </c>
      <c r="R317" s="6" t="s">
        <v>1284</v>
      </c>
      <c r="S317" s="8">
        <v>44033.238437499997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5886</v>
      </c>
      <c r="F318" s="6" t="s">
        <v>18</v>
      </c>
      <c r="G318" s="6" t="s">
        <v>2749</v>
      </c>
      <c r="H318" s="6" t="s">
        <v>210</v>
      </c>
      <c r="I318" s="6" t="s">
        <v>537</v>
      </c>
      <c r="J318" s="7">
        <v>44032.916666666664</v>
      </c>
      <c r="K318" s="7">
        <v>44033.006944444445</v>
      </c>
      <c r="L318" s="6" t="s">
        <v>18</v>
      </c>
      <c r="M318" s="6" t="s">
        <v>18</v>
      </c>
      <c r="N318" s="6" t="s">
        <v>18</v>
      </c>
      <c r="O318" s="6" t="s">
        <v>18</v>
      </c>
      <c r="P318" s="13">
        <v>87.06</v>
      </c>
      <c r="Q318" s="6" t="s">
        <v>699</v>
      </c>
      <c r="R318" s="6" t="s">
        <v>131</v>
      </c>
      <c r="S318" s="8">
        <v>44034.311851851853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27</v>
      </c>
      <c r="F319" s="6" t="s">
        <v>18</v>
      </c>
      <c r="G319" s="6" t="s">
        <v>150</v>
      </c>
      <c r="H319" s="6" t="s">
        <v>29</v>
      </c>
      <c r="I319" s="6" t="s">
        <v>29</v>
      </c>
      <c r="J319" s="7">
        <v>44032.916666666664</v>
      </c>
      <c r="K319" s="7">
        <v>44033.583333333336</v>
      </c>
      <c r="L319" s="6" t="s">
        <v>18</v>
      </c>
      <c r="M319" s="6" t="s">
        <v>5887</v>
      </c>
      <c r="N319" s="6" t="s">
        <v>18</v>
      </c>
      <c r="O319" s="6" t="s">
        <v>5888</v>
      </c>
      <c r="P319" s="13">
        <v>1049.883</v>
      </c>
      <c r="Q319" s="6" t="s">
        <v>5889</v>
      </c>
      <c r="R319" s="6" t="s">
        <v>4383</v>
      </c>
      <c r="S319" s="8">
        <v>44033.61482638889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40</v>
      </c>
      <c r="F320" s="6" t="s">
        <v>18</v>
      </c>
      <c r="G320" s="6" t="s">
        <v>312</v>
      </c>
      <c r="H320" s="6" t="s">
        <v>144</v>
      </c>
      <c r="I320" s="6" t="s">
        <v>144</v>
      </c>
      <c r="J320" s="7">
        <v>44032.916666666664</v>
      </c>
      <c r="K320" s="7">
        <v>44033.628472222219</v>
      </c>
      <c r="L320" s="6" t="s">
        <v>18</v>
      </c>
      <c r="M320" s="6" t="s">
        <v>5890</v>
      </c>
      <c r="N320" s="6" t="s">
        <v>18</v>
      </c>
      <c r="O320" s="6" t="s">
        <v>5872</v>
      </c>
      <c r="P320" s="13">
        <v>2116.8130000000001</v>
      </c>
      <c r="Q320" s="6" t="s">
        <v>5891</v>
      </c>
      <c r="R320" s="6" t="s">
        <v>131</v>
      </c>
      <c r="S320" s="8">
        <v>44034.353379629632</v>
      </c>
    </row>
    <row r="321" spans="2:19" x14ac:dyDescent="0.25">
      <c r="B321" s="5" t="s">
        <v>18</v>
      </c>
      <c r="C321" s="6" t="s">
        <v>112</v>
      </c>
      <c r="D321" s="6" t="s">
        <v>20</v>
      </c>
      <c r="E321" s="6" t="s">
        <v>926</v>
      </c>
      <c r="F321" s="6" t="s">
        <v>18</v>
      </c>
      <c r="G321" s="6">
        <v>435</v>
      </c>
      <c r="H321" s="6" t="s">
        <v>927</v>
      </c>
      <c r="I321" s="6" t="s">
        <v>927</v>
      </c>
      <c r="J321" s="7">
        <v>44032.916666666664</v>
      </c>
      <c r="K321" s="7">
        <v>44033.916655092595</v>
      </c>
      <c r="L321" s="6" t="s">
        <v>18</v>
      </c>
      <c r="M321" s="6" t="s">
        <v>5892</v>
      </c>
      <c r="N321" s="6" t="s">
        <v>18</v>
      </c>
      <c r="O321" s="6" t="s">
        <v>5864</v>
      </c>
      <c r="P321" s="13">
        <v>621.70899999999995</v>
      </c>
      <c r="Q321" s="6" t="s">
        <v>5893</v>
      </c>
      <c r="R321" s="6" t="s">
        <v>37</v>
      </c>
      <c r="S321" s="8">
        <v>44036.416041666664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170</v>
      </c>
      <c r="F322" s="6" t="s">
        <v>18</v>
      </c>
      <c r="G322" s="6">
        <v>3350</v>
      </c>
      <c r="H322" s="6" t="s">
        <v>22</v>
      </c>
      <c r="I322" s="6" t="s">
        <v>22</v>
      </c>
      <c r="J322" s="7">
        <v>44032.916666666664</v>
      </c>
      <c r="K322" s="7">
        <v>44033.916655092595</v>
      </c>
      <c r="L322" s="6" t="s">
        <v>18</v>
      </c>
      <c r="M322" s="6" t="s">
        <v>18</v>
      </c>
      <c r="N322" s="6" t="s">
        <v>18</v>
      </c>
      <c r="O322" s="6" t="s">
        <v>18</v>
      </c>
      <c r="P322" s="13">
        <v>295.99</v>
      </c>
      <c r="Q322" s="6" t="s">
        <v>998</v>
      </c>
      <c r="R322" s="6" t="s">
        <v>131</v>
      </c>
      <c r="S322" s="8">
        <v>44034.338935185187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173</v>
      </c>
      <c r="F323" s="6" t="s">
        <v>18</v>
      </c>
      <c r="G323" s="6" t="s">
        <v>174</v>
      </c>
      <c r="H323" s="6" t="s">
        <v>175</v>
      </c>
      <c r="I323" s="6" t="s">
        <v>175</v>
      </c>
      <c r="J323" s="7">
        <v>44032.916666666664</v>
      </c>
      <c r="K323" s="7">
        <v>44033.916655092595</v>
      </c>
      <c r="L323" s="6" t="s">
        <v>18</v>
      </c>
      <c r="M323" s="6" t="s">
        <v>18</v>
      </c>
      <c r="N323" s="6" t="s">
        <v>18</v>
      </c>
      <c r="O323" s="6" t="s">
        <v>18</v>
      </c>
      <c r="P323" s="13">
        <v>1069.7660000000001</v>
      </c>
      <c r="Q323" s="6" t="s">
        <v>176</v>
      </c>
      <c r="R323" s="6" t="s">
        <v>172</v>
      </c>
      <c r="S323" s="8">
        <v>44033.950150462966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177</v>
      </c>
      <c r="F324" s="6" t="s">
        <v>18</v>
      </c>
      <c r="G324" s="6" t="s">
        <v>178</v>
      </c>
      <c r="H324" s="6" t="s">
        <v>179</v>
      </c>
      <c r="I324" s="6" t="s">
        <v>179</v>
      </c>
      <c r="J324" s="7">
        <v>44032.916666666664</v>
      </c>
      <c r="K324" s="7">
        <v>44033.916655092595</v>
      </c>
      <c r="L324" s="6" t="s">
        <v>18</v>
      </c>
      <c r="M324" s="6" t="s">
        <v>18</v>
      </c>
      <c r="N324" s="6" t="s">
        <v>18</v>
      </c>
      <c r="O324" s="6" t="s">
        <v>18</v>
      </c>
      <c r="P324" s="13">
        <v>860.11800000000005</v>
      </c>
      <c r="Q324" s="6" t="s">
        <v>180</v>
      </c>
      <c r="R324" s="6" t="s">
        <v>172</v>
      </c>
      <c r="S324" s="8">
        <v>44033.950173611112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177</v>
      </c>
      <c r="F325" s="6" t="s">
        <v>18</v>
      </c>
      <c r="G325" s="6" t="s">
        <v>181</v>
      </c>
      <c r="H325" s="6" t="s">
        <v>179</v>
      </c>
      <c r="I325" s="6" t="s">
        <v>179</v>
      </c>
      <c r="J325" s="7">
        <v>44032.916666666664</v>
      </c>
      <c r="K325" s="7">
        <v>44033.916655092595</v>
      </c>
      <c r="L325" s="6" t="s">
        <v>18</v>
      </c>
      <c r="M325" s="6" t="s">
        <v>18</v>
      </c>
      <c r="N325" s="6" t="s">
        <v>18</v>
      </c>
      <c r="O325" s="6" t="s">
        <v>18</v>
      </c>
      <c r="P325" s="13">
        <v>858.2</v>
      </c>
      <c r="Q325" s="6" t="s">
        <v>182</v>
      </c>
      <c r="R325" s="6" t="s">
        <v>172</v>
      </c>
      <c r="S325" s="8">
        <v>44033.950173611112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183</v>
      </c>
      <c r="F326" s="6" t="s">
        <v>18</v>
      </c>
      <c r="G326" s="6" t="s">
        <v>184</v>
      </c>
      <c r="H326" s="6" t="s">
        <v>185</v>
      </c>
      <c r="I326" s="6" t="s">
        <v>185</v>
      </c>
      <c r="J326" s="7">
        <v>44032.916666666664</v>
      </c>
      <c r="K326" s="7">
        <v>44033.916655092595</v>
      </c>
      <c r="L326" s="6" t="s">
        <v>18</v>
      </c>
      <c r="M326" s="6" t="s">
        <v>18</v>
      </c>
      <c r="N326" s="6" t="s">
        <v>18</v>
      </c>
      <c r="O326" s="6" t="s">
        <v>18</v>
      </c>
      <c r="P326" s="13">
        <v>913.16200000000003</v>
      </c>
      <c r="Q326" s="6" t="s">
        <v>186</v>
      </c>
      <c r="R326" s="6" t="s">
        <v>172</v>
      </c>
      <c r="S326" s="8">
        <v>44033.950196759259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187</v>
      </c>
      <c r="F327" s="6" t="s">
        <v>18</v>
      </c>
      <c r="G327" s="6" t="s">
        <v>188</v>
      </c>
      <c r="H327" s="6" t="s">
        <v>189</v>
      </c>
      <c r="I327" s="6" t="s">
        <v>189</v>
      </c>
      <c r="J327" s="7">
        <v>44032.916666666664</v>
      </c>
      <c r="K327" s="7">
        <v>44033.916655092595</v>
      </c>
      <c r="L327" s="6" t="s">
        <v>18</v>
      </c>
      <c r="M327" s="6" t="s">
        <v>18</v>
      </c>
      <c r="N327" s="6" t="s">
        <v>18</v>
      </c>
      <c r="O327" s="6" t="s">
        <v>18</v>
      </c>
      <c r="P327" s="13">
        <v>1536.444</v>
      </c>
      <c r="Q327" s="6" t="s">
        <v>190</v>
      </c>
      <c r="R327" s="6" t="s">
        <v>172</v>
      </c>
      <c r="S327" s="8">
        <v>44033.950196759259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77</v>
      </c>
      <c r="F328" s="6" t="s">
        <v>18</v>
      </c>
      <c r="G328" s="6" t="s">
        <v>621</v>
      </c>
      <c r="H328" s="6" t="s">
        <v>79</v>
      </c>
      <c r="I328" s="6" t="s">
        <v>79</v>
      </c>
      <c r="J328" s="7">
        <v>44032.916666666664</v>
      </c>
      <c r="K328" s="7">
        <v>44033.245833333334</v>
      </c>
      <c r="L328" s="6" t="s">
        <v>18</v>
      </c>
      <c r="M328" s="6" t="s">
        <v>4439</v>
      </c>
      <c r="N328" s="6" t="s">
        <v>18</v>
      </c>
      <c r="O328" s="6" t="s">
        <v>2355</v>
      </c>
      <c r="P328" s="13">
        <v>59.264000000000003</v>
      </c>
      <c r="Q328" s="6" t="s">
        <v>158</v>
      </c>
      <c r="R328" s="6" t="s">
        <v>1284</v>
      </c>
      <c r="S328" s="8">
        <v>44033.950972222221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113</v>
      </c>
      <c r="F329" s="6" t="s">
        <v>18</v>
      </c>
      <c r="G329" s="6" t="s">
        <v>114</v>
      </c>
      <c r="H329" s="6" t="s">
        <v>115</v>
      </c>
      <c r="I329" s="6" t="s">
        <v>115</v>
      </c>
      <c r="J329" s="7">
        <v>44032.916666666664</v>
      </c>
      <c r="K329" s="7">
        <v>44033.916655092595</v>
      </c>
      <c r="L329" s="6" t="s">
        <v>18</v>
      </c>
      <c r="M329" s="6" t="s">
        <v>5894</v>
      </c>
      <c r="N329" s="6" t="s">
        <v>18</v>
      </c>
      <c r="O329" s="6" t="s">
        <v>5867</v>
      </c>
      <c r="P329" s="13">
        <v>597.17200000000003</v>
      </c>
      <c r="Q329" s="6" t="s">
        <v>5868</v>
      </c>
      <c r="R329" s="6" t="s">
        <v>131</v>
      </c>
      <c r="S329" s="8">
        <v>44213.490324074075</v>
      </c>
    </row>
    <row r="330" spans="2:19" x14ac:dyDescent="0.25">
      <c r="B330" s="5" t="s">
        <v>18</v>
      </c>
      <c r="C330" s="6" t="s">
        <v>112</v>
      </c>
      <c r="D330" s="6" t="s">
        <v>20</v>
      </c>
      <c r="E330" s="6" t="s">
        <v>2722</v>
      </c>
      <c r="F330" s="6" t="s">
        <v>18</v>
      </c>
      <c r="G330" s="6" t="s">
        <v>543</v>
      </c>
      <c r="H330" s="6" t="s">
        <v>98</v>
      </c>
      <c r="I330" s="6" t="s">
        <v>98</v>
      </c>
      <c r="J330" s="7">
        <v>44032.916666666664</v>
      </c>
      <c r="K330" s="7">
        <v>44033.916655092595</v>
      </c>
      <c r="L330" s="6" t="s">
        <v>18</v>
      </c>
      <c r="M330" s="6" t="s">
        <v>3421</v>
      </c>
      <c r="N330" s="6" t="s">
        <v>18</v>
      </c>
      <c r="O330" s="6" t="s">
        <v>5869</v>
      </c>
      <c r="P330" s="13">
        <v>218.84200000000001</v>
      </c>
      <c r="Q330" s="6" t="s">
        <v>2768</v>
      </c>
      <c r="R330" s="6" t="s">
        <v>172</v>
      </c>
      <c r="S330" s="8">
        <v>44049.938634259262</v>
      </c>
    </row>
    <row r="331" spans="2:19" x14ac:dyDescent="0.25">
      <c r="B331" s="5" t="s">
        <v>18</v>
      </c>
      <c r="C331" s="6" t="s">
        <v>112</v>
      </c>
      <c r="D331" s="6" t="s">
        <v>20</v>
      </c>
      <c r="E331" s="6" t="s">
        <v>164</v>
      </c>
      <c r="F331" s="6" t="s">
        <v>18</v>
      </c>
      <c r="G331" s="6" t="s">
        <v>165</v>
      </c>
      <c r="H331" s="6" t="s">
        <v>166</v>
      </c>
      <c r="I331" s="6" t="s">
        <v>166</v>
      </c>
      <c r="J331" s="7">
        <v>44032.916666666664</v>
      </c>
      <c r="K331" s="7">
        <v>44033.916655092595</v>
      </c>
      <c r="L331" s="6" t="s">
        <v>18</v>
      </c>
      <c r="M331" s="6" t="s">
        <v>5895</v>
      </c>
      <c r="N331" s="6" t="s">
        <v>18</v>
      </c>
      <c r="O331" s="6" t="s">
        <v>5870</v>
      </c>
      <c r="P331" s="13">
        <v>469.31099999999998</v>
      </c>
      <c r="Q331" s="6" t="s">
        <v>169</v>
      </c>
      <c r="R331" s="6" t="s">
        <v>172</v>
      </c>
      <c r="S331" s="8">
        <v>44244.939166666663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40</v>
      </c>
      <c r="F332" s="6" t="s">
        <v>18</v>
      </c>
      <c r="G332" s="6" t="s">
        <v>312</v>
      </c>
      <c r="H332" s="6" t="s">
        <v>144</v>
      </c>
      <c r="I332" s="6" t="s">
        <v>144</v>
      </c>
      <c r="J332" s="7">
        <v>44032.881944444445</v>
      </c>
      <c r="K332" s="7">
        <v>44032.916655092595</v>
      </c>
      <c r="L332" s="6" t="s">
        <v>18</v>
      </c>
      <c r="M332" s="6" t="s">
        <v>5896</v>
      </c>
      <c r="N332" s="6" t="s">
        <v>18</v>
      </c>
      <c r="O332" s="6" t="s">
        <v>5897</v>
      </c>
      <c r="P332" s="13">
        <v>159.27099999999999</v>
      </c>
      <c r="Q332" s="6" t="s">
        <v>3878</v>
      </c>
      <c r="R332" s="6" t="s">
        <v>131</v>
      </c>
      <c r="S332" s="8">
        <v>44034.353379629632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5886</v>
      </c>
      <c r="F333" s="6" t="s">
        <v>18</v>
      </c>
      <c r="G333" s="6" t="s">
        <v>2749</v>
      </c>
      <c r="H333" s="6" t="s">
        <v>210</v>
      </c>
      <c r="I333" s="6" t="s">
        <v>537</v>
      </c>
      <c r="J333" s="7">
        <v>44032.826388888891</v>
      </c>
      <c r="K333" s="7">
        <v>44032.916655092595</v>
      </c>
      <c r="L333" s="6" t="s">
        <v>18</v>
      </c>
      <c r="M333" s="6" t="s">
        <v>18</v>
      </c>
      <c r="N333" s="6" t="s">
        <v>18</v>
      </c>
      <c r="O333" s="6" t="s">
        <v>18</v>
      </c>
      <c r="P333" s="13">
        <v>62.326000000000001</v>
      </c>
      <c r="Q333" s="6" t="s">
        <v>699</v>
      </c>
      <c r="R333" s="6" t="s">
        <v>131</v>
      </c>
      <c r="S333" s="8">
        <v>44034.311851851853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27</v>
      </c>
      <c r="F334" s="6" t="s">
        <v>18</v>
      </c>
      <c r="G334" s="6" t="s">
        <v>150</v>
      </c>
      <c r="H334" s="6" t="s">
        <v>29</v>
      </c>
      <c r="I334" s="6" t="s">
        <v>29</v>
      </c>
      <c r="J334" s="7">
        <v>44032.819444444445</v>
      </c>
      <c r="K334" s="7">
        <v>44032.916655092595</v>
      </c>
      <c r="L334" s="6" t="s">
        <v>18</v>
      </c>
      <c r="M334" s="6" t="s">
        <v>5898</v>
      </c>
      <c r="N334" s="6" t="s">
        <v>18</v>
      </c>
      <c r="O334" s="6" t="s">
        <v>703</v>
      </c>
      <c r="P334" s="13">
        <v>64.534000000000006</v>
      </c>
      <c r="Q334" s="6" t="s">
        <v>2996</v>
      </c>
      <c r="R334" s="6" t="s">
        <v>4383</v>
      </c>
      <c r="S334" s="8">
        <v>44033.61482638889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926</v>
      </c>
      <c r="F335" s="6" t="s">
        <v>18</v>
      </c>
      <c r="G335" s="6">
        <v>435</v>
      </c>
      <c r="H335" s="6" t="s">
        <v>927</v>
      </c>
      <c r="I335" s="6" t="s">
        <v>927</v>
      </c>
      <c r="J335" s="7">
        <v>44032.819444444445</v>
      </c>
      <c r="K335" s="7">
        <v>44032.916655092595</v>
      </c>
      <c r="L335" s="6" t="s">
        <v>18</v>
      </c>
      <c r="M335" s="6" t="s">
        <v>5899</v>
      </c>
      <c r="N335" s="6" t="s">
        <v>18</v>
      </c>
      <c r="O335" s="6" t="s">
        <v>5892</v>
      </c>
      <c r="P335" s="13">
        <v>48.024999999999999</v>
      </c>
      <c r="Q335" s="6" t="s">
        <v>5900</v>
      </c>
      <c r="R335" s="6" t="s">
        <v>131</v>
      </c>
      <c r="S335" s="8">
        <v>44033.303043981483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27</v>
      </c>
      <c r="F336" s="6" t="s">
        <v>18</v>
      </c>
      <c r="G336" s="6" t="s">
        <v>1636</v>
      </c>
      <c r="H336" s="6" t="s">
        <v>210</v>
      </c>
      <c r="I336" s="6" t="s">
        <v>210</v>
      </c>
      <c r="J336" s="7">
        <v>44032.604166666664</v>
      </c>
      <c r="K336" s="7">
        <v>44032.863888888889</v>
      </c>
      <c r="L336" s="6" t="s">
        <v>18</v>
      </c>
      <c r="M336" s="6" t="s">
        <v>1691</v>
      </c>
      <c r="N336" s="6" t="s">
        <v>18</v>
      </c>
      <c r="O336" s="6" t="s">
        <v>2042</v>
      </c>
      <c r="P336" s="13">
        <v>445.67399999999998</v>
      </c>
      <c r="Q336" s="6" t="s">
        <v>438</v>
      </c>
      <c r="R336" s="6" t="s">
        <v>1284</v>
      </c>
      <c r="S336" s="8">
        <v>44032.872418981482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926</v>
      </c>
      <c r="F337" s="6" t="s">
        <v>18</v>
      </c>
      <c r="G337" s="6">
        <v>435</v>
      </c>
      <c r="H337" s="6" t="s">
        <v>927</v>
      </c>
      <c r="I337" s="6" t="s">
        <v>927</v>
      </c>
      <c r="J337" s="7">
        <v>44032.509027777778</v>
      </c>
      <c r="K337" s="7">
        <v>44032.819444444445</v>
      </c>
      <c r="L337" s="6" t="s">
        <v>18</v>
      </c>
      <c r="M337" s="6" t="s">
        <v>2785</v>
      </c>
      <c r="N337" s="6" t="s">
        <v>18</v>
      </c>
      <c r="O337" s="6" t="s">
        <v>5899</v>
      </c>
      <c r="P337" s="13">
        <v>265.39800000000002</v>
      </c>
      <c r="Q337" s="6" t="s">
        <v>5900</v>
      </c>
      <c r="R337" s="6" t="s">
        <v>131</v>
      </c>
      <c r="S337" s="8">
        <v>44033.314456018517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40</v>
      </c>
      <c r="F338" s="6" t="s">
        <v>18</v>
      </c>
      <c r="G338" s="6" t="s">
        <v>84</v>
      </c>
      <c r="H338" s="6" t="s">
        <v>42</v>
      </c>
      <c r="I338" s="6" t="s">
        <v>42</v>
      </c>
      <c r="J338" s="7">
        <v>44032.466666666667</v>
      </c>
      <c r="K338" s="7">
        <v>44032.916655092595</v>
      </c>
      <c r="L338" s="6" t="s">
        <v>18</v>
      </c>
      <c r="M338" s="6" t="s">
        <v>5901</v>
      </c>
      <c r="N338" s="6" t="s">
        <v>18</v>
      </c>
      <c r="O338" s="6" t="s">
        <v>5885</v>
      </c>
      <c r="P338" s="13">
        <v>383.947</v>
      </c>
      <c r="Q338" s="6" t="s">
        <v>4734</v>
      </c>
      <c r="R338" s="6" t="s">
        <v>1284</v>
      </c>
      <c r="S338" s="8">
        <v>44033.238437499997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40</v>
      </c>
      <c r="F339" s="6" t="s">
        <v>18</v>
      </c>
      <c r="G339" s="6" t="s">
        <v>312</v>
      </c>
      <c r="H339" s="6" t="s">
        <v>144</v>
      </c>
      <c r="I339" s="6" t="s">
        <v>144</v>
      </c>
      <c r="J339" s="7">
        <v>44032.466666666667</v>
      </c>
      <c r="K339" s="7">
        <v>44032.881944444445</v>
      </c>
      <c r="L339" s="6" t="s">
        <v>18</v>
      </c>
      <c r="M339" s="6" t="s">
        <v>5902</v>
      </c>
      <c r="N339" s="6" t="s">
        <v>18</v>
      </c>
      <c r="O339" s="6" t="s">
        <v>5896</v>
      </c>
      <c r="P339" s="13">
        <v>1078.586</v>
      </c>
      <c r="Q339" s="6" t="s">
        <v>5903</v>
      </c>
      <c r="R339" s="6" t="s">
        <v>131</v>
      </c>
      <c r="S339" s="8">
        <v>44033.361666666664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40</v>
      </c>
      <c r="F340" s="6" t="s">
        <v>18</v>
      </c>
      <c r="G340" s="6" t="s">
        <v>325</v>
      </c>
      <c r="H340" s="6" t="s">
        <v>51</v>
      </c>
      <c r="I340" s="6" t="s">
        <v>51</v>
      </c>
      <c r="J340" s="7">
        <v>44032.466666666667</v>
      </c>
      <c r="K340" s="7">
        <v>44032.881944444445</v>
      </c>
      <c r="L340" s="6" t="s">
        <v>18</v>
      </c>
      <c r="M340" s="6" t="s">
        <v>5904</v>
      </c>
      <c r="N340" s="6" t="s">
        <v>18</v>
      </c>
      <c r="O340" s="6" t="s">
        <v>5905</v>
      </c>
      <c r="P340" s="13">
        <v>944.57</v>
      </c>
      <c r="Q340" s="6" t="s">
        <v>1879</v>
      </c>
      <c r="R340" s="6" t="s">
        <v>131</v>
      </c>
      <c r="S340" s="8">
        <v>44033.360682870371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55</v>
      </c>
      <c r="F341" s="6" t="s">
        <v>18</v>
      </c>
      <c r="G341" s="6" t="s">
        <v>469</v>
      </c>
      <c r="H341" s="6" t="s">
        <v>57</v>
      </c>
      <c r="I341" s="6" t="s">
        <v>57</v>
      </c>
      <c r="J341" s="7">
        <v>44032.447916666664</v>
      </c>
      <c r="K341" s="7">
        <v>44032.916655092595</v>
      </c>
      <c r="L341" s="6" t="s">
        <v>18</v>
      </c>
      <c r="M341" s="6" t="s">
        <v>5906</v>
      </c>
      <c r="N341" s="6" t="s">
        <v>18</v>
      </c>
      <c r="O341" s="6" t="s">
        <v>1901</v>
      </c>
      <c r="P341" s="13">
        <v>176.66</v>
      </c>
      <c r="Q341" s="6" t="s">
        <v>585</v>
      </c>
      <c r="R341" s="6" t="s">
        <v>1284</v>
      </c>
      <c r="S341" s="8">
        <v>44033.133831018517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68</v>
      </c>
      <c r="F342" s="6" t="s">
        <v>18</v>
      </c>
      <c r="G342" s="6" t="s">
        <v>69</v>
      </c>
      <c r="H342" s="6" t="s">
        <v>70</v>
      </c>
      <c r="I342" s="6" t="s">
        <v>70</v>
      </c>
      <c r="J342" s="7">
        <v>44032.194444444445</v>
      </c>
      <c r="K342" s="7">
        <v>44032.916655092595</v>
      </c>
      <c r="L342" s="6" t="s">
        <v>18</v>
      </c>
      <c r="M342" s="6" t="s">
        <v>3467</v>
      </c>
      <c r="N342" s="6" t="s">
        <v>18</v>
      </c>
      <c r="O342" s="6" t="s">
        <v>5884</v>
      </c>
      <c r="P342" s="13">
        <v>3817.7959999999998</v>
      </c>
      <c r="Q342" s="6" t="s">
        <v>5907</v>
      </c>
      <c r="R342" s="6" t="s">
        <v>131</v>
      </c>
      <c r="S342" s="8">
        <v>44040.68409722222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926</v>
      </c>
      <c r="F343" s="6" t="s">
        <v>18</v>
      </c>
      <c r="G343" s="6">
        <v>435</v>
      </c>
      <c r="H343" s="6" t="s">
        <v>927</v>
      </c>
      <c r="I343" s="6" t="s">
        <v>927</v>
      </c>
      <c r="J343" s="7">
        <v>44032.170138888891</v>
      </c>
      <c r="K343" s="7">
        <v>44032.509027777778</v>
      </c>
      <c r="L343" s="6" t="s">
        <v>18</v>
      </c>
      <c r="M343" s="6" t="s">
        <v>2638</v>
      </c>
      <c r="N343" s="6" t="s">
        <v>18</v>
      </c>
      <c r="O343" s="6" t="s">
        <v>2785</v>
      </c>
      <c r="P343" s="13">
        <v>192.88300000000001</v>
      </c>
      <c r="Q343" s="6" t="s">
        <v>5900</v>
      </c>
      <c r="R343" s="6" t="s">
        <v>131</v>
      </c>
      <c r="S343" s="8">
        <v>44033.301608796297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40</v>
      </c>
      <c r="F344" s="6" t="s">
        <v>18</v>
      </c>
      <c r="G344" s="6" t="s">
        <v>5008</v>
      </c>
      <c r="H344" s="6" t="s">
        <v>85</v>
      </c>
      <c r="I344" s="6" t="s">
        <v>85</v>
      </c>
      <c r="J344" s="7">
        <v>44031.9375</v>
      </c>
      <c r="K344" s="7">
        <v>44032.466666666667</v>
      </c>
      <c r="L344" s="6" t="s">
        <v>18</v>
      </c>
      <c r="M344" s="6" t="s">
        <v>5908</v>
      </c>
      <c r="N344" s="6" t="s">
        <v>18</v>
      </c>
      <c r="O344" s="6" t="s">
        <v>5420</v>
      </c>
      <c r="P344" s="13">
        <v>1899.4849999999999</v>
      </c>
      <c r="Q344" s="6" t="s">
        <v>5302</v>
      </c>
      <c r="R344" s="6" t="s">
        <v>131</v>
      </c>
      <c r="S344" s="8">
        <v>44033.364108796297</v>
      </c>
    </row>
    <row r="345" spans="2:19" x14ac:dyDescent="0.25">
      <c r="B345" s="5" t="s">
        <v>18</v>
      </c>
      <c r="C345" s="6" t="s">
        <v>112</v>
      </c>
      <c r="D345" s="6" t="s">
        <v>20</v>
      </c>
      <c r="E345" s="6" t="s">
        <v>5594</v>
      </c>
      <c r="F345" s="6" t="s">
        <v>18</v>
      </c>
      <c r="G345" s="6" t="s">
        <v>1891</v>
      </c>
      <c r="H345" s="6" t="s">
        <v>127</v>
      </c>
      <c r="I345" s="6" t="s">
        <v>127</v>
      </c>
      <c r="J345" s="7">
        <v>44031.916666666664</v>
      </c>
      <c r="K345" s="7">
        <v>44032.916655092595</v>
      </c>
      <c r="L345" s="6" t="s">
        <v>18</v>
      </c>
      <c r="M345" s="6" t="s">
        <v>5909</v>
      </c>
      <c r="N345" s="6" t="s">
        <v>18</v>
      </c>
      <c r="O345" s="6" t="s">
        <v>4668</v>
      </c>
      <c r="P345" s="13">
        <v>1.905</v>
      </c>
      <c r="Q345" s="6" t="s">
        <v>1894</v>
      </c>
      <c r="R345" s="6" t="s">
        <v>172</v>
      </c>
      <c r="S345" s="8">
        <v>44048.937604166669</v>
      </c>
    </row>
    <row r="346" spans="2:19" x14ac:dyDescent="0.25">
      <c r="B346" s="5" t="s">
        <v>18</v>
      </c>
      <c r="C346" s="6" t="s">
        <v>112</v>
      </c>
      <c r="D346" s="6" t="s">
        <v>20</v>
      </c>
      <c r="E346" s="6" t="s">
        <v>119</v>
      </c>
      <c r="F346" s="6" t="s">
        <v>18</v>
      </c>
      <c r="G346" s="6" t="s">
        <v>1561</v>
      </c>
      <c r="H346" s="6" t="s">
        <v>121</v>
      </c>
      <c r="I346" s="6" t="s">
        <v>121</v>
      </c>
      <c r="J346" s="7">
        <v>44031.916666666664</v>
      </c>
      <c r="K346" s="7">
        <v>44032.916655092595</v>
      </c>
      <c r="L346" s="6" t="s">
        <v>18</v>
      </c>
      <c r="M346" s="6" t="s">
        <v>5910</v>
      </c>
      <c r="N346" s="6" t="s">
        <v>18</v>
      </c>
      <c r="O346" s="6" t="s">
        <v>3616</v>
      </c>
      <c r="P346" s="13">
        <v>1.3819999999999999</v>
      </c>
      <c r="Q346" s="6" t="s">
        <v>5126</v>
      </c>
      <c r="R346" s="6" t="s">
        <v>37</v>
      </c>
      <c r="S346" s="8">
        <v>44036.395648148151</v>
      </c>
    </row>
    <row r="347" spans="2:19" x14ac:dyDescent="0.25">
      <c r="B347" s="5" t="s">
        <v>18</v>
      </c>
      <c r="C347" s="6" t="s">
        <v>112</v>
      </c>
      <c r="D347" s="6" t="s">
        <v>20</v>
      </c>
      <c r="E347" s="6" t="s">
        <v>62</v>
      </c>
      <c r="F347" s="6" t="s">
        <v>18</v>
      </c>
      <c r="G347" s="6" t="s">
        <v>238</v>
      </c>
      <c r="H347" s="6" t="s">
        <v>64</v>
      </c>
      <c r="I347" s="6" t="s">
        <v>64</v>
      </c>
      <c r="J347" s="7">
        <v>44031.916666666664</v>
      </c>
      <c r="K347" s="7">
        <v>44032.916655092595</v>
      </c>
      <c r="L347" s="6" t="s">
        <v>18</v>
      </c>
      <c r="M347" s="6" t="s">
        <v>5911</v>
      </c>
      <c r="N347" s="6" t="s">
        <v>18</v>
      </c>
      <c r="O347" s="6" t="s">
        <v>5883</v>
      </c>
      <c r="P347" s="13">
        <v>771.65499999999997</v>
      </c>
      <c r="Q347" s="6" t="s">
        <v>2728</v>
      </c>
      <c r="R347" s="6" t="s">
        <v>37</v>
      </c>
      <c r="S347" s="8">
        <v>44040.990231481483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40</v>
      </c>
      <c r="F348" s="6" t="s">
        <v>18</v>
      </c>
      <c r="G348" s="6" t="s">
        <v>143</v>
      </c>
      <c r="H348" s="6" t="s">
        <v>85</v>
      </c>
      <c r="I348" s="6" t="s">
        <v>85</v>
      </c>
      <c r="J348" s="7">
        <v>44031.916666666664</v>
      </c>
      <c r="K348" s="7">
        <v>44031.9375</v>
      </c>
      <c r="L348" s="6" t="s">
        <v>18</v>
      </c>
      <c r="M348" s="6" t="s">
        <v>3073</v>
      </c>
      <c r="N348" s="6" t="s">
        <v>18</v>
      </c>
      <c r="O348" s="6" t="s">
        <v>3389</v>
      </c>
      <c r="P348" s="13">
        <v>69.198999999999998</v>
      </c>
      <c r="Q348" s="6" t="s">
        <v>2971</v>
      </c>
      <c r="R348" s="6" t="s">
        <v>37</v>
      </c>
      <c r="S348" s="8">
        <v>44032.624849537038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40</v>
      </c>
      <c r="F349" s="6" t="s">
        <v>18</v>
      </c>
      <c r="G349" s="6" t="s">
        <v>325</v>
      </c>
      <c r="H349" s="6" t="s">
        <v>51</v>
      </c>
      <c r="I349" s="6" t="s">
        <v>51</v>
      </c>
      <c r="J349" s="7">
        <v>44031.916666666664</v>
      </c>
      <c r="K349" s="7">
        <v>44032.466666666667</v>
      </c>
      <c r="L349" s="6" t="s">
        <v>18</v>
      </c>
      <c r="M349" s="6" t="s">
        <v>5912</v>
      </c>
      <c r="N349" s="6" t="s">
        <v>18</v>
      </c>
      <c r="O349" s="6" t="s">
        <v>5904</v>
      </c>
      <c r="P349" s="13">
        <v>1129.4010000000001</v>
      </c>
      <c r="Q349" s="6" t="s">
        <v>3523</v>
      </c>
      <c r="R349" s="6" t="s">
        <v>131</v>
      </c>
      <c r="S349" s="8">
        <v>44033.361203703702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27</v>
      </c>
      <c r="F350" s="6" t="s">
        <v>18</v>
      </c>
      <c r="G350" s="6" t="s">
        <v>229</v>
      </c>
      <c r="H350" s="6" t="s">
        <v>210</v>
      </c>
      <c r="I350" s="6" t="s">
        <v>210</v>
      </c>
      <c r="J350" s="7">
        <v>44031.916666666664</v>
      </c>
      <c r="K350" s="7">
        <v>44032.604166666664</v>
      </c>
      <c r="L350" s="6" t="s">
        <v>18</v>
      </c>
      <c r="M350" s="6" t="s">
        <v>5913</v>
      </c>
      <c r="N350" s="6" t="s">
        <v>18</v>
      </c>
      <c r="O350" s="6" t="s">
        <v>5914</v>
      </c>
      <c r="P350" s="13">
        <v>1402.4870000000001</v>
      </c>
      <c r="Q350" s="6" t="s">
        <v>474</v>
      </c>
      <c r="R350" s="6" t="s">
        <v>1284</v>
      </c>
      <c r="S350" s="8">
        <v>44032.872013888889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55</v>
      </c>
      <c r="F351" s="6" t="s">
        <v>18</v>
      </c>
      <c r="G351" s="6" t="s">
        <v>582</v>
      </c>
      <c r="H351" s="6" t="s">
        <v>57</v>
      </c>
      <c r="I351" s="6" t="s">
        <v>57</v>
      </c>
      <c r="J351" s="7">
        <v>44031.916666666664</v>
      </c>
      <c r="K351" s="7">
        <v>44032.447916666664</v>
      </c>
      <c r="L351" s="6" t="s">
        <v>18</v>
      </c>
      <c r="M351" s="6" t="s">
        <v>1027</v>
      </c>
      <c r="N351" s="6" t="s">
        <v>18</v>
      </c>
      <c r="O351" s="6" t="s">
        <v>3940</v>
      </c>
      <c r="P351" s="13">
        <v>203.35900000000001</v>
      </c>
      <c r="Q351" s="6" t="s">
        <v>372</v>
      </c>
      <c r="R351" s="6" t="s">
        <v>106</v>
      </c>
      <c r="S351" s="8">
        <v>44032.448391203703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77</v>
      </c>
      <c r="F352" s="6" t="s">
        <v>18</v>
      </c>
      <c r="G352" s="6" t="s">
        <v>621</v>
      </c>
      <c r="H352" s="6" t="s">
        <v>57</v>
      </c>
      <c r="I352" s="6" t="s">
        <v>57</v>
      </c>
      <c r="J352" s="7">
        <v>44031.916666666664</v>
      </c>
      <c r="K352" s="7">
        <v>44032.916655092595</v>
      </c>
      <c r="L352" s="6" t="s">
        <v>18</v>
      </c>
      <c r="M352" s="6" t="s">
        <v>65</v>
      </c>
      <c r="N352" s="6" t="s">
        <v>18</v>
      </c>
      <c r="O352" s="6" t="s">
        <v>4439</v>
      </c>
      <c r="P352" s="13">
        <v>201.268</v>
      </c>
      <c r="Q352" s="6" t="s">
        <v>158</v>
      </c>
      <c r="R352" s="6" t="s">
        <v>1284</v>
      </c>
      <c r="S352" s="8">
        <v>44033.246076388888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68</v>
      </c>
      <c r="F353" s="6" t="s">
        <v>18</v>
      </c>
      <c r="G353" s="6" t="s">
        <v>234</v>
      </c>
      <c r="H353" s="6" t="s">
        <v>70</v>
      </c>
      <c r="I353" s="6" t="s">
        <v>70</v>
      </c>
      <c r="J353" s="7">
        <v>44031.916666666664</v>
      </c>
      <c r="K353" s="7">
        <v>44032.194444444445</v>
      </c>
      <c r="L353" s="6" t="s">
        <v>18</v>
      </c>
      <c r="M353" s="6" t="s">
        <v>5341</v>
      </c>
      <c r="N353" s="6" t="s">
        <v>18</v>
      </c>
      <c r="O353" s="6" t="s">
        <v>5915</v>
      </c>
      <c r="P353" s="13">
        <v>1442.5150000000001</v>
      </c>
      <c r="Q353" s="6" t="s">
        <v>1921</v>
      </c>
      <c r="R353" s="6" t="s">
        <v>37</v>
      </c>
      <c r="S353" s="8">
        <v>44032.487905092596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113</v>
      </c>
      <c r="F354" s="6" t="s">
        <v>18</v>
      </c>
      <c r="G354" s="6" t="s">
        <v>114</v>
      </c>
      <c r="H354" s="6" t="s">
        <v>115</v>
      </c>
      <c r="I354" s="6" t="s">
        <v>115</v>
      </c>
      <c r="J354" s="7">
        <v>44031.916666666664</v>
      </c>
      <c r="K354" s="7">
        <v>44032.916655092595</v>
      </c>
      <c r="L354" s="6" t="s">
        <v>18</v>
      </c>
      <c r="M354" s="6" t="s">
        <v>5916</v>
      </c>
      <c r="N354" s="6" t="s">
        <v>18</v>
      </c>
      <c r="O354" s="6" t="s">
        <v>5894</v>
      </c>
      <c r="P354" s="13">
        <v>554.577</v>
      </c>
      <c r="Q354" s="6" t="s">
        <v>5868</v>
      </c>
      <c r="R354" s="6" t="s">
        <v>131</v>
      </c>
      <c r="S354" s="8">
        <v>44213.490324074075</v>
      </c>
    </row>
    <row r="355" spans="2:19" x14ac:dyDescent="0.25">
      <c r="B355" s="5" t="s">
        <v>18</v>
      </c>
      <c r="C355" s="6" t="s">
        <v>112</v>
      </c>
      <c r="D355" s="6" t="s">
        <v>20</v>
      </c>
      <c r="E355" s="6" t="s">
        <v>2722</v>
      </c>
      <c r="F355" s="6" t="s">
        <v>18</v>
      </c>
      <c r="G355" s="6" t="s">
        <v>543</v>
      </c>
      <c r="H355" s="6" t="s">
        <v>98</v>
      </c>
      <c r="I355" s="6" t="s">
        <v>98</v>
      </c>
      <c r="J355" s="7">
        <v>44031.916666666664</v>
      </c>
      <c r="K355" s="7">
        <v>44032.916655092595</v>
      </c>
      <c r="L355" s="6" t="s">
        <v>18</v>
      </c>
      <c r="M355" s="6" t="s">
        <v>5917</v>
      </c>
      <c r="N355" s="6" t="s">
        <v>18</v>
      </c>
      <c r="O355" s="6" t="s">
        <v>3421</v>
      </c>
      <c r="P355" s="13">
        <v>162.86099999999999</v>
      </c>
      <c r="Q355" s="6" t="s">
        <v>2768</v>
      </c>
      <c r="R355" s="6" t="s">
        <v>172</v>
      </c>
      <c r="S355" s="8">
        <v>44049.938634259262</v>
      </c>
    </row>
    <row r="356" spans="2:19" x14ac:dyDescent="0.25">
      <c r="B356" s="5" t="s">
        <v>18</v>
      </c>
      <c r="C356" s="6" t="s">
        <v>112</v>
      </c>
      <c r="D356" s="6" t="s">
        <v>20</v>
      </c>
      <c r="E356" s="6" t="s">
        <v>164</v>
      </c>
      <c r="F356" s="6" t="s">
        <v>18</v>
      </c>
      <c r="G356" s="6" t="s">
        <v>165</v>
      </c>
      <c r="H356" s="6" t="s">
        <v>166</v>
      </c>
      <c r="I356" s="6" t="s">
        <v>166</v>
      </c>
      <c r="J356" s="7">
        <v>44031.916666666664</v>
      </c>
      <c r="K356" s="7">
        <v>44032.916655092595</v>
      </c>
      <c r="L356" s="6" t="s">
        <v>18</v>
      </c>
      <c r="M356" s="6" t="s">
        <v>5918</v>
      </c>
      <c r="N356" s="6" t="s">
        <v>18</v>
      </c>
      <c r="O356" s="6" t="s">
        <v>5895</v>
      </c>
      <c r="P356" s="13">
        <v>498.62900000000002</v>
      </c>
      <c r="Q356" s="6" t="s">
        <v>169</v>
      </c>
      <c r="R356" s="6" t="s">
        <v>172</v>
      </c>
      <c r="S356" s="8">
        <v>44244.939166666663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170</v>
      </c>
      <c r="F357" s="6" t="s">
        <v>18</v>
      </c>
      <c r="G357" s="6">
        <v>3350</v>
      </c>
      <c r="H357" s="6" t="s">
        <v>22</v>
      </c>
      <c r="I357" s="6" t="s">
        <v>22</v>
      </c>
      <c r="J357" s="7">
        <v>44031.916666666664</v>
      </c>
      <c r="K357" s="7">
        <v>44032.916655092595</v>
      </c>
      <c r="L357" s="6" t="s">
        <v>18</v>
      </c>
      <c r="M357" s="6" t="s">
        <v>18</v>
      </c>
      <c r="N357" s="6" t="s">
        <v>18</v>
      </c>
      <c r="O357" s="6" t="s">
        <v>18</v>
      </c>
      <c r="P357" s="13">
        <v>216.84399999999999</v>
      </c>
      <c r="Q357" s="6" t="s">
        <v>998</v>
      </c>
      <c r="R357" s="6" t="s">
        <v>131</v>
      </c>
      <c r="S357" s="8">
        <v>44033.347430555557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173</v>
      </c>
      <c r="F358" s="6" t="s">
        <v>18</v>
      </c>
      <c r="G358" s="6" t="s">
        <v>174</v>
      </c>
      <c r="H358" s="6" t="s">
        <v>175</v>
      </c>
      <c r="I358" s="6" t="s">
        <v>175</v>
      </c>
      <c r="J358" s="7">
        <v>44031.916666666664</v>
      </c>
      <c r="K358" s="7">
        <v>44032.916655092595</v>
      </c>
      <c r="L358" s="6" t="s">
        <v>18</v>
      </c>
      <c r="M358" s="6" t="s">
        <v>18</v>
      </c>
      <c r="N358" s="6" t="s">
        <v>18</v>
      </c>
      <c r="O358" s="6" t="s">
        <v>18</v>
      </c>
      <c r="P358" s="13">
        <v>1059.577</v>
      </c>
      <c r="Q358" s="6" t="s">
        <v>176</v>
      </c>
      <c r="R358" s="6" t="s">
        <v>172</v>
      </c>
      <c r="S358" s="8">
        <v>44032.949976851851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177</v>
      </c>
      <c r="F359" s="6" t="s">
        <v>18</v>
      </c>
      <c r="G359" s="6" t="s">
        <v>178</v>
      </c>
      <c r="H359" s="6" t="s">
        <v>179</v>
      </c>
      <c r="I359" s="6" t="s">
        <v>179</v>
      </c>
      <c r="J359" s="7">
        <v>44031.916666666664</v>
      </c>
      <c r="K359" s="7">
        <v>44032.916655092595</v>
      </c>
      <c r="L359" s="6" t="s">
        <v>18</v>
      </c>
      <c r="M359" s="6" t="s">
        <v>18</v>
      </c>
      <c r="N359" s="6" t="s">
        <v>18</v>
      </c>
      <c r="O359" s="6" t="s">
        <v>18</v>
      </c>
      <c r="P359" s="13">
        <v>801.16200000000003</v>
      </c>
      <c r="Q359" s="6" t="s">
        <v>180</v>
      </c>
      <c r="R359" s="6" t="s">
        <v>172</v>
      </c>
      <c r="S359" s="8">
        <v>44032.95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177</v>
      </c>
      <c r="F360" s="6" t="s">
        <v>18</v>
      </c>
      <c r="G360" s="6" t="s">
        <v>181</v>
      </c>
      <c r="H360" s="6" t="s">
        <v>179</v>
      </c>
      <c r="I360" s="6" t="s">
        <v>179</v>
      </c>
      <c r="J360" s="7">
        <v>44031.916666666664</v>
      </c>
      <c r="K360" s="7">
        <v>44032.916655092595</v>
      </c>
      <c r="L360" s="6" t="s">
        <v>18</v>
      </c>
      <c r="M360" s="6" t="s">
        <v>18</v>
      </c>
      <c r="N360" s="6" t="s">
        <v>18</v>
      </c>
      <c r="O360" s="6" t="s">
        <v>18</v>
      </c>
      <c r="P360" s="13">
        <v>801.33399999999995</v>
      </c>
      <c r="Q360" s="6" t="s">
        <v>182</v>
      </c>
      <c r="R360" s="6" t="s">
        <v>172</v>
      </c>
      <c r="S360" s="8">
        <v>44032.95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183</v>
      </c>
      <c r="F361" s="6" t="s">
        <v>18</v>
      </c>
      <c r="G361" s="6" t="s">
        <v>184</v>
      </c>
      <c r="H361" s="6" t="s">
        <v>185</v>
      </c>
      <c r="I361" s="6" t="s">
        <v>185</v>
      </c>
      <c r="J361" s="7">
        <v>44031.916666666664</v>
      </c>
      <c r="K361" s="7">
        <v>44032.916655092595</v>
      </c>
      <c r="L361" s="6" t="s">
        <v>18</v>
      </c>
      <c r="M361" s="6" t="s">
        <v>18</v>
      </c>
      <c r="N361" s="6" t="s">
        <v>18</v>
      </c>
      <c r="O361" s="6" t="s">
        <v>18</v>
      </c>
      <c r="P361" s="13">
        <v>927.89700000000005</v>
      </c>
      <c r="Q361" s="6" t="s">
        <v>186</v>
      </c>
      <c r="R361" s="6" t="s">
        <v>172</v>
      </c>
      <c r="S361" s="8">
        <v>44032.950023148151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187</v>
      </c>
      <c r="F362" s="6" t="s">
        <v>18</v>
      </c>
      <c r="G362" s="6" t="s">
        <v>188</v>
      </c>
      <c r="H362" s="6" t="s">
        <v>189</v>
      </c>
      <c r="I362" s="6" t="s">
        <v>189</v>
      </c>
      <c r="J362" s="7">
        <v>44031.916666666664</v>
      </c>
      <c r="K362" s="7">
        <v>44032.916655092595</v>
      </c>
      <c r="L362" s="6" t="s">
        <v>18</v>
      </c>
      <c r="M362" s="6" t="s">
        <v>18</v>
      </c>
      <c r="N362" s="6" t="s">
        <v>18</v>
      </c>
      <c r="O362" s="6" t="s">
        <v>18</v>
      </c>
      <c r="P362" s="13">
        <v>1580.625</v>
      </c>
      <c r="Q362" s="6" t="s">
        <v>190</v>
      </c>
      <c r="R362" s="6" t="s">
        <v>172</v>
      </c>
      <c r="S362" s="8">
        <v>44032.950023148151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926</v>
      </c>
      <c r="F363" s="6" t="s">
        <v>18</v>
      </c>
      <c r="G363" s="6">
        <v>435</v>
      </c>
      <c r="H363" s="6" t="s">
        <v>927</v>
      </c>
      <c r="I363" s="6" t="s">
        <v>927</v>
      </c>
      <c r="J363" s="7">
        <v>44031.916666666664</v>
      </c>
      <c r="K363" s="7">
        <v>44032.11041666667</v>
      </c>
      <c r="L363" s="6" t="s">
        <v>18</v>
      </c>
      <c r="M363" s="6" t="s">
        <v>2489</v>
      </c>
      <c r="N363" s="6" t="s">
        <v>18</v>
      </c>
      <c r="O363" s="6" t="s">
        <v>4764</v>
      </c>
      <c r="P363" s="13">
        <v>142.983</v>
      </c>
      <c r="Q363" s="6" t="s">
        <v>5900</v>
      </c>
      <c r="R363" s="6" t="s">
        <v>131</v>
      </c>
      <c r="S363" s="8">
        <v>44033.299016203702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27</v>
      </c>
      <c r="F364" s="6" t="s">
        <v>18</v>
      </c>
      <c r="G364" s="6" t="s">
        <v>150</v>
      </c>
      <c r="H364" s="6" t="s">
        <v>29</v>
      </c>
      <c r="I364" s="6" t="s">
        <v>29</v>
      </c>
      <c r="J364" s="7">
        <v>44031.854166666664</v>
      </c>
      <c r="K364" s="7">
        <v>44031.907638888886</v>
      </c>
      <c r="L364" s="6" t="s">
        <v>18</v>
      </c>
      <c r="M364" s="6" t="s">
        <v>2551</v>
      </c>
      <c r="N364" s="6" t="s">
        <v>18</v>
      </c>
      <c r="O364" s="6" t="s">
        <v>1489</v>
      </c>
      <c r="P364" s="13">
        <v>21.957999999999998</v>
      </c>
      <c r="Q364" s="6" t="s">
        <v>2996</v>
      </c>
      <c r="R364" s="6" t="s">
        <v>1284</v>
      </c>
      <c r="S364" s="8">
        <v>44031.946597222224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77</v>
      </c>
      <c r="F365" s="6" t="s">
        <v>18</v>
      </c>
      <c r="G365" s="6" t="s">
        <v>621</v>
      </c>
      <c r="H365" s="6" t="s">
        <v>57</v>
      </c>
      <c r="I365" s="6" t="s">
        <v>57</v>
      </c>
      <c r="J365" s="7">
        <v>44031.753472222219</v>
      </c>
      <c r="K365" s="7">
        <v>44031.916655092595</v>
      </c>
      <c r="L365" s="6" t="s">
        <v>18</v>
      </c>
      <c r="M365" s="6" t="s">
        <v>339</v>
      </c>
      <c r="N365" s="6" t="s">
        <v>18</v>
      </c>
      <c r="O365" s="6" t="s">
        <v>65</v>
      </c>
      <c r="P365" s="13">
        <v>25.657</v>
      </c>
      <c r="Q365" s="6" t="s">
        <v>158</v>
      </c>
      <c r="R365" s="6" t="s">
        <v>1284</v>
      </c>
      <c r="S365" s="8">
        <v>44033.246076388888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55</v>
      </c>
      <c r="F366" s="6" t="s">
        <v>18</v>
      </c>
      <c r="G366" s="6" t="s">
        <v>582</v>
      </c>
      <c r="H366" s="6" t="s">
        <v>57</v>
      </c>
      <c r="I366" s="6" t="s">
        <v>57</v>
      </c>
      <c r="J366" s="7">
        <v>44031.75</v>
      </c>
      <c r="K366" s="7">
        <v>44031.916655092595</v>
      </c>
      <c r="L366" s="6" t="s">
        <v>18</v>
      </c>
      <c r="M366" s="6" t="s">
        <v>4122</v>
      </c>
      <c r="N366" s="6" t="s">
        <v>18</v>
      </c>
      <c r="O366" s="6" t="s">
        <v>1027</v>
      </c>
      <c r="P366" s="13">
        <v>53.787999999999997</v>
      </c>
      <c r="Q366" s="6" t="s">
        <v>372</v>
      </c>
      <c r="R366" s="6" t="s">
        <v>106</v>
      </c>
      <c r="S366" s="8">
        <v>44032.448391203703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27</v>
      </c>
      <c r="F367" s="6" t="s">
        <v>18</v>
      </c>
      <c r="G367" s="6" t="s">
        <v>229</v>
      </c>
      <c r="H367" s="6" t="s">
        <v>210</v>
      </c>
      <c r="I367" s="6" t="s">
        <v>210</v>
      </c>
      <c r="J367" s="7">
        <v>44031.631944444445</v>
      </c>
      <c r="K367" s="7">
        <v>44031.916655092595</v>
      </c>
      <c r="L367" s="6" t="s">
        <v>18</v>
      </c>
      <c r="M367" s="6" t="s">
        <v>4757</v>
      </c>
      <c r="N367" s="6" t="s">
        <v>18</v>
      </c>
      <c r="O367" s="6" t="s">
        <v>5913</v>
      </c>
      <c r="P367" s="13">
        <v>542.80100000000004</v>
      </c>
      <c r="Q367" s="6" t="s">
        <v>474</v>
      </c>
      <c r="R367" s="6" t="s">
        <v>1284</v>
      </c>
      <c r="S367" s="8">
        <v>44032.872013888889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40</v>
      </c>
      <c r="F368" s="6" t="s">
        <v>18</v>
      </c>
      <c r="G368" s="6" t="s">
        <v>143</v>
      </c>
      <c r="H368" s="6" t="s">
        <v>85</v>
      </c>
      <c r="I368" s="6" t="s">
        <v>85</v>
      </c>
      <c r="J368" s="7">
        <v>44031.552083333336</v>
      </c>
      <c r="K368" s="7">
        <v>44031.916655092595</v>
      </c>
      <c r="L368" s="6" t="s">
        <v>18</v>
      </c>
      <c r="M368" s="6" t="s">
        <v>4574</v>
      </c>
      <c r="N368" s="6" t="s">
        <v>18</v>
      </c>
      <c r="O368" s="6" t="s">
        <v>3073</v>
      </c>
      <c r="P368" s="13">
        <v>1366.5409999999999</v>
      </c>
      <c r="Q368" s="6" t="s">
        <v>2971</v>
      </c>
      <c r="R368" s="6" t="s">
        <v>37</v>
      </c>
      <c r="S368" s="8">
        <v>44032.624849537038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40</v>
      </c>
      <c r="F369" s="6" t="s">
        <v>18</v>
      </c>
      <c r="G369" s="6" t="s">
        <v>325</v>
      </c>
      <c r="H369" s="6" t="s">
        <v>51</v>
      </c>
      <c r="I369" s="6" t="s">
        <v>51</v>
      </c>
      <c r="J369" s="7">
        <v>44031.552083333336</v>
      </c>
      <c r="K369" s="7">
        <v>44031.916655092595</v>
      </c>
      <c r="L369" s="6" t="s">
        <v>18</v>
      </c>
      <c r="M369" s="6" t="s">
        <v>5919</v>
      </c>
      <c r="N369" s="6" t="s">
        <v>18</v>
      </c>
      <c r="O369" s="6" t="s">
        <v>5912</v>
      </c>
      <c r="P369" s="13">
        <v>774.01</v>
      </c>
      <c r="Q369" s="6" t="s">
        <v>5920</v>
      </c>
      <c r="R369" s="6" t="s">
        <v>131</v>
      </c>
      <c r="S369" s="8">
        <v>44033.361203703702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926</v>
      </c>
      <c r="F370" s="6" t="s">
        <v>18</v>
      </c>
      <c r="G370" s="6">
        <v>435</v>
      </c>
      <c r="H370" s="6" t="s">
        <v>927</v>
      </c>
      <c r="I370" s="6" t="s">
        <v>927</v>
      </c>
      <c r="J370" s="7">
        <v>44031.523611111108</v>
      </c>
      <c r="K370" s="7">
        <v>44031.916655092595</v>
      </c>
      <c r="L370" s="6" t="s">
        <v>18</v>
      </c>
      <c r="M370" s="6" t="s">
        <v>1873</v>
      </c>
      <c r="N370" s="6" t="s">
        <v>18</v>
      </c>
      <c r="O370" s="6" t="s">
        <v>2489</v>
      </c>
      <c r="P370" s="13">
        <v>296.90499999999997</v>
      </c>
      <c r="Q370" s="6" t="s">
        <v>5900</v>
      </c>
      <c r="R370" s="6" t="s">
        <v>37</v>
      </c>
      <c r="S370" s="8">
        <v>44032.500393518516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68</v>
      </c>
      <c r="F371" s="6" t="s">
        <v>18</v>
      </c>
      <c r="G371" s="6" t="s">
        <v>234</v>
      </c>
      <c r="H371" s="6" t="s">
        <v>70</v>
      </c>
      <c r="I371" s="6" t="s">
        <v>70</v>
      </c>
      <c r="J371" s="7">
        <v>44031.256944444445</v>
      </c>
      <c r="K371" s="7">
        <v>44031.916655092595</v>
      </c>
      <c r="L371" s="6" t="s">
        <v>18</v>
      </c>
      <c r="M371" s="6" t="s">
        <v>5921</v>
      </c>
      <c r="N371" s="6" t="s">
        <v>18</v>
      </c>
      <c r="O371" s="6" t="s">
        <v>5341</v>
      </c>
      <c r="P371" s="13">
        <v>3435.748</v>
      </c>
      <c r="Q371" s="6" t="s">
        <v>3390</v>
      </c>
      <c r="R371" s="6" t="s">
        <v>37</v>
      </c>
      <c r="S371" s="8">
        <v>44032.487905092596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40</v>
      </c>
      <c r="F372" s="6" t="s">
        <v>18</v>
      </c>
      <c r="G372" s="6" t="s">
        <v>143</v>
      </c>
      <c r="H372" s="6" t="s">
        <v>85</v>
      </c>
      <c r="I372" s="6" t="s">
        <v>85</v>
      </c>
      <c r="J372" s="7">
        <v>44031.159722222219</v>
      </c>
      <c r="K372" s="7">
        <v>44031.552083333336</v>
      </c>
      <c r="L372" s="6" t="s">
        <v>18</v>
      </c>
      <c r="M372" s="6" t="s">
        <v>5922</v>
      </c>
      <c r="N372" s="6" t="s">
        <v>18</v>
      </c>
      <c r="O372" s="6" t="s">
        <v>4574</v>
      </c>
      <c r="P372" s="13">
        <v>1826.039</v>
      </c>
      <c r="Q372" s="6" t="s">
        <v>2971</v>
      </c>
      <c r="R372" s="6" t="s">
        <v>37</v>
      </c>
      <c r="S372" s="8">
        <v>44032.535567129627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40</v>
      </c>
      <c r="F373" s="6" t="s">
        <v>18</v>
      </c>
      <c r="G373" s="6" t="s">
        <v>325</v>
      </c>
      <c r="H373" s="6" t="s">
        <v>51</v>
      </c>
      <c r="I373" s="6" t="s">
        <v>51</v>
      </c>
      <c r="J373" s="7">
        <v>44031.159722222219</v>
      </c>
      <c r="K373" s="7">
        <v>44031.552083333336</v>
      </c>
      <c r="L373" s="6" t="s">
        <v>18</v>
      </c>
      <c r="M373" s="6" t="s">
        <v>5923</v>
      </c>
      <c r="N373" s="6" t="s">
        <v>18</v>
      </c>
      <c r="O373" s="6" t="s">
        <v>5919</v>
      </c>
      <c r="P373" s="13">
        <v>324.53399999999999</v>
      </c>
      <c r="Q373" s="6" t="s">
        <v>1579</v>
      </c>
      <c r="R373" s="6" t="s">
        <v>37</v>
      </c>
      <c r="S373" s="8">
        <v>44032.492465277777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55</v>
      </c>
      <c r="F374" s="6" t="s">
        <v>18</v>
      </c>
      <c r="G374" s="6" t="s">
        <v>510</v>
      </c>
      <c r="H374" s="6" t="s">
        <v>57</v>
      </c>
      <c r="I374" s="6" t="s">
        <v>57</v>
      </c>
      <c r="J374" s="7">
        <v>44031.111111111109</v>
      </c>
      <c r="K374" s="7">
        <v>44031.75</v>
      </c>
      <c r="L374" s="6" t="s">
        <v>18</v>
      </c>
      <c r="M374" s="6" t="s">
        <v>4022</v>
      </c>
      <c r="N374" s="6" t="s">
        <v>18</v>
      </c>
      <c r="O374" s="6" t="s">
        <v>4967</v>
      </c>
      <c r="P374" s="13">
        <v>259.84199999999998</v>
      </c>
      <c r="Q374" s="6" t="s">
        <v>372</v>
      </c>
      <c r="R374" s="6" t="s">
        <v>106</v>
      </c>
      <c r="S374" s="8">
        <v>44031.760428240741</v>
      </c>
    </row>
    <row r="375" spans="2:19" x14ac:dyDescent="0.25">
      <c r="B375" s="5" t="s">
        <v>18</v>
      </c>
      <c r="C375" s="6" t="s">
        <v>112</v>
      </c>
      <c r="D375" s="6" t="s">
        <v>20</v>
      </c>
      <c r="E375" s="6" t="s">
        <v>62</v>
      </c>
      <c r="F375" s="6" t="s">
        <v>18</v>
      </c>
      <c r="G375" s="6" t="s">
        <v>238</v>
      </c>
      <c r="H375" s="6" t="s">
        <v>64</v>
      </c>
      <c r="I375" s="6" t="s">
        <v>64</v>
      </c>
      <c r="J375" s="7">
        <v>44030.975694444445</v>
      </c>
      <c r="K375" s="7">
        <v>44031.916655092595</v>
      </c>
      <c r="L375" s="6" t="s">
        <v>18</v>
      </c>
      <c r="M375" s="6" t="s">
        <v>5924</v>
      </c>
      <c r="N375" s="6" t="s">
        <v>18</v>
      </c>
      <c r="O375" s="6" t="s">
        <v>5911</v>
      </c>
      <c r="P375" s="13">
        <v>291.34199999999998</v>
      </c>
      <c r="Q375" s="6" t="s">
        <v>2728</v>
      </c>
      <c r="R375" s="6" t="s">
        <v>37</v>
      </c>
      <c r="S375" s="8">
        <v>44040.990231481483</v>
      </c>
    </row>
    <row r="376" spans="2:19" x14ac:dyDescent="0.25">
      <c r="B376" s="5" t="s">
        <v>18</v>
      </c>
      <c r="C376" s="6" t="s">
        <v>112</v>
      </c>
      <c r="D376" s="6" t="s">
        <v>20</v>
      </c>
      <c r="E376" s="6" t="s">
        <v>5594</v>
      </c>
      <c r="F376" s="6" t="s">
        <v>18</v>
      </c>
      <c r="G376" s="6" t="s">
        <v>1891</v>
      </c>
      <c r="H376" s="6" t="s">
        <v>127</v>
      </c>
      <c r="I376" s="6" t="s">
        <v>127</v>
      </c>
      <c r="J376" s="7">
        <v>44030.916666666664</v>
      </c>
      <c r="K376" s="7">
        <v>44031.916655092595</v>
      </c>
      <c r="L376" s="6" t="s">
        <v>18</v>
      </c>
      <c r="M376" s="6" t="s">
        <v>5640</v>
      </c>
      <c r="N376" s="6" t="s">
        <v>18</v>
      </c>
      <c r="O376" s="6" t="s">
        <v>5909</v>
      </c>
      <c r="P376" s="13">
        <v>3.1219999999999999</v>
      </c>
      <c r="Q376" s="6" t="s">
        <v>1894</v>
      </c>
      <c r="R376" s="6" t="s">
        <v>172</v>
      </c>
      <c r="S376" s="8">
        <v>44048.937604166669</v>
      </c>
    </row>
    <row r="377" spans="2:19" x14ac:dyDescent="0.25">
      <c r="B377" s="5" t="s">
        <v>18</v>
      </c>
      <c r="C377" s="6" t="s">
        <v>112</v>
      </c>
      <c r="D377" s="6" t="s">
        <v>20</v>
      </c>
      <c r="E377" s="6" t="s">
        <v>119</v>
      </c>
      <c r="F377" s="6" t="s">
        <v>18</v>
      </c>
      <c r="G377" s="6" t="s">
        <v>1561</v>
      </c>
      <c r="H377" s="6" t="s">
        <v>121</v>
      </c>
      <c r="I377" s="6" t="s">
        <v>121</v>
      </c>
      <c r="J377" s="7">
        <v>44030.916666666664</v>
      </c>
      <c r="K377" s="7">
        <v>44031.916655092595</v>
      </c>
      <c r="L377" s="6" t="s">
        <v>18</v>
      </c>
      <c r="M377" s="6" t="s">
        <v>5925</v>
      </c>
      <c r="N377" s="6" t="s">
        <v>18</v>
      </c>
      <c r="O377" s="6" t="s">
        <v>5910</v>
      </c>
      <c r="P377" s="13">
        <v>93.816000000000003</v>
      </c>
      <c r="Q377" s="6" t="s">
        <v>5926</v>
      </c>
      <c r="R377" s="6" t="s">
        <v>37</v>
      </c>
      <c r="S377" s="8">
        <v>44036.395648148151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68</v>
      </c>
      <c r="F378" s="6" t="s">
        <v>18</v>
      </c>
      <c r="G378" s="6" t="s">
        <v>319</v>
      </c>
      <c r="H378" s="6" t="s">
        <v>70</v>
      </c>
      <c r="I378" s="6" t="s">
        <v>70</v>
      </c>
      <c r="J378" s="7">
        <v>44030.916666666664</v>
      </c>
      <c r="K378" s="7">
        <v>44031.256944444445</v>
      </c>
      <c r="L378" s="6" t="s">
        <v>18</v>
      </c>
      <c r="M378" s="6" t="s">
        <v>5927</v>
      </c>
      <c r="N378" s="6" t="s">
        <v>18</v>
      </c>
      <c r="O378" s="6" t="s">
        <v>5928</v>
      </c>
      <c r="P378" s="13">
        <v>1789.7370000000001</v>
      </c>
      <c r="Q378" s="6" t="s">
        <v>768</v>
      </c>
      <c r="R378" s="6" t="s">
        <v>1284</v>
      </c>
      <c r="S378" s="8">
        <v>44031.839004629626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55</v>
      </c>
      <c r="F379" s="6" t="s">
        <v>18</v>
      </c>
      <c r="G379" s="6" t="s">
        <v>607</v>
      </c>
      <c r="H379" s="6" t="s">
        <v>57</v>
      </c>
      <c r="I379" s="6" t="s">
        <v>57</v>
      </c>
      <c r="J379" s="7">
        <v>44030.916666666664</v>
      </c>
      <c r="K379" s="7">
        <v>44031.111111111109</v>
      </c>
      <c r="L379" s="6" t="s">
        <v>18</v>
      </c>
      <c r="M379" s="6" t="s">
        <v>1855</v>
      </c>
      <c r="N379" s="6" t="s">
        <v>18</v>
      </c>
      <c r="O379" s="6" t="s">
        <v>5929</v>
      </c>
      <c r="P379" s="13">
        <v>78.739999999999995</v>
      </c>
      <c r="Q379" s="6" t="s">
        <v>2112</v>
      </c>
      <c r="R379" s="6" t="s">
        <v>4388</v>
      </c>
      <c r="S379" s="8">
        <v>44031.110914351855</v>
      </c>
    </row>
    <row r="380" spans="2:19" x14ac:dyDescent="0.25">
      <c r="B380" s="5" t="s">
        <v>18</v>
      </c>
      <c r="C380" s="6" t="s">
        <v>112</v>
      </c>
      <c r="D380" s="6" t="s">
        <v>20</v>
      </c>
      <c r="E380" s="6" t="s">
        <v>264</v>
      </c>
      <c r="F380" s="6" t="s">
        <v>18</v>
      </c>
      <c r="G380" s="6" t="s">
        <v>2968</v>
      </c>
      <c r="H380" s="6" t="s">
        <v>64</v>
      </c>
      <c r="I380" s="6" t="s">
        <v>64</v>
      </c>
      <c r="J380" s="7">
        <v>44030.916666666664</v>
      </c>
      <c r="K380" s="7">
        <v>44031.916655092595</v>
      </c>
      <c r="L380" s="6" t="s">
        <v>18</v>
      </c>
      <c r="M380" s="6" t="s">
        <v>1211</v>
      </c>
      <c r="N380" s="6" t="s">
        <v>18</v>
      </c>
      <c r="O380" s="6" t="s">
        <v>882</v>
      </c>
      <c r="P380" s="13">
        <v>16.709</v>
      </c>
      <c r="Q380" s="6" t="s">
        <v>419</v>
      </c>
      <c r="R380" s="6" t="s">
        <v>172</v>
      </c>
      <c r="S380" s="8">
        <v>44031.938159722224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27</v>
      </c>
      <c r="F381" s="6" t="s">
        <v>18</v>
      </c>
      <c r="G381" s="6">
        <v>363</v>
      </c>
      <c r="H381" s="6" t="s">
        <v>210</v>
      </c>
      <c r="I381" s="6" t="s">
        <v>210</v>
      </c>
      <c r="J381" s="7">
        <v>44030.916666666664</v>
      </c>
      <c r="K381" s="7">
        <v>44031.631944444445</v>
      </c>
      <c r="L381" s="6" t="s">
        <v>18</v>
      </c>
      <c r="M381" s="6" t="s">
        <v>5930</v>
      </c>
      <c r="N381" s="6" t="s">
        <v>18</v>
      </c>
      <c r="O381" s="6" t="s">
        <v>4361</v>
      </c>
      <c r="P381" s="13">
        <v>1394.6089999999999</v>
      </c>
      <c r="Q381" s="6" t="s">
        <v>1115</v>
      </c>
      <c r="R381" s="6" t="s">
        <v>106</v>
      </c>
      <c r="S381" s="8">
        <v>44031.636562500003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40</v>
      </c>
      <c r="F382" s="6" t="s">
        <v>18</v>
      </c>
      <c r="G382" s="6" t="s">
        <v>325</v>
      </c>
      <c r="H382" s="6" t="s">
        <v>51</v>
      </c>
      <c r="I382" s="6" t="s">
        <v>51</v>
      </c>
      <c r="J382" s="7">
        <v>44030.916666666664</v>
      </c>
      <c r="K382" s="7">
        <v>44031.159722222219</v>
      </c>
      <c r="L382" s="6" t="s">
        <v>18</v>
      </c>
      <c r="M382" s="6" t="s">
        <v>5931</v>
      </c>
      <c r="N382" s="6" t="s">
        <v>18</v>
      </c>
      <c r="O382" s="6" t="s">
        <v>5923</v>
      </c>
      <c r="P382" s="13">
        <v>554.69000000000005</v>
      </c>
      <c r="Q382" s="6" t="s">
        <v>1579</v>
      </c>
      <c r="R382" s="6" t="s">
        <v>37</v>
      </c>
      <c r="S382" s="8">
        <v>44032.491759259261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40</v>
      </c>
      <c r="F383" s="6" t="s">
        <v>18</v>
      </c>
      <c r="G383" s="6" t="s">
        <v>89</v>
      </c>
      <c r="H383" s="6" t="s">
        <v>42</v>
      </c>
      <c r="I383" s="6" t="s">
        <v>42</v>
      </c>
      <c r="J383" s="7">
        <v>44030.916666666664</v>
      </c>
      <c r="K383" s="7">
        <v>44031.159722222219</v>
      </c>
      <c r="L383" s="6" t="s">
        <v>18</v>
      </c>
      <c r="M383" s="6" t="s">
        <v>5932</v>
      </c>
      <c r="N383" s="6" t="s">
        <v>18</v>
      </c>
      <c r="O383" s="6" t="s">
        <v>5933</v>
      </c>
      <c r="P383" s="13">
        <v>1170.9749999999999</v>
      </c>
      <c r="Q383" s="6" t="s">
        <v>1758</v>
      </c>
      <c r="R383" s="6" t="s">
        <v>4388</v>
      </c>
      <c r="S383" s="8">
        <v>44031.217303240737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77</v>
      </c>
      <c r="F384" s="6" t="s">
        <v>18</v>
      </c>
      <c r="G384" s="6" t="s">
        <v>457</v>
      </c>
      <c r="H384" s="6" t="s">
        <v>79</v>
      </c>
      <c r="I384" s="6" t="s">
        <v>79</v>
      </c>
      <c r="J384" s="7">
        <v>44030.916666666664</v>
      </c>
      <c r="K384" s="7">
        <v>44031.753472222219</v>
      </c>
      <c r="L384" s="6" t="s">
        <v>18</v>
      </c>
      <c r="M384" s="6" t="s">
        <v>4588</v>
      </c>
      <c r="N384" s="6" t="s">
        <v>18</v>
      </c>
      <c r="O384" s="6" t="s">
        <v>2931</v>
      </c>
      <c r="P384" s="13">
        <v>197.12899999999999</v>
      </c>
      <c r="Q384" s="6" t="s">
        <v>816</v>
      </c>
      <c r="R384" s="6" t="s">
        <v>106</v>
      </c>
      <c r="S384" s="8">
        <v>44031.760150462964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62</v>
      </c>
      <c r="F385" s="6" t="s">
        <v>18</v>
      </c>
      <c r="G385" s="6" t="s">
        <v>346</v>
      </c>
      <c r="H385" s="6" t="s">
        <v>64</v>
      </c>
      <c r="I385" s="6" t="s">
        <v>64</v>
      </c>
      <c r="J385" s="7">
        <v>44030.916666666664</v>
      </c>
      <c r="K385" s="7">
        <v>44030.975694444445</v>
      </c>
      <c r="L385" s="6" t="s">
        <v>18</v>
      </c>
      <c r="M385" s="6" t="s">
        <v>3091</v>
      </c>
      <c r="N385" s="6" t="s">
        <v>18</v>
      </c>
      <c r="O385" s="6" t="s">
        <v>5027</v>
      </c>
      <c r="P385" s="13">
        <v>12.352</v>
      </c>
      <c r="Q385" s="6" t="s">
        <v>1569</v>
      </c>
      <c r="R385" s="6" t="s">
        <v>61</v>
      </c>
      <c r="S385" s="8">
        <v>44030.975648148145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926</v>
      </c>
      <c r="F386" s="6" t="s">
        <v>18</v>
      </c>
      <c r="G386" s="6">
        <v>436</v>
      </c>
      <c r="H386" s="6" t="s">
        <v>927</v>
      </c>
      <c r="I386" s="6" t="s">
        <v>927</v>
      </c>
      <c r="J386" s="7">
        <v>44030.916666666664</v>
      </c>
      <c r="K386" s="7">
        <v>44031.523611111108</v>
      </c>
      <c r="L386" s="6" t="s">
        <v>18</v>
      </c>
      <c r="M386" s="6" t="s">
        <v>5825</v>
      </c>
      <c r="N386" s="6" t="s">
        <v>18</v>
      </c>
      <c r="O386" s="6" t="s">
        <v>5934</v>
      </c>
      <c r="P386" s="13">
        <v>323.08</v>
      </c>
      <c r="Q386" s="6" t="s">
        <v>5935</v>
      </c>
      <c r="R386" s="6" t="s">
        <v>37</v>
      </c>
      <c r="S386" s="8">
        <v>44032.50104166667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170</v>
      </c>
      <c r="F387" s="6" t="s">
        <v>18</v>
      </c>
      <c r="G387" s="6">
        <v>3350</v>
      </c>
      <c r="H387" s="6" t="s">
        <v>22</v>
      </c>
      <c r="I387" s="6" t="s">
        <v>22</v>
      </c>
      <c r="J387" s="7">
        <v>44030.916666666664</v>
      </c>
      <c r="K387" s="7">
        <v>44031.916655092595</v>
      </c>
      <c r="L387" s="6" t="s">
        <v>18</v>
      </c>
      <c r="M387" s="6" t="s">
        <v>18</v>
      </c>
      <c r="N387" s="6" t="s">
        <v>18</v>
      </c>
      <c r="O387" s="6" t="s">
        <v>18</v>
      </c>
      <c r="P387" s="13">
        <v>168.92400000000001</v>
      </c>
      <c r="Q387" s="6" t="s">
        <v>5936</v>
      </c>
      <c r="R387" s="6" t="s">
        <v>172</v>
      </c>
      <c r="S387" s="8">
        <v>44031.949687499997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173</v>
      </c>
      <c r="F388" s="6" t="s">
        <v>18</v>
      </c>
      <c r="G388" s="6" t="s">
        <v>174</v>
      </c>
      <c r="H388" s="6" t="s">
        <v>175</v>
      </c>
      <c r="I388" s="6" t="s">
        <v>175</v>
      </c>
      <c r="J388" s="7">
        <v>44030.916666666664</v>
      </c>
      <c r="K388" s="7">
        <v>44031.916655092595</v>
      </c>
      <c r="L388" s="6" t="s">
        <v>18</v>
      </c>
      <c r="M388" s="6" t="s">
        <v>18</v>
      </c>
      <c r="N388" s="6" t="s">
        <v>18</v>
      </c>
      <c r="O388" s="6" t="s">
        <v>18</v>
      </c>
      <c r="P388" s="13">
        <v>1073.1279999999999</v>
      </c>
      <c r="Q388" s="6" t="s">
        <v>176</v>
      </c>
      <c r="R388" s="6" t="s">
        <v>172</v>
      </c>
      <c r="S388" s="8">
        <v>44031.949791666666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177</v>
      </c>
      <c r="F389" s="6" t="s">
        <v>18</v>
      </c>
      <c r="G389" s="6" t="s">
        <v>178</v>
      </c>
      <c r="H389" s="6" t="s">
        <v>179</v>
      </c>
      <c r="I389" s="6" t="s">
        <v>179</v>
      </c>
      <c r="J389" s="7">
        <v>44030.916666666664</v>
      </c>
      <c r="K389" s="7">
        <v>44031.916655092595</v>
      </c>
      <c r="L389" s="6" t="s">
        <v>18</v>
      </c>
      <c r="M389" s="6" t="s">
        <v>18</v>
      </c>
      <c r="N389" s="6" t="s">
        <v>18</v>
      </c>
      <c r="O389" s="6" t="s">
        <v>18</v>
      </c>
      <c r="P389" s="13">
        <v>792.26</v>
      </c>
      <c r="Q389" s="6" t="s">
        <v>180</v>
      </c>
      <c r="R389" s="6" t="s">
        <v>172</v>
      </c>
      <c r="S389" s="8">
        <v>44031.949826388889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177</v>
      </c>
      <c r="F390" s="6" t="s">
        <v>18</v>
      </c>
      <c r="G390" s="6" t="s">
        <v>181</v>
      </c>
      <c r="H390" s="6" t="s">
        <v>179</v>
      </c>
      <c r="I390" s="6" t="s">
        <v>179</v>
      </c>
      <c r="J390" s="7">
        <v>44030.916666666664</v>
      </c>
      <c r="K390" s="7">
        <v>44031.916655092595</v>
      </c>
      <c r="L390" s="6" t="s">
        <v>18</v>
      </c>
      <c r="M390" s="6" t="s">
        <v>18</v>
      </c>
      <c r="N390" s="6" t="s">
        <v>18</v>
      </c>
      <c r="O390" s="6" t="s">
        <v>18</v>
      </c>
      <c r="P390" s="13">
        <v>794.91399999999999</v>
      </c>
      <c r="Q390" s="6" t="s">
        <v>182</v>
      </c>
      <c r="R390" s="6" t="s">
        <v>172</v>
      </c>
      <c r="S390" s="8">
        <v>44031.949826388889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183</v>
      </c>
      <c r="F391" s="6" t="s">
        <v>18</v>
      </c>
      <c r="G391" s="6" t="s">
        <v>184</v>
      </c>
      <c r="H391" s="6" t="s">
        <v>185</v>
      </c>
      <c r="I391" s="6" t="s">
        <v>185</v>
      </c>
      <c r="J391" s="7">
        <v>44030.916666666664</v>
      </c>
      <c r="K391" s="7">
        <v>44031.916655092595</v>
      </c>
      <c r="L391" s="6" t="s">
        <v>18</v>
      </c>
      <c r="M391" s="6" t="s">
        <v>18</v>
      </c>
      <c r="N391" s="6" t="s">
        <v>18</v>
      </c>
      <c r="O391" s="6" t="s">
        <v>18</v>
      </c>
      <c r="P391" s="13">
        <v>976.48699999999997</v>
      </c>
      <c r="Q391" s="6" t="s">
        <v>186</v>
      </c>
      <c r="R391" s="6" t="s">
        <v>172</v>
      </c>
      <c r="S391" s="8">
        <v>44031.949837962966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187</v>
      </c>
      <c r="F392" s="6" t="s">
        <v>18</v>
      </c>
      <c r="G392" s="6" t="s">
        <v>188</v>
      </c>
      <c r="H392" s="6" t="s">
        <v>189</v>
      </c>
      <c r="I392" s="6" t="s">
        <v>189</v>
      </c>
      <c r="J392" s="7">
        <v>44030.916666666664</v>
      </c>
      <c r="K392" s="7">
        <v>44031.916655092595</v>
      </c>
      <c r="L392" s="6" t="s">
        <v>18</v>
      </c>
      <c r="M392" s="6" t="s">
        <v>18</v>
      </c>
      <c r="N392" s="6" t="s">
        <v>18</v>
      </c>
      <c r="O392" s="6" t="s">
        <v>18</v>
      </c>
      <c r="P392" s="13">
        <v>1597.653</v>
      </c>
      <c r="Q392" s="6" t="s">
        <v>190</v>
      </c>
      <c r="R392" s="6" t="s">
        <v>172</v>
      </c>
      <c r="S392" s="8">
        <v>44031.949849537035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113</v>
      </c>
      <c r="F393" s="6" t="s">
        <v>18</v>
      </c>
      <c r="G393" s="6" t="s">
        <v>114</v>
      </c>
      <c r="H393" s="6" t="s">
        <v>115</v>
      </c>
      <c r="I393" s="6" t="s">
        <v>115</v>
      </c>
      <c r="J393" s="7">
        <v>44030.916666666664</v>
      </c>
      <c r="K393" s="7">
        <v>44031.916655092595</v>
      </c>
      <c r="L393" s="6" t="s">
        <v>18</v>
      </c>
      <c r="M393" s="6" t="s">
        <v>5937</v>
      </c>
      <c r="N393" s="6" t="s">
        <v>18</v>
      </c>
      <c r="O393" s="6" t="s">
        <v>2156</v>
      </c>
      <c r="P393" s="13">
        <v>506.28</v>
      </c>
      <c r="Q393" s="6" t="s">
        <v>5868</v>
      </c>
      <c r="R393" s="6" t="s">
        <v>131</v>
      </c>
      <c r="S393" s="8">
        <v>44213.490324074075</v>
      </c>
    </row>
    <row r="394" spans="2:19" x14ac:dyDescent="0.25">
      <c r="B394" s="5" t="s">
        <v>18</v>
      </c>
      <c r="C394" s="6" t="s">
        <v>112</v>
      </c>
      <c r="D394" s="6" t="s">
        <v>20</v>
      </c>
      <c r="E394" s="6" t="s">
        <v>2722</v>
      </c>
      <c r="F394" s="6" t="s">
        <v>18</v>
      </c>
      <c r="G394" s="6" t="s">
        <v>543</v>
      </c>
      <c r="H394" s="6" t="s">
        <v>98</v>
      </c>
      <c r="I394" s="6" t="s">
        <v>98</v>
      </c>
      <c r="J394" s="7">
        <v>44030.916666666664</v>
      </c>
      <c r="K394" s="7">
        <v>44031.916655092595</v>
      </c>
      <c r="L394" s="6" t="s">
        <v>18</v>
      </c>
      <c r="M394" s="6" t="s">
        <v>5938</v>
      </c>
      <c r="N394" s="6" t="s">
        <v>18</v>
      </c>
      <c r="O394" s="6" t="s">
        <v>5917</v>
      </c>
      <c r="P394" s="13">
        <v>181.03899999999999</v>
      </c>
      <c r="Q394" s="6" t="s">
        <v>2768</v>
      </c>
      <c r="R394" s="6" t="s">
        <v>172</v>
      </c>
      <c r="S394" s="8">
        <v>44049.938634259262</v>
      </c>
    </row>
    <row r="395" spans="2:19" x14ac:dyDescent="0.25">
      <c r="B395" s="5" t="s">
        <v>18</v>
      </c>
      <c r="C395" s="6" t="s">
        <v>112</v>
      </c>
      <c r="D395" s="6" t="s">
        <v>20</v>
      </c>
      <c r="E395" s="6" t="s">
        <v>164</v>
      </c>
      <c r="F395" s="6" t="s">
        <v>18</v>
      </c>
      <c r="G395" s="6" t="s">
        <v>165</v>
      </c>
      <c r="H395" s="6" t="s">
        <v>166</v>
      </c>
      <c r="I395" s="6" t="s">
        <v>166</v>
      </c>
      <c r="J395" s="7">
        <v>44030.916666666664</v>
      </c>
      <c r="K395" s="7">
        <v>44031.916655092595</v>
      </c>
      <c r="L395" s="6" t="s">
        <v>18</v>
      </c>
      <c r="M395" s="6" t="s">
        <v>5939</v>
      </c>
      <c r="N395" s="6" t="s">
        <v>18</v>
      </c>
      <c r="O395" s="6" t="s">
        <v>5918</v>
      </c>
      <c r="P395" s="13">
        <v>481.65499999999997</v>
      </c>
      <c r="Q395" s="6" t="s">
        <v>169</v>
      </c>
      <c r="R395" s="6" t="s">
        <v>172</v>
      </c>
      <c r="S395" s="8">
        <v>44244.939166666663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62</v>
      </c>
      <c r="F396" s="6" t="s">
        <v>18</v>
      </c>
      <c r="G396" s="6" t="s">
        <v>346</v>
      </c>
      <c r="H396" s="6" t="s">
        <v>64</v>
      </c>
      <c r="I396" s="6" t="s">
        <v>64</v>
      </c>
      <c r="J396" s="7">
        <v>44030.875</v>
      </c>
      <c r="K396" s="7">
        <v>44030.916655092595</v>
      </c>
      <c r="L396" s="6" t="s">
        <v>18</v>
      </c>
      <c r="M396" s="6" t="s">
        <v>5940</v>
      </c>
      <c r="N396" s="6" t="s">
        <v>18</v>
      </c>
      <c r="O396" s="6" t="s">
        <v>3091</v>
      </c>
      <c r="P396" s="13">
        <v>8.4190000000000005</v>
      </c>
      <c r="Q396" s="6" t="s">
        <v>5941</v>
      </c>
      <c r="R396" s="6" t="s">
        <v>61</v>
      </c>
      <c r="S396" s="8">
        <v>44030.975648148145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62</v>
      </c>
      <c r="F397" s="6" t="s">
        <v>18</v>
      </c>
      <c r="G397" s="6">
        <v>409</v>
      </c>
      <c r="H397" s="6" t="s">
        <v>64</v>
      </c>
      <c r="I397" s="6" t="s">
        <v>64</v>
      </c>
      <c r="J397" s="7">
        <v>44030.833333333336</v>
      </c>
      <c r="K397" s="7">
        <v>44030.875</v>
      </c>
      <c r="L397" s="6" t="s">
        <v>18</v>
      </c>
      <c r="M397" s="6" t="s">
        <v>5942</v>
      </c>
      <c r="N397" s="6" t="s">
        <v>18</v>
      </c>
      <c r="O397" s="6" t="s">
        <v>5943</v>
      </c>
      <c r="P397" s="13">
        <v>8.1280000000000001</v>
      </c>
      <c r="Q397" s="6" t="s">
        <v>5944</v>
      </c>
      <c r="R397" s="6" t="s">
        <v>4388</v>
      </c>
      <c r="S397" s="8">
        <v>44030.879513888889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77</v>
      </c>
      <c r="F398" s="6" t="s">
        <v>18</v>
      </c>
      <c r="G398" s="6" t="s">
        <v>457</v>
      </c>
      <c r="H398" s="6" t="s">
        <v>79</v>
      </c>
      <c r="I398" s="6" t="s">
        <v>79</v>
      </c>
      <c r="J398" s="7">
        <v>44030.640972222223</v>
      </c>
      <c r="K398" s="7">
        <v>44030.916655092595</v>
      </c>
      <c r="L398" s="6" t="s">
        <v>18</v>
      </c>
      <c r="M398" s="6" t="s">
        <v>5945</v>
      </c>
      <c r="N398" s="6" t="s">
        <v>18</v>
      </c>
      <c r="O398" s="6" t="s">
        <v>4588</v>
      </c>
      <c r="P398" s="13">
        <v>59.008000000000003</v>
      </c>
      <c r="Q398" s="6" t="s">
        <v>816</v>
      </c>
      <c r="R398" s="6" t="s">
        <v>106</v>
      </c>
      <c r="S398" s="8">
        <v>44031.760150462964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40</v>
      </c>
      <c r="F399" s="6" t="s">
        <v>18</v>
      </c>
      <c r="G399" s="6" t="s">
        <v>325</v>
      </c>
      <c r="H399" s="6" t="s">
        <v>51</v>
      </c>
      <c r="I399" s="6" t="s">
        <v>51</v>
      </c>
      <c r="J399" s="7">
        <v>44030.520833333336</v>
      </c>
      <c r="K399" s="7">
        <v>44030.916655092595</v>
      </c>
      <c r="L399" s="6" t="s">
        <v>18</v>
      </c>
      <c r="M399" s="6" t="s">
        <v>5946</v>
      </c>
      <c r="N399" s="6" t="s">
        <v>18</v>
      </c>
      <c r="O399" s="6" t="s">
        <v>5931</v>
      </c>
      <c r="P399" s="13">
        <v>534.20699999999999</v>
      </c>
      <c r="Q399" s="6" t="s">
        <v>2374</v>
      </c>
      <c r="R399" s="6" t="s">
        <v>37</v>
      </c>
      <c r="S399" s="8">
        <v>44032.491759259261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40</v>
      </c>
      <c r="F400" s="6" t="s">
        <v>18</v>
      </c>
      <c r="G400" s="6" t="s">
        <v>89</v>
      </c>
      <c r="H400" s="6" t="s">
        <v>42</v>
      </c>
      <c r="I400" s="6" t="s">
        <v>42</v>
      </c>
      <c r="J400" s="7">
        <v>44030.520833333336</v>
      </c>
      <c r="K400" s="7">
        <v>44030.916655092595</v>
      </c>
      <c r="L400" s="6" t="s">
        <v>18</v>
      </c>
      <c r="M400" s="6" t="s">
        <v>5947</v>
      </c>
      <c r="N400" s="6" t="s">
        <v>18</v>
      </c>
      <c r="O400" s="6" t="s">
        <v>5932</v>
      </c>
      <c r="P400" s="13">
        <v>1902.433</v>
      </c>
      <c r="Q400" s="6" t="s">
        <v>1758</v>
      </c>
      <c r="R400" s="6" t="s">
        <v>4388</v>
      </c>
      <c r="S400" s="8">
        <v>44031.217303240737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27</v>
      </c>
      <c r="F401" s="6" t="s">
        <v>18</v>
      </c>
      <c r="G401" s="6">
        <v>363</v>
      </c>
      <c r="H401" s="6" t="s">
        <v>210</v>
      </c>
      <c r="I401" s="6" t="s">
        <v>210</v>
      </c>
      <c r="J401" s="7">
        <v>44030.5</v>
      </c>
      <c r="K401" s="7">
        <v>44030.916655092595</v>
      </c>
      <c r="L401" s="6" t="s">
        <v>18</v>
      </c>
      <c r="M401" s="6" t="s">
        <v>2529</v>
      </c>
      <c r="N401" s="6" t="s">
        <v>18</v>
      </c>
      <c r="O401" s="6" t="s">
        <v>5930</v>
      </c>
      <c r="P401" s="13">
        <v>822.28499999999997</v>
      </c>
      <c r="Q401" s="6" t="s">
        <v>1115</v>
      </c>
      <c r="R401" s="6" t="s">
        <v>106</v>
      </c>
      <c r="S401" s="8">
        <v>44031.636562500003</v>
      </c>
    </row>
    <row r="402" spans="2:19" x14ac:dyDescent="0.25">
      <c r="B402" s="5" t="s">
        <v>18</v>
      </c>
      <c r="C402" s="6" t="s">
        <v>112</v>
      </c>
      <c r="D402" s="6" t="s">
        <v>20</v>
      </c>
      <c r="E402" s="6" t="s">
        <v>264</v>
      </c>
      <c r="F402" s="6" t="s">
        <v>18</v>
      </c>
      <c r="G402" s="6" t="s">
        <v>2968</v>
      </c>
      <c r="H402" s="6" t="s">
        <v>64</v>
      </c>
      <c r="I402" s="6" t="s">
        <v>64</v>
      </c>
      <c r="J402" s="7">
        <v>44030.479166666664</v>
      </c>
      <c r="K402" s="7">
        <v>44030.916655092595</v>
      </c>
      <c r="L402" s="6" t="s">
        <v>18</v>
      </c>
      <c r="M402" s="6" t="s">
        <v>5948</v>
      </c>
      <c r="N402" s="6" t="s">
        <v>18</v>
      </c>
      <c r="O402" s="6" t="s">
        <v>1211</v>
      </c>
      <c r="P402" s="13">
        <v>50.624000000000002</v>
      </c>
      <c r="Q402" s="6" t="s">
        <v>419</v>
      </c>
      <c r="R402" s="6" t="s">
        <v>172</v>
      </c>
      <c r="S402" s="8">
        <v>44031.938159722224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55</v>
      </c>
      <c r="F403" s="6" t="s">
        <v>18</v>
      </c>
      <c r="G403" s="6" t="s">
        <v>607</v>
      </c>
      <c r="H403" s="6" t="s">
        <v>57</v>
      </c>
      <c r="I403" s="6" t="s">
        <v>57</v>
      </c>
      <c r="J403" s="7">
        <v>44030.4375</v>
      </c>
      <c r="K403" s="7">
        <v>44030.916655092595</v>
      </c>
      <c r="L403" s="6" t="s">
        <v>18</v>
      </c>
      <c r="M403" s="6" t="s">
        <v>5949</v>
      </c>
      <c r="N403" s="6" t="s">
        <v>18</v>
      </c>
      <c r="O403" s="6" t="s">
        <v>1855</v>
      </c>
      <c r="P403" s="13">
        <v>175.53100000000001</v>
      </c>
      <c r="Q403" s="6" t="s">
        <v>2112</v>
      </c>
      <c r="R403" s="6" t="s">
        <v>4388</v>
      </c>
      <c r="S403" s="8">
        <v>44031.110914351855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40</v>
      </c>
      <c r="F404" s="6" t="s">
        <v>18</v>
      </c>
      <c r="G404" s="6" t="s">
        <v>89</v>
      </c>
      <c r="H404" s="6" t="s">
        <v>42</v>
      </c>
      <c r="I404" s="6" t="s">
        <v>42</v>
      </c>
      <c r="J404" s="7">
        <v>44030.430555555555</v>
      </c>
      <c r="K404" s="7">
        <v>44030.520833333336</v>
      </c>
      <c r="L404" s="6" t="s">
        <v>18</v>
      </c>
      <c r="M404" s="6" t="s">
        <v>3292</v>
      </c>
      <c r="N404" s="6" t="s">
        <v>18</v>
      </c>
      <c r="O404" s="6" t="s">
        <v>5947</v>
      </c>
      <c r="P404" s="13">
        <v>412.15199999999999</v>
      </c>
      <c r="Q404" s="6" t="s">
        <v>1758</v>
      </c>
      <c r="R404" s="6" t="s">
        <v>106</v>
      </c>
      <c r="S404" s="8">
        <v>44030.569606481484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27</v>
      </c>
      <c r="F405" s="6" t="s">
        <v>18</v>
      </c>
      <c r="G405" s="6" t="s">
        <v>2249</v>
      </c>
      <c r="H405" s="6" t="s">
        <v>210</v>
      </c>
      <c r="I405" s="6" t="s">
        <v>210</v>
      </c>
      <c r="J405" s="7">
        <v>44030.229166666664</v>
      </c>
      <c r="K405" s="7">
        <v>44030.5</v>
      </c>
      <c r="L405" s="6" t="s">
        <v>18</v>
      </c>
      <c r="M405" s="6" t="s">
        <v>5898</v>
      </c>
      <c r="N405" s="6" t="s">
        <v>18</v>
      </c>
      <c r="O405" s="6" t="s">
        <v>5950</v>
      </c>
      <c r="P405" s="13">
        <v>554.53899999999999</v>
      </c>
      <c r="Q405" s="6" t="s">
        <v>3302</v>
      </c>
      <c r="R405" s="6" t="s">
        <v>106</v>
      </c>
      <c r="S405" s="8">
        <v>44030.501620370371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68</v>
      </c>
      <c r="F406" s="6" t="s">
        <v>18</v>
      </c>
      <c r="G406" s="6" t="s">
        <v>319</v>
      </c>
      <c r="H406" s="6" t="s">
        <v>70</v>
      </c>
      <c r="I406" s="6" t="s">
        <v>70</v>
      </c>
      <c r="J406" s="7">
        <v>44030.083333333336</v>
      </c>
      <c r="K406" s="7">
        <v>44030.916655092595</v>
      </c>
      <c r="L406" s="6" t="s">
        <v>18</v>
      </c>
      <c r="M406" s="6" t="s">
        <v>5951</v>
      </c>
      <c r="N406" s="6" t="s">
        <v>18</v>
      </c>
      <c r="O406" s="6" t="s">
        <v>5927</v>
      </c>
      <c r="P406" s="13">
        <v>4376.0780000000004</v>
      </c>
      <c r="Q406" s="6" t="s">
        <v>5907</v>
      </c>
      <c r="R406" s="6" t="s">
        <v>1284</v>
      </c>
      <c r="S406" s="8">
        <v>44031.839004629626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40</v>
      </c>
      <c r="F407" s="6" t="s">
        <v>18</v>
      </c>
      <c r="G407" s="6" t="s">
        <v>325</v>
      </c>
      <c r="H407" s="6" t="s">
        <v>51</v>
      </c>
      <c r="I407" s="6" t="s">
        <v>51</v>
      </c>
      <c r="J407" s="7">
        <v>44029.979166666664</v>
      </c>
      <c r="K407" s="7">
        <v>44030.520833333336</v>
      </c>
      <c r="L407" s="6" t="s">
        <v>18</v>
      </c>
      <c r="M407" s="6" t="s">
        <v>2442</v>
      </c>
      <c r="N407" s="6" t="s">
        <v>18</v>
      </c>
      <c r="O407" s="6" t="s">
        <v>5946</v>
      </c>
      <c r="P407" s="13">
        <v>994.44799999999998</v>
      </c>
      <c r="Q407" s="6" t="s">
        <v>2070</v>
      </c>
      <c r="R407" s="6" t="s">
        <v>106</v>
      </c>
      <c r="S407" s="8">
        <v>44030.569421296299</v>
      </c>
    </row>
    <row r="408" spans="2:19" x14ac:dyDescent="0.25">
      <c r="B408" s="5" t="s">
        <v>18</v>
      </c>
      <c r="C408" s="6" t="s">
        <v>112</v>
      </c>
      <c r="D408" s="6" t="s">
        <v>20</v>
      </c>
      <c r="E408" s="6" t="s">
        <v>5594</v>
      </c>
      <c r="F408" s="6" t="s">
        <v>18</v>
      </c>
      <c r="G408" s="6" t="s">
        <v>1891</v>
      </c>
      <c r="H408" s="6" t="s">
        <v>127</v>
      </c>
      <c r="I408" s="6" t="s">
        <v>127</v>
      </c>
      <c r="J408" s="7">
        <v>44029.916666666664</v>
      </c>
      <c r="K408" s="7">
        <v>44030.916655092595</v>
      </c>
      <c r="L408" s="6" t="s">
        <v>18</v>
      </c>
      <c r="M408" s="6" t="s">
        <v>5952</v>
      </c>
      <c r="N408" s="6" t="s">
        <v>18</v>
      </c>
      <c r="O408" s="6" t="s">
        <v>5640</v>
      </c>
      <c r="P408" s="13">
        <v>1.0569999999999999</v>
      </c>
      <c r="Q408" s="6" t="s">
        <v>1894</v>
      </c>
      <c r="R408" s="6" t="s">
        <v>172</v>
      </c>
      <c r="S408" s="8">
        <v>44048.937604166669</v>
      </c>
    </row>
    <row r="409" spans="2:19" x14ac:dyDescent="0.25">
      <c r="B409" s="5" t="s">
        <v>18</v>
      </c>
      <c r="C409" s="6" t="s">
        <v>112</v>
      </c>
      <c r="D409" s="6" t="s">
        <v>20</v>
      </c>
      <c r="E409" s="6" t="s">
        <v>119</v>
      </c>
      <c r="F409" s="6" t="s">
        <v>18</v>
      </c>
      <c r="G409" s="6" t="s">
        <v>1561</v>
      </c>
      <c r="H409" s="6" t="s">
        <v>121</v>
      </c>
      <c r="I409" s="6" t="s">
        <v>121</v>
      </c>
      <c r="J409" s="7">
        <v>44029.916666666664</v>
      </c>
      <c r="K409" s="7">
        <v>44030.916655092595</v>
      </c>
      <c r="L409" s="6" t="s">
        <v>18</v>
      </c>
      <c r="M409" s="6" t="s">
        <v>5953</v>
      </c>
      <c r="N409" s="6" t="s">
        <v>18</v>
      </c>
      <c r="O409" s="6" t="s">
        <v>5925</v>
      </c>
      <c r="P409" s="13">
        <v>71.227000000000004</v>
      </c>
      <c r="Q409" s="6" t="s">
        <v>5126</v>
      </c>
      <c r="R409" s="6" t="s">
        <v>37</v>
      </c>
      <c r="S409" s="8">
        <v>44036.395648148151</v>
      </c>
    </row>
    <row r="410" spans="2:19" x14ac:dyDescent="0.25">
      <c r="B410" s="5" t="s">
        <v>18</v>
      </c>
      <c r="C410" s="6" t="s">
        <v>112</v>
      </c>
      <c r="D410" s="6" t="s">
        <v>20</v>
      </c>
      <c r="E410" s="6" t="s">
        <v>926</v>
      </c>
      <c r="F410" s="6" t="s">
        <v>18</v>
      </c>
      <c r="G410" s="6">
        <v>436</v>
      </c>
      <c r="H410" s="6" t="s">
        <v>927</v>
      </c>
      <c r="I410" s="6" t="s">
        <v>927</v>
      </c>
      <c r="J410" s="7">
        <v>44029.916666666664</v>
      </c>
      <c r="K410" s="7">
        <v>44030.916655092595</v>
      </c>
      <c r="L410" s="6" t="s">
        <v>18</v>
      </c>
      <c r="M410" s="6" t="s">
        <v>5954</v>
      </c>
      <c r="N410" s="6" t="s">
        <v>18</v>
      </c>
      <c r="O410" s="6" t="s">
        <v>5955</v>
      </c>
      <c r="P410" s="13">
        <v>640.07799999999997</v>
      </c>
      <c r="Q410" s="6" t="s">
        <v>5956</v>
      </c>
      <c r="R410" s="6" t="s">
        <v>37</v>
      </c>
      <c r="S410" s="8">
        <v>44032.466226851851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77</v>
      </c>
      <c r="F411" s="6" t="s">
        <v>18</v>
      </c>
      <c r="G411" s="6" t="s">
        <v>78</v>
      </c>
      <c r="H411" s="6" t="s">
        <v>79</v>
      </c>
      <c r="I411" s="6" t="s">
        <v>79</v>
      </c>
      <c r="J411" s="7">
        <v>44029.916666666664</v>
      </c>
      <c r="K411" s="7">
        <v>44030.640972222223</v>
      </c>
      <c r="L411" s="6" t="s">
        <v>18</v>
      </c>
      <c r="M411" s="6" t="s">
        <v>5511</v>
      </c>
      <c r="N411" s="6" t="s">
        <v>18</v>
      </c>
      <c r="O411" s="6" t="s">
        <v>5285</v>
      </c>
      <c r="P411" s="13">
        <v>186.965</v>
      </c>
      <c r="Q411" s="6" t="s">
        <v>890</v>
      </c>
      <c r="R411" s="6" t="s">
        <v>106</v>
      </c>
      <c r="S411" s="8">
        <v>44030.641585648147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40</v>
      </c>
      <c r="F412" s="6" t="s">
        <v>18</v>
      </c>
      <c r="G412" s="6" t="s">
        <v>84</v>
      </c>
      <c r="H412" s="6" t="s">
        <v>42</v>
      </c>
      <c r="I412" s="6" t="s">
        <v>42</v>
      </c>
      <c r="J412" s="7">
        <v>44029.916666666664</v>
      </c>
      <c r="K412" s="7">
        <v>44030.430555555555</v>
      </c>
      <c r="L412" s="6" t="s">
        <v>18</v>
      </c>
      <c r="M412" s="6" t="s">
        <v>719</v>
      </c>
      <c r="N412" s="6" t="s">
        <v>18</v>
      </c>
      <c r="O412" s="6" t="s">
        <v>1578</v>
      </c>
      <c r="P412" s="13">
        <v>2552.1030000000001</v>
      </c>
      <c r="Q412" s="6" t="s">
        <v>5003</v>
      </c>
      <c r="R412" s="6" t="s">
        <v>37</v>
      </c>
      <c r="S412" s="8">
        <v>44032.467256944445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40</v>
      </c>
      <c r="F413" s="6" t="s">
        <v>18</v>
      </c>
      <c r="G413" s="6" t="s">
        <v>5008</v>
      </c>
      <c r="H413" s="6" t="s">
        <v>85</v>
      </c>
      <c r="I413" s="6" t="s">
        <v>85</v>
      </c>
      <c r="J413" s="7">
        <v>44029.916666666664</v>
      </c>
      <c r="K413" s="7">
        <v>44029.979166666664</v>
      </c>
      <c r="L413" s="6" t="s">
        <v>18</v>
      </c>
      <c r="M413" s="6" t="s">
        <v>4428</v>
      </c>
      <c r="N413" s="6" t="s">
        <v>18</v>
      </c>
      <c r="O413" s="6" t="s">
        <v>1314</v>
      </c>
      <c r="P413" s="13">
        <v>104.508</v>
      </c>
      <c r="Q413" s="6" t="s">
        <v>532</v>
      </c>
      <c r="R413" s="6" t="s">
        <v>37</v>
      </c>
      <c r="S413" s="8">
        <v>44031.89570601852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68</v>
      </c>
      <c r="F414" s="6" t="s">
        <v>18</v>
      </c>
      <c r="G414" s="6">
        <v>336</v>
      </c>
      <c r="H414" s="6" t="s">
        <v>70</v>
      </c>
      <c r="I414" s="6" t="s">
        <v>70</v>
      </c>
      <c r="J414" s="7">
        <v>44029.916666666664</v>
      </c>
      <c r="K414" s="7">
        <v>44030.083333333336</v>
      </c>
      <c r="L414" s="6" t="s">
        <v>18</v>
      </c>
      <c r="M414" s="6" t="s">
        <v>5957</v>
      </c>
      <c r="N414" s="6" t="s">
        <v>18</v>
      </c>
      <c r="O414" s="6" t="s">
        <v>5958</v>
      </c>
      <c r="P414" s="13">
        <v>891.226</v>
      </c>
      <c r="Q414" s="6" t="s">
        <v>479</v>
      </c>
      <c r="R414" s="6" t="s">
        <v>4388</v>
      </c>
      <c r="S414" s="8">
        <v>44030.084166666667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55</v>
      </c>
      <c r="F415" s="6" t="s">
        <v>18</v>
      </c>
      <c r="G415" s="6" t="s">
        <v>469</v>
      </c>
      <c r="H415" s="6" t="s">
        <v>57</v>
      </c>
      <c r="I415" s="6" t="s">
        <v>57</v>
      </c>
      <c r="J415" s="7">
        <v>44029.916666666664</v>
      </c>
      <c r="K415" s="7">
        <v>44030.4375</v>
      </c>
      <c r="L415" s="6" t="s">
        <v>18</v>
      </c>
      <c r="M415" s="6" t="s">
        <v>5959</v>
      </c>
      <c r="N415" s="6" t="s">
        <v>18</v>
      </c>
      <c r="O415" s="6" t="s">
        <v>808</v>
      </c>
      <c r="P415" s="13">
        <v>204.548</v>
      </c>
      <c r="Q415" s="6" t="s">
        <v>4679</v>
      </c>
      <c r="R415" s="6" t="s">
        <v>106</v>
      </c>
      <c r="S415" s="8">
        <v>44030.459513888891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27</v>
      </c>
      <c r="F416" s="6" t="s">
        <v>18</v>
      </c>
      <c r="G416" s="6">
        <v>3452</v>
      </c>
      <c r="H416" s="6" t="s">
        <v>210</v>
      </c>
      <c r="I416" s="6" t="s">
        <v>210</v>
      </c>
      <c r="J416" s="7">
        <v>44029.916666666664</v>
      </c>
      <c r="K416" s="7">
        <v>44030.229166666664</v>
      </c>
      <c r="L416" s="6" t="s">
        <v>18</v>
      </c>
      <c r="M416" s="6" t="s">
        <v>5960</v>
      </c>
      <c r="N416" s="6" t="s">
        <v>18</v>
      </c>
      <c r="O416" s="6" t="s">
        <v>5961</v>
      </c>
      <c r="P416" s="13">
        <v>628.721</v>
      </c>
      <c r="Q416" s="6" t="s">
        <v>1095</v>
      </c>
      <c r="R416" s="6" t="s">
        <v>4388</v>
      </c>
      <c r="S416" s="8">
        <v>44030.27171296296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264</v>
      </c>
      <c r="F417" s="6" t="s">
        <v>18</v>
      </c>
      <c r="G417" s="6" t="s">
        <v>416</v>
      </c>
      <c r="H417" s="6" t="s">
        <v>64</v>
      </c>
      <c r="I417" s="6" t="s">
        <v>64</v>
      </c>
      <c r="J417" s="7">
        <v>44029.916666666664</v>
      </c>
      <c r="K417" s="7">
        <v>44030.453472222223</v>
      </c>
      <c r="L417" s="6" t="s">
        <v>18</v>
      </c>
      <c r="M417" s="6" t="s">
        <v>3986</v>
      </c>
      <c r="N417" s="6" t="s">
        <v>18</v>
      </c>
      <c r="O417" s="6" t="s">
        <v>2183</v>
      </c>
      <c r="P417" s="13">
        <v>18.952000000000002</v>
      </c>
      <c r="Q417" s="6" t="s">
        <v>419</v>
      </c>
      <c r="R417" s="6" t="s">
        <v>37</v>
      </c>
      <c r="S417" s="8">
        <v>44032.46130787037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62</v>
      </c>
      <c r="F418" s="6" t="s">
        <v>18</v>
      </c>
      <c r="G418" s="6" t="s">
        <v>346</v>
      </c>
      <c r="H418" s="6" t="s">
        <v>64</v>
      </c>
      <c r="I418" s="6" t="s">
        <v>64</v>
      </c>
      <c r="J418" s="7">
        <v>44029.916666666664</v>
      </c>
      <c r="K418" s="7">
        <v>44030.833333333336</v>
      </c>
      <c r="L418" s="6" t="s">
        <v>18</v>
      </c>
      <c r="M418" s="6" t="s">
        <v>5962</v>
      </c>
      <c r="N418" s="6" t="s">
        <v>18</v>
      </c>
      <c r="O418" s="6" t="s">
        <v>1250</v>
      </c>
      <c r="P418" s="13">
        <v>86.533000000000001</v>
      </c>
      <c r="Q418" s="6" t="s">
        <v>1072</v>
      </c>
      <c r="R418" s="6" t="s">
        <v>4388</v>
      </c>
      <c r="S418" s="8">
        <v>44030.849722222221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170</v>
      </c>
      <c r="F419" s="6" t="s">
        <v>18</v>
      </c>
      <c r="G419" s="6">
        <v>3350</v>
      </c>
      <c r="H419" s="6" t="s">
        <v>22</v>
      </c>
      <c r="I419" s="6" t="s">
        <v>22</v>
      </c>
      <c r="J419" s="7">
        <v>44029.916666666664</v>
      </c>
      <c r="K419" s="7">
        <v>44030.916655092595</v>
      </c>
      <c r="L419" s="6" t="s">
        <v>18</v>
      </c>
      <c r="M419" s="6" t="s">
        <v>5963</v>
      </c>
      <c r="N419" s="6" t="s">
        <v>18</v>
      </c>
      <c r="O419" s="6" t="s">
        <v>5146</v>
      </c>
      <c r="P419" s="13">
        <v>160.494</v>
      </c>
      <c r="Q419" s="6" t="s">
        <v>5964</v>
      </c>
      <c r="R419" s="6" t="s">
        <v>4388</v>
      </c>
      <c r="S419" s="8">
        <v>44030.98369212963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173</v>
      </c>
      <c r="F420" s="6" t="s">
        <v>18</v>
      </c>
      <c r="G420" s="6" t="s">
        <v>174</v>
      </c>
      <c r="H420" s="6" t="s">
        <v>175</v>
      </c>
      <c r="I420" s="6" t="s">
        <v>175</v>
      </c>
      <c r="J420" s="7">
        <v>44029.916666666664</v>
      </c>
      <c r="K420" s="7">
        <v>44030.916655092595</v>
      </c>
      <c r="L420" s="6" t="s">
        <v>18</v>
      </c>
      <c r="M420" s="6" t="s">
        <v>18</v>
      </c>
      <c r="N420" s="6" t="s">
        <v>18</v>
      </c>
      <c r="O420" s="6" t="s">
        <v>18</v>
      </c>
      <c r="P420" s="13">
        <v>1057.107</v>
      </c>
      <c r="Q420" s="6" t="s">
        <v>176</v>
      </c>
      <c r="R420" s="6" t="s">
        <v>172</v>
      </c>
      <c r="S420" s="8">
        <v>44030.94976851852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177</v>
      </c>
      <c r="F421" s="6" t="s">
        <v>18</v>
      </c>
      <c r="G421" s="6" t="s">
        <v>178</v>
      </c>
      <c r="H421" s="6" t="s">
        <v>179</v>
      </c>
      <c r="I421" s="6" t="s">
        <v>179</v>
      </c>
      <c r="J421" s="7">
        <v>44029.916666666664</v>
      </c>
      <c r="K421" s="7">
        <v>44030.916655092595</v>
      </c>
      <c r="L421" s="6" t="s">
        <v>18</v>
      </c>
      <c r="M421" s="6" t="s">
        <v>18</v>
      </c>
      <c r="N421" s="6" t="s">
        <v>18</v>
      </c>
      <c r="O421" s="6" t="s">
        <v>18</v>
      </c>
      <c r="P421" s="13">
        <v>851.23</v>
      </c>
      <c r="Q421" s="6" t="s">
        <v>180</v>
      </c>
      <c r="R421" s="6" t="s">
        <v>172</v>
      </c>
      <c r="S421" s="8">
        <v>44030.949791666666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177</v>
      </c>
      <c r="F422" s="6" t="s">
        <v>18</v>
      </c>
      <c r="G422" s="6" t="s">
        <v>181</v>
      </c>
      <c r="H422" s="6" t="s">
        <v>179</v>
      </c>
      <c r="I422" s="6" t="s">
        <v>179</v>
      </c>
      <c r="J422" s="7">
        <v>44029.916666666664</v>
      </c>
      <c r="K422" s="7">
        <v>44030.916655092595</v>
      </c>
      <c r="L422" s="6" t="s">
        <v>18</v>
      </c>
      <c r="M422" s="6" t="s">
        <v>18</v>
      </c>
      <c r="N422" s="6" t="s">
        <v>18</v>
      </c>
      <c r="O422" s="6" t="s">
        <v>18</v>
      </c>
      <c r="P422" s="13">
        <v>855.95699999999999</v>
      </c>
      <c r="Q422" s="6" t="s">
        <v>182</v>
      </c>
      <c r="R422" s="6" t="s">
        <v>172</v>
      </c>
      <c r="S422" s="8">
        <v>44030.949803240743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183</v>
      </c>
      <c r="F423" s="6" t="s">
        <v>18</v>
      </c>
      <c r="G423" s="6" t="s">
        <v>184</v>
      </c>
      <c r="H423" s="6" t="s">
        <v>185</v>
      </c>
      <c r="I423" s="6" t="s">
        <v>185</v>
      </c>
      <c r="J423" s="7">
        <v>44029.916666666664</v>
      </c>
      <c r="K423" s="7">
        <v>44030.916655092595</v>
      </c>
      <c r="L423" s="6" t="s">
        <v>18</v>
      </c>
      <c r="M423" s="6" t="s">
        <v>18</v>
      </c>
      <c r="N423" s="6" t="s">
        <v>18</v>
      </c>
      <c r="O423" s="6" t="s">
        <v>18</v>
      </c>
      <c r="P423" s="13">
        <v>963.08199999999999</v>
      </c>
      <c r="Q423" s="6" t="s">
        <v>186</v>
      </c>
      <c r="R423" s="6" t="s">
        <v>172</v>
      </c>
      <c r="S423" s="8">
        <v>44030.949814814812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187</v>
      </c>
      <c r="F424" s="6" t="s">
        <v>18</v>
      </c>
      <c r="G424" s="6" t="s">
        <v>188</v>
      </c>
      <c r="H424" s="6" t="s">
        <v>189</v>
      </c>
      <c r="I424" s="6" t="s">
        <v>189</v>
      </c>
      <c r="J424" s="7">
        <v>44029.916666666664</v>
      </c>
      <c r="K424" s="7">
        <v>44030.916655092595</v>
      </c>
      <c r="L424" s="6" t="s">
        <v>18</v>
      </c>
      <c r="M424" s="6" t="s">
        <v>18</v>
      </c>
      <c r="N424" s="6" t="s">
        <v>18</v>
      </c>
      <c r="O424" s="6" t="s">
        <v>18</v>
      </c>
      <c r="P424" s="13">
        <v>1626.9860000000001</v>
      </c>
      <c r="Q424" s="6" t="s">
        <v>190</v>
      </c>
      <c r="R424" s="6" t="s">
        <v>172</v>
      </c>
      <c r="S424" s="8">
        <v>44030.949826388889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113</v>
      </c>
      <c r="F425" s="6" t="s">
        <v>18</v>
      </c>
      <c r="G425" s="6" t="s">
        <v>114</v>
      </c>
      <c r="H425" s="6" t="s">
        <v>115</v>
      </c>
      <c r="I425" s="6" t="s">
        <v>115</v>
      </c>
      <c r="J425" s="7">
        <v>44029.916666666664</v>
      </c>
      <c r="K425" s="7">
        <v>44030.916655092595</v>
      </c>
      <c r="L425" s="6" t="s">
        <v>18</v>
      </c>
      <c r="M425" s="6" t="s">
        <v>3138</v>
      </c>
      <c r="N425" s="6" t="s">
        <v>18</v>
      </c>
      <c r="O425" s="6" t="s">
        <v>5937</v>
      </c>
      <c r="P425" s="13">
        <v>417.89</v>
      </c>
      <c r="Q425" s="6" t="s">
        <v>5868</v>
      </c>
      <c r="R425" s="6" t="s">
        <v>131</v>
      </c>
      <c r="S425" s="8">
        <v>44213.490324074075</v>
      </c>
    </row>
    <row r="426" spans="2:19" x14ac:dyDescent="0.25">
      <c r="B426" s="5" t="s">
        <v>18</v>
      </c>
      <c r="C426" s="6" t="s">
        <v>112</v>
      </c>
      <c r="D426" s="6" t="s">
        <v>20</v>
      </c>
      <c r="E426" s="6" t="s">
        <v>2722</v>
      </c>
      <c r="F426" s="6" t="s">
        <v>18</v>
      </c>
      <c r="G426" s="6" t="s">
        <v>543</v>
      </c>
      <c r="H426" s="6" t="s">
        <v>98</v>
      </c>
      <c r="I426" s="6" t="s">
        <v>98</v>
      </c>
      <c r="J426" s="7">
        <v>44029.916666666664</v>
      </c>
      <c r="K426" s="7">
        <v>44030.916655092595</v>
      </c>
      <c r="L426" s="6" t="s">
        <v>18</v>
      </c>
      <c r="M426" s="6" t="s">
        <v>5965</v>
      </c>
      <c r="N426" s="6" t="s">
        <v>18</v>
      </c>
      <c r="O426" s="6" t="s">
        <v>5938</v>
      </c>
      <c r="P426" s="13">
        <v>282.935</v>
      </c>
      <c r="Q426" s="6" t="s">
        <v>2768</v>
      </c>
      <c r="R426" s="6" t="s">
        <v>172</v>
      </c>
      <c r="S426" s="8">
        <v>44049.938634259262</v>
      </c>
    </row>
    <row r="427" spans="2:19" x14ac:dyDescent="0.25">
      <c r="B427" s="5" t="s">
        <v>18</v>
      </c>
      <c r="C427" s="6" t="s">
        <v>112</v>
      </c>
      <c r="D427" s="6" t="s">
        <v>20</v>
      </c>
      <c r="E427" s="6" t="s">
        <v>164</v>
      </c>
      <c r="F427" s="6" t="s">
        <v>18</v>
      </c>
      <c r="G427" s="6" t="s">
        <v>165</v>
      </c>
      <c r="H427" s="6" t="s">
        <v>166</v>
      </c>
      <c r="I427" s="6" t="s">
        <v>166</v>
      </c>
      <c r="J427" s="7">
        <v>44029.916666666664</v>
      </c>
      <c r="K427" s="7">
        <v>44030.916655092595</v>
      </c>
      <c r="L427" s="6" t="s">
        <v>18</v>
      </c>
      <c r="M427" s="6" t="s">
        <v>3713</v>
      </c>
      <c r="N427" s="6" t="s">
        <v>18</v>
      </c>
      <c r="O427" s="6" t="s">
        <v>5939</v>
      </c>
      <c r="P427" s="13">
        <v>461.154</v>
      </c>
      <c r="Q427" s="6" t="s">
        <v>169</v>
      </c>
      <c r="R427" s="6" t="s">
        <v>172</v>
      </c>
      <c r="S427" s="8">
        <v>44244.939166666663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55</v>
      </c>
      <c r="F428" s="6" t="s">
        <v>18</v>
      </c>
      <c r="G428" s="6" t="s">
        <v>469</v>
      </c>
      <c r="H428" s="6" t="s">
        <v>57</v>
      </c>
      <c r="I428" s="6" t="s">
        <v>57</v>
      </c>
      <c r="J428" s="7">
        <v>44029.836805555555</v>
      </c>
      <c r="K428" s="7">
        <v>44029.916655092595</v>
      </c>
      <c r="L428" s="6" t="s">
        <v>18</v>
      </c>
      <c r="M428" s="6" t="s">
        <v>5279</v>
      </c>
      <c r="N428" s="6" t="s">
        <v>18</v>
      </c>
      <c r="O428" s="6" t="s">
        <v>5959</v>
      </c>
      <c r="P428" s="13">
        <v>28.393000000000001</v>
      </c>
      <c r="Q428" s="6" t="s">
        <v>372</v>
      </c>
      <c r="R428" s="6" t="s">
        <v>106</v>
      </c>
      <c r="S428" s="8">
        <v>44030.459513888891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68</v>
      </c>
      <c r="F429" s="6" t="s">
        <v>18</v>
      </c>
      <c r="G429" s="6">
        <v>336</v>
      </c>
      <c r="H429" s="6" t="s">
        <v>70</v>
      </c>
      <c r="I429" s="6" t="s">
        <v>70</v>
      </c>
      <c r="J429" s="7">
        <v>44029.709722222222</v>
      </c>
      <c r="K429" s="7">
        <v>44029.916655092595</v>
      </c>
      <c r="L429" s="6" t="s">
        <v>18</v>
      </c>
      <c r="M429" s="6" t="s">
        <v>944</v>
      </c>
      <c r="N429" s="6" t="s">
        <v>18</v>
      </c>
      <c r="O429" s="6" t="s">
        <v>5957</v>
      </c>
      <c r="P429" s="13">
        <v>1090.854</v>
      </c>
      <c r="Q429" s="6" t="s">
        <v>479</v>
      </c>
      <c r="R429" s="6" t="s">
        <v>4388</v>
      </c>
      <c r="S429" s="8">
        <v>44030.084166666667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40</v>
      </c>
      <c r="F430" s="6" t="s">
        <v>18</v>
      </c>
      <c r="G430" s="6" t="s">
        <v>5008</v>
      </c>
      <c r="H430" s="6" t="s">
        <v>85</v>
      </c>
      <c r="I430" s="6" t="s">
        <v>85</v>
      </c>
      <c r="J430" s="7">
        <v>44029.59375</v>
      </c>
      <c r="K430" s="7">
        <v>44029.916655092595</v>
      </c>
      <c r="L430" s="6" t="s">
        <v>18</v>
      </c>
      <c r="M430" s="6" t="s">
        <v>5966</v>
      </c>
      <c r="N430" s="6" t="s">
        <v>18</v>
      </c>
      <c r="O430" s="6" t="s">
        <v>4428</v>
      </c>
      <c r="P430" s="13">
        <v>575.15700000000004</v>
      </c>
      <c r="Q430" s="6" t="s">
        <v>532</v>
      </c>
      <c r="R430" s="6" t="s">
        <v>37</v>
      </c>
      <c r="S430" s="8">
        <v>44031.89570601852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40</v>
      </c>
      <c r="F431" s="6" t="s">
        <v>18</v>
      </c>
      <c r="G431" s="6" t="s">
        <v>84</v>
      </c>
      <c r="H431" s="6" t="s">
        <v>42</v>
      </c>
      <c r="I431" s="6" t="s">
        <v>42</v>
      </c>
      <c r="J431" s="7">
        <v>44029.583333333336</v>
      </c>
      <c r="K431" s="7">
        <v>44029.916655092595</v>
      </c>
      <c r="L431" s="6" t="s">
        <v>18</v>
      </c>
      <c r="M431" s="6" t="s">
        <v>5967</v>
      </c>
      <c r="N431" s="6" t="s">
        <v>18</v>
      </c>
      <c r="O431" s="6" t="s">
        <v>719</v>
      </c>
      <c r="P431" s="13">
        <v>1555.2170000000001</v>
      </c>
      <c r="Q431" s="6" t="s">
        <v>904</v>
      </c>
      <c r="R431" s="6" t="s">
        <v>37</v>
      </c>
      <c r="S431" s="8">
        <v>44032.467256944445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40</v>
      </c>
      <c r="F432" s="6" t="s">
        <v>18</v>
      </c>
      <c r="G432" s="6" t="s">
        <v>325</v>
      </c>
      <c r="H432" s="6" t="s">
        <v>51</v>
      </c>
      <c r="I432" s="6" t="s">
        <v>51</v>
      </c>
      <c r="J432" s="7">
        <v>44029.583333333336</v>
      </c>
      <c r="K432" s="7">
        <v>44029.59375</v>
      </c>
      <c r="L432" s="6" t="s">
        <v>18</v>
      </c>
      <c r="M432" s="6" t="s">
        <v>673</v>
      </c>
      <c r="N432" s="6" t="s">
        <v>18</v>
      </c>
      <c r="O432" s="6" t="s">
        <v>4405</v>
      </c>
      <c r="P432" s="13">
        <v>17.78</v>
      </c>
      <c r="Q432" s="6" t="s">
        <v>2070</v>
      </c>
      <c r="R432" s="6" t="s">
        <v>4388</v>
      </c>
      <c r="S432" s="8">
        <v>44029.986145833333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77</v>
      </c>
      <c r="F433" s="6" t="s">
        <v>18</v>
      </c>
      <c r="G433" s="6" t="s">
        <v>78</v>
      </c>
      <c r="H433" s="6" t="s">
        <v>79</v>
      </c>
      <c r="I433" s="6" t="s">
        <v>79</v>
      </c>
      <c r="J433" s="7">
        <v>44029.386805555558</v>
      </c>
      <c r="K433" s="7">
        <v>44029.916655092595</v>
      </c>
      <c r="L433" s="6" t="s">
        <v>18</v>
      </c>
      <c r="M433" s="6" t="s">
        <v>5968</v>
      </c>
      <c r="N433" s="6" t="s">
        <v>18</v>
      </c>
      <c r="O433" s="6" t="s">
        <v>5511</v>
      </c>
      <c r="P433" s="13">
        <v>94.225999999999999</v>
      </c>
      <c r="Q433" s="6" t="s">
        <v>890</v>
      </c>
      <c r="R433" s="6" t="s">
        <v>106</v>
      </c>
      <c r="S433" s="8">
        <v>44030.641585648147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55</v>
      </c>
      <c r="F434" s="6" t="s">
        <v>18</v>
      </c>
      <c r="G434" s="6" t="s">
        <v>493</v>
      </c>
      <c r="H434" s="6" t="s">
        <v>57</v>
      </c>
      <c r="I434" s="6" t="s">
        <v>57</v>
      </c>
      <c r="J434" s="7">
        <v>44029.386111111111</v>
      </c>
      <c r="K434" s="7">
        <v>44029.836805555555</v>
      </c>
      <c r="L434" s="6" t="s">
        <v>18</v>
      </c>
      <c r="M434" s="6" t="s">
        <v>4192</v>
      </c>
      <c r="N434" s="6" t="s">
        <v>18</v>
      </c>
      <c r="O434" s="6" t="s">
        <v>2617</v>
      </c>
      <c r="P434" s="13">
        <v>182.86500000000001</v>
      </c>
      <c r="Q434" s="6" t="s">
        <v>323</v>
      </c>
      <c r="R434" s="6" t="s">
        <v>4388</v>
      </c>
      <c r="S434" s="8">
        <v>44029.855590277781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40</v>
      </c>
      <c r="F435" s="6" t="s">
        <v>18</v>
      </c>
      <c r="G435" s="6" t="s">
        <v>84</v>
      </c>
      <c r="H435" s="6" t="s">
        <v>42</v>
      </c>
      <c r="I435" s="6" t="s">
        <v>42</v>
      </c>
      <c r="J435" s="7">
        <v>44029.115972222222</v>
      </c>
      <c r="K435" s="7">
        <v>44029.583333333336</v>
      </c>
      <c r="L435" s="6" t="s">
        <v>18</v>
      </c>
      <c r="M435" s="6" t="s">
        <v>5969</v>
      </c>
      <c r="N435" s="6" t="s">
        <v>18</v>
      </c>
      <c r="O435" s="6" t="s">
        <v>5967</v>
      </c>
      <c r="P435" s="13">
        <v>671.29100000000005</v>
      </c>
      <c r="Q435" s="6" t="s">
        <v>4822</v>
      </c>
      <c r="R435" s="6" t="s">
        <v>37</v>
      </c>
      <c r="S435" s="8">
        <v>44032.355208333334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40</v>
      </c>
      <c r="F436" s="6" t="s">
        <v>18</v>
      </c>
      <c r="G436" s="6" t="s">
        <v>325</v>
      </c>
      <c r="H436" s="6" t="s">
        <v>51</v>
      </c>
      <c r="I436" s="6" t="s">
        <v>51</v>
      </c>
      <c r="J436" s="7">
        <v>44029.115972222222</v>
      </c>
      <c r="K436" s="7">
        <v>44029.583333333336</v>
      </c>
      <c r="L436" s="6" t="s">
        <v>18</v>
      </c>
      <c r="M436" s="6" t="s">
        <v>2945</v>
      </c>
      <c r="N436" s="6" t="s">
        <v>18</v>
      </c>
      <c r="O436" s="6" t="s">
        <v>673</v>
      </c>
      <c r="P436" s="13">
        <v>1574.2850000000001</v>
      </c>
      <c r="Q436" s="6" t="s">
        <v>5970</v>
      </c>
      <c r="R436" s="6" t="s">
        <v>4388</v>
      </c>
      <c r="S436" s="8">
        <v>44029.986180555556</v>
      </c>
    </row>
    <row r="437" spans="2:19" x14ac:dyDescent="0.25">
      <c r="B437" s="5" t="s">
        <v>18</v>
      </c>
      <c r="C437" s="6" t="s">
        <v>112</v>
      </c>
      <c r="D437" s="6" t="s">
        <v>20</v>
      </c>
      <c r="E437" s="6" t="s">
        <v>5594</v>
      </c>
      <c r="F437" s="6" t="s">
        <v>18</v>
      </c>
      <c r="G437" s="6" t="s">
        <v>1891</v>
      </c>
      <c r="H437" s="6" t="s">
        <v>127</v>
      </c>
      <c r="I437" s="6" t="s">
        <v>127</v>
      </c>
      <c r="J437" s="7">
        <v>44028.916666666664</v>
      </c>
      <c r="K437" s="7">
        <v>44029.916655092595</v>
      </c>
      <c r="L437" s="6" t="s">
        <v>18</v>
      </c>
      <c r="M437" s="6" t="s">
        <v>4234</v>
      </c>
      <c r="N437" s="6" t="s">
        <v>18</v>
      </c>
      <c r="O437" s="6" t="s">
        <v>5952</v>
      </c>
      <c r="P437" s="13">
        <v>0.497</v>
      </c>
      <c r="Q437" s="6" t="s">
        <v>1894</v>
      </c>
      <c r="R437" s="6" t="s">
        <v>172</v>
      </c>
      <c r="S437" s="8">
        <v>44048.937604166669</v>
      </c>
    </row>
    <row r="438" spans="2:19" x14ac:dyDescent="0.25">
      <c r="B438" s="5" t="s">
        <v>18</v>
      </c>
      <c r="C438" s="6" t="s">
        <v>112</v>
      </c>
      <c r="D438" s="6" t="s">
        <v>20</v>
      </c>
      <c r="E438" s="6" t="s">
        <v>119</v>
      </c>
      <c r="F438" s="6" t="s">
        <v>18</v>
      </c>
      <c r="G438" s="6" t="s">
        <v>1561</v>
      </c>
      <c r="H438" s="6" t="s">
        <v>121</v>
      </c>
      <c r="I438" s="6" t="s">
        <v>121</v>
      </c>
      <c r="J438" s="7">
        <v>44028.916666666664</v>
      </c>
      <c r="K438" s="7">
        <v>44029.916655092595</v>
      </c>
      <c r="L438" s="6" t="s">
        <v>18</v>
      </c>
      <c r="M438" s="6" t="s">
        <v>5971</v>
      </c>
      <c r="N438" s="6" t="s">
        <v>18</v>
      </c>
      <c r="O438" s="6" t="s">
        <v>5953</v>
      </c>
      <c r="P438" s="13">
        <v>20.155999999999999</v>
      </c>
      <c r="Q438" s="6" t="s">
        <v>5126</v>
      </c>
      <c r="R438" s="6" t="s">
        <v>37</v>
      </c>
      <c r="S438" s="8">
        <v>44036.395648148151</v>
      </c>
    </row>
    <row r="439" spans="2:19" x14ac:dyDescent="0.25">
      <c r="B439" s="5" t="s">
        <v>18</v>
      </c>
      <c r="C439" s="6" t="s">
        <v>112</v>
      </c>
      <c r="D439" s="6" t="s">
        <v>20</v>
      </c>
      <c r="E439" s="6" t="s">
        <v>264</v>
      </c>
      <c r="F439" s="6" t="s">
        <v>18</v>
      </c>
      <c r="G439" s="6" t="s">
        <v>416</v>
      </c>
      <c r="H439" s="6" t="s">
        <v>64</v>
      </c>
      <c r="I439" s="6" t="s">
        <v>64</v>
      </c>
      <c r="J439" s="7">
        <v>44028.916666666664</v>
      </c>
      <c r="K439" s="7">
        <v>44029.916655092595</v>
      </c>
      <c r="L439" s="6" t="s">
        <v>18</v>
      </c>
      <c r="M439" s="6" t="s">
        <v>193</v>
      </c>
      <c r="N439" s="6" t="s">
        <v>18</v>
      </c>
      <c r="O439" s="6" t="s">
        <v>3986</v>
      </c>
      <c r="P439" s="13">
        <v>54.192</v>
      </c>
      <c r="Q439" s="6" t="s">
        <v>419</v>
      </c>
      <c r="R439" s="6" t="s">
        <v>172</v>
      </c>
      <c r="S439" s="8">
        <v>44029.938043981485</v>
      </c>
    </row>
    <row r="440" spans="2:19" x14ac:dyDescent="0.25">
      <c r="B440" s="5" t="s">
        <v>18</v>
      </c>
      <c r="C440" s="6" t="s">
        <v>112</v>
      </c>
      <c r="D440" s="6" t="s">
        <v>20</v>
      </c>
      <c r="E440" s="6" t="s">
        <v>926</v>
      </c>
      <c r="F440" s="6" t="s">
        <v>18</v>
      </c>
      <c r="G440" s="6">
        <v>436</v>
      </c>
      <c r="H440" s="6" t="s">
        <v>927</v>
      </c>
      <c r="I440" s="6" t="s">
        <v>927</v>
      </c>
      <c r="J440" s="7">
        <v>44028.916666666664</v>
      </c>
      <c r="K440" s="7">
        <v>44029.916655092595</v>
      </c>
      <c r="L440" s="6" t="s">
        <v>18</v>
      </c>
      <c r="M440" s="6" t="s">
        <v>5972</v>
      </c>
      <c r="N440" s="6" t="s">
        <v>18</v>
      </c>
      <c r="O440" s="6" t="s">
        <v>5954</v>
      </c>
      <c r="P440" s="13">
        <v>547.85199999999998</v>
      </c>
      <c r="Q440" s="6" t="s">
        <v>5973</v>
      </c>
      <c r="R440" s="6" t="s">
        <v>37</v>
      </c>
      <c r="S440" s="8">
        <v>44032.466226851851</v>
      </c>
    </row>
    <row r="441" spans="2:19" x14ac:dyDescent="0.25">
      <c r="B441" s="5" t="s">
        <v>18</v>
      </c>
      <c r="C441" s="6" t="s">
        <v>112</v>
      </c>
      <c r="D441" s="6" t="s">
        <v>20</v>
      </c>
      <c r="E441" s="6" t="s">
        <v>27</v>
      </c>
      <c r="F441" s="6" t="s">
        <v>18</v>
      </c>
      <c r="G441" s="6">
        <v>3452</v>
      </c>
      <c r="H441" s="6" t="s">
        <v>210</v>
      </c>
      <c r="I441" s="6" t="s">
        <v>210</v>
      </c>
      <c r="J441" s="7">
        <v>44028.916666666664</v>
      </c>
      <c r="K441" s="7">
        <v>44029.916655092595</v>
      </c>
      <c r="L441" s="6" t="s">
        <v>18</v>
      </c>
      <c r="M441" s="6" t="s">
        <v>5974</v>
      </c>
      <c r="N441" s="6" t="s">
        <v>18</v>
      </c>
      <c r="O441" s="6" t="s">
        <v>5960</v>
      </c>
      <c r="P441" s="13">
        <v>2013.654</v>
      </c>
      <c r="Q441" s="6" t="s">
        <v>1095</v>
      </c>
      <c r="R441" s="6" t="s">
        <v>172</v>
      </c>
      <c r="S441" s="8">
        <v>44029.938125000001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40</v>
      </c>
      <c r="F442" s="6" t="s">
        <v>18</v>
      </c>
      <c r="G442" s="6" t="s">
        <v>143</v>
      </c>
      <c r="H442" s="6" t="s">
        <v>85</v>
      </c>
      <c r="I442" s="6" t="s">
        <v>85</v>
      </c>
      <c r="J442" s="7">
        <v>44028.916666666664</v>
      </c>
      <c r="K442" s="7">
        <v>44029.115972222222</v>
      </c>
      <c r="L442" s="6" t="s">
        <v>18</v>
      </c>
      <c r="M442" s="6" t="s">
        <v>5975</v>
      </c>
      <c r="N442" s="6" t="s">
        <v>18</v>
      </c>
      <c r="O442" s="6" t="s">
        <v>5976</v>
      </c>
      <c r="P442" s="13">
        <v>538.25199999999995</v>
      </c>
      <c r="Q442" s="6" t="s">
        <v>5977</v>
      </c>
      <c r="R442" s="6" t="s">
        <v>37</v>
      </c>
      <c r="S442" s="8">
        <v>44032.451597222222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40</v>
      </c>
      <c r="F443" s="6" t="s">
        <v>18</v>
      </c>
      <c r="G443" s="6" t="s">
        <v>325</v>
      </c>
      <c r="H443" s="6" t="s">
        <v>51</v>
      </c>
      <c r="I443" s="6" t="s">
        <v>51</v>
      </c>
      <c r="J443" s="7">
        <v>44028.916666666664</v>
      </c>
      <c r="K443" s="7">
        <v>44029.115972222222</v>
      </c>
      <c r="L443" s="6" t="s">
        <v>18</v>
      </c>
      <c r="M443" s="6" t="s">
        <v>5978</v>
      </c>
      <c r="N443" s="6" t="s">
        <v>18</v>
      </c>
      <c r="O443" s="6" t="s">
        <v>2945</v>
      </c>
      <c r="P443" s="13">
        <v>1159.9190000000001</v>
      </c>
      <c r="Q443" s="6" t="s">
        <v>2971</v>
      </c>
      <c r="R443" s="6" t="s">
        <v>37</v>
      </c>
      <c r="S443" s="8">
        <v>44032.360821759263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68</v>
      </c>
      <c r="F444" s="6" t="s">
        <v>18</v>
      </c>
      <c r="G444" s="6">
        <v>3450</v>
      </c>
      <c r="H444" s="6" t="s">
        <v>70</v>
      </c>
      <c r="I444" s="6" t="s">
        <v>70</v>
      </c>
      <c r="J444" s="7">
        <v>44028.916666666664</v>
      </c>
      <c r="K444" s="7">
        <v>44029.709722222222</v>
      </c>
      <c r="L444" s="6" t="s">
        <v>18</v>
      </c>
      <c r="M444" s="6" t="s">
        <v>5439</v>
      </c>
      <c r="N444" s="6" t="s">
        <v>18</v>
      </c>
      <c r="O444" s="6" t="s">
        <v>3936</v>
      </c>
      <c r="P444" s="13">
        <v>3984.0410000000002</v>
      </c>
      <c r="Q444" s="6" t="s">
        <v>36</v>
      </c>
      <c r="R444" s="6" t="s">
        <v>498</v>
      </c>
      <c r="S444" s="8">
        <v>44029.749166666668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55</v>
      </c>
      <c r="F445" s="6" t="s">
        <v>18</v>
      </c>
      <c r="G445" s="6" t="s">
        <v>582</v>
      </c>
      <c r="H445" s="6" t="s">
        <v>57</v>
      </c>
      <c r="I445" s="6" t="s">
        <v>57</v>
      </c>
      <c r="J445" s="7">
        <v>44028.916666666664</v>
      </c>
      <c r="K445" s="7">
        <v>44029.386111111111</v>
      </c>
      <c r="L445" s="6" t="s">
        <v>18</v>
      </c>
      <c r="M445" s="6" t="s">
        <v>5979</v>
      </c>
      <c r="N445" s="6" t="s">
        <v>18</v>
      </c>
      <c r="O445" s="6" t="s">
        <v>1768</v>
      </c>
      <c r="P445" s="13">
        <v>167.12</v>
      </c>
      <c r="Q445" s="6" t="s">
        <v>585</v>
      </c>
      <c r="R445" s="6" t="s">
        <v>498</v>
      </c>
      <c r="S445" s="8">
        <v>44029.436018518521</v>
      </c>
    </row>
    <row r="446" spans="2:19" x14ac:dyDescent="0.25">
      <c r="B446" s="5" t="s">
        <v>18</v>
      </c>
      <c r="C446" s="6" t="s">
        <v>112</v>
      </c>
      <c r="D446" s="6" t="s">
        <v>20</v>
      </c>
      <c r="E446" s="6" t="s">
        <v>62</v>
      </c>
      <c r="F446" s="6" t="s">
        <v>18</v>
      </c>
      <c r="G446" s="6" t="s">
        <v>346</v>
      </c>
      <c r="H446" s="6" t="s">
        <v>64</v>
      </c>
      <c r="I446" s="6" t="s">
        <v>64</v>
      </c>
      <c r="J446" s="7">
        <v>44028.916666666664</v>
      </c>
      <c r="K446" s="7">
        <v>44029.916655092595</v>
      </c>
      <c r="L446" s="6" t="s">
        <v>18</v>
      </c>
      <c r="M446" s="6" t="s">
        <v>442</v>
      </c>
      <c r="N446" s="6" t="s">
        <v>18</v>
      </c>
      <c r="O446" s="6" t="s">
        <v>5962</v>
      </c>
      <c r="P446" s="13">
        <v>109.47499999999999</v>
      </c>
      <c r="Q446" s="6" t="s">
        <v>1072</v>
      </c>
      <c r="R446" s="6" t="s">
        <v>172</v>
      </c>
      <c r="S446" s="8">
        <v>44029.938194444447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77</v>
      </c>
      <c r="F447" s="6" t="s">
        <v>18</v>
      </c>
      <c r="G447" s="6" t="s">
        <v>350</v>
      </c>
      <c r="H447" s="6" t="s">
        <v>79</v>
      </c>
      <c r="I447" s="6" t="s">
        <v>79</v>
      </c>
      <c r="J447" s="7">
        <v>44028.916666666664</v>
      </c>
      <c r="K447" s="7">
        <v>44029.386805555558</v>
      </c>
      <c r="L447" s="6" t="s">
        <v>18</v>
      </c>
      <c r="M447" s="6" t="s">
        <v>5980</v>
      </c>
      <c r="N447" s="6" t="s">
        <v>18</v>
      </c>
      <c r="O447" s="6" t="s">
        <v>2869</v>
      </c>
      <c r="P447" s="13">
        <v>91.403000000000006</v>
      </c>
      <c r="Q447" s="6" t="s">
        <v>5981</v>
      </c>
      <c r="R447" s="6" t="s">
        <v>498</v>
      </c>
      <c r="S447" s="8">
        <v>44029.435474537036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113</v>
      </c>
      <c r="F448" s="6" t="s">
        <v>18</v>
      </c>
      <c r="G448" s="6" t="s">
        <v>114</v>
      </c>
      <c r="H448" s="6" t="s">
        <v>115</v>
      </c>
      <c r="I448" s="6" t="s">
        <v>115</v>
      </c>
      <c r="J448" s="7">
        <v>44028.916666666664</v>
      </c>
      <c r="K448" s="7">
        <v>44029.916655092595</v>
      </c>
      <c r="L448" s="6" t="s">
        <v>18</v>
      </c>
      <c r="M448" s="6" t="s">
        <v>3719</v>
      </c>
      <c r="N448" s="6" t="s">
        <v>18</v>
      </c>
      <c r="O448" s="6" t="s">
        <v>3138</v>
      </c>
      <c r="P448" s="13">
        <v>316.98899999999998</v>
      </c>
      <c r="Q448" s="6" t="s">
        <v>5868</v>
      </c>
      <c r="R448" s="6" t="s">
        <v>131</v>
      </c>
      <c r="S448" s="8">
        <v>44213.490324074075</v>
      </c>
    </row>
    <row r="449" spans="2:19" x14ac:dyDescent="0.25">
      <c r="B449" s="5" t="s">
        <v>18</v>
      </c>
      <c r="C449" s="6" t="s">
        <v>112</v>
      </c>
      <c r="D449" s="6" t="s">
        <v>20</v>
      </c>
      <c r="E449" s="6" t="s">
        <v>2722</v>
      </c>
      <c r="F449" s="6" t="s">
        <v>18</v>
      </c>
      <c r="G449" s="6" t="s">
        <v>543</v>
      </c>
      <c r="H449" s="6" t="s">
        <v>98</v>
      </c>
      <c r="I449" s="6" t="s">
        <v>98</v>
      </c>
      <c r="J449" s="7">
        <v>44028.916666666664</v>
      </c>
      <c r="K449" s="7">
        <v>44029.916655092595</v>
      </c>
      <c r="L449" s="6" t="s">
        <v>18</v>
      </c>
      <c r="M449" s="6" t="s">
        <v>5982</v>
      </c>
      <c r="N449" s="6" t="s">
        <v>18</v>
      </c>
      <c r="O449" s="6" t="s">
        <v>5965</v>
      </c>
      <c r="P449" s="13">
        <v>325.52699999999999</v>
      </c>
      <c r="Q449" s="6" t="s">
        <v>2768</v>
      </c>
      <c r="R449" s="6" t="s">
        <v>172</v>
      </c>
      <c r="S449" s="8">
        <v>44049.938634259262</v>
      </c>
    </row>
    <row r="450" spans="2:19" x14ac:dyDescent="0.25">
      <c r="B450" s="5" t="s">
        <v>18</v>
      </c>
      <c r="C450" s="6" t="s">
        <v>112</v>
      </c>
      <c r="D450" s="6" t="s">
        <v>20</v>
      </c>
      <c r="E450" s="6" t="s">
        <v>164</v>
      </c>
      <c r="F450" s="6" t="s">
        <v>18</v>
      </c>
      <c r="G450" s="6" t="s">
        <v>165</v>
      </c>
      <c r="H450" s="6" t="s">
        <v>166</v>
      </c>
      <c r="I450" s="6" t="s">
        <v>166</v>
      </c>
      <c r="J450" s="7">
        <v>44028.916666666664</v>
      </c>
      <c r="K450" s="7">
        <v>44029.916655092595</v>
      </c>
      <c r="L450" s="6" t="s">
        <v>18</v>
      </c>
      <c r="M450" s="6" t="s">
        <v>2983</v>
      </c>
      <c r="N450" s="6" t="s">
        <v>18</v>
      </c>
      <c r="O450" s="6" t="s">
        <v>3713</v>
      </c>
      <c r="P450" s="13">
        <v>332.73599999999999</v>
      </c>
      <c r="Q450" s="6" t="s">
        <v>169</v>
      </c>
      <c r="R450" s="6" t="s">
        <v>172</v>
      </c>
      <c r="S450" s="8">
        <v>44244.939166666663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170</v>
      </c>
      <c r="F451" s="6" t="s">
        <v>18</v>
      </c>
      <c r="G451" s="6">
        <v>3350</v>
      </c>
      <c r="H451" s="6" t="s">
        <v>22</v>
      </c>
      <c r="I451" s="6" t="s">
        <v>22</v>
      </c>
      <c r="J451" s="7">
        <v>44028.916666666664</v>
      </c>
      <c r="K451" s="7">
        <v>44029.916655092595</v>
      </c>
      <c r="L451" s="6" t="s">
        <v>18</v>
      </c>
      <c r="M451" s="6" t="s">
        <v>18</v>
      </c>
      <c r="N451" s="6" t="s">
        <v>18</v>
      </c>
      <c r="O451" s="6" t="s">
        <v>18</v>
      </c>
      <c r="P451" s="13">
        <v>672.94600000000003</v>
      </c>
      <c r="Q451" s="6" t="s">
        <v>5983</v>
      </c>
      <c r="R451" s="6" t="s">
        <v>172</v>
      </c>
      <c r="S451" s="8">
        <v>44029.94972222222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173</v>
      </c>
      <c r="F452" s="6" t="s">
        <v>18</v>
      </c>
      <c r="G452" s="6" t="s">
        <v>174</v>
      </c>
      <c r="H452" s="6" t="s">
        <v>175</v>
      </c>
      <c r="I452" s="6" t="s">
        <v>175</v>
      </c>
      <c r="J452" s="7">
        <v>44028.916666666664</v>
      </c>
      <c r="K452" s="7">
        <v>44029.916655092595</v>
      </c>
      <c r="L452" s="6" t="s">
        <v>18</v>
      </c>
      <c r="M452" s="6" t="s">
        <v>18</v>
      </c>
      <c r="N452" s="6" t="s">
        <v>18</v>
      </c>
      <c r="O452" s="6" t="s">
        <v>18</v>
      </c>
      <c r="P452" s="13">
        <v>1073.703</v>
      </c>
      <c r="Q452" s="6" t="s">
        <v>176</v>
      </c>
      <c r="R452" s="6" t="s">
        <v>172</v>
      </c>
      <c r="S452" s="8">
        <v>44029.949826388889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177</v>
      </c>
      <c r="F453" s="6" t="s">
        <v>18</v>
      </c>
      <c r="G453" s="6" t="s">
        <v>178</v>
      </c>
      <c r="H453" s="6" t="s">
        <v>179</v>
      </c>
      <c r="I453" s="6" t="s">
        <v>179</v>
      </c>
      <c r="J453" s="7">
        <v>44028.916666666664</v>
      </c>
      <c r="K453" s="7">
        <v>44029.916655092595</v>
      </c>
      <c r="L453" s="6" t="s">
        <v>18</v>
      </c>
      <c r="M453" s="6" t="s">
        <v>18</v>
      </c>
      <c r="N453" s="6" t="s">
        <v>18</v>
      </c>
      <c r="O453" s="6" t="s">
        <v>18</v>
      </c>
      <c r="P453" s="13">
        <v>871.18700000000001</v>
      </c>
      <c r="Q453" s="6" t="s">
        <v>180</v>
      </c>
      <c r="R453" s="6" t="s">
        <v>172</v>
      </c>
      <c r="S453" s="8">
        <v>44029.949849537035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177</v>
      </c>
      <c r="F454" s="6" t="s">
        <v>18</v>
      </c>
      <c r="G454" s="6" t="s">
        <v>181</v>
      </c>
      <c r="H454" s="6" t="s">
        <v>179</v>
      </c>
      <c r="I454" s="6" t="s">
        <v>179</v>
      </c>
      <c r="J454" s="7">
        <v>44028.916666666664</v>
      </c>
      <c r="K454" s="7">
        <v>44029.916655092595</v>
      </c>
      <c r="L454" s="6" t="s">
        <v>18</v>
      </c>
      <c r="M454" s="6" t="s">
        <v>18</v>
      </c>
      <c r="N454" s="6" t="s">
        <v>18</v>
      </c>
      <c r="O454" s="6" t="s">
        <v>18</v>
      </c>
      <c r="P454" s="13">
        <v>867.80700000000002</v>
      </c>
      <c r="Q454" s="6" t="s">
        <v>182</v>
      </c>
      <c r="R454" s="6" t="s">
        <v>172</v>
      </c>
      <c r="S454" s="8">
        <v>44029.949849537035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183</v>
      </c>
      <c r="F455" s="6" t="s">
        <v>18</v>
      </c>
      <c r="G455" s="6" t="s">
        <v>184</v>
      </c>
      <c r="H455" s="6" t="s">
        <v>185</v>
      </c>
      <c r="I455" s="6" t="s">
        <v>185</v>
      </c>
      <c r="J455" s="7">
        <v>44028.916666666664</v>
      </c>
      <c r="K455" s="7">
        <v>44029.916655092595</v>
      </c>
      <c r="L455" s="6" t="s">
        <v>18</v>
      </c>
      <c r="M455" s="6" t="s">
        <v>18</v>
      </c>
      <c r="N455" s="6" t="s">
        <v>18</v>
      </c>
      <c r="O455" s="6" t="s">
        <v>18</v>
      </c>
      <c r="P455" s="13">
        <v>731.69399999999996</v>
      </c>
      <c r="Q455" s="6" t="s">
        <v>186</v>
      </c>
      <c r="R455" s="6" t="s">
        <v>172</v>
      </c>
      <c r="S455" s="8">
        <v>44029.949861111112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187</v>
      </c>
      <c r="F456" s="6" t="s">
        <v>18</v>
      </c>
      <c r="G456" s="6" t="s">
        <v>188</v>
      </c>
      <c r="H456" s="6" t="s">
        <v>189</v>
      </c>
      <c r="I456" s="6" t="s">
        <v>189</v>
      </c>
      <c r="J456" s="7">
        <v>44028.916666666664</v>
      </c>
      <c r="K456" s="7">
        <v>44029.916655092595</v>
      </c>
      <c r="L456" s="6" t="s">
        <v>18</v>
      </c>
      <c r="M456" s="6" t="s">
        <v>18</v>
      </c>
      <c r="N456" s="6" t="s">
        <v>18</v>
      </c>
      <c r="O456" s="6" t="s">
        <v>18</v>
      </c>
      <c r="P456" s="13">
        <v>1506.7639999999999</v>
      </c>
      <c r="Q456" s="6" t="s">
        <v>190</v>
      </c>
      <c r="R456" s="6" t="s">
        <v>172</v>
      </c>
      <c r="S456" s="8">
        <v>44029.949872685182</v>
      </c>
    </row>
    <row r="457" spans="2:19" x14ac:dyDescent="0.25">
      <c r="B457" s="5" t="s">
        <v>18</v>
      </c>
      <c r="C457" s="6" t="s">
        <v>112</v>
      </c>
      <c r="D457" s="6" t="s">
        <v>20</v>
      </c>
      <c r="E457" s="6" t="s">
        <v>62</v>
      </c>
      <c r="F457" s="6" t="s">
        <v>18</v>
      </c>
      <c r="G457" s="6" t="s">
        <v>346</v>
      </c>
      <c r="H457" s="6" t="s">
        <v>64</v>
      </c>
      <c r="I457" s="6" t="s">
        <v>64</v>
      </c>
      <c r="J457" s="7">
        <v>44028.638888888891</v>
      </c>
      <c r="K457" s="7">
        <v>44028.916655092595</v>
      </c>
      <c r="L457" s="6" t="s">
        <v>18</v>
      </c>
      <c r="M457" s="6" t="s">
        <v>5984</v>
      </c>
      <c r="N457" s="6" t="s">
        <v>18</v>
      </c>
      <c r="O457" s="6" t="s">
        <v>442</v>
      </c>
      <c r="P457" s="13">
        <v>12.391</v>
      </c>
      <c r="Q457" s="6" t="s">
        <v>1072</v>
      </c>
      <c r="R457" s="6" t="s">
        <v>172</v>
      </c>
      <c r="S457" s="8">
        <v>44029.938194444447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55</v>
      </c>
      <c r="F458" s="6" t="s">
        <v>18</v>
      </c>
      <c r="G458" s="6" t="s">
        <v>582</v>
      </c>
      <c r="H458" s="6" t="s">
        <v>57</v>
      </c>
      <c r="I458" s="6" t="s">
        <v>57</v>
      </c>
      <c r="J458" s="7">
        <v>44028.625</v>
      </c>
      <c r="K458" s="7">
        <v>44028.916655092595</v>
      </c>
      <c r="L458" s="6" t="s">
        <v>18</v>
      </c>
      <c r="M458" s="6" t="s">
        <v>3247</v>
      </c>
      <c r="N458" s="6" t="s">
        <v>18</v>
      </c>
      <c r="O458" s="6" t="s">
        <v>5979</v>
      </c>
      <c r="P458" s="13">
        <v>99.194000000000003</v>
      </c>
      <c r="Q458" s="6" t="s">
        <v>585</v>
      </c>
      <c r="R458" s="6" t="s">
        <v>498</v>
      </c>
      <c r="S458" s="8">
        <v>44029.436018518521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77</v>
      </c>
      <c r="F459" s="6" t="s">
        <v>18</v>
      </c>
      <c r="G459" s="6" t="s">
        <v>350</v>
      </c>
      <c r="H459" s="6" t="s">
        <v>79</v>
      </c>
      <c r="I459" s="6" t="s">
        <v>79</v>
      </c>
      <c r="J459" s="7">
        <v>44028.625</v>
      </c>
      <c r="K459" s="7">
        <v>44028.916655092595</v>
      </c>
      <c r="L459" s="6" t="s">
        <v>18</v>
      </c>
      <c r="M459" s="6" t="s">
        <v>5985</v>
      </c>
      <c r="N459" s="6" t="s">
        <v>18</v>
      </c>
      <c r="O459" s="6" t="s">
        <v>5980</v>
      </c>
      <c r="P459" s="13">
        <v>53.521999999999998</v>
      </c>
      <c r="Q459" s="6" t="s">
        <v>5981</v>
      </c>
      <c r="R459" s="6" t="s">
        <v>498</v>
      </c>
      <c r="S459" s="8">
        <v>44029.435474537036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55</v>
      </c>
      <c r="F460" s="6" t="s">
        <v>18</v>
      </c>
      <c r="G460" s="6" t="s">
        <v>493</v>
      </c>
      <c r="H460" s="6" t="s">
        <v>57</v>
      </c>
      <c r="I460" s="6" t="s">
        <v>57</v>
      </c>
      <c r="J460" s="7">
        <v>44028.5625</v>
      </c>
      <c r="K460" s="7">
        <v>44028.625</v>
      </c>
      <c r="L460" s="6" t="s">
        <v>18</v>
      </c>
      <c r="M460" s="6" t="s">
        <v>659</v>
      </c>
      <c r="N460" s="6" t="s">
        <v>18</v>
      </c>
      <c r="O460" s="6" t="s">
        <v>5986</v>
      </c>
      <c r="P460" s="13">
        <v>23.170999999999999</v>
      </c>
      <c r="Q460" s="6" t="s">
        <v>323</v>
      </c>
      <c r="R460" s="6" t="s">
        <v>83</v>
      </c>
      <c r="S460" s="8">
        <v>44028.635381944441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68</v>
      </c>
      <c r="F461" s="6" t="s">
        <v>18</v>
      </c>
      <c r="G461" s="6">
        <v>3450</v>
      </c>
      <c r="H461" s="6" t="s">
        <v>70</v>
      </c>
      <c r="I461" s="6" t="s">
        <v>70</v>
      </c>
      <c r="J461" s="7">
        <v>44028.524305555555</v>
      </c>
      <c r="K461" s="7">
        <v>44028.916655092595</v>
      </c>
      <c r="L461" s="6" t="s">
        <v>18</v>
      </c>
      <c r="M461" s="6" t="s">
        <v>258</v>
      </c>
      <c r="N461" s="6" t="s">
        <v>18</v>
      </c>
      <c r="O461" s="6" t="s">
        <v>5987</v>
      </c>
      <c r="P461" s="13">
        <v>2019.5630000000001</v>
      </c>
      <c r="Q461" s="6" t="s">
        <v>36</v>
      </c>
      <c r="R461" s="6" t="s">
        <v>498</v>
      </c>
      <c r="S461" s="8">
        <v>44029.749166666668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40</v>
      </c>
      <c r="F462" s="6" t="s">
        <v>18</v>
      </c>
      <c r="G462" s="6" t="s">
        <v>143</v>
      </c>
      <c r="H462" s="6" t="s">
        <v>85</v>
      </c>
      <c r="I462" s="6" t="s">
        <v>85</v>
      </c>
      <c r="J462" s="7">
        <v>44028.482638888891</v>
      </c>
      <c r="K462" s="7">
        <v>44028.916655092595</v>
      </c>
      <c r="L462" s="6" t="s">
        <v>18</v>
      </c>
      <c r="M462" s="6" t="s">
        <v>5988</v>
      </c>
      <c r="N462" s="6" t="s">
        <v>18</v>
      </c>
      <c r="O462" s="6" t="s">
        <v>5975</v>
      </c>
      <c r="P462" s="13">
        <v>1103.424</v>
      </c>
      <c r="Q462" s="6" t="s">
        <v>5989</v>
      </c>
      <c r="R462" s="6" t="s">
        <v>37</v>
      </c>
      <c r="S462" s="8">
        <v>44032.451597222222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40</v>
      </c>
      <c r="F463" s="6" t="s">
        <v>18</v>
      </c>
      <c r="G463" s="6" t="s">
        <v>325</v>
      </c>
      <c r="H463" s="6" t="s">
        <v>51</v>
      </c>
      <c r="I463" s="6" t="s">
        <v>51</v>
      </c>
      <c r="J463" s="7">
        <v>44028.482638888891</v>
      </c>
      <c r="K463" s="7">
        <v>44028.916655092595</v>
      </c>
      <c r="L463" s="6" t="s">
        <v>18</v>
      </c>
      <c r="M463" s="6" t="s">
        <v>5990</v>
      </c>
      <c r="N463" s="6" t="s">
        <v>18</v>
      </c>
      <c r="O463" s="6" t="s">
        <v>5978</v>
      </c>
      <c r="P463" s="13">
        <v>1455.357</v>
      </c>
      <c r="Q463" s="6" t="s">
        <v>468</v>
      </c>
      <c r="R463" s="6" t="s">
        <v>37</v>
      </c>
      <c r="S463" s="8">
        <v>44032.360821759263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40</v>
      </c>
      <c r="F464" s="6" t="s">
        <v>18</v>
      </c>
      <c r="G464" s="6" t="s">
        <v>143</v>
      </c>
      <c r="H464" s="6" t="s">
        <v>85</v>
      </c>
      <c r="I464" s="6" t="s">
        <v>85</v>
      </c>
      <c r="J464" s="7">
        <v>44028.149305555555</v>
      </c>
      <c r="K464" s="7">
        <v>44028.482638888891</v>
      </c>
      <c r="L464" s="6" t="s">
        <v>18</v>
      </c>
      <c r="M464" s="6" t="s">
        <v>4393</v>
      </c>
      <c r="N464" s="6" t="s">
        <v>18</v>
      </c>
      <c r="O464" s="6" t="s">
        <v>5988</v>
      </c>
      <c r="P464" s="13">
        <v>1752.43</v>
      </c>
      <c r="Q464" s="6" t="s">
        <v>5989</v>
      </c>
      <c r="R464" s="6" t="s">
        <v>83</v>
      </c>
      <c r="S464" s="8">
        <v>44028.485266203701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77</v>
      </c>
      <c r="F465" s="6" t="s">
        <v>18</v>
      </c>
      <c r="G465" s="6" t="s">
        <v>316</v>
      </c>
      <c r="H465" s="6" t="s">
        <v>79</v>
      </c>
      <c r="I465" s="6" t="s">
        <v>79</v>
      </c>
      <c r="J465" s="7">
        <v>44028.125</v>
      </c>
      <c r="K465" s="7">
        <v>44028.625</v>
      </c>
      <c r="L465" s="6" t="s">
        <v>18</v>
      </c>
      <c r="M465" s="6" t="s">
        <v>5991</v>
      </c>
      <c r="N465" s="6" t="s">
        <v>18</v>
      </c>
      <c r="O465" s="6" t="s">
        <v>5316</v>
      </c>
      <c r="P465" s="13">
        <v>107.148</v>
      </c>
      <c r="Q465" s="6" t="s">
        <v>283</v>
      </c>
      <c r="R465" s="6" t="s">
        <v>83</v>
      </c>
      <c r="S465" s="8">
        <v>44028.63417824074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40</v>
      </c>
      <c r="F466" s="6" t="s">
        <v>18</v>
      </c>
      <c r="G466" s="6" t="s">
        <v>89</v>
      </c>
      <c r="H466" s="6" t="s">
        <v>42</v>
      </c>
      <c r="I466" s="6" t="s">
        <v>42</v>
      </c>
      <c r="J466" s="7">
        <v>44028.100694444445</v>
      </c>
      <c r="K466" s="7">
        <v>44028.149305555555</v>
      </c>
      <c r="L466" s="6" t="s">
        <v>18</v>
      </c>
      <c r="M466" s="6" t="s">
        <v>5992</v>
      </c>
      <c r="N466" s="6" t="s">
        <v>18</v>
      </c>
      <c r="O466" s="6" t="s">
        <v>5993</v>
      </c>
      <c r="P466" s="13">
        <v>254.304</v>
      </c>
      <c r="Q466" s="6" t="s">
        <v>1586</v>
      </c>
      <c r="R466" s="6" t="s">
        <v>4383</v>
      </c>
      <c r="S466" s="8">
        <v>44028.149918981479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68</v>
      </c>
      <c r="F467" s="6" t="s">
        <v>18</v>
      </c>
      <c r="G467" s="6">
        <v>337</v>
      </c>
      <c r="H467" s="6" t="s">
        <v>70</v>
      </c>
      <c r="I467" s="6" t="s">
        <v>70</v>
      </c>
      <c r="J467" s="7">
        <v>44028.097222222219</v>
      </c>
      <c r="K467" s="7">
        <v>44028.524305555555</v>
      </c>
      <c r="L467" s="6" t="s">
        <v>18</v>
      </c>
      <c r="M467" s="6" t="s">
        <v>3295</v>
      </c>
      <c r="N467" s="6" t="s">
        <v>18</v>
      </c>
      <c r="O467" s="6" t="s">
        <v>4200</v>
      </c>
      <c r="P467" s="13">
        <v>2278.8530000000001</v>
      </c>
      <c r="Q467" s="6" t="s">
        <v>139</v>
      </c>
      <c r="R467" s="6" t="s">
        <v>83</v>
      </c>
      <c r="S467" s="8">
        <v>44028.524282407408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77</v>
      </c>
      <c r="F468" s="6" t="s">
        <v>18</v>
      </c>
      <c r="G468" s="6" t="s">
        <v>132</v>
      </c>
      <c r="H468" s="6" t="s">
        <v>79</v>
      </c>
      <c r="I468" s="6" t="s">
        <v>79</v>
      </c>
      <c r="J468" s="7">
        <v>44027.965277777781</v>
      </c>
      <c r="K468" s="7">
        <v>44028.125</v>
      </c>
      <c r="L468" s="6" t="s">
        <v>18</v>
      </c>
      <c r="M468" s="6" t="s">
        <v>5994</v>
      </c>
      <c r="N468" s="6" t="s">
        <v>18</v>
      </c>
      <c r="O468" s="6" t="s">
        <v>670</v>
      </c>
      <c r="P468" s="13">
        <v>24.515000000000001</v>
      </c>
      <c r="Q468" s="6" t="s">
        <v>569</v>
      </c>
      <c r="R468" s="6" t="s">
        <v>4383</v>
      </c>
      <c r="S468" s="8">
        <v>44028.12672453704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55</v>
      </c>
      <c r="F469" s="6" t="s">
        <v>18</v>
      </c>
      <c r="G469" s="6" t="s">
        <v>155</v>
      </c>
      <c r="H469" s="6" t="s">
        <v>57</v>
      </c>
      <c r="I469" s="6" t="s">
        <v>57</v>
      </c>
      <c r="J469" s="7">
        <v>44027.965277777781</v>
      </c>
      <c r="K469" s="7">
        <v>44028.5625</v>
      </c>
      <c r="L469" s="6" t="s">
        <v>18</v>
      </c>
      <c r="M469" s="6" t="s">
        <v>5995</v>
      </c>
      <c r="N469" s="6" t="s">
        <v>18</v>
      </c>
      <c r="O469" s="6" t="s">
        <v>947</v>
      </c>
      <c r="P469" s="13">
        <v>231.55699999999999</v>
      </c>
      <c r="Q469" s="6" t="s">
        <v>5996</v>
      </c>
      <c r="R469" s="6" t="s">
        <v>83</v>
      </c>
      <c r="S469" s="8">
        <v>44028.634942129633</v>
      </c>
    </row>
    <row r="470" spans="2:19" x14ac:dyDescent="0.25">
      <c r="B470" s="5" t="s">
        <v>18</v>
      </c>
      <c r="C470" s="6" t="s">
        <v>112</v>
      </c>
      <c r="D470" s="6" t="s">
        <v>20</v>
      </c>
      <c r="E470" s="6" t="s">
        <v>5594</v>
      </c>
      <c r="F470" s="6" t="s">
        <v>18</v>
      </c>
      <c r="G470" s="6" t="s">
        <v>1891</v>
      </c>
      <c r="H470" s="6" t="s">
        <v>127</v>
      </c>
      <c r="I470" s="6" t="s">
        <v>127</v>
      </c>
      <c r="J470" s="7">
        <v>44027.916666666664</v>
      </c>
      <c r="K470" s="7">
        <v>44028.916655092595</v>
      </c>
      <c r="L470" s="6" t="s">
        <v>18</v>
      </c>
      <c r="M470" s="6" t="s">
        <v>5997</v>
      </c>
      <c r="N470" s="6" t="s">
        <v>18</v>
      </c>
      <c r="O470" s="6" t="s">
        <v>4234</v>
      </c>
      <c r="P470" s="13">
        <v>2.6120000000000001</v>
      </c>
      <c r="Q470" s="6" t="s">
        <v>1894</v>
      </c>
      <c r="R470" s="6" t="s">
        <v>172</v>
      </c>
      <c r="S470" s="8">
        <v>44048.937604166669</v>
      </c>
    </row>
    <row r="471" spans="2:19" x14ac:dyDescent="0.25">
      <c r="B471" s="5" t="s">
        <v>18</v>
      </c>
      <c r="C471" s="6" t="s">
        <v>112</v>
      </c>
      <c r="D471" s="6" t="s">
        <v>20</v>
      </c>
      <c r="E471" s="6" t="s">
        <v>119</v>
      </c>
      <c r="F471" s="6" t="s">
        <v>18</v>
      </c>
      <c r="G471" s="6" t="s">
        <v>1561</v>
      </c>
      <c r="H471" s="6" t="s">
        <v>121</v>
      </c>
      <c r="I471" s="6" t="s">
        <v>121</v>
      </c>
      <c r="J471" s="7">
        <v>44027.916666666664</v>
      </c>
      <c r="K471" s="7">
        <v>44028.916655092595</v>
      </c>
      <c r="L471" s="6" t="s">
        <v>18</v>
      </c>
      <c r="M471" s="6" t="s">
        <v>5998</v>
      </c>
      <c r="N471" s="6" t="s">
        <v>18</v>
      </c>
      <c r="O471" s="6" t="s">
        <v>5971</v>
      </c>
      <c r="P471" s="13">
        <v>314.47199999999998</v>
      </c>
      <c r="Q471" s="6" t="s">
        <v>5126</v>
      </c>
      <c r="R471" s="6" t="s">
        <v>37</v>
      </c>
      <c r="S471" s="8">
        <v>44036.395648148151</v>
      </c>
    </row>
    <row r="472" spans="2:19" x14ac:dyDescent="0.25">
      <c r="B472" s="5" t="s">
        <v>18</v>
      </c>
      <c r="C472" s="6" t="s">
        <v>112</v>
      </c>
      <c r="D472" s="6" t="s">
        <v>20</v>
      </c>
      <c r="E472" s="6" t="s">
        <v>264</v>
      </c>
      <c r="F472" s="6" t="s">
        <v>18</v>
      </c>
      <c r="G472" s="6" t="s">
        <v>416</v>
      </c>
      <c r="H472" s="6" t="s">
        <v>64</v>
      </c>
      <c r="I472" s="6" t="s">
        <v>64</v>
      </c>
      <c r="J472" s="7">
        <v>44027.916666666664</v>
      </c>
      <c r="K472" s="7">
        <v>44028.916655092595</v>
      </c>
      <c r="L472" s="6" t="s">
        <v>18</v>
      </c>
      <c r="M472" s="6" t="s">
        <v>778</v>
      </c>
      <c r="N472" s="6" t="s">
        <v>18</v>
      </c>
      <c r="O472" s="6" t="s">
        <v>193</v>
      </c>
      <c r="P472" s="13">
        <v>22.79</v>
      </c>
      <c r="Q472" s="6" t="s">
        <v>419</v>
      </c>
      <c r="R472" s="6" t="s">
        <v>172</v>
      </c>
      <c r="S472" s="8">
        <v>44029.938043981485</v>
      </c>
    </row>
    <row r="473" spans="2:19" x14ac:dyDescent="0.25">
      <c r="B473" s="5" t="s">
        <v>18</v>
      </c>
      <c r="C473" s="6" t="s">
        <v>112</v>
      </c>
      <c r="D473" s="6" t="s">
        <v>20</v>
      </c>
      <c r="E473" s="6" t="s">
        <v>926</v>
      </c>
      <c r="F473" s="6" t="s">
        <v>18</v>
      </c>
      <c r="G473" s="6">
        <v>436</v>
      </c>
      <c r="H473" s="6" t="s">
        <v>927</v>
      </c>
      <c r="I473" s="6" t="s">
        <v>927</v>
      </c>
      <c r="J473" s="7">
        <v>44027.916666666664</v>
      </c>
      <c r="K473" s="7">
        <v>44028.916655092595</v>
      </c>
      <c r="L473" s="6" t="s">
        <v>18</v>
      </c>
      <c r="M473" s="6" t="s">
        <v>5023</v>
      </c>
      <c r="N473" s="6" t="s">
        <v>18</v>
      </c>
      <c r="O473" s="6" t="s">
        <v>5972</v>
      </c>
      <c r="P473" s="13">
        <v>554.56200000000001</v>
      </c>
      <c r="Q473" s="6" t="s">
        <v>5999</v>
      </c>
      <c r="R473" s="6" t="s">
        <v>37</v>
      </c>
      <c r="S473" s="8">
        <v>44032.466226851851</v>
      </c>
    </row>
    <row r="474" spans="2:19" x14ac:dyDescent="0.25">
      <c r="B474" s="5" t="s">
        <v>18</v>
      </c>
      <c r="C474" s="6" t="s">
        <v>112</v>
      </c>
      <c r="D474" s="6" t="s">
        <v>20</v>
      </c>
      <c r="E474" s="6" t="s">
        <v>27</v>
      </c>
      <c r="F474" s="6" t="s">
        <v>18</v>
      </c>
      <c r="G474" s="6">
        <v>3452</v>
      </c>
      <c r="H474" s="6" t="s">
        <v>210</v>
      </c>
      <c r="I474" s="6" t="s">
        <v>210</v>
      </c>
      <c r="J474" s="7">
        <v>44027.916666666664</v>
      </c>
      <c r="K474" s="7">
        <v>44028.916655092595</v>
      </c>
      <c r="L474" s="6" t="s">
        <v>18</v>
      </c>
      <c r="M474" s="6" t="s">
        <v>3852</v>
      </c>
      <c r="N474" s="6" t="s">
        <v>18</v>
      </c>
      <c r="O474" s="6" t="s">
        <v>5974</v>
      </c>
      <c r="P474" s="13">
        <v>2025.2950000000001</v>
      </c>
      <c r="Q474" s="6" t="s">
        <v>1095</v>
      </c>
      <c r="R474" s="6" t="s">
        <v>172</v>
      </c>
      <c r="S474" s="8">
        <v>44029.938125000001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68</v>
      </c>
      <c r="F475" s="6" t="s">
        <v>18</v>
      </c>
      <c r="G475" s="6" t="s">
        <v>234</v>
      </c>
      <c r="H475" s="6" t="s">
        <v>70</v>
      </c>
      <c r="I475" s="6" t="s">
        <v>70</v>
      </c>
      <c r="J475" s="7">
        <v>44027.916666666664</v>
      </c>
      <c r="K475" s="7">
        <v>44028.097222222219</v>
      </c>
      <c r="L475" s="6" t="s">
        <v>18</v>
      </c>
      <c r="M475" s="6" t="s">
        <v>6000</v>
      </c>
      <c r="N475" s="6" t="s">
        <v>18</v>
      </c>
      <c r="O475" s="6" t="s">
        <v>6001</v>
      </c>
      <c r="P475" s="13">
        <v>975.47900000000004</v>
      </c>
      <c r="Q475" s="6" t="s">
        <v>139</v>
      </c>
      <c r="R475" s="6" t="s">
        <v>4383</v>
      </c>
      <c r="S475" s="8">
        <v>44028.11314814815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40</v>
      </c>
      <c r="F476" s="6" t="s">
        <v>18</v>
      </c>
      <c r="G476" s="6" t="s">
        <v>325</v>
      </c>
      <c r="H476" s="6" t="s">
        <v>51</v>
      </c>
      <c r="I476" s="6" t="s">
        <v>51</v>
      </c>
      <c r="J476" s="7">
        <v>44027.916666666664</v>
      </c>
      <c r="K476" s="7">
        <v>44028.100694444445</v>
      </c>
      <c r="L476" s="6" t="s">
        <v>18</v>
      </c>
      <c r="M476" s="6" t="s">
        <v>6002</v>
      </c>
      <c r="N476" s="6" t="s">
        <v>18</v>
      </c>
      <c r="O476" s="6" t="s">
        <v>4132</v>
      </c>
      <c r="P476" s="13">
        <v>207.27099999999999</v>
      </c>
      <c r="Q476" s="6" t="s">
        <v>941</v>
      </c>
      <c r="R476" s="6" t="s">
        <v>4383</v>
      </c>
      <c r="S476" s="8">
        <v>44028.115208333336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</v>
      </c>
      <c r="F477" s="6" t="s">
        <v>18</v>
      </c>
      <c r="G477" s="6" t="s">
        <v>89</v>
      </c>
      <c r="H477" s="6" t="s">
        <v>42</v>
      </c>
      <c r="I477" s="6" t="s">
        <v>42</v>
      </c>
      <c r="J477" s="7">
        <v>44027.916666666664</v>
      </c>
      <c r="K477" s="7">
        <v>44028.100694444445</v>
      </c>
      <c r="L477" s="6" t="s">
        <v>18</v>
      </c>
      <c r="M477" s="6" t="s">
        <v>5967</v>
      </c>
      <c r="N477" s="6" t="s">
        <v>18</v>
      </c>
      <c r="O477" s="6" t="s">
        <v>5992</v>
      </c>
      <c r="P477" s="13">
        <v>755.57</v>
      </c>
      <c r="Q477" s="6" t="s">
        <v>1586</v>
      </c>
      <c r="R477" s="6" t="s">
        <v>4383</v>
      </c>
      <c r="S477" s="8">
        <v>44028.115497685183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77</v>
      </c>
      <c r="F478" s="6" t="s">
        <v>18</v>
      </c>
      <c r="G478" s="6" t="s">
        <v>132</v>
      </c>
      <c r="H478" s="6" t="s">
        <v>79</v>
      </c>
      <c r="I478" s="6" t="s">
        <v>79</v>
      </c>
      <c r="J478" s="7">
        <v>44027.916666666664</v>
      </c>
      <c r="K478" s="7">
        <v>44027.965277777781</v>
      </c>
      <c r="L478" s="6" t="s">
        <v>18</v>
      </c>
      <c r="M478" s="6" t="s">
        <v>2451</v>
      </c>
      <c r="N478" s="6" t="s">
        <v>18</v>
      </c>
      <c r="O478" s="6" t="s">
        <v>5994</v>
      </c>
      <c r="P478" s="13">
        <v>34.326000000000001</v>
      </c>
      <c r="Q478" s="6" t="s">
        <v>569</v>
      </c>
      <c r="R478" s="6" t="s">
        <v>4383</v>
      </c>
      <c r="S478" s="8">
        <v>44027.967164351852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62</v>
      </c>
      <c r="F479" s="6" t="s">
        <v>18</v>
      </c>
      <c r="G479" s="6" t="s">
        <v>238</v>
      </c>
      <c r="H479" s="6" t="s">
        <v>64</v>
      </c>
      <c r="I479" s="6" t="s">
        <v>64</v>
      </c>
      <c r="J479" s="7">
        <v>44027.916666666664</v>
      </c>
      <c r="K479" s="7">
        <v>44028.638888888891</v>
      </c>
      <c r="L479" s="6" t="s">
        <v>18</v>
      </c>
      <c r="M479" s="6" t="s">
        <v>6003</v>
      </c>
      <c r="N479" s="6" t="s">
        <v>18</v>
      </c>
      <c r="O479" s="6" t="s">
        <v>6004</v>
      </c>
      <c r="P479" s="13">
        <v>53.655999999999999</v>
      </c>
      <c r="Q479" s="6" t="s">
        <v>6005</v>
      </c>
      <c r="R479" s="6" t="s">
        <v>83</v>
      </c>
      <c r="S479" s="8">
        <v>44028.644166666665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113</v>
      </c>
      <c r="F480" s="6" t="s">
        <v>18</v>
      </c>
      <c r="G480" s="6" t="s">
        <v>114</v>
      </c>
      <c r="H480" s="6" t="s">
        <v>115</v>
      </c>
      <c r="I480" s="6" t="s">
        <v>115</v>
      </c>
      <c r="J480" s="7">
        <v>44027.916666666664</v>
      </c>
      <c r="K480" s="7">
        <v>44028.916655092595</v>
      </c>
      <c r="L480" s="6" t="s">
        <v>18</v>
      </c>
      <c r="M480" s="6" t="s">
        <v>6006</v>
      </c>
      <c r="N480" s="6" t="s">
        <v>18</v>
      </c>
      <c r="O480" s="6" t="s">
        <v>3719</v>
      </c>
      <c r="P480" s="13">
        <v>154.14500000000001</v>
      </c>
      <c r="Q480" s="6" t="s">
        <v>5868</v>
      </c>
      <c r="R480" s="6" t="s">
        <v>131</v>
      </c>
      <c r="S480" s="8">
        <v>44213.490324074075</v>
      </c>
    </row>
    <row r="481" spans="2:19" x14ac:dyDescent="0.25">
      <c r="B481" s="5" t="s">
        <v>18</v>
      </c>
      <c r="C481" s="6" t="s">
        <v>112</v>
      </c>
      <c r="D481" s="6" t="s">
        <v>20</v>
      </c>
      <c r="E481" s="6" t="s">
        <v>2722</v>
      </c>
      <c r="F481" s="6" t="s">
        <v>18</v>
      </c>
      <c r="G481" s="6" t="s">
        <v>543</v>
      </c>
      <c r="H481" s="6" t="s">
        <v>98</v>
      </c>
      <c r="I481" s="6" t="s">
        <v>98</v>
      </c>
      <c r="J481" s="7">
        <v>44027.916666666664</v>
      </c>
      <c r="K481" s="7">
        <v>44028.916655092595</v>
      </c>
      <c r="L481" s="6" t="s">
        <v>18</v>
      </c>
      <c r="M481" s="6" t="s">
        <v>6007</v>
      </c>
      <c r="N481" s="6" t="s">
        <v>18</v>
      </c>
      <c r="O481" s="6" t="s">
        <v>5982</v>
      </c>
      <c r="P481" s="13">
        <v>325.45499999999998</v>
      </c>
      <c r="Q481" s="6" t="s">
        <v>2768</v>
      </c>
      <c r="R481" s="6" t="s">
        <v>172</v>
      </c>
      <c r="S481" s="8">
        <v>44049.938634259262</v>
      </c>
    </row>
    <row r="482" spans="2:19" x14ac:dyDescent="0.25">
      <c r="B482" s="5" t="s">
        <v>18</v>
      </c>
      <c r="C482" s="6" t="s">
        <v>112</v>
      </c>
      <c r="D482" s="6" t="s">
        <v>20</v>
      </c>
      <c r="E482" s="6" t="s">
        <v>164</v>
      </c>
      <c r="F482" s="6" t="s">
        <v>18</v>
      </c>
      <c r="G482" s="6" t="s">
        <v>165</v>
      </c>
      <c r="H482" s="6" t="s">
        <v>166</v>
      </c>
      <c r="I482" s="6" t="s">
        <v>166</v>
      </c>
      <c r="J482" s="7">
        <v>44027.916666666664</v>
      </c>
      <c r="K482" s="7">
        <v>44028.916655092595</v>
      </c>
      <c r="L482" s="6" t="s">
        <v>18</v>
      </c>
      <c r="M482" s="6" t="s">
        <v>6008</v>
      </c>
      <c r="N482" s="6" t="s">
        <v>18</v>
      </c>
      <c r="O482" s="6" t="s">
        <v>5792</v>
      </c>
      <c r="P482" s="13">
        <v>339.904</v>
      </c>
      <c r="Q482" s="6" t="s">
        <v>169</v>
      </c>
      <c r="R482" s="6" t="s">
        <v>172</v>
      </c>
      <c r="S482" s="8">
        <v>44244.939166666663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170</v>
      </c>
      <c r="F483" s="6" t="s">
        <v>18</v>
      </c>
      <c r="G483" s="6">
        <v>3350</v>
      </c>
      <c r="H483" s="6" t="s">
        <v>22</v>
      </c>
      <c r="I483" s="6" t="s">
        <v>22</v>
      </c>
      <c r="J483" s="7">
        <v>44027.916666666664</v>
      </c>
      <c r="K483" s="7">
        <v>44028.916655092595</v>
      </c>
      <c r="L483" s="6" t="s">
        <v>18</v>
      </c>
      <c r="M483" s="6" t="s">
        <v>18</v>
      </c>
      <c r="N483" s="6" t="s">
        <v>18</v>
      </c>
      <c r="O483" s="6" t="s">
        <v>18</v>
      </c>
      <c r="P483" s="13">
        <v>724.61800000000005</v>
      </c>
      <c r="Q483" s="6" t="s">
        <v>6009</v>
      </c>
      <c r="R483" s="6" t="s">
        <v>172</v>
      </c>
      <c r="S483" s="8">
        <v>44028.949745370373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173</v>
      </c>
      <c r="F484" s="6" t="s">
        <v>18</v>
      </c>
      <c r="G484" s="6" t="s">
        <v>174</v>
      </c>
      <c r="H484" s="6" t="s">
        <v>175</v>
      </c>
      <c r="I484" s="6" t="s">
        <v>175</v>
      </c>
      <c r="J484" s="7">
        <v>44027.916666666664</v>
      </c>
      <c r="K484" s="7">
        <v>44028.916655092595</v>
      </c>
      <c r="L484" s="6" t="s">
        <v>18</v>
      </c>
      <c r="M484" s="6" t="s">
        <v>18</v>
      </c>
      <c r="N484" s="6" t="s">
        <v>18</v>
      </c>
      <c r="O484" s="6" t="s">
        <v>18</v>
      </c>
      <c r="P484" s="13">
        <v>1061.489</v>
      </c>
      <c r="Q484" s="6" t="s">
        <v>176</v>
      </c>
      <c r="R484" s="6" t="s">
        <v>172</v>
      </c>
      <c r="S484" s="8">
        <v>44028.949849537035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177</v>
      </c>
      <c r="F485" s="6" t="s">
        <v>18</v>
      </c>
      <c r="G485" s="6" t="s">
        <v>178</v>
      </c>
      <c r="H485" s="6" t="s">
        <v>179</v>
      </c>
      <c r="I485" s="6" t="s">
        <v>179</v>
      </c>
      <c r="J485" s="7">
        <v>44027.916666666664</v>
      </c>
      <c r="K485" s="7">
        <v>44028.916655092595</v>
      </c>
      <c r="L485" s="6" t="s">
        <v>18</v>
      </c>
      <c r="M485" s="6" t="s">
        <v>18</v>
      </c>
      <c r="N485" s="6" t="s">
        <v>18</v>
      </c>
      <c r="O485" s="6" t="s">
        <v>18</v>
      </c>
      <c r="P485" s="13">
        <v>842.33399999999995</v>
      </c>
      <c r="Q485" s="6" t="s">
        <v>180</v>
      </c>
      <c r="R485" s="6" t="s">
        <v>172</v>
      </c>
      <c r="S485" s="8">
        <v>44028.949872685182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177</v>
      </c>
      <c r="F486" s="6" t="s">
        <v>18</v>
      </c>
      <c r="G486" s="6" t="s">
        <v>181</v>
      </c>
      <c r="H486" s="6" t="s">
        <v>179</v>
      </c>
      <c r="I486" s="6" t="s">
        <v>179</v>
      </c>
      <c r="J486" s="7">
        <v>44027.916666666664</v>
      </c>
      <c r="K486" s="7">
        <v>44028.916655092595</v>
      </c>
      <c r="L486" s="6" t="s">
        <v>18</v>
      </c>
      <c r="M486" s="6" t="s">
        <v>18</v>
      </c>
      <c r="N486" s="6" t="s">
        <v>18</v>
      </c>
      <c r="O486" s="6" t="s">
        <v>18</v>
      </c>
      <c r="P486" s="13">
        <v>831.61</v>
      </c>
      <c r="Q486" s="6" t="s">
        <v>182</v>
      </c>
      <c r="R486" s="6" t="s">
        <v>172</v>
      </c>
      <c r="S486" s="8">
        <v>44028.949872685182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183</v>
      </c>
      <c r="F487" s="6" t="s">
        <v>18</v>
      </c>
      <c r="G487" s="6" t="s">
        <v>184</v>
      </c>
      <c r="H487" s="6" t="s">
        <v>185</v>
      </c>
      <c r="I487" s="6" t="s">
        <v>185</v>
      </c>
      <c r="J487" s="7">
        <v>44027.916666666664</v>
      </c>
      <c r="K487" s="7">
        <v>44028.916655092595</v>
      </c>
      <c r="L487" s="6" t="s">
        <v>18</v>
      </c>
      <c r="M487" s="6" t="s">
        <v>18</v>
      </c>
      <c r="N487" s="6" t="s">
        <v>18</v>
      </c>
      <c r="O487" s="6" t="s">
        <v>18</v>
      </c>
      <c r="P487" s="13">
        <v>743.75099999999998</v>
      </c>
      <c r="Q487" s="6" t="s">
        <v>186</v>
      </c>
      <c r="R487" s="6" t="s">
        <v>172</v>
      </c>
      <c r="S487" s="8">
        <v>44028.949895833335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187</v>
      </c>
      <c r="F488" s="6" t="s">
        <v>18</v>
      </c>
      <c r="G488" s="6" t="s">
        <v>188</v>
      </c>
      <c r="H488" s="6" t="s">
        <v>189</v>
      </c>
      <c r="I488" s="6" t="s">
        <v>189</v>
      </c>
      <c r="J488" s="7">
        <v>44027.916666666664</v>
      </c>
      <c r="K488" s="7">
        <v>44028.916655092595</v>
      </c>
      <c r="L488" s="6" t="s">
        <v>18</v>
      </c>
      <c r="M488" s="6" t="s">
        <v>18</v>
      </c>
      <c r="N488" s="6" t="s">
        <v>18</v>
      </c>
      <c r="O488" s="6" t="s">
        <v>18</v>
      </c>
      <c r="P488" s="13">
        <v>1509.9349999999999</v>
      </c>
      <c r="Q488" s="6" t="s">
        <v>190</v>
      </c>
      <c r="R488" s="6" t="s">
        <v>172</v>
      </c>
      <c r="S488" s="8">
        <v>44028.949895833335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77</v>
      </c>
      <c r="F489" s="6" t="s">
        <v>18</v>
      </c>
      <c r="G489" s="6" t="s">
        <v>132</v>
      </c>
      <c r="H489" s="6" t="s">
        <v>79</v>
      </c>
      <c r="I489" s="6" t="s">
        <v>79</v>
      </c>
      <c r="J489" s="7">
        <v>44027.552083333336</v>
      </c>
      <c r="K489" s="7">
        <v>44027.916655092595</v>
      </c>
      <c r="L489" s="6" t="s">
        <v>18</v>
      </c>
      <c r="M489" s="6" t="s">
        <v>6010</v>
      </c>
      <c r="N489" s="6" t="s">
        <v>18</v>
      </c>
      <c r="O489" s="6" t="s">
        <v>2451</v>
      </c>
      <c r="P489" s="13">
        <v>221.273</v>
      </c>
      <c r="Q489" s="6" t="s">
        <v>569</v>
      </c>
      <c r="R489" s="6" t="s">
        <v>4383</v>
      </c>
      <c r="S489" s="8">
        <v>44027.967164351852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40</v>
      </c>
      <c r="F490" s="6" t="s">
        <v>18</v>
      </c>
      <c r="G490" s="6" t="s">
        <v>325</v>
      </c>
      <c r="H490" s="6" t="s">
        <v>51</v>
      </c>
      <c r="I490" s="6" t="s">
        <v>51</v>
      </c>
      <c r="J490" s="7">
        <v>44027.479166666664</v>
      </c>
      <c r="K490" s="7">
        <v>44027.916655092595</v>
      </c>
      <c r="L490" s="6" t="s">
        <v>18</v>
      </c>
      <c r="M490" s="6" t="s">
        <v>30</v>
      </c>
      <c r="N490" s="6" t="s">
        <v>18</v>
      </c>
      <c r="O490" s="6" t="s">
        <v>6002</v>
      </c>
      <c r="P490" s="13">
        <v>493.238</v>
      </c>
      <c r="Q490" s="6" t="s">
        <v>941</v>
      </c>
      <c r="R490" s="6" t="s">
        <v>4383</v>
      </c>
      <c r="S490" s="8">
        <v>44028.115208333336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40</v>
      </c>
      <c r="F491" s="6" t="s">
        <v>18</v>
      </c>
      <c r="G491" s="6" t="s">
        <v>89</v>
      </c>
      <c r="H491" s="6" t="s">
        <v>42</v>
      </c>
      <c r="I491" s="6" t="s">
        <v>42</v>
      </c>
      <c r="J491" s="7">
        <v>44027.479166666664</v>
      </c>
      <c r="K491" s="7">
        <v>44027.916655092595</v>
      </c>
      <c r="L491" s="6" t="s">
        <v>18</v>
      </c>
      <c r="M491" s="6" t="s">
        <v>6011</v>
      </c>
      <c r="N491" s="6" t="s">
        <v>18</v>
      </c>
      <c r="O491" s="6" t="s">
        <v>6012</v>
      </c>
      <c r="P491" s="13">
        <v>1855.77</v>
      </c>
      <c r="Q491" s="6" t="s">
        <v>3572</v>
      </c>
      <c r="R491" s="6" t="s">
        <v>4383</v>
      </c>
      <c r="S491" s="8">
        <v>44028.115497685183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27</v>
      </c>
      <c r="F492" s="6" t="s">
        <v>18</v>
      </c>
      <c r="G492" s="6" t="s">
        <v>150</v>
      </c>
      <c r="H492" s="6" t="s">
        <v>29</v>
      </c>
      <c r="I492" s="6" t="s">
        <v>29</v>
      </c>
      <c r="J492" s="7">
        <v>44027.347222222219</v>
      </c>
      <c r="K492" s="7">
        <v>44027.370833333334</v>
      </c>
      <c r="L492" s="6" t="s">
        <v>18</v>
      </c>
      <c r="M492" s="6" t="s">
        <v>1032</v>
      </c>
      <c r="N492" s="6" t="s">
        <v>18</v>
      </c>
      <c r="O492" s="6" t="s">
        <v>6013</v>
      </c>
      <c r="P492" s="13">
        <v>14.074</v>
      </c>
      <c r="Q492" s="6" t="s">
        <v>2996</v>
      </c>
      <c r="R492" s="6" t="s">
        <v>83</v>
      </c>
      <c r="S492" s="8">
        <v>44027.371203703704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68</v>
      </c>
      <c r="F493" s="6" t="s">
        <v>18</v>
      </c>
      <c r="G493" s="6" t="s">
        <v>234</v>
      </c>
      <c r="H493" s="6" t="s">
        <v>70</v>
      </c>
      <c r="I493" s="6" t="s">
        <v>70</v>
      </c>
      <c r="J493" s="7">
        <v>44027.270833333336</v>
      </c>
      <c r="K493" s="7">
        <v>44027.916655092595</v>
      </c>
      <c r="L493" s="6" t="s">
        <v>18</v>
      </c>
      <c r="M493" s="6" t="s">
        <v>751</v>
      </c>
      <c r="N493" s="6" t="s">
        <v>18</v>
      </c>
      <c r="O493" s="6" t="s">
        <v>6014</v>
      </c>
      <c r="P493" s="13">
        <v>3519.6439999999998</v>
      </c>
      <c r="Q493" s="6" t="s">
        <v>139</v>
      </c>
      <c r="R493" s="6" t="s">
        <v>4383</v>
      </c>
      <c r="S493" s="8">
        <v>44028.11314814815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77</v>
      </c>
      <c r="F494" s="6" t="s">
        <v>18</v>
      </c>
      <c r="G494" s="6" t="s">
        <v>280</v>
      </c>
      <c r="H494" s="6" t="s">
        <v>79</v>
      </c>
      <c r="I494" s="6" t="s">
        <v>79</v>
      </c>
      <c r="J494" s="7">
        <v>44027.125</v>
      </c>
      <c r="K494" s="7">
        <v>44027.552083333336</v>
      </c>
      <c r="L494" s="6" t="s">
        <v>18</v>
      </c>
      <c r="M494" s="6" t="s">
        <v>6015</v>
      </c>
      <c r="N494" s="6" t="s">
        <v>18</v>
      </c>
      <c r="O494" s="6" t="s">
        <v>6016</v>
      </c>
      <c r="P494" s="13">
        <v>270.33600000000001</v>
      </c>
      <c r="Q494" s="6" t="s">
        <v>569</v>
      </c>
      <c r="R494" s="6" t="s">
        <v>83</v>
      </c>
      <c r="S494" s="8">
        <v>44027.552499999998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40</v>
      </c>
      <c r="F495" s="6" t="s">
        <v>18</v>
      </c>
      <c r="G495" s="6" t="s">
        <v>89</v>
      </c>
      <c r="H495" s="6" t="s">
        <v>42</v>
      </c>
      <c r="I495" s="6" t="s">
        <v>42</v>
      </c>
      <c r="J495" s="7">
        <v>44027.013888888891</v>
      </c>
      <c r="K495" s="7">
        <v>44027.479166666664</v>
      </c>
      <c r="L495" s="6" t="s">
        <v>18</v>
      </c>
      <c r="M495" s="6" t="s">
        <v>4598</v>
      </c>
      <c r="N495" s="6" t="s">
        <v>18</v>
      </c>
      <c r="O495" s="6" t="s">
        <v>6011</v>
      </c>
      <c r="P495" s="13">
        <v>1028.73</v>
      </c>
      <c r="Q495" s="6" t="s">
        <v>618</v>
      </c>
      <c r="R495" s="6" t="s">
        <v>37</v>
      </c>
      <c r="S495" s="8">
        <v>44028.740486111114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40</v>
      </c>
      <c r="F496" s="6" t="s">
        <v>18</v>
      </c>
      <c r="G496" s="6" t="s">
        <v>325</v>
      </c>
      <c r="H496" s="6" t="s">
        <v>51</v>
      </c>
      <c r="I496" s="6" t="s">
        <v>51</v>
      </c>
      <c r="J496" s="7">
        <v>44027.013888888891</v>
      </c>
      <c r="K496" s="7">
        <v>44027.479166666664</v>
      </c>
      <c r="L496" s="6" t="s">
        <v>18</v>
      </c>
      <c r="M496" s="6" t="s">
        <v>698</v>
      </c>
      <c r="N496" s="6" t="s">
        <v>18</v>
      </c>
      <c r="O496" s="6" t="s">
        <v>30</v>
      </c>
      <c r="P496" s="13">
        <v>1627.5229999999999</v>
      </c>
      <c r="Q496" s="6" t="s">
        <v>2706</v>
      </c>
      <c r="R496" s="6" t="s">
        <v>37</v>
      </c>
      <c r="S496" s="8">
        <v>44029.490555555552</v>
      </c>
    </row>
    <row r="497" spans="2:19" x14ac:dyDescent="0.25">
      <c r="B497" s="5" t="s">
        <v>18</v>
      </c>
      <c r="C497" s="6" t="s">
        <v>112</v>
      </c>
      <c r="D497" s="6" t="s">
        <v>20</v>
      </c>
      <c r="E497" s="6" t="s">
        <v>5594</v>
      </c>
      <c r="F497" s="6" t="s">
        <v>18</v>
      </c>
      <c r="G497" s="6" t="s">
        <v>1891</v>
      </c>
      <c r="H497" s="6" t="s">
        <v>127</v>
      </c>
      <c r="I497" s="6" t="s">
        <v>127</v>
      </c>
      <c r="J497" s="7">
        <v>44026.916666666664</v>
      </c>
      <c r="K497" s="7">
        <v>44027.916643518518</v>
      </c>
      <c r="L497" s="6" t="s">
        <v>18</v>
      </c>
      <c r="M497" s="6" t="s">
        <v>5213</v>
      </c>
      <c r="N497" s="6" t="s">
        <v>18</v>
      </c>
      <c r="O497" s="6" t="s">
        <v>5997</v>
      </c>
      <c r="P497" s="13">
        <v>5.6539999999999999</v>
      </c>
      <c r="Q497" s="6" t="s">
        <v>1894</v>
      </c>
      <c r="R497" s="6" t="s">
        <v>172</v>
      </c>
      <c r="S497" s="8">
        <v>44048.937604166669</v>
      </c>
    </row>
    <row r="498" spans="2:19" x14ac:dyDescent="0.25">
      <c r="B498" s="5" t="s">
        <v>18</v>
      </c>
      <c r="C498" s="6" t="s">
        <v>112</v>
      </c>
      <c r="D498" s="6" t="s">
        <v>20</v>
      </c>
      <c r="E498" s="6" t="s">
        <v>119</v>
      </c>
      <c r="F498" s="6" t="s">
        <v>18</v>
      </c>
      <c r="G498" s="6" t="s">
        <v>1561</v>
      </c>
      <c r="H498" s="6" t="s">
        <v>121</v>
      </c>
      <c r="I498" s="6" t="s">
        <v>121</v>
      </c>
      <c r="J498" s="7">
        <v>44026.916666666664</v>
      </c>
      <c r="K498" s="7">
        <v>44027.916655092595</v>
      </c>
      <c r="L498" s="6" t="s">
        <v>18</v>
      </c>
      <c r="M498" s="6" t="s">
        <v>1331</v>
      </c>
      <c r="N498" s="6" t="s">
        <v>18</v>
      </c>
      <c r="O498" s="6" t="s">
        <v>5998</v>
      </c>
      <c r="P498" s="13">
        <v>271.64</v>
      </c>
      <c r="Q498" s="6" t="s">
        <v>5126</v>
      </c>
      <c r="R498" s="6" t="s">
        <v>37</v>
      </c>
      <c r="S498" s="8">
        <v>44036.395648148151</v>
      </c>
    </row>
    <row r="499" spans="2:19" x14ac:dyDescent="0.25">
      <c r="B499" s="5" t="s">
        <v>18</v>
      </c>
      <c r="C499" s="6" t="s">
        <v>112</v>
      </c>
      <c r="D499" s="6" t="s">
        <v>20</v>
      </c>
      <c r="E499" s="6" t="s">
        <v>264</v>
      </c>
      <c r="F499" s="6" t="s">
        <v>18</v>
      </c>
      <c r="G499" s="6" t="s">
        <v>416</v>
      </c>
      <c r="H499" s="6" t="s">
        <v>64</v>
      </c>
      <c r="I499" s="6" t="s">
        <v>64</v>
      </c>
      <c r="J499" s="7">
        <v>44026.916666666664</v>
      </c>
      <c r="K499" s="7">
        <v>44027.916655092595</v>
      </c>
      <c r="L499" s="6" t="s">
        <v>18</v>
      </c>
      <c r="M499" s="6" t="s">
        <v>203</v>
      </c>
      <c r="N499" s="6" t="s">
        <v>18</v>
      </c>
      <c r="O499" s="6" t="s">
        <v>778</v>
      </c>
      <c r="P499" s="13">
        <v>33.499000000000002</v>
      </c>
      <c r="Q499" s="6" t="s">
        <v>419</v>
      </c>
      <c r="R499" s="6" t="s">
        <v>172</v>
      </c>
      <c r="S499" s="8">
        <v>44029.938043981485</v>
      </c>
    </row>
    <row r="500" spans="2:19" x14ac:dyDescent="0.25">
      <c r="B500" s="5" t="s">
        <v>18</v>
      </c>
      <c r="C500" s="6" t="s">
        <v>112</v>
      </c>
      <c r="D500" s="6" t="s">
        <v>20</v>
      </c>
      <c r="E500" s="6" t="s">
        <v>926</v>
      </c>
      <c r="F500" s="6" t="s">
        <v>18</v>
      </c>
      <c r="G500" s="6">
        <v>436</v>
      </c>
      <c r="H500" s="6" t="s">
        <v>927</v>
      </c>
      <c r="I500" s="6" t="s">
        <v>927</v>
      </c>
      <c r="J500" s="7">
        <v>44026.916666666664</v>
      </c>
      <c r="K500" s="7">
        <v>44027.916655092595</v>
      </c>
      <c r="L500" s="6" t="s">
        <v>18</v>
      </c>
      <c r="M500" s="6" t="s">
        <v>302</v>
      </c>
      <c r="N500" s="6" t="s">
        <v>18</v>
      </c>
      <c r="O500" s="6" t="s">
        <v>5023</v>
      </c>
      <c r="P500" s="13">
        <v>851.39800000000002</v>
      </c>
      <c r="Q500" s="6" t="s">
        <v>6017</v>
      </c>
      <c r="R500" s="6" t="s">
        <v>37</v>
      </c>
      <c r="S500" s="8">
        <v>44032.466226851851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68</v>
      </c>
      <c r="F501" s="6" t="s">
        <v>18</v>
      </c>
      <c r="G501" s="6" t="s">
        <v>69</v>
      </c>
      <c r="H501" s="6" t="s">
        <v>70</v>
      </c>
      <c r="I501" s="6" t="s">
        <v>70</v>
      </c>
      <c r="J501" s="7">
        <v>44026.916666666664</v>
      </c>
      <c r="K501" s="7">
        <v>44027.270833333336</v>
      </c>
      <c r="L501" s="6" t="s">
        <v>18</v>
      </c>
      <c r="M501" s="6" t="s">
        <v>4651</v>
      </c>
      <c r="N501" s="6" t="s">
        <v>18</v>
      </c>
      <c r="O501" s="6" t="s">
        <v>4873</v>
      </c>
      <c r="P501" s="13">
        <v>1973.6179999999999</v>
      </c>
      <c r="Q501" s="6" t="s">
        <v>490</v>
      </c>
      <c r="R501" s="6" t="s">
        <v>4383</v>
      </c>
      <c r="S501" s="8">
        <v>44027.27171296296</v>
      </c>
    </row>
    <row r="502" spans="2:19" x14ac:dyDescent="0.25">
      <c r="B502" s="5" t="s">
        <v>18</v>
      </c>
      <c r="C502" s="6" t="s">
        <v>112</v>
      </c>
      <c r="D502" s="6" t="s">
        <v>20</v>
      </c>
      <c r="E502" s="6" t="s">
        <v>27</v>
      </c>
      <c r="F502" s="6" t="s">
        <v>18</v>
      </c>
      <c r="G502" s="6">
        <v>3452</v>
      </c>
      <c r="H502" s="6" t="s">
        <v>210</v>
      </c>
      <c r="I502" s="6" t="s">
        <v>210</v>
      </c>
      <c r="J502" s="7">
        <v>44026.916666666664</v>
      </c>
      <c r="K502" s="7">
        <v>44027.916655092595</v>
      </c>
      <c r="L502" s="6" t="s">
        <v>18</v>
      </c>
      <c r="M502" s="6" t="s">
        <v>6018</v>
      </c>
      <c r="N502" s="6" t="s">
        <v>18</v>
      </c>
      <c r="O502" s="6" t="s">
        <v>3852</v>
      </c>
      <c r="P502" s="13">
        <v>2019.135</v>
      </c>
      <c r="Q502" s="6" t="s">
        <v>1095</v>
      </c>
      <c r="R502" s="6" t="s">
        <v>172</v>
      </c>
      <c r="S502" s="8">
        <v>44029.938125000001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40</v>
      </c>
      <c r="F503" s="6" t="s">
        <v>18</v>
      </c>
      <c r="G503" s="6" t="s">
        <v>325</v>
      </c>
      <c r="H503" s="6" t="s">
        <v>51</v>
      </c>
      <c r="I503" s="6" t="s">
        <v>51</v>
      </c>
      <c r="J503" s="7">
        <v>44026.916666666664</v>
      </c>
      <c r="K503" s="7">
        <v>44027.013888888891</v>
      </c>
      <c r="L503" s="6" t="s">
        <v>18</v>
      </c>
      <c r="M503" s="6" t="s">
        <v>6019</v>
      </c>
      <c r="N503" s="6" t="s">
        <v>18</v>
      </c>
      <c r="O503" s="6" t="s">
        <v>698</v>
      </c>
      <c r="P503" s="13">
        <v>303.64600000000002</v>
      </c>
      <c r="Q503" s="6" t="s">
        <v>2706</v>
      </c>
      <c r="R503" s="6" t="s">
        <v>37</v>
      </c>
      <c r="S503" s="8">
        <v>44028.732592592591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40</v>
      </c>
      <c r="F504" s="6" t="s">
        <v>18</v>
      </c>
      <c r="G504" s="6" t="s">
        <v>5008</v>
      </c>
      <c r="H504" s="6" t="s">
        <v>85</v>
      </c>
      <c r="I504" s="6" t="s">
        <v>85</v>
      </c>
      <c r="J504" s="7">
        <v>44026.916666666664</v>
      </c>
      <c r="K504" s="7">
        <v>44027.013888888891</v>
      </c>
      <c r="L504" s="6" t="s">
        <v>18</v>
      </c>
      <c r="M504" s="6" t="s">
        <v>6020</v>
      </c>
      <c r="N504" s="6" t="s">
        <v>18</v>
      </c>
      <c r="O504" s="6" t="s">
        <v>5139</v>
      </c>
      <c r="P504" s="13">
        <v>245.28800000000001</v>
      </c>
      <c r="Q504" s="6" t="s">
        <v>532</v>
      </c>
      <c r="R504" s="6" t="s">
        <v>4383</v>
      </c>
      <c r="S504" s="8">
        <v>44027.017337962963</v>
      </c>
    </row>
    <row r="505" spans="2:19" x14ac:dyDescent="0.25">
      <c r="B505" s="5" t="s">
        <v>18</v>
      </c>
      <c r="C505" s="6" t="s">
        <v>112</v>
      </c>
      <c r="D505" s="6" t="s">
        <v>20</v>
      </c>
      <c r="E505" s="6" t="s">
        <v>62</v>
      </c>
      <c r="F505" s="6" t="s">
        <v>18</v>
      </c>
      <c r="G505" s="6" t="s">
        <v>238</v>
      </c>
      <c r="H505" s="6" t="s">
        <v>64</v>
      </c>
      <c r="I505" s="6" t="s">
        <v>64</v>
      </c>
      <c r="J505" s="7">
        <v>44026.916666666664</v>
      </c>
      <c r="K505" s="7">
        <v>44027.916655092595</v>
      </c>
      <c r="L505" s="6" t="s">
        <v>18</v>
      </c>
      <c r="M505" s="6" t="s">
        <v>2292</v>
      </c>
      <c r="N505" s="6" t="s">
        <v>18</v>
      </c>
      <c r="O505" s="6" t="s">
        <v>6003</v>
      </c>
      <c r="P505" s="13">
        <v>126.97799999999999</v>
      </c>
      <c r="Q505" s="6" t="s">
        <v>1569</v>
      </c>
      <c r="R505" s="6" t="s">
        <v>172</v>
      </c>
      <c r="S505" s="8">
        <v>44027.938171296293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77</v>
      </c>
      <c r="F506" s="6" t="s">
        <v>18</v>
      </c>
      <c r="G506" s="6" t="s">
        <v>242</v>
      </c>
      <c r="H506" s="6" t="s">
        <v>79</v>
      </c>
      <c r="I506" s="6" t="s">
        <v>79</v>
      </c>
      <c r="J506" s="7">
        <v>44026.916666666664</v>
      </c>
      <c r="K506" s="7">
        <v>44027.125</v>
      </c>
      <c r="L506" s="6" t="s">
        <v>18</v>
      </c>
      <c r="M506" s="6" t="s">
        <v>2995</v>
      </c>
      <c r="N506" s="6" t="s">
        <v>18</v>
      </c>
      <c r="O506" s="6" t="s">
        <v>1004</v>
      </c>
      <c r="P506" s="13">
        <v>138.15100000000001</v>
      </c>
      <c r="Q506" s="6" t="s">
        <v>890</v>
      </c>
      <c r="R506" s="6" t="s">
        <v>4383</v>
      </c>
      <c r="S506" s="8">
        <v>44027.127465277779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170</v>
      </c>
      <c r="F507" s="6" t="s">
        <v>18</v>
      </c>
      <c r="G507" s="6">
        <v>3350</v>
      </c>
      <c r="H507" s="6" t="s">
        <v>22</v>
      </c>
      <c r="I507" s="6" t="s">
        <v>22</v>
      </c>
      <c r="J507" s="7">
        <v>44026.916666666664</v>
      </c>
      <c r="K507" s="7">
        <v>44027.916655092595</v>
      </c>
      <c r="L507" s="6" t="s">
        <v>18</v>
      </c>
      <c r="M507" s="6" t="s">
        <v>18</v>
      </c>
      <c r="N507" s="6" t="s">
        <v>18</v>
      </c>
      <c r="O507" s="6" t="s">
        <v>18</v>
      </c>
      <c r="P507" s="13">
        <v>732.00800000000004</v>
      </c>
      <c r="Q507" s="6" t="s">
        <v>6021</v>
      </c>
      <c r="R507" s="6" t="s">
        <v>172</v>
      </c>
      <c r="S507" s="8">
        <v>44027.94972222222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173</v>
      </c>
      <c r="F508" s="6" t="s">
        <v>18</v>
      </c>
      <c r="G508" s="6" t="s">
        <v>174</v>
      </c>
      <c r="H508" s="6" t="s">
        <v>175</v>
      </c>
      <c r="I508" s="6" t="s">
        <v>175</v>
      </c>
      <c r="J508" s="7">
        <v>44026.916666666664</v>
      </c>
      <c r="K508" s="7">
        <v>44027.916655092595</v>
      </c>
      <c r="L508" s="6" t="s">
        <v>18</v>
      </c>
      <c r="M508" s="6" t="s">
        <v>18</v>
      </c>
      <c r="N508" s="6" t="s">
        <v>18</v>
      </c>
      <c r="O508" s="6" t="s">
        <v>18</v>
      </c>
      <c r="P508" s="13">
        <v>1117.5350000000001</v>
      </c>
      <c r="Q508" s="6" t="s">
        <v>176</v>
      </c>
      <c r="R508" s="6" t="s">
        <v>172</v>
      </c>
      <c r="S508" s="8">
        <v>44027.949814814812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177</v>
      </c>
      <c r="F509" s="6" t="s">
        <v>18</v>
      </c>
      <c r="G509" s="6" t="s">
        <v>178</v>
      </c>
      <c r="H509" s="6" t="s">
        <v>179</v>
      </c>
      <c r="I509" s="6" t="s">
        <v>179</v>
      </c>
      <c r="J509" s="7">
        <v>44026.916666666664</v>
      </c>
      <c r="K509" s="7">
        <v>44027.916655092595</v>
      </c>
      <c r="L509" s="6" t="s">
        <v>18</v>
      </c>
      <c r="M509" s="6" t="s">
        <v>18</v>
      </c>
      <c r="N509" s="6" t="s">
        <v>18</v>
      </c>
      <c r="O509" s="6" t="s">
        <v>18</v>
      </c>
      <c r="P509" s="13">
        <v>640.41600000000005</v>
      </c>
      <c r="Q509" s="6" t="s">
        <v>180</v>
      </c>
      <c r="R509" s="6" t="s">
        <v>172</v>
      </c>
      <c r="S509" s="8">
        <v>44027.949837962966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177</v>
      </c>
      <c r="F510" s="6" t="s">
        <v>18</v>
      </c>
      <c r="G510" s="6" t="s">
        <v>181</v>
      </c>
      <c r="H510" s="6" t="s">
        <v>179</v>
      </c>
      <c r="I510" s="6" t="s">
        <v>179</v>
      </c>
      <c r="J510" s="7">
        <v>44026.916666666664</v>
      </c>
      <c r="K510" s="7">
        <v>44027.916655092595</v>
      </c>
      <c r="L510" s="6" t="s">
        <v>18</v>
      </c>
      <c r="M510" s="6" t="s">
        <v>18</v>
      </c>
      <c r="N510" s="6" t="s">
        <v>18</v>
      </c>
      <c r="O510" s="6" t="s">
        <v>18</v>
      </c>
      <c r="P510" s="13">
        <v>657.25099999999998</v>
      </c>
      <c r="Q510" s="6" t="s">
        <v>182</v>
      </c>
      <c r="R510" s="6" t="s">
        <v>172</v>
      </c>
      <c r="S510" s="8">
        <v>44027.949849537035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183</v>
      </c>
      <c r="F511" s="6" t="s">
        <v>18</v>
      </c>
      <c r="G511" s="6" t="s">
        <v>184</v>
      </c>
      <c r="H511" s="6" t="s">
        <v>185</v>
      </c>
      <c r="I511" s="6" t="s">
        <v>185</v>
      </c>
      <c r="J511" s="7">
        <v>44026.916666666664</v>
      </c>
      <c r="K511" s="7">
        <v>44027.916655092595</v>
      </c>
      <c r="L511" s="6" t="s">
        <v>18</v>
      </c>
      <c r="M511" s="6" t="s">
        <v>18</v>
      </c>
      <c r="N511" s="6" t="s">
        <v>18</v>
      </c>
      <c r="O511" s="6" t="s">
        <v>18</v>
      </c>
      <c r="P511" s="13">
        <v>781.721</v>
      </c>
      <c r="Q511" s="6" t="s">
        <v>186</v>
      </c>
      <c r="R511" s="6" t="s">
        <v>172</v>
      </c>
      <c r="S511" s="8">
        <v>44027.949861111112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187</v>
      </c>
      <c r="F512" s="6" t="s">
        <v>18</v>
      </c>
      <c r="G512" s="6" t="s">
        <v>188</v>
      </c>
      <c r="H512" s="6" t="s">
        <v>189</v>
      </c>
      <c r="I512" s="6" t="s">
        <v>189</v>
      </c>
      <c r="J512" s="7">
        <v>44026.916666666664</v>
      </c>
      <c r="K512" s="7">
        <v>44027.916655092595</v>
      </c>
      <c r="L512" s="6" t="s">
        <v>18</v>
      </c>
      <c r="M512" s="6" t="s">
        <v>18</v>
      </c>
      <c r="N512" s="6" t="s">
        <v>18</v>
      </c>
      <c r="O512" s="6" t="s">
        <v>18</v>
      </c>
      <c r="P512" s="13">
        <v>1518.6030000000001</v>
      </c>
      <c r="Q512" s="6" t="s">
        <v>190</v>
      </c>
      <c r="R512" s="6" t="s">
        <v>172</v>
      </c>
      <c r="S512" s="8">
        <v>44027.949872685182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113</v>
      </c>
      <c r="F513" s="6" t="s">
        <v>18</v>
      </c>
      <c r="G513" s="6" t="s">
        <v>114</v>
      </c>
      <c r="H513" s="6" t="s">
        <v>115</v>
      </c>
      <c r="I513" s="6" t="s">
        <v>115</v>
      </c>
      <c r="J513" s="7">
        <v>44026.916666666664</v>
      </c>
      <c r="K513" s="7">
        <v>44027.916655092595</v>
      </c>
      <c r="L513" s="6" t="s">
        <v>18</v>
      </c>
      <c r="M513" s="6" t="s">
        <v>3053</v>
      </c>
      <c r="N513" s="6" t="s">
        <v>18</v>
      </c>
      <c r="O513" s="6" t="s">
        <v>6006</v>
      </c>
      <c r="P513" s="13">
        <v>151.803</v>
      </c>
      <c r="Q513" s="6" t="s">
        <v>5868</v>
      </c>
      <c r="R513" s="6" t="s">
        <v>131</v>
      </c>
      <c r="S513" s="8">
        <v>44213.490324074075</v>
      </c>
    </row>
    <row r="514" spans="2:19" x14ac:dyDescent="0.25">
      <c r="B514" s="5" t="s">
        <v>18</v>
      </c>
      <c r="C514" s="6" t="s">
        <v>112</v>
      </c>
      <c r="D514" s="6" t="s">
        <v>20</v>
      </c>
      <c r="E514" s="6" t="s">
        <v>2722</v>
      </c>
      <c r="F514" s="6" t="s">
        <v>18</v>
      </c>
      <c r="G514" s="6" t="s">
        <v>543</v>
      </c>
      <c r="H514" s="6" t="s">
        <v>98</v>
      </c>
      <c r="I514" s="6" t="s">
        <v>98</v>
      </c>
      <c r="J514" s="7">
        <v>44026.916666666664</v>
      </c>
      <c r="K514" s="7">
        <v>44027.916655092595</v>
      </c>
      <c r="L514" s="6" t="s">
        <v>18</v>
      </c>
      <c r="M514" s="6" t="s">
        <v>6022</v>
      </c>
      <c r="N514" s="6" t="s">
        <v>18</v>
      </c>
      <c r="O514" s="6" t="s">
        <v>6007</v>
      </c>
      <c r="P514" s="13">
        <v>249.53700000000001</v>
      </c>
      <c r="Q514" s="6" t="s">
        <v>2768</v>
      </c>
      <c r="R514" s="6" t="s">
        <v>172</v>
      </c>
      <c r="S514" s="8">
        <v>44049.938634259262</v>
      </c>
    </row>
    <row r="515" spans="2:19" x14ac:dyDescent="0.25">
      <c r="B515" s="5" t="s">
        <v>18</v>
      </c>
      <c r="C515" s="6" t="s">
        <v>112</v>
      </c>
      <c r="D515" s="6" t="s">
        <v>20</v>
      </c>
      <c r="E515" s="6" t="s">
        <v>164</v>
      </c>
      <c r="F515" s="6" t="s">
        <v>18</v>
      </c>
      <c r="G515" s="6" t="s">
        <v>165</v>
      </c>
      <c r="H515" s="6" t="s">
        <v>166</v>
      </c>
      <c r="I515" s="6" t="s">
        <v>166</v>
      </c>
      <c r="J515" s="7">
        <v>44026.916666666664</v>
      </c>
      <c r="K515" s="7">
        <v>44027.916655092595</v>
      </c>
      <c r="L515" s="6" t="s">
        <v>18</v>
      </c>
      <c r="M515" s="6" t="s">
        <v>6023</v>
      </c>
      <c r="N515" s="6" t="s">
        <v>18</v>
      </c>
      <c r="O515" s="6" t="s">
        <v>6008</v>
      </c>
      <c r="P515" s="13">
        <v>309.18900000000002</v>
      </c>
      <c r="Q515" s="6" t="s">
        <v>169</v>
      </c>
      <c r="R515" s="6" t="s">
        <v>172</v>
      </c>
      <c r="S515" s="8">
        <v>44244.939166666663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77</v>
      </c>
      <c r="F516" s="6" t="s">
        <v>18</v>
      </c>
      <c r="G516" s="6" t="s">
        <v>242</v>
      </c>
      <c r="H516" s="6" t="s">
        <v>79</v>
      </c>
      <c r="I516" s="6" t="s">
        <v>79</v>
      </c>
      <c r="J516" s="7">
        <v>44026.702777777777</v>
      </c>
      <c r="K516" s="7">
        <v>44026.916655092595</v>
      </c>
      <c r="L516" s="6" t="s">
        <v>18</v>
      </c>
      <c r="M516" s="6" t="s">
        <v>5655</v>
      </c>
      <c r="N516" s="6" t="s">
        <v>18</v>
      </c>
      <c r="O516" s="6" t="s">
        <v>2995</v>
      </c>
      <c r="P516" s="13">
        <v>126.989</v>
      </c>
      <c r="Q516" s="6" t="s">
        <v>890</v>
      </c>
      <c r="R516" s="6" t="s">
        <v>4383</v>
      </c>
      <c r="S516" s="8">
        <v>44027.127465277779</v>
      </c>
    </row>
    <row r="517" spans="2:19" x14ac:dyDescent="0.25">
      <c r="B517" s="5" t="s">
        <v>18</v>
      </c>
      <c r="C517" s="6" t="s">
        <v>112</v>
      </c>
      <c r="D517" s="6" t="s">
        <v>20</v>
      </c>
      <c r="E517" s="6" t="s">
        <v>62</v>
      </c>
      <c r="F517" s="6" t="s">
        <v>18</v>
      </c>
      <c r="G517" s="6" t="s">
        <v>238</v>
      </c>
      <c r="H517" s="6" t="s">
        <v>64</v>
      </c>
      <c r="I517" s="6" t="s">
        <v>64</v>
      </c>
      <c r="J517" s="7">
        <v>44026.583333333336</v>
      </c>
      <c r="K517" s="7">
        <v>44026.916655092595</v>
      </c>
      <c r="L517" s="6" t="s">
        <v>18</v>
      </c>
      <c r="M517" s="6" t="s">
        <v>6024</v>
      </c>
      <c r="N517" s="6" t="s">
        <v>18</v>
      </c>
      <c r="O517" s="6" t="s">
        <v>2292</v>
      </c>
      <c r="P517" s="13">
        <v>29.294</v>
      </c>
      <c r="Q517" s="6" t="s">
        <v>1569</v>
      </c>
      <c r="R517" s="6" t="s">
        <v>172</v>
      </c>
      <c r="S517" s="8">
        <v>44027.938171296293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40</v>
      </c>
      <c r="F518" s="6" t="s">
        <v>18</v>
      </c>
      <c r="G518" s="6" t="s">
        <v>325</v>
      </c>
      <c r="H518" s="6" t="s">
        <v>51</v>
      </c>
      <c r="I518" s="6" t="s">
        <v>51</v>
      </c>
      <c r="J518" s="7">
        <v>44026.513888888891</v>
      </c>
      <c r="K518" s="7">
        <v>44026.916655092595</v>
      </c>
      <c r="L518" s="6" t="s">
        <v>18</v>
      </c>
      <c r="M518" s="6" t="s">
        <v>6025</v>
      </c>
      <c r="N518" s="6" t="s">
        <v>18</v>
      </c>
      <c r="O518" s="6" t="s">
        <v>6019</v>
      </c>
      <c r="P518" s="13">
        <v>1247.9059999999999</v>
      </c>
      <c r="Q518" s="6" t="s">
        <v>1179</v>
      </c>
      <c r="R518" s="6" t="s">
        <v>37</v>
      </c>
      <c r="S518" s="8">
        <v>44028.732592592591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40</v>
      </c>
      <c r="F519" s="6" t="s">
        <v>18</v>
      </c>
      <c r="G519" s="6" t="s">
        <v>5008</v>
      </c>
      <c r="H519" s="6" t="s">
        <v>85</v>
      </c>
      <c r="I519" s="6" t="s">
        <v>85</v>
      </c>
      <c r="J519" s="7">
        <v>44026.513888888891</v>
      </c>
      <c r="K519" s="7">
        <v>44026.916655092595</v>
      </c>
      <c r="L519" s="6" t="s">
        <v>18</v>
      </c>
      <c r="M519" s="6" t="s">
        <v>6026</v>
      </c>
      <c r="N519" s="6" t="s">
        <v>18</v>
      </c>
      <c r="O519" s="6" t="s">
        <v>6020</v>
      </c>
      <c r="P519" s="13">
        <v>1075.0319999999999</v>
      </c>
      <c r="Q519" s="6" t="s">
        <v>532</v>
      </c>
      <c r="R519" s="6" t="s">
        <v>4383</v>
      </c>
      <c r="S519" s="8">
        <v>44027.017337962963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77</v>
      </c>
      <c r="F520" s="6" t="s">
        <v>18</v>
      </c>
      <c r="G520" s="6" t="s">
        <v>316</v>
      </c>
      <c r="H520" s="6" t="s">
        <v>79</v>
      </c>
      <c r="I520" s="6" t="s">
        <v>79</v>
      </c>
      <c r="J520" s="7">
        <v>44026.4375</v>
      </c>
      <c r="K520" s="7">
        <v>44026.702777777777</v>
      </c>
      <c r="L520" s="6" t="s">
        <v>18</v>
      </c>
      <c r="M520" s="6" t="s">
        <v>848</v>
      </c>
      <c r="N520" s="6" t="s">
        <v>18</v>
      </c>
      <c r="O520" s="6" t="s">
        <v>227</v>
      </c>
      <c r="P520" s="13">
        <v>175.05699999999999</v>
      </c>
      <c r="Q520" s="6" t="s">
        <v>6027</v>
      </c>
      <c r="R520" s="6" t="s">
        <v>4388</v>
      </c>
      <c r="S520" s="8">
        <v>44026.767152777778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55</v>
      </c>
      <c r="F521" s="6" t="s">
        <v>18</v>
      </c>
      <c r="G521" s="6" t="s">
        <v>155</v>
      </c>
      <c r="H521" s="6" t="s">
        <v>57</v>
      </c>
      <c r="I521" s="6" t="s">
        <v>57</v>
      </c>
      <c r="J521" s="7">
        <v>44026.381944444445</v>
      </c>
      <c r="K521" s="7">
        <v>44026.4375</v>
      </c>
      <c r="L521" s="6" t="s">
        <v>18</v>
      </c>
      <c r="M521" s="6" t="s">
        <v>6028</v>
      </c>
      <c r="N521" s="6" t="s">
        <v>18</v>
      </c>
      <c r="O521" s="6" t="s">
        <v>1055</v>
      </c>
      <c r="P521" s="13">
        <v>19.638000000000002</v>
      </c>
      <c r="Q521" s="6" t="s">
        <v>1084</v>
      </c>
      <c r="R521" s="6" t="s">
        <v>4388</v>
      </c>
      <c r="S521" s="8">
        <v>44026.437893518516</v>
      </c>
    </row>
    <row r="522" spans="2:19" x14ac:dyDescent="0.25">
      <c r="B522" s="5" t="s">
        <v>18</v>
      </c>
      <c r="C522" s="6" t="s">
        <v>112</v>
      </c>
      <c r="D522" s="6" t="s">
        <v>20</v>
      </c>
      <c r="E522" s="6" t="s">
        <v>27</v>
      </c>
      <c r="F522" s="6" t="s">
        <v>18</v>
      </c>
      <c r="G522" s="6">
        <v>3452</v>
      </c>
      <c r="H522" s="6" t="s">
        <v>210</v>
      </c>
      <c r="I522" s="6" t="s">
        <v>210</v>
      </c>
      <c r="J522" s="7">
        <v>44026.365972222222</v>
      </c>
      <c r="K522" s="7">
        <v>44026.916655092595</v>
      </c>
      <c r="L522" s="6" t="s">
        <v>18</v>
      </c>
      <c r="M522" s="6" t="s">
        <v>3844</v>
      </c>
      <c r="N522" s="6" t="s">
        <v>18</v>
      </c>
      <c r="O522" s="6" t="s">
        <v>6018</v>
      </c>
      <c r="P522" s="13">
        <v>1001.689</v>
      </c>
      <c r="Q522" s="6" t="s">
        <v>1095</v>
      </c>
      <c r="R522" s="6" t="s">
        <v>172</v>
      </c>
      <c r="S522" s="8">
        <v>44029.938125000001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68</v>
      </c>
      <c r="F523" s="6" t="s">
        <v>18</v>
      </c>
      <c r="G523" s="6" t="s">
        <v>69</v>
      </c>
      <c r="H523" s="6" t="s">
        <v>70</v>
      </c>
      <c r="I523" s="6" t="s">
        <v>70</v>
      </c>
      <c r="J523" s="7">
        <v>44026.333333333336</v>
      </c>
      <c r="K523" s="7">
        <v>44026.916655092595</v>
      </c>
      <c r="L523" s="6" t="s">
        <v>18</v>
      </c>
      <c r="M523" s="6" t="s">
        <v>339</v>
      </c>
      <c r="N523" s="6" t="s">
        <v>18</v>
      </c>
      <c r="O523" s="6" t="s">
        <v>4651</v>
      </c>
      <c r="P523" s="13">
        <v>3232.8939999999998</v>
      </c>
      <c r="Q523" s="6" t="s">
        <v>490</v>
      </c>
      <c r="R523" s="6" t="s">
        <v>4383</v>
      </c>
      <c r="S523" s="8">
        <v>44027.27171296296</v>
      </c>
    </row>
    <row r="524" spans="2:19" x14ac:dyDescent="0.25">
      <c r="B524" s="5" t="s">
        <v>18</v>
      </c>
      <c r="C524" s="6" t="s">
        <v>112</v>
      </c>
      <c r="D524" s="6" t="s">
        <v>20</v>
      </c>
      <c r="E524" s="6" t="s">
        <v>926</v>
      </c>
      <c r="F524" s="6" t="s">
        <v>18</v>
      </c>
      <c r="G524" s="6">
        <v>436</v>
      </c>
      <c r="H524" s="6" t="s">
        <v>927</v>
      </c>
      <c r="I524" s="6" t="s">
        <v>927</v>
      </c>
      <c r="J524" s="7">
        <v>44026.288194444445</v>
      </c>
      <c r="K524" s="7">
        <v>44026.916655092595</v>
      </c>
      <c r="L524" s="6" t="s">
        <v>18</v>
      </c>
      <c r="M524" s="6" t="s">
        <v>1724</v>
      </c>
      <c r="N524" s="6" t="s">
        <v>18</v>
      </c>
      <c r="O524" s="6" t="s">
        <v>302</v>
      </c>
      <c r="P524" s="13">
        <v>597.12199999999996</v>
      </c>
      <c r="Q524" s="6" t="s">
        <v>6017</v>
      </c>
      <c r="R524" s="6" t="s">
        <v>37</v>
      </c>
      <c r="S524" s="8">
        <v>44032.466226851851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678</v>
      </c>
      <c r="F525" s="6" t="s">
        <v>18</v>
      </c>
      <c r="G525" s="6">
        <v>339</v>
      </c>
      <c r="H525" s="6" t="s">
        <v>679</v>
      </c>
      <c r="I525" s="6" t="s">
        <v>679</v>
      </c>
      <c r="J525" s="7">
        <v>44026.222222222219</v>
      </c>
      <c r="K525" s="7">
        <v>44026.722222222219</v>
      </c>
      <c r="L525" s="6" t="s">
        <v>18</v>
      </c>
      <c r="M525" s="6" t="s">
        <v>6029</v>
      </c>
      <c r="N525" s="6" t="s">
        <v>18</v>
      </c>
      <c r="O525" s="6" t="s">
        <v>3072</v>
      </c>
      <c r="P525" s="13">
        <v>0</v>
      </c>
      <c r="Q525" s="6" t="s">
        <v>682</v>
      </c>
      <c r="R525" s="6" t="s">
        <v>37</v>
      </c>
      <c r="S525" s="8">
        <v>44027.352187500001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77</v>
      </c>
      <c r="F526" s="6" t="s">
        <v>18</v>
      </c>
      <c r="G526" s="6" t="s">
        <v>316</v>
      </c>
      <c r="H526" s="6" t="s">
        <v>79</v>
      </c>
      <c r="I526" s="6" t="s">
        <v>79</v>
      </c>
      <c r="J526" s="7">
        <v>44026.020833333336</v>
      </c>
      <c r="K526" s="7">
        <v>44026.4375</v>
      </c>
      <c r="L526" s="6" t="s">
        <v>18</v>
      </c>
      <c r="M526" s="6" t="s">
        <v>6030</v>
      </c>
      <c r="N526" s="6" t="s">
        <v>18</v>
      </c>
      <c r="O526" s="6" t="s">
        <v>848</v>
      </c>
      <c r="P526" s="13">
        <v>79.444000000000003</v>
      </c>
      <c r="Q526" s="6" t="s">
        <v>890</v>
      </c>
      <c r="R526" s="6" t="s">
        <v>4388</v>
      </c>
      <c r="S526" s="8">
        <v>44026.438356481478</v>
      </c>
    </row>
    <row r="527" spans="2:19" x14ac:dyDescent="0.25">
      <c r="B527" s="5" t="s">
        <v>18</v>
      </c>
      <c r="C527" s="6" t="s">
        <v>112</v>
      </c>
      <c r="D527" s="6" t="s">
        <v>20</v>
      </c>
      <c r="E527" s="6" t="s">
        <v>5594</v>
      </c>
      <c r="F527" s="6" t="s">
        <v>18</v>
      </c>
      <c r="G527" s="6" t="s">
        <v>1891</v>
      </c>
      <c r="H527" s="6" t="s">
        <v>127</v>
      </c>
      <c r="I527" s="6" t="s">
        <v>127</v>
      </c>
      <c r="J527" s="7">
        <v>44025.916666666664</v>
      </c>
      <c r="K527" s="7">
        <v>44026.916655092595</v>
      </c>
      <c r="L527" s="6" t="s">
        <v>18</v>
      </c>
      <c r="M527" s="6" t="s">
        <v>3026</v>
      </c>
      <c r="N527" s="6" t="s">
        <v>18</v>
      </c>
      <c r="O527" s="6" t="s">
        <v>5213</v>
      </c>
      <c r="P527" s="13">
        <v>4.0369999999999999</v>
      </c>
      <c r="Q527" s="6" t="s">
        <v>1894</v>
      </c>
      <c r="R527" s="6" t="s">
        <v>172</v>
      </c>
      <c r="S527" s="8">
        <v>44048.937604166669</v>
      </c>
    </row>
    <row r="528" spans="2:19" x14ac:dyDescent="0.25">
      <c r="B528" s="5" t="s">
        <v>18</v>
      </c>
      <c r="C528" s="6" t="s">
        <v>112</v>
      </c>
      <c r="D528" s="6" t="s">
        <v>20</v>
      </c>
      <c r="E528" s="6" t="s">
        <v>119</v>
      </c>
      <c r="F528" s="6" t="s">
        <v>18</v>
      </c>
      <c r="G528" s="6" t="s">
        <v>1561</v>
      </c>
      <c r="H528" s="6" t="s">
        <v>121</v>
      </c>
      <c r="I528" s="6" t="s">
        <v>121</v>
      </c>
      <c r="J528" s="7">
        <v>44025.916666666664</v>
      </c>
      <c r="K528" s="7">
        <v>44026.916655092595</v>
      </c>
      <c r="L528" s="6" t="s">
        <v>18</v>
      </c>
      <c r="M528" s="6" t="s">
        <v>3736</v>
      </c>
      <c r="N528" s="6" t="s">
        <v>18</v>
      </c>
      <c r="O528" s="6" t="s">
        <v>1331</v>
      </c>
      <c r="P528" s="13">
        <v>163.30500000000001</v>
      </c>
      <c r="Q528" s="6" t="s">
        <v>5126</v>
      </c>
      <c r="R528" s="6" t="s">
        <v>37</v>
      </c>
      <c r="S528" s="8">
        <v>44036.395648148151</v>
      </c>
    </row>
    <row r="529" spans="2:19" x14ac:dyDescent="0.25">
      <c r="B529" s="5" t="s">
        <v>18</v>
      </c>
      <c r="C529" s="6" t="s">
        <v>112</v>
      </c>
      <c r="D529" s="6" t="s">
        <v>20</v>
      </c>
      <c r="E529" s="6" t="s">
        <v>264</v>
      </c>
      <c r="F529" s="6" t="s">
        <v>18</v>
      </c>
      <c r="G529" s="6" t="s">
        <v>416</v>
      </c>
      <c r="H529" s="6" t="s">
        <v>64</v>
      </c>
      <c r="I529" s="6" t="s">
        <v>64</v>
      </c>
      <c r="J529" s="7">
        <v>44025.916666666664</v>
      </c>
      <c r="K529" s="7">
        <v>44026.916655092595</v>
      </c>
      <c r="L529" s="6" t="s">
        <v>18</v>
      </c>
      <c r="M529" s="6" t="s">
        <v>6031</v>
      </c>
      <c r="N529" s="6" t="s">
        <v>18</v>
      </c>
      <c r="O529" s="6" t="s">
        <v>203</v>
      </c>
      <c r="P529" s="13">
        <v>1.07</v>
      </c>
      <c r="Q529" s="6" t="s">
        <v>419</v>
      </c>
      <c r="R529" s="6" t="s">
        <v>172</v>
      </c>
      <c r="S529" s="8">
        <v>44029.938043981485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27</v>
      </c>
      <c r="F530" s="6" t="s">
        <v>18</v>
      </c>
      <c r="G530" s="6">
        <v>363</v>
      </c>
      <c r="H530" s="6" t="s">
        <v>210</v>
      </c>
      <c r="I530" s="6" t="s">
        <v>210</v>
      </c>
      <c r="J530" s="7">
        <v>44025.916666666664</v>
      </c>
      <c r="K530" s="7">
        <v>44026.365972222222</v>
      </c>
      <c r="L530" s="6" t="s">
        <v>18</v>
      </c>
      <c r="M530" s="6" t="s">
        <v>6032</v>
      </c>
      <c r="N530" s="6" t="s">
        <v>18</v>
      </c>
      <c r="O530" s="6" t="s">
        <v>6033</v>
      </c>
      <c r="P530" s="13">
        <v>819.80399999999997</v>
      </c>
      <c r="Q530" s="6" t="s">
        <v>382</v>
      </c>
      <c r="R530" s="6" t="s">
        <v>4388</v>
      </c>
      <c r="S530" s="8">
        <v>44026.387569444443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68</v>
      </c>
      <c r="F531" s="6" t="s">
        <v>18</v>
      </c>
      <c r="G531" s="6" t="s">
        <v>319</v>
      </c>
      <c r="H531" s="6" t="s">
        <v>70</v>
      </c>
      <c r="I531" s="6" t="s">
        <v>70</v>
      </c>
      <c r="J531" s="7">
        <v>44025.916666666664</v>
      </c>
      <c r="K531" s="7">
        <v>44026.333333333336</v>
      </c>
      <c r="L531" s="6" t="s">
        <v>18</v>
      </c>
      <c r="M531" s="6" t="s">
        <v>1393</v>
      </c>
      <c r="N531" s="6" t="s">
        <v>18</v>
      </c>
      <c r="O531" s="6" t="s">
        <v>6034</v>
      </c>
      <c r="P531" s="13">
        <v>2240.1689999999999</v>
      </c>
      <c r="Q531" s="6" t="s">
        <v>768</v>
      </c>
      <c r="R531" s="6" t="s">
        <v>37</v>
      </c>
      <c r="S531" s="8">
        <v>44029.577777777777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926</v>
      </c>
      <c r="F532" s="6" t="s">
        <v>18</v>
      </c>
      <c r="G532" s="6">
        <v>435</v>
      </c>
      <c r="H532" s="6" t="s">
        <v>927</v>
      </c>
      <c r="I532" s="6" t="s">
        <v>927</v>
      </c>
      <c r="J532" s="7">
        <v>44025.916666666664</v>
      </c>
      <c r="K532" s="7">
        <v>44026.288194444445</v>
      </c>
      <c r="L532" s="6" t="s">
        <v>18</v>
      </c>
      <c r="M532" s="6" t="s">
        <v>6035</v>
      </c>
      <c r="N532" s="6" t="s">
        <v>18</v>
      </c>
      <c r="O532" s="6" t="s">
        <v>4931</v>
      </c>
      <c r="P532" s="13">
        <v>249.065</v>
      </c>
      <c r="Q532" s="6" t="s">
        <v>5900</v>
      </c>
      <c r="R532" s="6" t="s">
        <v>37</v>
      </c>
      <c r="S532" s="8">
        <v>44029.536423611113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77</v>
      </c>
      <c r="F533" s="6" t="s">
        <v>18</v>
      </c>
      <c r="G533" s="6" t="s">
        <v>350</v>
      </c>
      <c r="H533" s="6" t="s">
        <v>79</v>
      </c>
      <c r="I533" s="6" t="s">
        <v>79</v>
      </c>
      <c r="J533" s="7">
        <v>44025.916666666664</v>
      </c>
      <c r="K533" s="7">
        <v>44026.020833333336</v>
      </c>
      <c r="L533" s="6" t="s">
        <v>18</v>
      </c>
      <c r="M533" s="6" t="s">
        <v>6036</v>
      </c>
      <c r="N533" s="6" t="s">
        <v>18</v>
      </c>
      <c r="O533" s="6" t="s">
        <v>352</v>
      </c>
      <c r="P533" s="13">
        <v>78.600999999999999</v>
      </c>
      <c r="Q533" s="6" t="s">
        <v>6037</v>
      </c>
      <c r="R533" s="6" t="s">
        <v>37</v>
      </c>
      <c r="S533" s="8">
        <v>44029.611134259256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55</v>
      </c>
      <c r="F534" s="6" t="s">
        <v>18</v>
      </c>
      <c r="G534" s="6" t="s">
        <v>510</v>
      </c>
      <c r="H534" s="6" t="s">
        <v>57</v>
      </c>
      <c r="I534" s="6" t="s">
        <v>57</v>
      </c>
      <c r="J534" s="7">
        <v>44025.916666666664</v>
      </c>
      <c r="K534" s="7">
        <v>44026.381944444445</v>
      </c>
      <c r="L534" s="6" t="s">
        <v>18</v>
      </c>
      <c r="M534" s="6" t="s">
        <v>2489</v>
      </c>
      <c r="N534" s="6" t="s">
        <v>18</v>
      </c>
      <c r="O534" s="6" t="s">
        <v>1239</v>
      </c>
      <c r="P534" s="13">
        <v>189.518</v>
      </c>
      <c r="Q534" s="6" t="s">
        <v>158</v>
      </c>
      <c r="R534" s="6" t="s">
        <v>4388</v>
      </c>
      <c r="S534" s="8">
        <v>44026.396423611113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40</v>
      </c>
      <c r="F535" s="6" t="s">
        <v>18</v>
      </c>
      <c r="G535" s="6" t="s">
        <v>84</v>
      </c>
      <c r="H535" s="6" t="s">
        <v>42</v>
      </c>
      <c r="I535" s="6" t="s">
        <v>42</v>
      </c>
      <c r="J535" s="7">
        <v>44025.916666666664</v>
      </c>
      <c r="K535" s="7">
        <v>44026.513888888891</v>
      </c>
      <c r="L535" s="6" t="s">
        <v>18</v>
      </c>
      <c r="M535" s="6" t="s">
        <v>6038</v>
      </c>
      <c r="N535" s="6" t="s">
        <v>18</v>
      </c>
      <c r="O535" s="6" t="s">
        <v>6039</v>
      </c>
      <c r="P535" s="13">
        <v>324.21499999999997</v>
      </c>
      <c r="Q535" s="6" t="s">
        <v>6040</v>
      </c>
      <c r="R535" s="6" t="s">
        <v>4388</v>
      </c>
      <c r="S535" s="8">
        <v>44026.589409722219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40</v>
      </c>
      <c r="F536" s="6" t="s">
        <v>18</v>
      </c>
      <c r="G536" s="6" t="s">
        <v>325</v>
      </c>
      <c r="H536" s="6" t="s">
        <v>51</v>
      </c>
      <c r="I536" s="6" t="s">
        <v>51</v>
      </c>
      <c r="J536" s="7">
        <v>44025.916666666664</v>
      </c>
      <c r="K536" s="7">
        <v>44026.513888888891</v>
      </c>
      <c r="L536" s="6" t="s">
        <v>18</v>
      </c>
      <c r="M536" s="6" t="s">
        <v>6041</v>
      </c>
      <c r="N536" s="6" t="s">
        <v>18</v>
      </c>
      <c r="O536" s="6" t="s">
        <v>6025</v>
      </c>
      <c r="P536" s="13">
        <v>1476.92</v>
      </c>
      <c r="Q536" s="6" t="s">
        <v>6042</v>
      </c>
      <c r="R536" s="6" t="s">
        <v>131</v>
      </c>
      <c r="S536" s="8">
        <v>44027.349849537037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40</v>
      </c>
      <c r="F537" s="6" t="s">
        <v>18</v>
      </c>
      <c r="G537" s="6" t="s">
        <v>5008</v>
      </c>
      <c r="H537" s="6" t="s">
        <v>85</v>
      </c>
      <c r="I537" s="6" t="s">
        <v>85</v>
      </c>
      <c r="J537" s="7">
        <v>44025.916666666664</v>
      </c>
      <c r="K537" s="7">
        <v>44026.513888888891</v>
      </c>
      <c r="L537" s="6" t="s">
        <v>18</v>
      </c>
      <c r="M537" s="6" t="s">
        <v>5932</v>
      </c>
      <c r="N537" s="6" t="s">
        <v>18</v>
      </c>
      <c r="O537" s="6" t="s">
        <v>6026</v>
      </c>
      <c r="P537" s="13">
        <v>1676.5319999999999</v>
      </c>
      <c r="Q537" s="6" t="s">
        <v>6043</v>
      </c>
      <c r="R537" s="6" t="s">
        <v>131</v>
      </c>
      <c r="S537" s="8">
        <v>44027.347627314812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62</v>
      </c>
      <c r="F538" s="6" t="s">
        <v>18</v>
      </c>
      <c r="G538" s="6">
        <v>409</v>
      </c>
      <c r="H538" s="6" t="s">
        <v>64</v>
      </c>
      <c r="I538" s="6" t="s">
        <v>64</v>
      </c>
      <c r="J538" s="7">
        <v>44025.916666666664</v>
      </c>
      <c r="K538" s="7">
        <v>44026.583333333336</v>
      </c>
      <c r="L538" s="6" t="s">
        <v>18</v>
      </c>
      <c r="M538" s="6" t="s">
        <v>6044</v>
      </c>
      <c r="N538" s="6" t="s">
        <v>18</v>
      </c>
      <c r="O538" s="6" t="s">
        <v>1229</v>
      </c>
      <c r="P538" s="13">
        <v>107.175</v>
      </c>
      <c r="Q538" s="6" t="s">
        <v>349</v>
      </c>
      <c r="R538" s="6" t="s">
        <v>4388</v>
      </c>
      <c r="S538" s="8">
        <v>44026.602025462962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170</v>
      </c>
      <c r="F539" s="6" t="s">
        <v>18</v>
      </c>
      <c r="G539" s="6">
        <v>3350</v>
      </c>
      <c r="H539" s="6" t="s">
        <v>22</v>
      </c>
      <c r="I539" s="6" t="s">
        <v>22</v>
      </c>
      <c r="J539" s="7">
        <v>44025.916666666664</v>
      </c>
      <c r="K539" s="7">
        <v>44026.916655092595</v>
      </c>
      <c r="L539" s="6" t="s">
        <v>18</v>
      </c>
      <c r="M539" s="6" t="s">
        <v>18</v>
      </c>
      <c r="N539" s="6" t="s">
        <v>18</v>
      </c>
      <c r="O539" s="6" t="s">
        <v>18</v>
      </c>
      <c r="P539" s="13">
        <v>755.87599999999998</v>
      </c>
      <c r="Q539" s="6" t="s">
        <v>2466</v>
      </c>
      <c r="R539" s="6" t="s">
        <v>172</v>
      </c>
      <c r="S539" s="8">
        <v>44026.949884259258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173</v>
      </c>
      <c r="F540" s="6" t="s">
        <v>18</v>
      </c>
      <c r="G540" s="6" t="s">
        <v>174</v>
      </c>
      <c r="H540" s="6" t="s">
        <v>175</v>
      </c>
      <c r="I540" s="6" t="s">
        <v>175</v>
      </c>
      <c r="J540" s="7">
        <v>44025.916666666664</v>
      </c>
      <c r="K540" s="7">
        <v>44026.916655092595</v>
      </c>
      <c r="L540" s="6" t="s">
        <v>18</v>
      </c>
      <c r="M540" s="6" t="s">
        <v>18</v>
      </c>
      <c r="N540" s="6" t="s">
        <v>18</v>
      </c>
      <c r="O540" s="6" t="s">
        <v>18</v>
      </c>
      <c r="P540" s="13">
        <v>1112.559</v>
      </c>
      <c r="Q540" s="6" t="s">
        <v>176</v>
      </c>
      <c r="R540" s="6" t="s">
        <v>172</v>
      </c>
      <c r="S540" s="8">
        <v>44026.949988425928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177</v>
      </c>
      <c r="F541" s="6" t="s">
        <v>18</v>
      </c>
      <c r="G541" s="6" t="s">
        <v>178</v>
      </c>
      <c r="H541" s="6" t="s">
        <v>179</v>
      </c>
      <c r="I541" s="6" t="s">
        <v>179</v>
      </c>
      <c r="J541" s="7">
        <v>44025.916666666664</v>
      </c>
      <c r="K541" s="7">
        <v>44026.916655092595</v>
      </c>
      <c r="L541" s="6" t="s">
        <v>18</v>
      </c>
      <c r="M541" s="6" t="s">
        <v>18</v>
      </c>
      <c r="N541" s="6" t="s">
        <v>18</v>
      </c>
      <c r="O541" s="6" t="s">
        <v>18</v>
      </c>
      <c r="P541" s="13">
        <v>665.44299999999998</v>
      </c>
      <c r="Q541" s="6" t="s">
        <v>180</v>
      </c>
      <c r="R541" s="6" t="s">
        <v>172</v>
      </c>
      <c r="S541" s="8">
        <v>44026.950023148151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177</v>
      </c>
      <c r="F542" s="6" t="s">
        <v>18</v>
      </c>
      <c r="G542" s="6" t="s">
        <v>181</v>
      </c>
      <c r="H542" s="6" t="s">
        <v>179</v>
      </c>
      <c r="I542" s="6" t="s">
        <v>179</v>
      </c>
      <c r="J542" s="7">
        <v>44025.916666666664</v>
      </c>
      <c r="K542" s="7">
        <v>44026.916655092595</v>
      </c>
      <c r="L542" s="6" t="s">
        <v>18</v>
      </c>
      <c r="M542" s="6" t="s">
        <v>18</v>
      </c>
      <c r="N542" s="6" t="s">
        <v>18</v>
      </c>
      <c r="O542" s="6" t="s">
        <v>18</v>
      </c>
      <c r="P542" s="13">
        <v>673.33399999999995</v>
      </c>
      <c r="Q542" s="6" t="s">
        <v>182</v>
      </c>
      <c r="R542" s="6" t="s">
        <v>172</v>
      </c>
      <c r="S542" s="8">
        <v>44026.950023148151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183</v>
      </c>
      <c r="F543" s="6" t="s">
        <v>18</v>
      </c>
      <c r="G543" s="6" t="s">
        <v>184</v>
      </c>
      <c r="H543" s="6" t="s">
        <v>185</v>
      </c>
      <c r="I543" s="6" t="s">
        <v>185</v>
      </c>
      <c r="J543" s="7">
        <v>44025.916666666664</v>
      </c>
      <c r="K543" s="7">
        <v>44026.916655092595</v>
      </c>
      <c r="L543" s="6" t="s">
        <v>18</v>
      </c>
      <c r="M543" s="6" t="s">
        <v>18</v>
      </c>
      <c r="N543" s="6" t="s">
        <v>18</v>
      </c>
      <c r="O543" s="6" t="s">
        <v>18</v>
      </c>
      <c r="P543" s="13">
        <v>736.38499999999999</v>
      </c>
      <c r="Q543" s="6" t="s">
        <v>186</v>
      </c>
      <c r="R543" s="6" t="s">
        <v>172</v>
      </c>
      <c r="S543" s="8">
        <v>44026.95003472222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187</v>
      </c>
      <c r="F544" s="6" t="s">
        <v>18</v>
      </c>
      <c r="G544" s="6" t="s">
        <v>188</v>
      </c>
      <c r="H544" s="6" t="s">
        <v>189</v>
      </c>
      <c r="I544" s="6" t="s">
        <v>189</v>
      </c>
      <c r="J544" s="7">
        <v>44025.916666666664</v>
      </c>
      <c r="K544" s="7">
        <v>44026.916655092595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1490.575</v>
      </c>
      <c r="Q544" s="6" t="s">
        <v>190</v>
      </c>
      <c r="R544" s="6" t="s">
        <v>172</v>
      </c>
      <c r="S544" s="8">
        <v>44026.950046296297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113</v>
      </c>
      <c r="F545" s="6" t="s">
        <v>18</v>
      </c>
      <c r="G545" s="6" t="s">
        <v>114</v>
      </c>
      <c r="H545" s="6" t="s">
        <v>115</v>
      </c>
      <c r="I545" s="6" t="s">
        <v>115</v>
      </c>
      <c r="J545" s="7">
        <v>44025.916666666664</v>
      </c>
      <c r="K545" s="7">
        <v>44026.916655092595</v>
      </c>
      <c r="L545" s="6" t="s">
        <v>18</v>
      </c>
      <c r="M545" s="6" t="s">
        <v>6045</v>
      </c>
      <c r="N545" s="6" t="s">
        <v>18</v>
      </c>
      <c r="O545" s="6" t="s">
        <v>3053</v>
      </c>
      <c r="P545" s="13">
        <v>188.374</v>
      </c>
      <c r="Q545" s="6" t="s">
        <v>5868</v>
      </c>
      <c r="R545" s="6" t="s">
        <v>131</v>
      </c>
      <c r="S545" s="8">
        <v>44213.490324074075</v>
      </c>
    </row>
    <row r="546" spans="2:19" x14ac:dyDescent="0.25">
      <c r="B546" s="5" t="s">
        <v>18</v>
      </c>
      <c r="C546" s="6" t="s">
        <v>112</v>
      </c>
      <c r="D546" s="6" t="s">
        <v>20</v>
      </c>
      <c r="E546" s="6" t="s">
        <v>2722</v>
      </c>
      <c r="F546" s="6" t="s">
        <v>18</v>
      </c>
      <c r="G546" s="6" t="s">
        <v>543</v>
      </c>
      <c r="H546" s="6" t="s">
        <v>98</v>
      </c>
      <c r="I546" s="6" t="s">
        <v>98</v>
      </c>
      <c r="J546" s="7">
        <v>44025.916666666664</v>
      </c>
      <c r="K546" s="7">
        <v>44026.916655092595</v>
      </c>
      <c r="L546" s="6" t="s">
        <v>18</v>
      </c>
      <c r="M546" s="6" t="s">
        <v>1878</v>
      </c>
      <c r="N546" s="6" t="s">
        <v>18</v>
      </c>
      <c r="O546" s="6" t="s">
        <v>6022</v>
      </c>
      <c r="P546" s="13">
        <v>279.96899999999999</v>
      </c>
      <c r="Q546" s="6" t="s">
        <v>2768</v>
      </c>
      <c r="R546" s="6" t="s">
        <v>172</v>
      </c>
      <c r="S546" s="8">
        <v>44049.938634259262</v>
      </c>
    </row>
    <row r="547" spans="2:19" x14ac:dyDescent="0.25">
      <c r="B547" s="5" t="s">
        <v>18</v>
      </c>
      <c r="C547" s="6" t="s">
        <v>112</v>
      </c>
      <c r="D547" s="6" t="s">
        <v>20</v>
      </c>
      <c r="E547" s="6" t="s">
        <v>164</v>
      </c>
      <c r="F547" s="6" t="s">
        <v>18</v>
      </c>
      <c r="G547" s="6" t="s">
        <v>165</v>
      </c>
      <c r="H547" s="6" t="s">
        <v>166</v>
      </c>
      <c r="I547" s="6" t="s">
        <v>166</v>
      </c>
      <c r="J547" s="7">
        <v>44025.916666666664</v>
      </c>
      <c r="K547" s="7">
        <v>44026.916655092595</v>
      </c>
      <c r="L547" s="6" t="s">
        <v>18</v>
      </c>
      <c r="M547" s="6" t="s">
        <v>6046</v>
      </c>
      <c r="N547" s="6" t="s">
        <v>18</v>
      </c>
      <c r="O547" s="6" t="s">
        <v>6023</v>
      </c>
      <c r="P547" s="13">
        <v>343.93599999999998</v>
      </c>
      <c r="Q547" s="6" t="s">
        <v>169</v>
      </c>
      <c r="R547" s="6" t="s">
        <v>172</v>
      </c>
      <c r="S547" s="8">
        <v>44244.939166666663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55</v>
      </c>
      <c r="F548" s="6" t="s">
        <v>18</v>
      </c>
      <c r="G548" s="6" t="s">
        <v>510</v>
      </c>
      <c r="H548" s="6" t="s">
        <v>57</v>
      </c>
      <c r="I548" s="6" t="s">
        <v>57</v>
      </c>
      <c r="J548" s="7">
        <v>44025.762499999997</v>
      </c>
      <c r="K548" s="7">
        <v>44025.916655092595</v>
      </c>
      <c r="L548" s="6" t="s">
        <v>18</v>
      </c>
      <c r="M548" s="6" t="s">
        <v>3819</v>
      </c>
      <c r="N548" s="6" t="s">
        <v>18</v>
      </c>
      <c r="O548" s="6" t="s">
        <v>2489</v>
      </c>
      <c r="P548" s="13">
        <v>56.427999999999997</v>
      </c>
      <c r="Q548" s="6" t="s">
        <v>158</v>
      </c>
      <c r="R548" s="6" t="s">
        <v>4388</v>
      </c>
      <c r="S548" s="8">
        <v>44026.396423611113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40</v>
      </c>
      <c r="F549" s="6" t="s">
        <v>18</v>
      </c>
      <c r="G549" s="6" t="s">
        <v>84</v>
      </c>
      <c r="H549" s="6" t="s">
        <v>42</v>
      </c>
      <c r="I549" s="6" t="s">
        <v>42</v>
      </c>
      <c r="J549" s="7">
        <v>44025.75</v>
      </c>
      <c r="K549" s="7">
        <v>44025.916655092595</v>
      </c>
      <c r="L549" s="6" t="s">
        <v>18</v>
      </c>
      <c r="M549" s="6" t="s">
        <v>6047</v>
      </c>
      <c r="N549" s="6" t="s">
        <v>18</v>
      </c>
      <c r="O549" s="6" t="s">
        <v>6038</v>
      </c>
      <c r="P549" s="13">
        <v>86.16</v>
      </c>
      <c r="Q549" s="6" t="s">
        <v>4734</v>
      </c>
      <c r="R549" s="6" t="s">
        <v>4388</v>
      </c>
      <c r="S549" s="8">
        <v>44026.589409722219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40</v>
      </c>
      <c r="F550" s="6" t="s">
        <v>18</v>
      </c>
      <c r="G550" s="6" t="s">
        <v>325</v>
      </c>
      <c r="H550" s="6" t="s">
        <v>51</v>
      </c>
      <c r="I550" s="6" t="s">
        <v>51</v>
      </c>
      <c r="J550" s="7">
        <v>44025.75</v>
      </c>
      <c r="K550" s="7">
        <v>44025.916655092595</v>
      </c>
      <c r="L550" s="6" t="s">
        <v>18</v>
      </c>
      <c r="M550" s="6" t="s">
        <v>3391</v>
      </c>
      <c r="N550" s="6" t="s">
        <v>18</v>
      </c>
      <c r="O550" s="6" t="s">
        <v>6041</v>
      </c>
      <c r="P550" s="13">
        <v>412.58</v>
      </c>
      <c r="Q550" s="6" t="s">
        <v>6048</v>
      </c>
      <c r="R550" s="6" t="s">
        <v>131</v>
      </c>
      <c r="S550" s="8">
        <v>44027.349849537037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40</v>
      </c>
      <c r="F551" s="6" t="s">
        <v>18</v>
      </c>
      <c r="G551" s="6" t="s">
        <v>5008</v>
      </c>
      <c r="H551" s="6" t="s">
        <v>85</v>
      </c>
      <c r="I551" s="6" t="s">
        <v>85</v>
      </c>
      <c r="J551" s="7">
        <v>44025.75</v>
      </c>
      <c r="K551" s="7">
        <v>44025.916655092595</v>
      </c>
      <c r="L551" s="6" t="s">
        <v>18</v>
      </c>
      <c r="M551" s="6" t="s">
        <v>6049</v>
      </c>
      <c r="N551" s="6" t="s">
        <v>18</v>
      </c>
      <c r="O551" s="6" t="s">
        <v>5932</v>
      </c>
      <c r="P551" s="13">
        <v>482.166</v>
      </c>
      <c r="Q551" s="6" t="s">
        <v>3203</v>
      </c>
      <c r="R551" s="6" t="s">
        <v>131</v>
      </c>
      <c r="S551" s="8">
        <v>44027.347627314812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40</v>
      </c>
      <c r="F552" s="6" t="s">
        <v>18</v>
      </c>
      <c r="G552" s="6" t="s">
        <v>84</v>
      </c>
      <c r="H552" s="6" t="s">
        <v>42</v>
      </c>
      <c r="I552" s="6" t="s">
        <v>42</v>
      </c>
      <c r="J552" s="7">
        <v>44025.5</v>
      </c>
      <c r="K552" s="7">
        <v>44025.75</v>
      </c>
      <c r="L552" s="6" t="s">
        <v>18</v>
      </c>
      <c r="M552" s="6" t="s">
        <v>6050</v>
      </c>
      <c r="N552" s="6" t="s">
        <v>18</v>
      </c>
      <c r="O552" s="6" t="s">
        <v>6047</v>
      </c>
      <c r="P552" s="13">
        <v>277.84699999999998</v>
      </c>
      <c r="Q552" s="6" t="s">
        <v>1221</v>
      </c>
      <c r="R552" s="6" t="s">
        <v>131</v>
      </c>
      <c r="S552" s="8">
        <v>44026.328761574077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40</v>
      </c>
      <c r="F553" s="6" t="s">
        <v>18</v>
      </c>
      <c r="G553" s="6" t="s">
        <v>325</v>
      </c>
      <c r="H553" s="6" t="s">
        <v>51</v>
      </c>
      <c r="I553" s="6" t="s">
        <v>51</v>
      </c>
      <c r="J553" s="7">
        <v>44025.5</v>
      </c>
      <c r="K553" s="7">
        <v>44025.75</v>
      </c>
      <c r="L553" s="6" t="s">
        <v>18</v>
      </c>
      <c r="M553" s="6" t="s">
        <v>6051</v>
      </c>
      <c r="N553" s="6" t="s">
        <v>18</v>
      </c>
      <c r="O553" s="6" t="s">
        <v>3391</v>
      </c>
      <c r="P553" s="13">
        <v>665.14700000000005</v>
      </c>
      <c r="Q553" s="6" t="s">
        <v>5003</v>
      </c>
      <c r="R553" s="6" t="s">
        <v>131</v>
      </c>
      <c r="S553" s="8">
        <v>44026.327719907407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40</v>
      </c>
      <c r="F554" s="6" t="s">
        <v>18</v>
      </c>
      <c r="G554" s="6" t="s">
        <v>5008</v>
      </c>
      <c r="H554" s="6" t="s">
        <v>85</v>
      </c>
      <c r="I554" s="6" t="s">
        <v>85</v>
      </c>
      <c r="J554" s="7">
        <v>44025.5</v>
      </c>
      <c r="K554" s="7">
        <v>44025.75</v>
      </c>
      <c r="L554" s="6" t="s">
        <v>18</v>
      </c>
      <c r="M554" s="6" t="s">
        <v>6052</v>
      </c>
      <c r="N554" s="6" t="s">
        <v>18</v>
      </c>
      <c r="O554" s="6" t="s">
        <v>6049</v>
      </c>
      <c r="P554" s="13">
        <v>509.99099999999999</v>
      </c>
      <c r="Q554" s="6" t="s">
        <v>3203</v>
      </c>
      <c r="R554" s="6" t="s">
        <v>4383</v>
      </c>
      <c r="S554" s="8">
        <v>44025.852569444447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77</v>
      </c>
      <c r="F555" s="6" t="s">
        <v>18</v>
      </c>
      <c r="G555" s="6" t="s">
        <v>350</v>
      </c>
      <c r="H555" s="6" t="s">
        <v>79</v>
      </c>
      <c r="I555" s="6" t="s">
        <v>79</v>
      </c>
      <c r="J555" s="7">
        <v>44025.496527777781</v>
      </c>
      <c r="K555" s="7">
        <v>44025.916655092595</v>
      </c>
      <c r="L555" s="6" t="s">
        <v>18</v>
      </c>
      <c r="M555" s="6" t="s">
        <v>6053</v>
      </c>
      <c r="N555" s="6" t="s">
        <v>18</v>
      </c>
      <c r="O555" s="6" t="s">
        <v>6036</v>
      </c>
      <c r="P555" s="13">
        <v>88.853999999999999</v>
      </c>
      <c r="Q555" s="6" t="s">
        <v>82</v>
      </c>
      <c r="R555" s="6" t="s">
        <v>37</v>
      </c>
      <c r="S555" s="8">
        <v>44029.611134259256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55</v>
      </c>
      <c r="F556" s="6" t="s">
        <v>18</v>
      </c>
      <c r="G556" s="6" t="s">
        <v>469</v>
      </c>
      <c r="H556" s="6" t="s">
        <v>57</v>
      </c>
      <c r="I556" s="6" t="s">
        <v>57</v>
      </c>
      <c r="J556" s="7">
        <v>44025.496527777781</v>
      </c>
      <c r="K556" s="7">
        <v>44025.762499999997</v>
      </c>
      <c r="L556" s="6" t="s">
        <v>18</v>
      </c>
      <c r="M556" s="6" t="s">
        <v>1167</v>
      </c>
      <c r="N556" s="6" t="s">
        <v>18</v>
      </c>
      <c r="O556" s="6" t="s">
        <v>2123</v>
      </c>
      <c r="P556" s="13">
        <v>104.49</v>
      </c>
      <c r="Q556" s="6" t="s">
        <v>6054</v>
      </c>
      <c r="R556" s="6" t="s">
        <v>4388</v>
      </c>
      <c r="S556" s="8">
        <v>44025.763113425928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926</v>
      </c>
      <c r="F557" s="6" t="s">
        <v>18</v>
      </c>
      <c r="G557" s="6">
        <v>435</v>
      </c>
      <c r="H557" s="6" t="s">
        <v>927</v>
      </c>
      <c r="I557" s="6" t="s">
        <v>927</v>
      </c>
      <c r="J557" s="7">
        <v>44025.378472222219</v>
      </c>
      <c r="K557" s="7">
        <v>44025.916655092595</v>
      </c>
      <c r="L557" s="6" t="s">
        <v>18</v>
      </c>
      <c r="M557" s="6" t="s">
        <v>6055</v>
      </c>
      <c r="N557" s="6" t="s">
        <v>18</v>
      </c>
      <c r="O557" s="6" t="s">
        <v>6035</v>
      </c>
      <c r="P557" s="13">
        <v>453.28</v>
      </c>
      <c r="Q557" s="6" t="s">
        <v>6056</v>
      </c>
      <c r="R557" s="6" t="s">
        <v>37</v>
      </c>
      <c r="S557" s="8">
        <v>44029.536423611113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77</v>
      </c>
      <c r="F558" s="6" t="s">
        <v>18</v>
      </c>
      <c r="G558" s="6" t="s">
        <v>316</v>
      </c>
      <c r="H558" s="6" t="s">
        <v>79</v>
      </c>
      <c r="I558" s="6" t="s">
        <v>79</v>
      </c>
      <c r="J558" s="7">
        <v>44025.368055555555</v>
      </c>
      <c r="K558" s="7">
        <v>44025.496527777781</v>
      </c>
      <c r="L558" s="6" t="s">
        <v>18</v>
      </c>
      <c r="M558" s="6" t="s">
        <v>3679</v>
      </c>
      <c r="N558" s="6" t="s">
        <v>18</v>
      </c>
      <c r="O558" s="6" t="s">
        <v>157</v>
      </c>
      <c r="P558" s="13">
        <v>85.870999999999995</v>
      </c>
      <c r="Q558" s="6" t="s">
        <v>228</v>
      </c>
      <c r="R558" s="6" t="s">
        <v>4383</v>
      </c>
      <c r="S558" s="8">
        <v>44026.013912037037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68</v>
      </c>
      <c r="F559" s="6" t="s">
        <v>18</v>
      </c>
      <c r="G559" s="6" t="s">
        <v>319</v>
      </c>
      <c r="H559" s="6" t="s">
        <v>70</v>
      </c>
      <c r="I559" s="6" t="s">
        <v>70</v>
      </c>
      <c r="J559" s="7">
        <v>44025.34375</v>
      </c>
      <c r="K559" s="7">
        <v>44025.916655092595</v>
      </c>
      <c r="L559" s="6" t="s">
        <v>18</v>
      </c>
      <c r="M559" s="6" t="s">
        <v>1482</v>
      </c>
      <c r="N559" s="6" t="s">
        <v>18</v>
      </c>
      <c r="O559" s="6" t="s">
        <v>1393</v>
      </c>
      <c r="P559" s="13">
        <v>2483.8040000000001</v>
      </c>
      <c r="Q559" s="6" t="s">
        <v>768</v>
      </c>
      <c r="R559" s="6" t="s">
        <v>37</v>
      </c>
      <c r="S559" s="8">
        <v>44029.577777777777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27</v>
      </c>
      <c r="F560" s="6" t="s">
        <v>18</v>
      </c>
      <c r="G560" s="6">
        <v>363</v>
      </c>
      <c r="H560" s="6" t="s">
        <v>210</v>
      </c>
      <c r="I560" s="6" t="s">
        <v>210</v>
      </c>
      <c r="J560" s="7">
        <v>44025.159722222219</v>
      </c>
      <c r="K560" s="7">
        <v>44025.916655092595</v>
      </c>
      <c r="L560" s="6" t="s">
        <v>18</v>
      </c>
      <c r="M560" s="6" t="s">
        <v>2642</v>
      </c>
      <c r="N560" s="6" t="s">
        <v>18</v>
      </c>
      <c r="O560" s="6" t="s">
        <v>6032</v>
      </c>
      <c r="P560" s="13">
        <v>1415.5509999999999</v>
      </c>
      <c r="Q560" s="6" t="s">
        <v>382</v>
      </c>
      <c r="R560" s="6" t="s">
        <v>4388</v>
      </c>
      <c r="S560" s="8">
        <v>44026.387569444443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55</v>
      </c>
      <c r="F561" s="6" t="s">
        <v>18</v>
      </c>
      <c r="G561" s="6" t="s">
        <v>469</v>
      </c>
      <c r="H561" s="6" t="s">
        <v>57</v>
      </c>
      <c r="I561" s="6" t="s">
        <v>57</v>
      </c>
      <c r="J561" s="7">
        <v>44025</v>
      </c>
      <c r="K561" s="7">
        <v>44025.368055555555</v>
      </c>
      <c r="L561" s="6" t="s">
        <v>18</v>
      </c>
      <c r="M561" s="6" t="s">
        <v>6057</v>
      </c>
      <c r="N561" s="6" t="s">
        <v>18</v>
      </c>
      <c r="O561" s="6" t="s">
        <v>4392</v>
      </c>
      <c r="P561" s="13">
        <v>132.57499999999999</v>
      </c>
      <c r="Q561" s="6" t="s">
        <v>323</v>
      </c>
      <c r="R561" s="6" t="s">
        <v>4388</v>
      </c>
      <c r="S561" s="8">
        <v>44025.39371527778</v>
      </c>
    </row>
    <row r="562" spans="2:19" x14ac:dyDescent="0.25">
      <c r="B562" s="5" t="s">
        <v>18</v>
      </c>
      <c r="C562" s="6" t="s">
        <v>112</v>
      </c>
      <c r="D562" s="6" t="s">
        <v>20</v>
      </c>
      <c r="E562" s="6" t="s">
        <v>5594</v>
      </c>
      <c r="F562" s="6" t="s">
        <v>18</v>
      </c>
      <c r="G562" s="6" t="s">
        <v>1891</v>
      </c>
      <c r="H562" s="6" t="s">
        <v>127</v>
      </c>
      <c r="I562" s="6" t="s">
        <v>127</v>
      </c>
      <c r="J562" s="7">
        <v>44024.916666666664</v>
      </c>
      <c r="K562" s="7">
        <v>44025.916655092595</v>
      </c>
      <c r="L562" s="6" t="s">
        <v>18</v>
      </c>
      <c r="M562" s="6" t="s">
        <v>6058</v>
      </c>
      <c r="N562" s="6" t="s">
        <v>18</v>
      </c>
      <c r="O562" s="6" t="s">
        <v>3026</v>
      </c>
      <c r="P562" s="13">
        <v>6.0449999999999999</v>
      </c>
      <c r="Q562" s="6" t="s">
        <v>1894</v>
      </c>
      <c r="R562" s="6" t="s">
        <v>172</v>
      </c>
      <c r="S562" s="8">
        <v>44048.937604166669</v>
      </c>
    </row>
    <row r="563" spans="2:19" x14ac:dyDescent="0.25">
      <c r="B563" s="5" t="s">
        <v>18</v>
      </c>
      <c r="C563" s="6" t="s">
        <v>112</v>
      </c>
      <c r="D563" s="6" t="s">
        <v>20</v>
      </c>
      <c r="E563" s="6" t="s">
        <v>119</v>
      </c>
      <c r="F563" s="6" t="s">
        <v>18</v>
      </c>
      <c r="G563" s="6" t="s">
        <v>1561</v>
      </c>
      <c r="H563" s="6" t="s">
        <v>121</v>
      </c>
      <c r="I563" s="6" t="s">
        <v>121</v>
      </c>
      <c r="J563" s="7">
        <v>44024.916666666664</v>
      </c>
      <c r="K563" s="7">
        <v>44025.916655092595</v>
      </c>
      <c r="L563" s="6" t="s">
        <v>18</v>
      </c>
      <c r="M563" s="6" t="s">
        <v>6059</v>
      </c>
      <c r="N563" s="6" t="s">
        <v>18</v>
      </c>
      <c r="O563" s="6" t="s">
        <v>3736</v>
      </c>
      <c r="P563" s="13">
        <v>278.755</v>
      </c>
      <c r="Q563" s="6" t="s">
        <v>5126</v>
      </c>
      <c r="R563" s="6" t="s">
        <v>37</v>
      </c>
      <c r="S563" s="8">
        <v>44036.395648148151</v>
      </c>
    </row>
    <row r="564" spans="2:19" x14ac:dyDescent="0.25">
      <c r="B564" s="5" t="s">
        <v>18</v>
      </c>
      <c r="C564" s="6" t="s">
        <v>112</v>
      </c>
      <c r="D564" s="6" t="s">
        <v>20</v>
      </c>
      <c r="E564" s="6" t="s">
        <v>62</v>
      </c>
      <c r="F564" s="6" t="s">
        <v>18</v>
      </c>
      <c r="G564" s="6">
        <v>409</v>
      </c>
      <c r="H564" s="6" t="s">
        <v>64</v>
      </c>
      <c r="I564" s="6" t="s">
        <v>64</v>
      </c>
      <c r="J564" s="7">
        <v>44024.916666666664</v>
      </c>
      <c r="K564" s="7">
        <v>44025.916655092595</v>
      </c>
      <c r="L564" s="6" t="s">
        <v>18</v>
      </c>
      <c r="M564" s="6" t="s">
        <v>954</v>
      </c>
      <c r="N564" s="6" t="s">
        <v>18</v>
      </c>
      <c r="O564" s="6" t="s">
        <v>6044</v>
      </c>
      <c r="P564" s="13">
        <v>109.755</v>
      </c>
      <c r="Q564" s="6" t="s">
        <v>349</v>
      </c>
      <c r="R564" s="6" t="s">
        <v>172</v>
      </c>
      <c r="S564" s="8">
        <v>44025.938067129631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27</v>
      </c>
      <c r="F565" s="6" t="s">
        <v>18</v>
      </c>
      <c r="G565" s="6" t="s">
        <v>229</v>
      </c>
      <c r="H565" s="6" t="s">
        <v>210</v>
      </c>
      <c r="I565" s="6" t="s">
        <v>210</v>
      </c>
      <c r="J565" s="7">
        <v>44024.916666666664</v>
      </c>
      <c r="K565" s="7">
        <v>44025.159722222219</v>
      </c>
      <c r="L565" s="6" t="s">
        <v>18</v>
      </c>
      <c r="M565" s="6" t="s">
        <v>6060</v>
      </c>
      <c r="N565" s="6" t="s">
        <v>18</v>
      </c>
      <c r="O565" s="6" t="s">
        <v>3136</v>
      </c>
      <c r="P565" s="13">
        <v>456.35700000000003</v>
      </c>
      <c r="Q565" s="6" t="s">
        <v>2276</v>
      </c>
      <c r="R565" s="6" t="s">
        <v>106</v>
      </c>
      <c r="S565" s="8">
        <v>44025.160196759258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55</v>
      </c>
      <c r="F566" s="6" t="s">
        <v>18</v>
      </c>
      <c r="G566" s="6" t="s">
        <v>607</v>
      </c>
      <c r="H566" s="6" t="s">
        <v>57</v>
      </c>
      <c r="I566" s="6" t="s">
        <v>57</v>
      </c>
      <c r="J566" s="7">
        <v>44024.916666666664</v>
      </c>
      <c r="K566" s="7">
        <v>44025</v>
      </c>
      <c r="L566" s="6" t="s">
        <v>18</v>
      </c>
      <c r="M566" s="6" t="s">
        <v>6061</v>
      </c>
      <c r="N566" s="6" t="s">
        <v>18</v>
      </c>
      <c r="O566" s="6" t="s">
        <v>157</v>
      </c>
      <c r="P566" s="13">
        <v>34.393000000000001</v>
      </c>
      <c r="Q566" s="6" t="s">
        <v>323</v>
      </c>
      <c r="R566" s="6" t="s">
        <v>37</v>
      </c>
      <c r="S566" s="8">
        <v>44025.340925925928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77</v>
      </c>
      <c r="F567" s="6" t="s">
        <v>18</v>
      </c>
      <c r="G567" s="6" t="s">
        <v>316</v>
      </c>
      <c r="H567" s="6" t="s">
        <v>79</v>
      </c>
      <c r="I567" s="6" t="s">
        <v>79</v>
      </c>
      <c r="J567" s="7">
        <v>44024.916666666664</v>
      </c>
      <c r="K567" s="7">
        <v>44025.368055555555</v>
      </c>
      <c r="L567" s="6" t="s">
        <v>18</v>
      </c>
      <c r="M567" s="6" t="s">
        <v>3645</v>
      </c>
      <c r="N567" s="6" t="s">
        <v>18</v>
      </c>
      <c r="O567" s="6" t="s">
        <v>3679</v>
      </c>
      <c r="P567" s="13">
        <v>97.478999999999999</v>
      </c>
      <c r="Q567" s="6" t="s">
        <v>228</v>
      </c>
      <c r="R567" s="6" t="s">
        <v>4388</v>
      </c>
      <c r="S567" s="8">
        <v>44025.528784722221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68</v>
      </c>
      <c r="F568" s="6" t="s">
        <v>18</v>
      </c>
      <c r="G568" s="6" t="s">
        <v>234</v>
      </c>
      <c r="H568" s="6" t="s">
        <v>70</v>
      </c>
      <c r="I568" s="6" t="s">
        <v>70</v>
      </c>
      <c r="J568" s="7">
        <v>44024.916666666664</v>
      </c>
      <c r="K568" s="7">
        <v>44025.34375</v>
      </c>
      <c r="L568" s="6" t="s">
        <v>18</v>
      </c>
      <c r="M568" s="6" t="s">
        <v>6062</v>
      </c>
      <c r="N568" s="6" t="s">
        <v>18</v>
      </c>
      <c r="O568" s="6" t="s">
        <v>5631</v>
      </c>
      <c r="P568" s="13">
        <v>2456.9589999999998</v>
      </c>
      <c r="Q568" s="6" t="s">
        <v>36</v>
      </c>
      <c r="R568" s="6" t="s">
        <v>4388</v>
      </c>
      <c r="S568" s="8">
        <v>44025.349016203705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40</v>
      </c>
      <c r="F569" s="6" t="s">
        <v>18</v>
      </c>
      <c r="G569" s="6" t="s">
        <v>84</v>
      </c>
      <c r="H569" s="6" t="s">
        <v>42</v>
      </c>
      <c r="I569" s="6" t="s">
        <v>42</v>
      </c>
      <c r="J569" s="7">
        <v>44024.916666666664</v>
      </c>
      <c r="K569" s="7">
        <v>44025.496527777781</v>
      </c>
      <c r="L569" s="6" t="s">
        <v>18</v>
      </c>
      <c r="M569" s="6" t="s">
        <v>6063</v>
      </c>
      <c r="N569" s="6" t="s">
        <v>18</v>
      </c>
      <c r="O569" s="6" t="s">
        <v>4935</v>
      </c>
      <c r="P569" s="13">
        <v>2558.038</v>
      </c>
      <c r="Q569" s="6" t="s">
        <v>3989</v>
      </c>
      <c r="R569" s="6" t="s">
        <v>131</v>
      </c>
      <c r="S569" s="8">
        <v>44026.328298611108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40</v>
      </c>
      <c r="F570" s="6" t="s">
        <v>18</v>
      </c>
      <c r="G570" s="6" t="s">
        <v>325</v>
      </c>
      <c r="H570" s="6" t="s">
        <v>51</v>
      </c>
      <c r="I570" s="6" t="s">
        <v>51</v>
      </c>
      <c r="J570" s="7">
        <v>44024.916666666664</v>
      </c>
      <c r="K570" s="7">
        <v>44025.496527777781</v>
      </c>
      <c r="L570" s="6" t="s">
        <v>18</v>
      </c>
      <c r="M570" s="6" t="s">
        <v>3153</v>
      </c>
      <c r="N570" s="6" t="s">
        <v>18</v>
      </c>
      <c r="O570" s="6" t="s">
        <v>5807</v>
      </c>
      <c r="P570" s="13">
        <v>904.95299999999997</v>
      </c>
      <c r="Q570" s="6" t="s">
        <v>6064</v>
      </c>
      <c r="R570" s="6" t="s">
        <v>131</v>
      </c>
      <c r="S570" s="8">
        <v>44026.32708333333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113</v>
      </c>
      <c r="F571" s="6" t="s">
        <v>18</v>
      </c>
      <c r="G571" s="6" t="s">
        <v>114</v>
      </c>
      <c r="H571" s="6" t="s">
        <v>115</v>
      </c>
      <c r="I571" s="6" t="s">
        <v>115</v>
      </c>
      <c r="J571" s="7">
        <v>44024.916666666664</v>
      </c>
      <c r="K571" s="7">
        <v>44025.916655092595</v>
      </c>
      <c r="L571" s="6" t="s">
        <v>18</v>
      </c>
      <c r="M571" s="6" t="s">
        <v>1236</v>
      </c>
      <c r="N571" s="6" t="s">
        <v>18</v>
      </c>
      <c r="O571" s="6" t="s">
        <v>6045</v>
      </c>
      <c r="P571" s="13">
        <v>285.142</v>
      </c>
      <c r="Q571" s="6" t="s">
        <v>5868</v>
      </c>
      <c r="R571" s="6" t="s">
        <v>131</v>
      </c>
      <c r="S571" s="8">
        <v>44213.490324074075</v>
      </c>
    </row>
    <row r="572" spans="2:19" x14ac:dyDescent="0.25">
      <c r="B572" s="5" t="s">
        <v>18</v>
      </c>
      <c r="C572" s="6" t="s">
        <v>112</v>
      </c>
      <c r="D572" s="6" t="s">
        <v>20</v>
      </c>
      <c r="E572" s="6" t="s">
        <v>2722</v>
      </c>
      <c r="F572" s="6" t="s">
        <v>18</v>
      </c>
      <c r="G572" s="6" t="s">
        <v>543</v>
      </c>
      <c r="H572" s="6" t="s">
        <v>98</v>
      </c>
      <c r="I572" s="6" t="s">
        <v>98</v>
      </c>
      <c r="J572" s="7">
        <v>44024.916666666664</v>
      </c>
      <c r="K572" s="7">
        <v>44025.916655092595</v>
      </c>
      <c r="L572" s="6" t="s">
        <v>18</v>
      </c>
      <c r="M572" s="6" t="s">
        <v>6065</v>
      </c>
      <c r="N572" s="6" t="s">
        <v>18</v>
      </c>
      <c r="O572" s="6" t="s">
        <v>1878</v>
      </c>
      <c r="P572" s="13">
        <v>208.28899999999999</v>
      </c>
      <c r="Q572" s="6" t="s">
        <v>2768</v>
      </c>
      <c r="R572" s="6" t="s">
        <v>172</v>
      </c>
      <c r="S572" s="8">
        <v>44049.938634259262</v>
      </c>
    </row>
    <row r="573" spans="2:19" x14ac:dyDescent="0.25">
      <c r="B573" s="5" t="s">
        <v>18</v>
      </c>
      <c r="C573" s="6" t="s">
        <v>112</v>
      </c>
      <c r="D573" s="6" t="s">
        <v>20</v>
      </c>
      <c r="E573" s="6" t="s">
        <v>164</v>
      </c>
      <c r="F573" s="6" t="s">
        <v>18</v>
      </c>
      <c r="G573" s="6" t="s">
        <v>165</v>
      </c>
      <c r="H573" s="6" t="s">
        <v>166</v>
      </c>
      <c r="I573" s="6" t="s">
        <v>166</v>
      </c>
      <c r="J573" s="7">
        <v>44024.916666666664</v>
      </c>
      <c r="K573" s="7">
        <v>44025.916655092595</v>
      </c>
      <c r="L573" s="6" t="s">
        <v>18</v>
      </c>
      <c r="M573" s="6" t="s">
        <v>6066</v>
      </c>
      <c r="N573" s="6" t="s">
        <v>18</v>
      </c>
      <c r="O573" s="6" t="s">
        <v>6046</v>
      </c>
      <c r="P573" s="13">
        <v>308.447</v>
      </c>
      <c r="Q573" s="6" t="s">
        <v>169</v>
      </c>
      <c r="R573" s="6" t="s">
        <v>172</v>
      </c>
      <c r="S573" s="8">
        <v>44244.939166666663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926</v>
      </c>
      <c r="F574" s="6" t="s">
        <v>18</v>
      </c>
      <c r="G574" s="6">
        <v>433</v>
      </c>
      <c r="H574" s="6" t="s">
        <v>927</v>
      </c>
      <c r="I574" s="6" t="s">
        <v>927</v>
      </c>
      <c r="J574" s="7">
        <v>44024.916666666664</v>
      </c>
      <c r="K574" s="7">
        <v>44025.378472222219</v>
      </c>
      <c r="L574" s="6" t="s">
        <v>18</v>
      </c>
      <c r="M574" s="6" t="s">
        <v>6067</v>
      </c>
      <c r="N574" s="6" t="s">
        <v>18</v>
      </c>
      <c r="O574" s="6" t="s">
        <v>6068</v>
      </c>
      <c r="P574" s="13">
        <v>282.76</v>
      </c>
      <c r="Q574" s="6" t="s">
        <v>4582</v>
      </c>
      <c r="R574" s="6" t="s">
        <v>4388</v>
      </c>
      <c r="S574" s="8">
        <v>44025.390069444446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170</v>
      </c>
      <c r="F575" s="6" t="s">
        <v>18</v>
      </c>
      <c r="G575" s="6">
        <v>3350</v>
      </c>
      <c r="H575" s="6" t="s">
        <v>22</v>
      </c>
      <c r="I575" s="6" t="s">
        <v>22</v>
      </c>
      <c r="J575" s="7">
        <v>44024.916666666664</v>
      </c>
      <c r="K575" s="7">
        <v>44025.916655092595</v>
      </c>
      <c r="L575" s="6" t="s">
        <v>18</v>
      </c>
      <c r="M575" s="6" t="s">
        <v>18</v>
      </c>
      <c r="N575" s="6" t="s">
        <v>18</v>
      </c>
      <c r="O575" s="6" t="s">
        <v>18</v>
      </c>
      <c r="P575" s="13">
        <v>282.66300000000001</v>
      </c>
      <c r="Q575" s="6" t="s">
        <v>998</v>
      </c>
      <c r="R575" s="6" t="s">
        <v>131</v>
      </c>
      <c r="S575" s="8">
        <v>44026.323159722226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173</v>
      </c>
      <c r="F576" s="6" t="s">
        <v>18</v>
      </c>
      <c r="G576" s="6" t="s">
        <v>174</v>
      </c>
      <c r="H576" s="6" t="s">
        <v>175</v>
      </c>
      <c r="I576" s="6" t="s">
        <v>175</v>
      </c>
      <c r="J576" s="7">
        <v>44024.916666666664</v>
      </c>
      <c r="K576" s="7">
        <v>44025.916655092595</v>
      </c>
      <c r="L576" s="6" t="s">
        <v>18</v>
      </c>
      <c r="M576" s="6" t="s">
        <v>18</v>
      </c>
      <c r="N576" s="6" t="s">
        <v>18</v>
      </c>
      <c r="O576" s="6" t="s">
        <v>18</v>
      </c>
      <c r="P576" s="13">
        <v>941.01300000000003</v>
      </c>
      <c r="Q576" s="6" t="s">
        <v>176</v>
      </c>
      <c r="R576" s="6" t="s">
        <v>172</v>
      </c>
      <c r="S576" s="8">
        <v>44025.949861111112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177</v>
      </c>
      <c r="F577" s="6" t="s">
        <v>18</v>
      </c>
      <c r="G577" s="6" t="s">
        <v>178</v>
      </c>
      <c r="H577" s="6" t="s">
        <v>179</v>
      </c>
      <c r="I577" s="6" t="s">
        <v>179</v>
      </c>
      <c r="J577" s="7">
        <v>44024.916666666664</v>
      </c>
      <c r="K577" s="7">
        <v>44025.916655092595</v>
      </c>
      <c r="L577" s="6" t="s">
        <v>18</v>
      </c>
      <c r="M577" s="6" t="s">
        <v>18</v>
      </c>
      <c r="N577" s="6" t="s">
        <v>18</v>
      </c>
      <c r="O577" s="6" t="s">
        <v>18</v>
      </c>
      <c r="P577" s="13">
        <v>828.447</v>
      </c>
      <c r="Q577" s="6" t="s">
        <v>180</v>
      </c>
      <c r="R577" s="6" t="s">
        <v>172</v>
      </c>
      <c r="S577" s="8">
        <v>44025.949895833335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177</v>
      </c>
      <c r="F578" s="6" t="s">
        <v>18</v>
      </c>
      <c r="G578" s="6" t="s">
        <v>181</v>
      </c>
      <c r="H578" s="6" t="s">
        <v>179</v>
      </c>
      <c r="I578" s="6" t="s">
        <v>179</v>
      </c>
      <c r="J578" s="7">
        <v>44024.916666666664</v>
      </c>
      <c r="K578" s="7">
        <v>44025.916655092595</v>
      </c>
      <c r="L578" s="6" t="s">
        <v>18</v>
      </c>
      <c r="M578" s="6" t="s">
        <v>18</v>
      </c>
      <c r="N578" s="6" t="s">
        <v>18</v>
      </c>
      <c r="O578" s="6" t="s">
        <v>18</v>
      </c>
      <c r="P578" s="13">
        <v>831.15499999999997</v>
      </c>
      <c r="Q578" s="6" t="s">
        <v>182</v>
      </c>
      <c r="R578" s="6" t="s">
        <v>172</v>
      </c>
      <c r="S578" s="8">
        <v>44025.949907407405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183</v>
      </c>
      <c r="F579" s="6" t="s">
        <v>18</v>
      </c>
      <c r="G579" s="6" t="s">
        <v>184</v>
      </c>
      <c r="H579" s="6" t="s">
        <v>185</v>
      </c>
      <c r="I579" s="6" t="s">
        <v>185</v>
      </c>
      <c r="J579" s="7">
        <v>44024.916666666664</v>
      </c>
      <c r="K579" s="7">
        <v>44025.916655092595</v>
      </c>
      <c r="L579" s="6" t="s">
        <v>18</v>
      </c>
      <c r="M579" s="6" t="s">
        <v>18</v>
      </c>
      <c r="N579" s="6" t="s">
        <v>18</v>
      </c>
      <c r="O579" s="6" t="s">
        <v>18</v>
      </c>
      <c r="P579" s="13">
        <v>703.94899999999996</v>
      </c>
      <c r="Q579" s="6" t="s">
        <v>186</v>
      </c>
      <c r="R579" s="6" t="s">
        <v>172</v>
      </c>
      <c r="S579" s="8">
        <v>44025.949918981481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187</v>
      </c>
      <c r="F580" s="6" t="s">
        <v>18</v>
      </c>
      <c r="G580" s="6" t="s">
        <v>188</v>
      </c>
      <c r="H580" s="6" t="s">
        <v>189</v>
      </c>
      <c r="I580" s="6" t="s">
        <v>189</v>
      </c>
      <c r="J580" s="7">
        <v>44024.916666666664</v>
      </c>
      <c r="K580" s="7">
        <v>44025.916655092595</v>
      </c>
      <c r="L580" s="6" t="s">
        <v>18</v>
      </c>
      <c r="M580" s="6" t="s">
        <v>18</v>
      </c>
      <c r="N580" s="6" t="s">
        <v>18</v>
      </c>
      <c r="O580" s="6" t="s">
        <v>18</v>
      </c>
      <c r="P580" s="13">
        <v>1468.9059999999999</v>
      </c>
      <c r="Q580" s="6" t="s">
        <v>190</v>
      </c>
      <c r="R580" s="6" t="s">
        <v>172</v>
      </c>
      <c r="S580" s="8">
        <v>44025.949930555558</v>
      </c>
    </row>
    <row r="581" spans="2:19" x14ac:dyDescent="0.25">
      <c r="B581" s="5" t="s">
        <v>18</v>
      </c>
      <c r="C581" s="6" t="s">
        <v>112</v>
      </c>
      <c r="D581" s="6" t="s">
        <v>20</v>
      </c>
      <c r="E581" s="6" t="s">
        <v>264</v>
      </c>
      <c r="F581" s="6" t="s">
        <v>18</v>
      </c>
      <c r="G581" s="6" t="s">
        <v>416</v>
      </c>
      <c r="H581" s="6" t="s">
        <v>64</v>
      </c>
      <c r="I581" s="6" t="s">
        <v>64</v>
      </c>
      <c r="J581" s="7">
        <v>44024.684027777781</v>
      </c>
      <c r="K581" s="7">
        <v>44024.916655092595</v>
      </c>
      <c r="L581" s="6" t="s">
        <v>18</v>
      </c>
      <c r="M581" s="6" t="s">
        <v>192</v>
      </c>
      <c r="N581" s="6" t="s">
        <v>18</v>
      </c>
      <c r="O581" s="6" t="s">
        <v>1784</v>
      </c>
      <c r="P581" s="13">
        <v>0.188</v>
      </c>
      <c r="Q581" s="6" t="s">
        <v>419</v>
      </c>
      <c r="R581" s="6" t="s">
        <v>172</v>
      </c>
      <c r="S581" s="8">
        <v>44029.938043981485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40</v>
      </c>
      <c r="F582" s="6" t="s">
        <v>18</v>
      </c>
      <c r="G582" s="6" t="s">
        <v>84</v>
      </c>
      <c r="H582" s="6" t="s">
        <v>42</v>
      </c>
      <c r="I582" s="6" t="s">
        <v>42</v>
      </c>
      <c r="J582" s="7">
        <v>44024.677083333336</v>
      </c>
      <c r="K582" s="7">
        <v>44024.916655092595</v>
      </c>
      <c r="L582" s="6" t="s">
        <v>18</v>
      </c>
      <c r="M582" s="6" t="s">
        <v>6069</v>
      </c>
      <c r="N582" s="6" t="s">
        <v>18</v>
      </c>
      <c r="O582" s="6" t="s">
        <v>6063</v>
      </c>
      <c r="P582" s="13">
        <v>1041.723</v>
      </c>
      <c r="Q582" s="6" t="s">
        <v>6070</v>
      </c>
      <c r="R582" s="6" t="s">
        <v>131</v>
      </c>
      <c r="S582" s="8">
        <v>44026.328298611108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40</v>
      </c>
      <c r="F583" s="6" t="s">
        <v>18</v>
      </c>
      <c r="G583" s="6" t="s">
        <v>325</v>
      </c>
      <c r="H583" s="6" t="s">
        <v>51</v>
      </c>
      <c r="I583" s="6" t="s">
        <v>51</v>
      </c>
      <c r="J583" s="7">
        <v>44024.677083333336</v>
      </c>
      <c r="K583" s="7">
        <v>44024.916655092595</v>
      </c>
      <c r="L583" s="6" t="s">
        <v>18</v>
      </c>
      <c r="M583" s="6" t="s">
        <v>6071</v>
      </c>
      <c r="N583" s="6" t="s">
        <v>18</v>
      </c>
      <c r="O583" s="6" t="s">
        <v>3153</v>
      </c>
      <c r="P583" s="13">
        <v>292.71300000000002</v>
      </c>
      <c r="Q583" s="6" t="s">
        <v>532</v>
      </c>
      <c r="R583" s="6" t="s">
        <v>131</v>
      </c>
      <c r="S583" s="8">
        <v>44026.32708333333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68</v>
      </c>
      <c r="F584" s="6" t="s">
        <v>18</v>
      </c>
      <c r="G584" s="6" t="s">
        <v>234</v>
      </c>
      <c r="H584" s="6" t="s">
        <v>70</v>
      </c>
      <c r="I584" s="6" t="s">
        <v>70</v>
      </c>
      <c r="J584" s="7">
        <v>44024.595138888886</v>
      </c>
      <c r="K584" s="7">
        <v>44024.916655092595</v>
      </c>
      <c r="L584" s="6" t="s">
        <v>18</v>
      </c>
      <c r="M584" s="6" t="s">
        <v>6072</v>
      </c>
      <c r="N584" s="6" t="s">
        <v>18</v>
      </c>
      <c r="O584" s="6" t="s">
        <v>6062</v>
      </c>
      <c r="P584" s="13">
        <v>1835.5119999999999</v>
      </c>
      <c r="Q584" s="6" t="s">
        <v>36</v>
      </c>
      <c r="R584" s="6" t="s">
        <v>4388</v>
      </c>
      <c r="S584" s="8">
        <v>44025.349016203705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77</v>
      </c>
      <c r="F585" s="6" t="s">
        <v>18</v>
      </c>
      <c r="G585" s="6" t="s">
        <v>316</v>
      </c>
      <c r="H585" s="6" t="s">
        <v>79</v>
      </c>
      <c r="I585" s="6" t="s">
        <v>79</v>
      </c>
      <c r="J585" s="7">
        <v>44024.538194444445</v>
      </c>
      <c r="K585" s="7">
        <v>44024.916655092595</v>
      </c>
      <c r="L585" s="6" t="s">
        <v>18</v>
      </c>
      <c r="M585" s="6" t="s">
        <v>3431</v>
      </c>
      <c r="N585" s="6" t="s">
        <v>18</v>
      </c>
      <c r="O585" s="6" t="s">
        <v>3645</v>
      </c>
      <c r="P585" s="13">
        <v>75.234999999999999</v>
      </c>
      <c r="Q585" s="6" t="s">
        <v>228</v>
      </c>
      <c r="R585" s="6" t="s">
        <v>4388</v>
      </c>
      <c r="S585" s="8">
        <v>44025.528784722221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40</v>
      </c>
      <c r="F586" s="6" t="s">
        <v>18</v>
      </c>
      <c r="G586" s="6" t="s">
        <v>84</v>
      </c>
      <c r="H586" s="6" t="s">
        <v>42</v>
      </c>
      <c r="I586" s="6" t="s">
        <v>42</v>
      </c>
      <c r="J586" s="7">
        <v>44024.529861111114</v>
      </c>
      <c r="K586" s="7">
        <v>44024.677083333336</v>
      </c>
      <c r="L586" s="6" t="s">
        <v>18</v>
      </c>
      <c r="M586" s="6" t="s">
        <v>6073</v>
      </c>
      <c r="N586" s="6" t="s">
        <v>18</v>
      </c>
      <c r="O586" s="6" t="s">
        <v>6069</v>
      </c>
      <c r="P586" s="13">
        <v>691.78</v>
      </c>
      <c r="Q586" s="6" t="s">
        <v>6070</v>
      </c>
      <c r="R586" s="6" t="s">
        <v>4388</v>
      </c>
      <c r="S586" s="8">
        <v>44024.685428240744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40</v>
      </c>
      <c r="F587" s="6" t="s">
        <v>18</v>
      </c>
      <c r="G587" s="6" t="s">
        <v>50</v>
      </c>
      <c r="H587" s="6" t="s">
        <v>51</v>
      </c>
      <c r="I587" s="6" t="s">
        <v>51</v>
      </c>
      <c r="J587" s="7">
        <v>44024.529861111114</v>
      </c>
      <c r="K587" s="7">
        <v>44024.677083333336</v>
      </c>
      <c r="L587" s="6" t="s">
        <v>18</v>
      </c>
      <c r="M587" s="6" t="s">
        <v>6074</v>
      </c>
      <c r="N587" s="6" t="s">
        <v>18</v>
      </c>
      <c r="O587" s="6" t="s">
        <v>3724</v>
      </c>
      <c r="P587" s="13">
        <v>237.15700000000001</v>
      </c>
      <c r="Q587" s="6" t="s">
        <v>3113</v>
      </c>
      <c r="R587" s="6" t="s">
        <v>4388</v>
      </c>
      <c r="S587" s="8">
        <v>44024.685729166667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55</v>
      </c>
      <c r="F588" s="6" t="s">
        <v>18</v>
      </c>
      <c r="G588" s="6" t="s">
        <v>607</v>
      </c>
      <c r="H588" s="6" t="s">
        <v>57</v>
      </c>
      <c r="I588" s="6" t="s">
        <v>57</v>
      </c>
      <c r="J588" s="7">
        <v>44024.345833333333</v>
      </c>
      <c r="K588" s="7">
        <v>44024.916655092595</v>
      </c>
      <c r="L588" s="6" t="s">
        <v>18</v>
      </c>
      <c r="M588" s="6" t="s">
        <v>6075</v>
      </c>
      <c r="N588" s="6" t="s">
        <v>18</v>
      </c>
      <c r="O588" s="6" t="s">
        <v>6061</v>
      </c>
      <c r="P588" s="13">
        <v>208.43100000000001</v>
      </c>
      <c r="Q588" s="6" t="s">
        <v>323</v>
      </c>
      <c r="R588" s="6" t="s">
        <v>37</v>
      </c>
      <c r="S588" s="8">
        <v>44025.340925925928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68</v>
      </c>
      <c r="F589" s="6" t="s">
        <v>18</v>
      </c>
      <c r="G589" s="6" t="s">
        <v>136</v>
      </c>
      <c r="H589" s="6" t="s">
        <v>70</v>
      </c>
      <c r="I589" s="6" t="s">
        <v>70</v>
      </c>
      <c r="J589" s="7">
        <v>44024.324305555558</v>
      </c>
      <c r="K589" s="7">
        <v>44024.595138888886</v>
      </c>
      <c r="L589" s="6" t="s">
        <v>18</v>
      </c>
      <c r="M589" s="6" t="s">
        <v>6076</v>
      </c>
      <c r="N589" s="6" t="s">
        <v>18</v>
      </c>
      <c r="O589" s="6" t="s">
        <v>6077</v>
      </c>
      <c r="P589" s="13">
        <v>1565.2339999999999</v>
      </c>
      <c r="Q589" s="6" t="s">
        <v>479</v>
      </c>
      <c r="R589" s="6" t="s">
        <v>4388</v>
      </c>
      <c r="S589" s="8">
        <v>44024.596342592595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27</v>
      </c>
      <c r="F590" s="6" t="s">
        <v>18</v>
      </c>
      <c r="G590" s="6" t="s">
        <v>229</v>
      </c>
      <c r="H590" s="6" t="s">
        <v>210</v>
      </c>
      <c r="I590" s="6" t="s">
        <v>210</v>
      </c>
      <c r="J590" s="7">
        <v>44024.232638888891</v>
      </c>
      <c r="K590" s="7">
        <v>44024.916655092595</v>
      </c>
      <c r="L590" s="6" t="s">
        <v>18</v>
      </c>
      <c r="M590" s="6" t="s">
        <v>5719</v>
      </c>
      <c r="N590" s="6" t="s">
        <v>18</v>
      </c>
      <c r="O590" s="6" t="s">
        <v>6060</v>
      </c>
      <c r="P590" s="13">
        <v>1330.4390000000001</v>
      </c>
      <c r="Q590" s="6" t="s">
        <v>2276</v>
      </c>
      <c r="R590" s="6" t="s">
        <v>106</v>
      </c>
      <c r="S590" s="8">
        <v>44025.160196759258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68</v>
      </c>
      <c r="F591" s="6" t="s">
        <v>18</v>
      </c>
      <c r="G591" s="6">
        <v>337</v>
      </c>
      <c r="H591" s="6" t="s">
        <v>70</v>
      </c>
      <c r="I591" s="6" t="s">
        <v>70</v>
      </c>
      <c r="J591" s="7">
        <v>44023.943749999999</v>
      </c>
      <c r="K591" s="7">
        <v>44024.324305555558</v>
      </c>
      <c r="L591" s="6" t="s">
        <v>18</v>
      </c>
      <c r="M591" s="6" t="s">
        <v>1396</v>
      </c>
      <c r="N591" s="6" t="s">
        <v>18</v>
      </c>
      <c r="O591" s="6" t="s">
        <v>2486</v>
      </c>
      <c r="P591" s="13">
        <v>2216.2289999999998</v>
      </c>
      <c r="Q591" s="6" t="s">
        <v>490</v>
      </c>
      <c r="R591" s="6" t="s">
        <v>4388</v>
      </c>
      <c r="S591" s="8">
        <v>44024.325902777775</v>
      </c>
    </row>
    <row r="592" spans="2:19" x14ac:dyDescent="0.25">
      <c r="B592" s="5" t="s">
        <v>18</v>
      </c>
      <c r="C592" s="6" t="s">
        <v>112</v>
      </c>
      <c r="D592" s="6" t="s">
        <v>20</v>
      </c>
      <c r="E592" s="6" t="s">
        <v>5594</v>
      </c>
      <c r="F592" s="6" t="s">
        <v>18</v>
      </c>
      <c r="G592" s="6" t="s">
        <v>1891</v>
      </c>
      <c r="H592" s="6" t="s">
        <v>127</v>
      </c>
      <c r="I592" s="6" t="s">
        <v>127</v>
      </c>
      <c r="J592" s="7">
        <v>44023.916666666664</v>
      </c>
      <c r="K592" s="7">
        <v>44024.916655092595</v>
      </c>
      <c r="L592" s="6" t="s">
        <v>18</v>
      </c>
      <c r="M592" s="6" t="s">
        <v>6078</v>
      </c>
      <c r="N592" s="6" t="s">
        <v>18</v>
      </c>
      <c r="O592" s="6" t="s">
        <v>6058</v>
      </c>
      <c r="P592" s="13">
        <v>14.27</v>
      </c>
      <c r="Q592" s="6" t="s">
        <v>1894</v>
      </c>
      <c r="R592" s="6" t="s">
        <v>172</v>
      </c>
      <c r="S592" s="8">
        <v>44048.937604166669</v>
      </c>
    </row>
    <row r="593" spans="2:19" x14ac:dyDescent="0.25">
      <c r="B593" s="5" t="s">
        <v>18</v>
      </c>
      <c r="C593" s="6" t="s">
        <v>112</v>
      </c>
      <c r="D593" s="6" t="s">
        <v>20</v>
      </c>
      <c r="E593" s="6" t="s">
        <v>119</v>
      </c>
      <c r="F593" s="6" t="s">
        <v>18</v>
      </c>
      <c r="G593" s="6" t="s">
        <v>1561</v>
      </c>
      <c r="H593" s="6" t="s">
        <v>121</v>
      </c>
      <c r="I593" s="6" t="s">
        <v>121</v>
      </c>
      <c r="J593" s="7">
        <v>44023.916666666664</v>
      </c>
      <c r="K593" s="7">
        <v>44024.916655092595</v>
      </c>
      <c r="L593" s="6" t="s">
        <v>18</v>
      </c>
      <c r="M593" s="6" t="s">
        <v>6079</v>
      </c>
      <c r="N593" s="6" t="s">
        <v>18</v>
      </c>
      <c r="O593" s="6" t="s">
        <v>6059</v>
      </c>
      <c r="P593" s="13">
        <v>171.84</v>
      </c>
      <c r="Q593" s="6" t="s">
        <v>5126</v>
      </c>
      <c r="R593" s="6" t="s">
        <v>37</v>
      </c>
      <c r="S593" s="8">
        <v>44036.395648148151</v>
      </c>
    </row>
    <row r="594" spans="2:19" x14ac:dyDescent="0.25">
      <c r="B594" s="5" t="s">
        <v>18</v>
      </c>
      <c r="C594" s="6" t="s">
        <v>112</v>
      </c>
      <c r="D594" s="6" t="s">
        <v>20</v>
      </c>
      <c r="E594" s="6" t="s">
        <v>926</v>
      </c>
      <c r="F594" s="6" t="s">
        <v>18</v>
      </c>
      <c r="G594" s="6">
        <v>433</v>
      </c>
      <c r="H594" s="6" t="s">
        <v>927</v>
      </c>
      <c r="I594" s="6" t="s">
        <v>927</v>
      </c>
      <c r="J594" s="7">
        <v>44023.916666666664</v>
      </c>
      <c r="K594" s="7">
        <v>44024.916655092595</v>
      </c>
      <c r="L594" s="6" t="s">
        <v>18</v>
      </c>
      <c r="M594" s="6" t="s">
        <v>3093</v>
      </c>
      <c r="N594" s="6" t="s">
        <v>18</v>
      </c>
      <c r="O594" s="6" t="s">
        <v>6067</v>
      </c>
      <c r="P594" s="13">
        <v>656.77</v>
      </c>
      <c r="Q594" s="6" t="s">
        <v>6080</v>
      </c>
      <c r="R594" s="6" t="s">
        <v>37</v>
      </c>
      <c r="S594" s="8">
        <v>44025.466446759259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68</v>
      </c>
      <c r="F595" s="6" t="s">
        <v>18</v>
      </c>
      <c r="G595" s="6">
        <v>3450</v>
      </c>
      <c r="H595" s="6" t="s">
        <v>70</v>
      </c>
      <c r="I595" s="6" t="s">
        <v>70</v>
      </c>
      <c r="J595" s="7">
        <v>44023.916666666664</v>
      </c>
      <c r="K595" s="7">
        <v>44023.943749999999</v>
      </c>
      <c r="L595" s="6" t="s">
        <v>18</v>
      </c>
      <c r="M595" s="6" t="s">
        <v>4935</v>
      </c>
      <c r="N595" s="6" t="s">
        <v>18</v>
      </c>
      <c r="O595" s="6" t="s">
        <v>6081</v>
      </c>
      <c r="P595" s="13">
        <v>156.56200000000001</v>
      </c>
      <c r="Q595" s="6" t="s">
        <v>36</v>
      </c>
      <c r="R595" s="6" t="s">
        <v>106</v>
      </c>
      <c r="S595" s="8">
        <v>44023.944178240738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27</v>
      </c>
      <c r="F596" s="6" t="s">
        <v>18</v>
      </c>
      <c r="G596" s="6" t="s">
        <v>1636</v>
      </c>
      <c r="H596" s="6" t="s">
        <v>210</v>
      </c>
      <c r="I596" s="6" t="s">
        <v>210</v>
      </c>
      <c r="J596" s="7">
        <v>44023.916666666664</v>
      </c>
      <c r="K596" s="7">
        <v>44024.232638888891</v>
      </c>
      <c r="L596" s="6" t="s">
        <v>18</v>
      </c>
      <c r="M596" s="6" t="s">
        <v>6082</v>
      </c>
      <c r="N596" s="6" t="s">
        <v>18</v>
      </c>
      <c r="O596" s="6" t="s">
        <v>6083</v>
      </c>
      <c r="P596" s="13">
        <v>593.87</v>
      </c>
      <c r="Q596" s="6" t="s">
        <v>32</v>
      </c>
      <c r="R596" s="6" t="s">
        <v>106</v>
      </c>
      <c r="S596" s="8">
        <v>44024.23300925926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77</v>
      </c>
      <c r="F597" s="6" t="s">
        <v>18</v>
      </c>
      <c r="G597" s="6" t="s">
        <v>242</v>
      </c>
      <c r="H597" s="6" t="s">
        <v>79</v>
      </c>
      <c r="I597" s="6" t="s">
        <v>79</v>
      </c>
      <c r="J597" s="7">
        <v>44023.916666666664</v>
      </c>
      <c r="K597" s="7">
        <v>44024.538194444445</v>
      </c>
      <c r="L597" s="6" t="s">
        <v>18</v>
      </c>
      <c r="M597" s="6" t="s">
        <v>2039</v>
      </c>
      <c r="N597" s="6" t="s">
        <v>18</v>
      </c>
      <c r="O597" s="6" t="s">
        <v>1417</v>
      </c>
      <c r="P597" s="13">
        <v>135.37299999999999</v>
      </c>
      <c r="Q597" s="6" t="s">
        <v>948</v>
      </c>
      <c r="R597" s="6" t="s">
        <v>4388</v>
      </c>
      <c r="S597" s="8">
        <v>44024.539398148147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55</v>
      </c>
      <c r="F598" s="6" t="s">
        <v>18</v>
      </c>
      <c r="G598" s="6" t="s">
        <v>582</v>
      </c>
      <c r="H598" s="6" t="s">
        <v>57</v>
      </c>
      <c r="I598" s="6" t="s">
        <v>57</v>
      </c>
      <c r="J598" s="7">
        <v>44023.916666666664</v>
      </c>
      <c r="K598" s="7">
        <v>44024.345833333333</v>
      </c>
      <c r="L598" s="6" t="s">
        <v>18</v>
      </c>
      <c r="M598" s="6" t="s">
        <v>5247</v>
      </c>
      <c r="N598" s="6" t="s">
        <v>18</v>
      </c>
      <c r="O598" s="6" t="s">
        <v>2355</v>
      </c>
      <c r="P598" s="13">
        <v>156.31399999999999</v>
      </c>
      <c r="Q598" s="6" t="s">
        <v>372</v>
      </c>
      <c r="R598" s="6" t="s">
        <v>4388</v>
      </c>
      <c r="S598" s="8">
        <v>44024.353680555556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40</v>
      </c>
      <c r="F599" s="6" t="s">
        <v>18</v>
      </c>
      <c r="G599" s="6" t="s">
        <v>84</v>
      </c>
      <c r="H599" s="6" t="s">
        <v>42</v>
      </c>
      <c r="I599" s="6" t="s">
        <v>42</v>
      </c>
      <c r="J599" s="7">
        <v>44023.916666666664</v>
      </c>
      <c r="K599" s="7">
        <v>44024.529861111114</v>
      </c>
      <c r="L599" s="6" t="s">
        <v>18</v>
      </c>
      <c r="M599" s="6" t="s">
        <v>6084</v>
      </c>
      <c r="N599" s="6" t="s">
        <v>18</v>
      </c>
      <c r="O599" s="6" t="s">
        <v>6073</v>
      </c>
      <c r="P599" s="13">
        <v>1420.279</v>
      </c>
      <c r="Q599" s="6" t="s">
        <v>3658</v>
      </c>
      <c r="R599" s="6" t="s">
        <v>131</v>
      </c>
      <c r="S599" s="8">
        <v>44029.602094907408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40</v>
      </c>
      <c r="F600" s="6" t="s">
        <v>18</v>
      </c>
      <c r="G600" s="6" t="s">
        <v>325</v>
      </c>
      <c r="H600" s="6" t="s">
        <v>51</v>
      </c>
      <c r="I600" s="6" t="s">
        <v>51</v>
      </c>
      <c r="J600" s="7">
        <v>44023.916666666664</v>
      </c>
      <c r="K600" s="7">
        <v>44024.529861111114</v>
      </c>
      <c r="L600" s="6" t="s">
        <v>18</v>
      </c>
      <c r="M600" s="6" t="s">
        <v>3204</v>
      </c>
      <c r="N600" s="6" t="s">
        <v>18</v>
      </c>
      <c r="O600" s="6" t="s">
        <v>3491</v>
      </c>
      <c r="P600" s="13">
        <v>1269.4290000000001</v>
      </c>
      <c r="Q600" s="6" t="s">
        <v>6085</v>
      </c>
      <c r="R600" s="6" t="s">
        <v>37</v>
      </c>
      <c r="S600" s="8">
        <v>44025.382453703707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40</v>
      </c>
      <c r="F601" s="6" t="s">
        <v>18</v>
      </c>
      <c r="G601" s="6" t="s">
        <v>50</v>
      </c>
      <c r="H601" s="6" t="s">
        <v>51</v>
      </c>
      <c r="I601" s="6" t="s">
        <v>51</v>
      </c>
      <c r="J601" s="7">
        <v>44023.916666666664</v>
      </c>
      <c r="K601" s="7">
        <v>44024.529861111114</v>
      </c>
      <c r="L601" s="6" t="s">
        <v>18</v>
      </c>
      <c r="M601" s="6" t="s">
        <v>5129</v>
      </c>
      <c r="N601" s="6" t="s">
        <v>18</v>
      </c>
      <c r="O601" s="6" t="s">
        <v>6074</v>
      </c>
      <c r="P601" s="13">
        <v>832.21100000000001</v>
      </c>
      <c r="Q601" s="6" t="s">
        <v>3818</v>
      </c>
      <c r="R601" s="6" t="s">
        <v>37</v>
      </c>
      <c r="S601" s="8">
        <v>44025.423738425925</v>
      </c>
    </row>
    <row r="602" spans="2:19" x14ac:dyDescent="0.25">
      <c r="B602" s="5" t="s">
        <v>18</v>
      </c>
      <c r="C602" s="6" t="s">
        <v>112</v>
      </c>
      <c r="D602" s="6" t="s">
        <v>20</v>
      </c>
      <c r="E602" s="6" t="s">
        <v>62</v>
      </c>
      <c r="F602" s="6" t="s">
        <v>18</v>
      </c>
      <c r="G602" s="6">
        <v>409</v>
      </c>
      <c r="H602" s="6" t="s">
        <v>64</v>
      </c>
      <c r="I602" s="6" t="s">
        <v>64</v>
      </c>
      <c r="J602" s="7">
        <v>44023.916666666664</v>
      </c>
      <c r="K602" s="7">
        <v>44024.916655092595</v>
      </c>
      <c r="L602" s="6" t="s">
        <v>18</v>
      </c>
      <c r="M602" s="6" t="s">
        <v>2163</v>
      </c>
      <c r="N602" s="6" t="s">
        <v>18</v>
      </c>
      <c r="O602" s="6" t="s">
        <v>954</v>
      </c>
      <c r="P602" s="13">
        <v>76.712000000000003</v>
      </c>
      <c r="Q602" s="6" t="s">
        <v>349</v>
      </c>
      <c r="R602" s="6" t="s">
        <v>172</v>
      </c>
      <c r="S602" s="8">
        <v>44025.938067129631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264</v>
      </c>
      <c r="F603" s="6" t="s">
        <v>18</v>
      </c>
      <c r="G603" s="6" t="s">
        <v>102</v>
      </c>
      <c r="H603" s="6" t="s">
        <v>64</v>
      </c>
      <c r="I603" s="6" t="s">
        <v>64</v>
      </c>
      <c r="J603" s="7">
        <v>44023.916666666664</v>
      </c>
      <c r="K603" s="7">
        <v>44024.684027777781</v>
      </c>
      <c r="L603" s="6" t="s">
        <v>18</v>
      </c>
      <c r="M603" s="6" t="s">
        <v>3648</v>
      </c>
      <c r="N603" s="6" t="s">
        <v>18</v>
      </c>
      <c r="O603" s="6" t="s">
        <v>2286</v>
      </c>
      <c r="P603" s="13">
        <v>33.741</v>
      </c>
      <c r="Q603" s="6" t="s">
        <v>105</v>
      </c>
      <c r="R603" s="6" t="s">
        <v>37</v>
      </c>
      <c r="S603" s="8">
        <v>44025.341249999998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113</v>
      </c>
      <c r="F604" s="6" t="s">
        <v>18</v>
      </c>
      <c r="G604" s="6" t="s">
        <v>114</v>
      </c>
      <c r="H604" s="6" t="s">
        <v>115</v>
      </c>
      <c r="I604" s="6" t="s">
        <v>115</v>
      </c>
      <c r="J604" s="7">
        <v>44023.916666666664</v>
      </c>
      <c r="K604" s="7">
        <v>44024.916655092595</v>
      </c>
      <c r="L604" s="6" t="s">
        <v>18</v>
      </c>
      <c r="M604" s="6" t="s">
        <v>6086</v>
      </c>
      <c r="N604" s="6" t="s">
        <v>18</v>
      </c>
      <c r="O604" s="6" t="s">
        <v>1236</v>
      </c>
      <c r="P604" s="13">
        <v>516.77200000000005</v>
      </c>
      <c r="Q604" s="6" t="s">
        <v>5868</v>
      </c>
      <c r="R604" s="6" t="s">
        <v>131</v>
      </c>
      <c r="S604" s="8">
        <v>44213.490324074075</v>
      </c>
    </row>
    <row r="605" spans="2:19" x14ac:dyDescent="0.25">
      <c r="B605" s="5" t="s">
        <v>18</v>
      </c>
      <c r="C605" s="6" t="s">
        <v>112</v>
      </c>
      <c r="D605" s="6" t="s">
        <v>20</v>
      </c>
      <c r="E605" s="6" t="s">
        <v>2722</v>
      </c>
      <c r="F605" s="6" t="s">
        <v>18</v>
      </c>
      <c r="G605" s="6" t="s">
        <v>543</v>
      </c>
      <c r="H605" s="6" t="s">
        <v>98</v>
      </c>
      <c r="I605" s="6" t="s">
        <v>98</v>
      </c>
      <c r="J605" s="7">
        <v>44023.916666666664</v>
      </c>
      <c r="K605" s="7">
        <v>44024.916655092595</v>
      </c>
      <c r="L605" s="6" t="s">
        <v>18</v>
      </c>
      <c r="M605" s="6" t="s">
        <v>6087</v>
      </c>
      <c r="N605" s="6" t="s">
        <v>18</v>
      </c>
      <c r="O605" s="6" t="s">
        <v>6065</v>
      </c>
      <c r="P605" s="13">
        <v>236.215</v>
      </c>
      <c r="Q605" s="6" t="s">
        <v>2768</v>
      </c>
      <c r="R605" s="6" t="s">
        <v>172</v>
      </c>
      <c r="S605" s="8">
        <v>44049.938634259262</v>
      </c>
    </row>
    <row r="606" spans="2:19" x14ac:dyDescent="0.25">
      <c r="B606" s="5" t="s">
        <v>18</v>
      </c>
      <c r="C606" s="6" t="s">
        <v>112</v>
      </c>
      <c r="D606" s="6" t="s">
        <v>20</v>
      </c>
      <c r="E606" s="6" t="s">
        <v>164</v>
      </c>
      <c r="F606" s="6" t="s">
        <v>18</v>
      </c>
      <c r="G606" s="6" t="s">
        <v>165</v>
      </c>
      <c r="H606" s="6" t="s">
        <v>166</v>
      </c>
      <c r="I606" s="6" t="s">
        <v>166</v>
      </c>
      <c r="J606" s="7">
        <v>44023.916666666664</v>
      </c>
      <c r="K606" s="7">
        <v>44024.916655092595</v>
      </c>
      <c r="L606" s="6" t="s">
        <v>18</v>
      </c>
      <c r="M606" s="6" t="s">
        <v>6088</v>
      </c>
      <c r="N606" s="6" t="s">
        <v>18</v>
      </c>
      <c r="O606" s="6" t="s">
        <v>6066</v>
      </c>
      <c r="P606" s="13">
        <v>352.06200000000001</v>
      </c>
      <c r="Q606" s="6" t="s">
        <v>169</v>
      </c>
      <c r="R606" s="6" t="s">
        <v>172</v>
      </c>
      <c r="S606" s="8">
        <v>44244.939166666663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170</v>
      </c>
      <c r="F607" s="6" t="s">
        <v>18</v>
      </c>
      <c r="G607" s="6">
        <v>3350</v>
      </c>
      <c r="H607" s="6" t="s">
        <v>22</v>
      </c>
      <c r="I607" s="6" t="s">
        <v>22</v>
      </c>
      <c r="J607" s="7">
        <v>44023.916666666664</v>
      </c>
      <c r="K607" s="7">
        <v>44024.916655092595</v>
      </c>
      <c r="L607" s="6" t="s">
        <v>18</v>
      </c>
      <c r="M607" s="6" t="s">
        <v>18</v>
      </c>
      <c r="N607" s="6" t="s">
        <v>18</v>
      </c>
      <c r="O607" s="6" t="s">
        <v>18</v>
      </c>
      <c r="P607" s="13">
        <v>248.178</v>
      </c>
      <c r="Q607" s="6" t="s">
        <v>3240</v>
      </c>
      <c r="R607" s="6" t="s">
        <v>172</v>
      </c>
      <c r="S607" s="8">
        <v>44024.94976851852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173</v>
      </c>
      <c r="F608" s="6" t="s">
        <v>18</v>
      </c>
      <c r="G608" s="6" t="s">
        <v>174</v>
      </c>
      <c r="H608" s="6" t="s">
        <v>175</v>
      </c>
      <c r="I608" s="6" t="s">
        <v>175</v>
      </c>
      <c r="J608" s="7">
        <v>44023.916666666664</v>
      </c>
      <c r="K608" s="7">
        <v>44024.916655092595</v>
      </c>
      <c r="L608" s="6" t="s">
        <v>18</v>
      </c>
      <c r="M608" s="6" t="s">
        <v>18</v>
      </c>
      <c r="N608" s="6" t="s">
        <v>18</v>
      </c>
      <c r="O608" s="6" t="s">
        <v>18</v>
      </c>
      <c r="P608" s="13">
        <v>898.44600000000003</v>
      </c>
      <c r="Q608" s="6" t="s">
        <v>176</v>
      </c>
      <c r="R608" s="6" t="s">
        <v>172</v>
      </c>
      <c r="S608" s="8">
        <v>44024.949872685182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177</v>
      </c>
      <c r="F609" s="6" t="s">
        <v>18</v>
      </c>
      <c r="G609" s="6" t="s">
        <v>178</v>
      </c>
      <c r="H609" s="6" t="s">
        <v>179</v>
      </c>
      <c r="I609" s="6" t="s">
        <v>179</v>
      </c>
      <c r="J609" s="7">
        <v>44023.916666666664</v>
      </c>
      <c r="K609" s="7">
        <v>44024.916655092595</v>
      </c>
      <c r="L609" s="6" t="s">
        <v>18</v>
      </c>
      <c r="M609" s="6" t="s">
        <v>18</v>
      </c>
      <c r="N609" s="6" t="s">
        <v>18</v>
      </c>
      <c r="O609" s="6" t="s">
        <v>18</v>
      </c>
      <c r="P609" s="13">
        <v>931.26800000000003</v>
      </c>
      <c r="Q609" s="6" t="s">
        <v>180</v>
      </c>
      <c r="R609" s="6" t="s">
        <v>172</v>
      </c>
      <c r="S609" s="8">
        <v>44024.949895833335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177</v>
      </c>
      <c r="F610" s="6" t="s">
        <v>18</v>
      </c>
      <c r="G610" s="6" t="s">
        <v>181</v>
      </c>
      <c r="H610" s="6" t="s">
        <v>179</v>
      </c>
      <c r="I610" s="6" t="s">
        <v>179</v>
      </c>
      <c r="J610" s="7">
        <v>44023.916666666664</v>
      </c>
      <c r="K610" s="7">
        <v>44024.916655092595</v>
      </c>
      <c r="L610" s="6" t="s">
        <v>18</v>
      </c>
      <c r="M610" s="6" t="s">
        <v>18</v>
      </c>
      <c r="N610" s="6" t="s">
        <v>18</v>
      </c>
      <c r="O610" s="6" t="s">
        <v>18</v>
      </c>
      <c r="P610" s="13">
        <v>918.12800000000004</v>
      </c>
      <c r="Q610" s="6" t="s">
        <v>182</v>
      </c>
      <c r="R610" s="6" t="s">
        <v>172</v>
      </c>
      <c r="S610" s="8">
        <v>44024.949895833335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183</v>
      </c>
      <c r="F611" s="6" t="s">
        <v>18</v>
      </c>
      <c r="G611" s="6" t="s">
        <v>184</v>
      </c>
      <c r="H611" s="6" t="s">
        <v>185</v>
      </c>
      <c r="I611" s="6" t="s">
        <v>185</v>
      </c>
      <c r="J611" s="7">
        <v>44023.916666666664</v>
      </c>
      <c r="K611" s="7">
        <v>44024.916655092595</v>
      </c>
      <c r="L611" s="6" t="s">
        <v>18</v>
      </c>
      <c r="M611" s="6" t="s">
        <v>18</v>
      </c>
      <c r="N611" s="6" t="s">
        <v>18</v>
      </c>
      <c r="O611" s="6" t="s">
        <v>18</v>
      </c>
      <c r="P611" s="13">
        <v>729.55100000000004</v>
      </c>
      <c r="Q611" s="6" t="s">
        <v>186</v>
      </c>
      <c r="R611" s="6" t="s">
        <v>172</v>
      </c>
      <c r="S611" s="8">
        <v>44024.949907407405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187</v>
      </c>
      <c r="F612" s="6" t="s">
        <v>18</v>
      </c>
      <c r="G612" s="6" t="s">
        <v>188</v>
      </c>
      <c r="H612" s="6" t="s">
        <v>189</v>
      </c>
      <c r="I612" s="6" t="s">
        <v>189</v>
      </c>
      <c r="J612" s="7">
        <v>44023.916666666664</v>
      </c>
      <c r="K612" s="7">
        <v>44024.916655092595</v>
      </c>
      <c r="L612" s="6" t="s">
        <v>18</v>
      </c>
      <c r="M612" s="6" t="s">
        <v>18</v>
      </c>
      <c r="N612" s="6" t="s">
        <v>18</v>
      </c>
      <c r="O612" s="6" t="s">
        <v>18</v>
      </c>
      <c r="P612" s="13">
        <v>1487.675</v>
      </c>
      <c r="Q612" s="6" t="s">
        <v>190</v>
      </c>
      <c r="R612" s="6" t="s">
        <v>172</v>
      </c>
      <c r="S612" s="8">
        <v>44024.949918981481</v>
      </c>
    </row>
    <row r="613" spans="2:19" x14ac:dyDescent="0.25">
      <c r="B613" s="5" t="s">
        <v>18</v>
      </c>
      <c r="C613" s="6" t="s">
        <v>112</v>
      </c>
      <c r="D613" s="6" t="s">
        <v>20</v>
      </c>
      <c r="E613" s="6" t="s">
        <v>62</v>
      </c>
      <c r="F613" s="6" t="s">
        <v>18</v>
      </c>
      <c r="G613" s="6">
        <v>409</v>
      </c>
      <c r="H613" s="6" t="s">
        <v>64</v>
      </c>
      <c r="I613" s="6" t="s">
        <v>64</v>
      </c>
      <c r="J613" s="7">
        <v>44023.753472222219</v>
      </c>
      <c r="K613" s="7">
        <v>44023.916655092595</v>
      </c>
      <c r="L613" s="6" t="s">
        <v>18</v>
      </c>
      <c r="M613" s="6" t="s">
        <v>6089</v>
      </c>
      <c r="N613" s="6" t="s">
        <v>18</v>
      </c>
      <c r="O613" s="6" t="s">
        <v>2163</v>
      </c>
      <c r="P613" s="13">
        <v>14.957000000000001</v>
      </c>
      <c r="Q613" s="6" t="s">
        <v>349</v>
      </c>
      <c r="R613" s="6" t="s">
        <v>172</v>
      </c>
      <c r="S613" s="8">
        <v>44025.938067129631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40</v>
      </c>
      <c r="F614" s="6" t="s">
        <v>18</v>
      </c>
      <c r="G614" s="6" t="s">
        <v>84</v>
      </c>
      <c r="H614" s="6" t="s">
        <v>42</v>
      </c>
      <c r="I614" s="6" t="s">
        <v>42</v>
      </c>
      <c r="J614" s="7">
        <v>44023.694444444445</v>
      </c>
      <c r="K614" s="7">
        <v>44023.916655092595</v>
      </c>
      <c r="L614" s="6" t="s">
        <v>18</v>
      </c>
      <c r="M614" s="6" t="s">
        <v>4059</v>
      </c>
      <c r="N614" s="6" t="s">
        <v>18</v>
      </c>
      <c r="O614" s="6" t="s">
        <v>6084</v>
      </c>
      <c r="P614" s="13">
        <v>252.53</v>
      </c>
      <c r="Q614" s="6" t="s">
        <v>5920</v>
      </c>
      <c r="R614" s="6" t="s">
        <v>131</v>
      </c>
      <c r="S614" s="8">
        <v>44029.602094907408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40</v>
      </c>
      <c r="F615" s="6" t="s">
        <v>18</v>
      </c>
      <c r="G615" s="6" t="s">
        <v>325</v>
      </c>
      <c r="H615" s="6" t="s">
        <v>51</v>
      </c>
      <c r="I615" s="6" t="s">
        <v>51</v>
      </c>
      <c r="J615" s="7">
        <v>44023.694444444445</v>
      </c>
      <c r="K615" s="7">
        <v>44023.916655092595</v>
      </c>
      <c r="L615" s="6" t="s">
        <v>18</v>
      </c>
      <c r="M615" s="6" t="s">
        <v>6090</v>
      </c>
      <c r="N615" s="6" t="s">
        <v>18</v>
      </c>
      <c r="O615" s="6" t="s">
        <v>3204</v>
      </c>
      <c r="P615" s="13">
        <v>418.15499999999997</v>
      </c>
      <c r="Q615" s="6" t="s">
        <v>6091</v>
      </c>
      <c r="R615" s="6" t="s">
        <v>37</v>
      </c>
      <c r="S615" s="8">
        <v>44025.382453703707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40</v>
      </c>
      <c r="F616" s="6" t="s">
        <v>18</v>
      </c>
      <c r="G616" s="6" t="s">
        <v>50</v>
      </c>
      <c r="H616" s="6" t="s">
        <v>51</v>
      </c>
      <c r="I616" s="6" t="s">
        <v>51</v>
      </c>
      <c r="J616" s="7">
        <v>44023.694444444445</v>
      </c>
      <c r="K616" s="7">
        <v>44023.916655092595</v>
      </c>
      <c r="L616" s="6" t="s">
        <v>18</v>
      </c>
      <c r="M616" s="6" t="s">
        <v>6092</v>
      </c>
      <c r="N616" s="6" t="s">
        <v>18</v>
      </c>
      <c r="O616" s="6" t="s">
        <v>5129</v>
      </c>
      <c r="P616" s="13">
        <v>260.68200000000002</v>
      </c>
      <c r="Q616" s="6" t="s">
        <v>866</v>
      </c>
      <c r="R616" s="6" t="s">
        <v>37</v>
      </c>
      <c r="S616" s="8">
        <v>44025.423738425925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55</v>
      </c>
      <c r="F617" s="6" t="s">
        <v>18</v>
      </c>
      <c r="G617" s="6" t="s">
        <v>582</v>
      </c>
      <c r="H617" s="6" t="s">
        <v>57</v>
      </c>
      <c r="I617" s="6" t="s">
        <v>57</v>
      </c>
      <c r="J617" s="7">
        <v>44023.611111111109</v>
      </c>
      <c r="K617" s="7">
        <v>44023.916655092595</v>
      </c>
      <c r="L617" s="6" t="s">
        <v>18</v>
      </c>
      <c r="M617" s="6" t="s">
        <v>6093</v>
      </c>
      <c r="N617" s="6" t="s">
        <v>18</v>
      </c>
      <c r="O617" s="6" t="s">
        <v>5247</v>
      </c>
      <c r="P617" s="13">
        <v>99.751999999999995</v>
      </c>
      <c r="Q617" s="6" t="s">
        <v>372</v>
      </c>
      <c r="R617" s="6" t="s">
        <v>4388</v>
      </c>
      <c r="S617" s="8">
        <v>44024.353680555556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678</v>
      </c>
      <c r="F618" s="6" t="s">
        <v>18</v>
      </c>
      <c r="G618" s="6">
        <v>339</v>
      </c>
      <c r="H618" s="6" t="s">
        <v>679</v>
      </c>
      <c r="I618" s="6" t="s">
        <v>679</v>
      </c>
      <c r="J618" s="7">
        <v>44023.5</v>
      </c>
      <c r="K618" s="7">
        <v>44023.680555555555</v>
      </c>
      <c r="L618" s="6" t="s">
        <v>18</v>
      </c>
      <c r="M618" s="6" t="s">
        <v>950</v>
      </c>
      <c r="N618" s="6" t="s">
        <v>18</v>
      </c>
      <c r="O618" s="6" t="s">
        <v>6094</v>
      </c>
      <c r="P618" s="13">
        <v>0</v>
      </c>
      <c r="Q618" s="6" t="s">
        <v>682</v>
      </c>
      <c r="R618" s="6" t="s">
        <v>37</v>
      </c>
      <c r="S618" s="8">
        <v>44024.770312499997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40</v>
      </c>
      <c r="F619" s="6" t="s">
        <v>18</v>
      </c>
      <c r="G619" s="6" t="s">
        <v>41</v>
      </c>
      <c r="H619" s="6" t="s">
        <v>42</v>
      </c>
      <c r="I619" s="6" t="s">
        <v>42</v>
      </c>
      <c r="J619" s="7">
        <v>44023.336805555555</v>
      </c>
      <c r="K619" s="7">
        <v>44023.694444444445</v>
      </c>
      <c r="L619" s="6" t="s">
        <v>18</v>
      </c>
      <c r="M619" s="6" t="s">
        <v>5458</v>
      </c>
      <c r="N619" s="6" t="s">
        <v>18</v>
      </c>
      <c r="O619" s="6" t="s">
        <v>2501</v>
      </c>
      <c r="P619" s="13">
        <v>1081.9960000000001</v>
      </c>
      <c r="Q619" s="6" t="s">
        <v>5003</v>
      </c>
      <c r="R619" s="6" t="s">
        <v>37</v>
      </c>
      <c r="S619" s="8">
        <v>44025.390428240738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77</v>
      </c>
      <c r="F620" s="6" t="s">
        <v>18</v>
      </c>
      <c r="G620" s="6" t="s">
        <v>242</v>
      </c>
      <c r="H620" s="6" t="s">
        <v>79</v>
      </c>
      <c r="I620" s="6" t="s">
        <v>79</v>
      </c>
      <c r="J620" s="7">
        <v>44023.255555555559</v>
      </c>
      <c r="K620" s="7">
        <v>44023.916655092595</v>
      </c>
      <c r="L620" s="6" t="s">
        <v>18</v>
      </c>
      <c r="M620" s="6" t="s">
        <v>5906</v>
      </c>
      <c r="N620" s="6" t="s">
        <v>18</v>
      </c>
      <c r="O620" s="6" t="s">
        <v>2039</v>
      </c>
      <c r="P620" s="13">
        <v>127.79600000000001</v>
      </c>
      <c r="Q620" s="6" t="s">
        <v>948</v>
      </c>
      <c r="R620" s="6" t="s">
        <v>4388</v>
      </c>
      <c r="S620" s="8">
        <v>44024.539398148147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27</v>
      </c>
      <c r="F621" s="6" t="s">
        <v>18</v>
      </c>
      <c r="G621" s="6" t="s">
        <v>1636</v>
      </c>
      <c r="H621" s="6" t="s">
        <v>210</v>
      </c>
      <c r="I621" s="6" t="s">
        <v>210</v>
      </c>
      <c r="J621" s="7">
        <v>44023.25</v>
      </c>
      <c r="K621" s="7">
        <v>44023.916655092595</v>
      </c>
      <c r="L621" s="6" t="s">
        <v>18</v>
      </c>
      <c r="M621" s="6" t="s">
        <v>1637</v>
      </c>
      <c r="N621" s="6" t="s">
        <v>18</v>
      </c>
      <c r="O621" s="6" t="s">
        <v>6082</v>
      </c>
      <c r="P621" s="13">
        <v>1298.971</v>
      </c>
      <c r="Q621" s="6" t="s">
        <v>32</v>
      </c>
      <c r="R621" s="6" t="s">
        <v>106</v>
      </c>
      <c r="S621" s="8">
        <v>44024.23300925926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55</v>
      </c>
      <c r="F622" s="6" t="s">
        <v>18</v>
      </c>
      <c r="G622" s="6" t="s">
        <v>493</v>
      </c>
      <c r="H622" s="6" t="s">
        <v>57</v>
      </c>
      <c r="I622" s="6" t="s">
        <v>57</v>
      </c>
      <c r="J622" s="7">
        <v>44022.944444444445</v>
      </c>
      <c r="K622" s="7">
        <v>44023.611111111109</v>
      </c>
      <c r="L622" s="6" t="s">
        <v>18</v>
      </c>
      <c r="M622" s="6" t="s">
        <v>6095</v>
      </c>
      <c r="N622" s="6" t="s">
        <v>18</v>
      </c>
      <c r="O622" s="6" t="s">
        <v>1036</v>
      </c>
      <c r="P622" s="13">
        <v>252.93299999999999</v>
      </c>
      <c r="Q622" s="6" t="s">
        <v>1722</v>
      </c>
      <c r="R622" s="6" t="s">
        <v>37</v>
      </c>
      <c r="S622" s="8">
        <v>44024.835659722223</v>
      </c>
    </row>
    <row r="623" spans="2:19" x14ac:dyDescent="0.25">
      <c r="B623" s="5" t="s">
        <v>18</v>
      </c>
      <c r="C623" s="6" t="s">
        <v>112</v>
      </c>
      <c r="D623" s="6" t="s">
        <v>20</v>
      </c>
      <c r="E623" s="6" t="s">
        <v>5594</v>
      </c>
      <c r="F623" s="6" t="s">
        <v>18</v>
      </c>
      <c r="G623" s="6" t="s">
        <v>1891</v>
      </c>
      <c r="H623" s="6" t="s">
        <v>127</v>
      </c>
      <c r="I623" s="6" t="s">
        <v>127</v>
      </c>
      <c r="J623" s="7">
        <v>44022.916666666664</v>
      </c>
      <c r="K623" s="7">
        <v>44023.916655092595</v>
      </c>
      <c r="L623" s="6" t="s">
        <v>18</v>
      </c>
      <c r="M623" s="6" t="s">
        <v>5022</v>
      </c>
      <c r="N623" s="6" t="s">
        <v>18</v>
      </c>
      <c r="O623" s="6" t="s">
        <v>6078</v>
      </c>
      <c r="P623" s="13">
        <v>7.6669999999999998</v>
      </c>
      <c r="Q623" s="6" t="s">
        <v>1894</v>
      </c>
      <c r="R623" s="6" t="s">
        <v>172</v>
      </c>
      <c r="S623" s="8">
        <v>44048.937604166669</v>
      </c>
    </row>
    <row r="624" spans="2:19" x14ac:dyDescent="0.25">
      <c r="B624" s="5" t="s">
        <v>18</v>
      </c>
      <c r="C624" s="6" t="s">
        <v>112</v>
      </c>
      <c r="D624" s="6" t="s">
        <v>20</v>
      </c>
      <c r="E624" s="6" t="s">
        <v>119</v>
      </c>
      <c r="F624" s="6" t="s">
        <v>18</v>
      </c>
      <c r="G624" s="6" t="s">
        <v>1561</v>
      </c>
      <c r="H624" s="6" t="s">
        <v>121</v>
      </c>
      <c r="I624" s="6" t="s">
        <v>121</v>
      </c>
      <c r="J624" s="7">
        <v>44022.916666666664</v>
      </c>
      <c r="K624" s="7">
        <v>44023.916655092595</v>
      </c>
      <c r="L624" s="6" t="s">
        <v>18</v>
      </c>
      <c r="M624" s="6" t="s">
        <v>6096</v>
      </c>
      <c r="N624" s="6" t="s">
        <v>18</v>
      </c>
      <c r="O624" s="6" t="s">
        <v>6079</v>
      </c>
      <c r="P624" s="13">
        <v>34.542000000000002</v>
      </c>
      <c r="Q624" s="6" t="s">
        <v>5126</v>
      </c>
      <c r="R624" s="6" t="s">
        <v>37</v>
      </c>
      <c r="S624" s="8">
        <v>44036.395648148151</v>
      </c>
    </row>
    <row r="625" spans="2:19" x14ac:dyDescent="0.25">
      <c r="B625" s="5" t="s">
        <v>18</v>
      </c>
      <c r="C625" s="6" t="s">
        <v>112</v>
      </c>
      <c r="D625" s="6" t="s">
        <v>20</v>
      </c>
      <c r="E625" s="6" t="s">
        <v>926</v>
      </c>
      <c r="F625" s="6" t="s">
        <v>18</v>
      </c>
      <c r="G625" s="6">
        <v>433</v>
      </c>
      <c r="H625" s="6" t="s">
        <v>927</v>
      </c>
      <c r="I625" s="6" t="s">
        <v>927</v>
      </c>
      <c r="J625" s="7">
        <v>44022.916666666664</v>
      </c>
      <c r="K625" s="7">
        <v>44023.916655092595</v>
      </c>
      <c r="L625" s="6" t="s">
        <v>18</v>
      </c>
      <c r="M625" s="6" t="s">
        <v>6097</v>
      </c>
      <c r="N625" s="6" t="s">
        <v>18</v>
      </c>
      <c r="O625" s="6" t="s">
        <v>3093</v>
      </c>
      <c r="P625" s="13">
        <v>720.75800000000004</v>
      </c>
      <c r="Q625" s="6" t="s">
        <v>6098</v>
      </c>
      <c r="R625" s="6" t="s">
        <v>37</v>
      </c>
      <c r="S625" s="8">
        <v>44025.466446759259</v>
      </c>
    </row>
    <row r="626" spans="2:19" x14ac:dyDescent="0.25">
      <c r="B626" s="5" t="s">
        <v>18</v>
      </c>
      <c r="C626" s="6" t="s">
        <v>112</v>
      </c>
      <c r="D626" s="6" t="s">
        <v>20</v>
      </c>
      <c r="E626" s="6" t="s">
        <v>264</v>
      </c>
      <c r="F626" s="6" t="s">
        <v>18</v>
      </c>
      <c r="G626" s="6" t="s">
        <v>102</v>
      </c>
      <c r="H626" s="6" t="s">
        <v>64</v>
      </c>
      <c r="I626" s="6" t="s">
        <v>64</v>
      </c>
      <c r="J626" s="7">
        <v>44022.916666666664</v>
      </c>
      <c r="K626" s="7">
        <v>44023.916655092595</v>
      </c>
      <c r="L626" s="6" t="s">
        <v>18</v>
      </c>
      <c r="M626" s="6" t="s">
        <v>291</v>
      </c>
      <c r="N626" s="6" t="s">
        <v>18</v>
      </c>
      <c r="O626" s="6" t="s">
        <v>3648</v>
      </c>
      <c r="P626" s="13">
        <v>25.105</v>
      </c>
      <c r="Q626" s="6" t="s">
        <v>105</v>
      </c>
      <c r="R626" s="6" t="s">
        <v>172</v>
      </c>
      <c r="S626" s="8">
        <v>44023.937893518516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55</v>
      </c>
      <c r="F627" s="6" t="s">
        <v>18</v>
      </c>
      <c r="G627" s="6" t="s">
        <v>621</v>
      </c>
      <c r="H627" s="6" t="s">
        <v>57</v>
      </c>
      <c r="I627" s="6" t="s">
        <v>57</v>
      </c>
      <c r="J627" s="7">
        <v>44022.916666666664</v>
      </c>
      <c r="K627" s="7">
        <v>44022.944444444445</v>
      </c>
      <c r="L627" s="6" t="s">
        <v>18</v>
      </c>
      <c r="M627" s="6" t="s">
        <v>4637</v>
      </c>
      <c r="N627" s="6" t="s">
        <v>18</v>
      </c>
      <c r="O627" s="6" t="s">
        <v>3163</v>
      </c>
      <c r="P627" s="13">
        <v>14.759</v>
      </c>
      <c r="Q627" s="6" t="s">
        <v>228</v>
      </c>
      <c r="R627" s="6" t="s">
        <v>37</v>
      </c>
      <c r="S627" s="8">
        <v>44025.40253472222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77</v>
      </c>
      <c r="F628" s="6" t="s">
        <v>18</v>
      </c>
      <c r="G628" s="6" t="s">
        <v>280</v>
      </c>
      <c r="H628" s="6" t="s">
        <v>79</v>
      </c>
      <c r="I628" s="6" t="s">
        <v>79</v>
      </c>
      <c r="J628" s="7">
        <v>44022.916666666664</v>
      </c>
      <c r="K628" s="7">
        <v>44023.255555555559</v>
      </c>
      <c r="L628" s="6" t="s">
        <v>18</v>
      </c>
      <c r="M628" s="6" t="s">
        <v>6099</v>
      </c>
      <c r="N628" s="6" t="s">
        <v>18</v>
      </c>
      <c r="O628" s="6" t="s">
        <v>2771</v>
      </c>
      <c r="P628" s="13">
        <v>89.403000000000006</v>
      </c>
      <c r="Q628" s="6" t="s">
        <v>82</v>
      </c>
      <c r="R628" s="6" t="s">
        <v>106</v>
      </c>
      <c r="S628" s="8">
        <v>44023.255844907406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40</v>
      </c>
      <c r="F629" s="6" t="s">
        <v>18</v>
      </c>
      <c r="G629" s="6" t="s">
        <v>143</v>
      </c>
      <c r="H629" s="6" t="s">
        <v>85</v>
      </c>
      <c r="I629" s="6" t="s">
        <v>85</v>
      </c>
      <c r="J629" s="7">
        <v>44022.916666666664</v>
      </c>
      <c r="K629" s="7">
        <v>44023.336805555555</v>
      </c>
      <c r="L629" s="6" t="s">
        <v>18</v>
      </c>
      <c r="M629" s="6" t="s">
        <v>6100</v>
      </c>
      <c r="N629" s="6" t="s">
        <v>18</v>
      </c>
      <c r="O629" s="6" t="s">
        <v>560</v>
      </c>
      <c r="P629" s="13">
        <v>1208.9949999999999</v>
      </c>
      <c r="Q629" s="6" t="s">
        <v>4335</v>
      </c>
      <c r="R629" s="6" t="s">
        <v>37</v>
      </c>
      <c r="S629" s="8">
        <v>44024.847870370373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40</v>
      </c>
      <c r="F630" s="6" t="s">
        <v>18</v>
      </c>
      <c r="G630" s="6" t="s">
        <v>325</v>
      </c>
      <c r="H630" s="6" t="s">
        <v>51</v>
      </c>
      <c r="I630" s="6" t="s">
        <v>51</v>
      </c>
      <c r="J630" s="7">
        <v>44022.916666666664</v>
      </c>
      <c r="K630" s="7">
        <v>44023.694444444445</v>
      </c>
      <c r="L630" s="6" t="s">
        <v>18</v>
      </c>
      <c r="M630" s="6" t="s">
        <v>6101</v>
      </c>
      <c r="N630" s="6" t="s">
        <v>18</v>
      </c>
      <c r="O630" s="6" t="s">
        <v>6090</v>
      </c>
      <c r="P630" s="13">
        <v>1574.67</v>
      </c>
      <c r="Q630" s="6" t="s">
        <v>3561</v>
      </c>
      <c r="R630" s="6" t="s">
        <v>37</v>
      </c>
      <c r="S630" s="8">
        <v>44025.381967592592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27</v>
      </c>
      <c r="F631" s="6" t="s">
        <v>18</v>
      </c>
      <c r="G631" s="6" t="s">
        <v>229</v>
      </c>
      <c r="H631" s="6" t="s">
        <v>210</v>
      </c>
      <c r="I631" s="6" t="s">
        <v>210</v>
      </c>
      <c r="J631" s="7">
        <v>44022.916666666664</v>
      </c>
      <c r="K631" s="7">
        <v>44023.25</v>
      </c>
      <c r="L631" s="6" t="s">
        <v>18</v>
      </c>
      <c r="M631" s="6" t="s">
        <v>6102</v>
      </c>
      <c r="N631" s="6" t="s">
        <v>18</v>
      </c>
      <c r="O631" s="6" t="s">
        <v>6103</v>
      </c>
      <c r="P631" s="13">
        <v>689.26800000000003</v>
      </c>
      <c r="Q631" s="6" t="s">
        <v>438</v>
      </c>
      <c r="R631" s="6" t="s">
        <v>37</v>
      </c>
      <c r="S631" s="8">
        <v>44025.395543981482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62</v>
      </c>
      <c r="F632" s="6" t="s">
        <v>18</v>
      </c>
      <c r="G632" s="6" t="s">
        <v>460</v>
      </c>
      <c r="H632" s="6" t="s">
        <v>64</v>
      </c>
      <c r="I632" s="6" t="s">
        <v>64</v>
      </c>
      <c r="J632" s="7">
        <v>44022.916666666664</v>
      </c>
      <c r="K632" s="7">
        <v>44023.753472222219</v>
      </c>
      <c r="L632" s="6" t="s">
        <v>18</v>
      </c>
      <c r="M632" s="6" t="s">
        <v>4331</v>
      </c>
      <c r="N632" s="6" t="s">
        <v>18</v>
      </c>
      <c r="O632" s="6" t="s">
        <v>3629</v>
      </c>
      <c r="P632" s="13">
        <v>102.465</v>
      </c>
      <c r="Q632" s="6" t="s">
        <v>205</v>
      </c>
      <c r="R632" s="6" t="s">
        <v>4383</v>
      </c>
      <c r="S632" s="8">
        <v>44023.755810185183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68</v>
      </c>
      <c r="F633" s="6" t="s">
        <v>18</v>
      </c>
      <c r="G633" s="6">
        <v>3450</v>
      </c>
      <c r="H633" s="6" t="s">
        <v>70</v>
      </c>
      <c r="I633" s="6" t="s">
        <v>70</v>
      </c>
      <c r="J633" s="7">
        <v>44022.916666666664</v>
      </c>
      <c r="K633" s="7">
        <v>44023.916655092595</v>
      </c>
      <c r="L633" s="6" t="s">
        <v>18</v>
      </c>
      <c r="M633" s="6" t="s">
        <v>4069</v>
      </c>
      <c r="N633" s="6" t="s">
        <v>18</v>
      </c>
      <c r="O633" s="6" t="s">
        <v>4935</v>
      </c>
      <c r="P633" s="13">
        <v>5824.4530000000004</v>
      </c>
      <c r="Q633" s="6" t="s">
        <v>332</v>
      </c>
      <c r="R633" s="6" t="s">
        <v>106</v>
      </c>
      <c r="S633" s="8">
        <v>44023.944178240738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6104</v>
      </c>
      <c r="F634" s="6" t="s">
        <v>18</v>
      </c>
      <c r="G634" s="6" t="s">
        <v>6105</v>
      </c>
      <c r="H634" s="6" t="s">
        <v>189</v>
      </c>
      <c r="I634" s="6" t="s">
        <v>189</v>
      </c>
      <c r="J634" s="7">
        <v>44022.916666666664</v>
      </c>
      <c r="K634" s="7">
        <v>44023.828472222223</v>
      </c>
      <c r="L634" s="6" t="s">
        <v>18</v>
      </c>
      <c r="M634" s="6" t="s">
        <v>3440</v>
      </c>
      <c r="N634" s="6" t="s">
        <v>18</v>
      </c>
      <c r="O634" s="6" t="s">
        <v>6106</v>
      </c>
      <c r="P634" s="13">
        <v>1647.6479999999999</v>
      </c>
      <c r="Q634" s="6" t="s">
        <v>6107</v>
      </c>
      <c r="R634" s="6" t="s">
        <v>37</v>
      </c>
      <c r="S634" s="8">
        <v>44024.774189814816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170</v>
      </c>
      <c r="F635" s="6" t="s">
        <v>18</v>
      </c>
      <c r="G635" s="6">
        <v>3350</v>
      </c>
      <c r="H635" s="6" t="s">
        <v>22</v>
      </c>
      <c r="I635" s="6" t="s">
        <v>22</v>
      </c>
      <c r="J635" s="7">
        <v>44022.916666666664</v>
      </c>
      <c r="K635" s="7">
        <v>44023.916655092595</v>
      </c>
      <c r="L635" s="6" t="s">
        <v>18</v>
      </c>
      <c r="M635" s="6" t="s">
        <v>18</v>
      </c>
      <c r="N635" s="6" t="s">
        <v>18</v>
      </c>
      <c r="O635" s="6" t="s">
        <v>18</v>
      </c>
      <c r="P635" s="13">
        <v>326.41399999999999</v>
      </c>
      <c r="Q635" s="6" t="s">
        <v>6108</v>
      </c>
      <c r="R635" s="6" t="s">
        <v>172</v>
      </c>
      <c r="S635" s="8">
        <v>44023.949791666666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173</v>
      </c>
      <c r="F636" s="6" t="s">
        <v>18</v>
      </c>
      <c r="G636" s="6" t="s">
        <v>174</v>
      </c>
      <c r="H636" s="6" t="s">
        <v>175</v>
      </c>
      <c r="I636" s="6" t="s">
        <v>175</v>
      </c>
      <c r="J636" s="7">
        <v>44022.916666666664</v>
      </c>
      <c r="K636" s="7">
        <v>44023.916655092595</v>
      </c>
      <c r="L636" s="6" t="s">
        <v>18</v>
      </c>
      <c r="M636" s="6" t="s">
        <v>18</v>
      </c>
      <c r="N636" s="6" t="s">
        <v>18</v>
      </c>
      <c r="O636" s="6" t="s">
        <v>18</v>
      </c>
      <c r="P636" s="13">
        <v>1063.0170000000001</v>
      </c>
      <c r="Q636" s="6" t="s">
        <v>176</v>
      </c>
      <c r="R636" s="6" t="s">
        <v>172</v>
      </c>
      <c r="S636" s="8">
        <v>44023.949895833335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177</v>
      </c>
      <c r="F637" s="6" t="s">
        <v>18</v>
      </c>
      <c r="G637" s="6" t="s">
        <v>178</v>
      </c>
      <c r="H637" s="6" t="s">
        <v>179</v>
      </c>
      <c r="I637" s="6" t="s">
        <v>179</v>
      </c>
      <c r="J637" s="7">
        <v>44022.916666666664</v>
      </c>
      <c r="K637" s="7">
        <v>44023.916655092595</v>
      </c>
      <c r="L637" s="6" t="s">
        <v>18</v>
      </c>
      <c r="M637" s="6" t="s">
        <v>18</v>
      </c>
      <c r="N637" s="6" t="s">
        <v>18</v>
      </c>
      <c r="O637" s="6" t="s">
        <v>18</v>
      </c>
      <c r="P637" s="13">
        <v>740.69600000000003</v>
      </c>
      <c r="Q637" s="6" t="s">
        <v>180</v>
      </c>
      <c r="R637" s="6" t="s">
        <v>172</v>
      </c>
      <c r="S637" s="8">
        <v>44023.949918981481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177</v>
      </c>
      <c r="F638" s="6" t="s">
        <v>18</v>
      </c>
      <c r="G638" s="6" t="s">
        <v>181</v>
      </c>
      <c r="H638" s="6" t="s">
        <v>179</v>
      </c>
      <c r="I638" s="6" t="s">
        <v>179</v>
      </c>
      <c r="J638" s="7">
        <v>44022.916666666664</v>
      </c>
      <c r="K638" s="7">
        <v>44023.916655092595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736.423</v>
      </c>
      <c r="Q638" s="6" t="s">
        <v>182</v>
      </c>
      <c r="R638" s="6" t="s">
        <v>172</v>
      </c>
      <c r="S638" s="8">
        <v>44023.949918981481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183</v>
      </c>
      <c r="F639" s="6" t="s">
        <v>18</v>
      </c>
      <c r="G639" s="6" t="s">
        <v>184</v>
      </c>
      <c r="H639" s="6" t="s">
        <v>185</v>
      </c>
      <c r="I639" s="6" t="s">
        <v>185</v>
      </c>
      <c r="J639" s="7">
        <v>44022.916666666664</v>
      </c>
      <c r="K639" s="7">
        <v>44023.916655092595</v>
      </c>
      <c r="L639" s="6" t="s">
        <v>18</v>
      </c>
      <c r="M639" s="6" t="s">
        <v>18</v>
      </c>
      <c r="N639" s="6" t="s">
        <v>18</v>
      </c>
      <c r="O639" s="6" t="s">
        <v>18</v>
      </c>
      <c r="P639" s="13">
        <v>979.23500000000001</v>
      </c>
      <c r="Q639" s="6" t="s">
        <v>186</v>
      </c>
      <c r="R639" s="6" t="s">
        <v>172</v>
      </c>
      <c r="S639" s="8">
        <v>44023.949942129628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187</v>
      </c>
      <c r="F640" s="6" t="s">
        <v>18</v>
      </c>
      <c r="G640" s="6" t="s">
        <v>188</v>
      </c>
      <c r="H640" s="6" t="s">
        <v>189</v>
      </c>
      <c r="I640" s="6" t="s">
        <v>189</v>
      </c>
      <c r="J640" s="7">
        <v>44022.916666666664</v>
      </c>
      <c r="K640" s="7">
        <v>44023.916655092595</v>
      </c>
      <c r="L640" s="6" t="s">
        <v>18</v>
      </c>
      <c r="M640" s="6" t="s">
        <v>18</v>
      </c>
      <c r="N640" s="6" t="s">
        <v>18</v>
      </c>
      <c r="O640" s="6" t="s">
        <v>18</v>
      </c>
      <c r="P640" s="13">
        <v>1618.521</v>
      </c>
      <c r="Q640" s="6" t="s">
        <v>190</v>
      </c>
      <c r="R640" s="6" t="s">
        <v>172</v>
      </c>
      <c r="S640" s="8">
        <v>44023.949942129628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113</v>
      </c>
      <c r="F641" s="6" t="s">
        <v>18</v>
      </c>
      <c r="G641" s="6" t="s">
        <v>114</v>
      </c>
      <c r="H641" s="6" t="s">
        <v>115</v>
      </c>
      <c r="I641" s="6" t="s">
        <v>115</v>
      </c>
      <c r="J641" s="7">
        <v>44022.916666666664</v>
      </c>
      <c r="K641" s="7">
        <v>44023.916655092595</v>
      </c>
      <c r="L641" s="6" t="s">
        <v>18</v>
      </c>
      <c r="M641" s="6" t="s">
        <v>1648</v>
      </c>
      <c r="N641" s="6" t="s">
        <v>18</v>
      </c>
      <c r="O641" s="6" t="s">
        <v>6086</v>
      </c>
      <c r="P641" s="13">
        <v>506.76600000000002</v>
      </c>
      <c r="Q641" s="6" t="s">
        <v>6109</v>
      </c>
      <c r="R641" s="6" t="s">
        <v>131</v>
      </c>
      <c r="S641" s="8">
        <v>44213.490324074075</v>
      </c>
    </row>
    <row r="642" spans="2:19" x14ac:dyDescent="0.25">
      <c r="B642" s="5" t="s">
        <v>18</v>
      </c>
      <c r="C642" s="6" t="s">
        <v>112</v>
      </c>
      <c r="D642" s="6" t="s">
        <v>20</v>
      </c>
      <c r="E642" s="6" t="s">
        <v>2722</v>
      </c>
      <c r="F642" s="6" t="s">
        <v>18</v>
      </c>
      <c r="G642" s="6" t="s">
        <v>543</v>
      </c>
      <c r="H642" s="6" t="s">
        <v>98</v>
      </c>
      <c r="I642" s="6" t="s">
        <v>98</v>
      </c>
      <c r="J642" s="7">
        <v>44022.916666666664</v>
      </c>
      <c r="K642" s="7">
        <v>44023.916655092595</v>
      </c>
      <c r="L642" s="6" t="s">
        <v>18</v>
      </c>
      <c r="M642" s="6" t="s">
        <v>4502</v>
      </c>
      <c r="N642" s="6" t="s">
        <v>18</v>
      </c>
      <c r="O642" s="6" t="s">
        <v>6087</v>
      </c>
      <c r="P642" s="13">
        <v>295.05799999999999</v>
      </c>
      <c r="Q642" s="6" t="s">
        <v>2768</v>
      </c>
      <c r="R642" s="6" t="s">
        <v>172</v>
      </c>
      <c r="S642" s="8">
        <v>44049.938634259262</v>
      </c>
    </row>
    <row r="643" spans="2:19" x14ac:dyDescent="0.25">
      <c r="B643" s="5" t="s">
        <v>18</v>
      </c>
      <c r="C643" s="6" t="s">
        <v>112</v>
      </c>
      <c r="D643" s="6" t="s">
        <v>20</v>
      </c>
      <c r="E643" s="6" t="s">
        <v>164</v>
      </c>
      <c r="F643" s="6" t="s">
        <v>18</v>
      </c>
      <c r="G643" s="6" t="s">
        <v>165</v>
      </c>
      <c r="H643" s="6" t="s">
        <v>166</v>
      </c>
      <c r="I643" s="6" t="s">
        <v>166</v>
      </c>
      <c r="J643" s="7">
        <v>44022.916666666664</v>
      </c>
      <c r="K643" s="7">
        <v>44023.916655092595</v>
      </c>
      <c r="L643" s="6" t="s">
        <v>18</v>
      </c>
      <c r="M643" s="6" t="s">
        <v>2499</v>
      </c>
      <c r="N643" s="6" t="s">
        <v>18</v>
      </c>
      <c r="O643" s="6" t="s">
        <v>6088</v>
      </c>
      <c r="P643" s="13">
        <v>411.89400000000001</v>
      </c>
      <c r="Q643" s="6" t="s">
        <v>169</v>
      </c>
      <c r="R643" s="6" t="s">
        <v>172</v>
      </c>
      <c r="S643" s="8">
        <v>44244.939166666663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68</v>
      </c>
      <c r="F644" s="6" t="s">
        <v>18</v>
      </c>
      <c r="G644" s="6">
        <v>3450</v>
      </c>
      <c r="H644" s="6" t="s">
        <v>70</v>
      </c>
      <c r="I644" s="6" t="s">
        <v>70</v>
      </c>
      <c r="J644" s="7">
        <v>44022.85</v>
      </c>
      <c r="K644" s="7">
        <v>44022.916655092595</v>
      </c>
      <c r="L644" s="6" t="s">
        <v>18</v>
      </c>
      <c r="M644" s="6" t="s">
        <v>6110</v>
      </c>
      <c r="N644" s="6" t="s">
        <v>18</v>
      </c>
      <c r="O644" s="6" t="s">
        <v>4069</v>
      </c>
      <c r="P644" s="13">
        <v>376.459</v>
      </c>
      <c r="Q644" s="6" t="s">
        <v>768</v>
      </c>
      <c r="R644" s="6" t="s">
        <v>106</v>
      </c>
      <c r="S644" s="8">
        <v>44023.944178240738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62</v>
      </c>
      <c r="F645" s="6" t="s">
        <v>18</v>
      </c>
      <c r="G645" s="6" t="s">
        <v>460</v>
      </c>
      <c r="H645" s="6" t="s">
        <v>64</v>
      </c>
      <c r="I645" s="6" t="s">
        <v>64</v>
      </c>
      <c r="J645" s="7">
        <v>44022.763888888891</v>
      </c>
      <c r="K645" s="7">
        <v>44022.916655092595</v>
      </c>
      <c r="L645" s="6" t="s">
        <v>18</v>
      </c>
      <c r="M645" s="6" t="s">
        <v>3319</v>
      </c>
      <c r="N645" s="6" t="s">
        <v>18</v>
      </c>
      <c r="O645" s="6" t="s">
        <v>4331</v>
      </c>
      <c r="P645" s="13">
        <v>24.305</v>
      </c>
      <c r="Q645" s="6" t="s">
        <v>205</v>
      </c>
      <c r="R645" s="6" t="s">
        <v>4383</v>
      </c>
      <c r="S645" s="8">
        <v>44023.755810185183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27</v>
      </c>
      <c r="F646" s="6" t="s">
        <v>18</v>
      </c>
      <c r="G646" s="6" t="s">
        <v>229</v>
      </c>
      <c r="H646" s="6" t="s">
        <v>210</v>
      </c>
      <c r="I646" s="6" t="s">
        <v>210</v>
      </c>
      <c r="J646" s="7">
        <v>44022.739583333336</v>
      </c>
      <c r="K646" s="7">
        <v>44022.916655092595</v>
      </c>
      <c r="L646" s="6" t="s">
        <v>18</v>
      </c>
      <c r="M646" s="6" t="s">
        <v>6111</v>
      </c>
      <c r="N646" s="6" t="s">
        <v>18</v>
      </c>
      <c r="O646" s="6" t="s">
        <v>6102</v>
      </c>
      <c r="P646" s="13">
        <v>357.19200000000001</v>
      </c>
      <c r="Q646" s="6" t="s">
        <v>438</v>
      </c>
      <c r="R646" s="6" t="s">
        <v>37</v>
      </c>
      <c r="S646" s="8">
        <v>44025.395543981482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40</v>
      </c>
      <c r="F647" s="6" t="s">
        <v>18</v>
      </c>
      <c r="G647" s="6" t="s">
        <v>143</v>
      </c>
      <c r="H647" s="6" t="s">
        <v>85</v>
      </c>
      <c r="I647" s="6" t="s">
        <v>85</v>
      </c>
      <c r="J647" s="7">
        <v>44022.583333333336</v>
      </c>
      <c r="K647" s="7">
        <v>44022.916655092595</v>
      </c>
      <c r="L647" s="6" t="s">
        <v>18</v>
      </c>
      <c r="M647" s="6" t="s">
        <v>6112</v>
      </c>
      <c r="N647" s="6" t="s">
        <v>18</v>
      </c>
      <c r="O647" s="6" t="s">
        <v>6100</v>
      </c>
      <c r="P647" s="13">
        <v>974.43499999999995</v>
      </c>
      <c r="Q647" s="6" t="s">
        <v>2971</v>
      </c>
      <c r="R647" s="6" t="s">
        <v>37</v>
      </c>
      <c r="S647" s="8">
        <v>44024.847870370373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40</v>
      </c>
      <c r="F648" s="6" t="s">
        <v>18</v>
      </c>
      <c r="G648" s="6" t="s">
        <v>325</v>
      </c>
      <c r="H648" s="6" t="s">
        <v>51</v>
      </c>
      <c r="I648" s="6" t="s">
        <v>51</v>
      </c>
      <c r="J648" s="7">
        <v>44022.583333333336</v>
      </c>
      <c r="K648" s="7">
        <v>44022.916655092595</v>
      </c>
      <c r="L648" s="6" t="s">
        <v>18</v>
      </c>
      <c r="M648" s="6" t="s">
        <v>6113</v>
      </c>
      <c r="N648" s="6" t="s">
        <v>18</v>
      </c>
      <c r="O648" s="6" t="s">
        <v>6101</v>
      </c>
      <c r="P648" s="13">
        <v>721.41499999999996</v>
      </c>
      <c r="Q648" s="6" t="s">
        <v>6114</v>
      </c>
      <c r="R648" s="6" t="s">
        <v>37</v>
      </c>
      <c r="S648" s="8">
        <v>44025.381967592592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55</v>
      </c>
      <c r="F649" s="6" t="s">
        <v>18</v>
      </c>
      <c r="G649" s="6" t="s">
        <v>621</v>
      </c>
      <c r="H649" s="6" t="s">
        <v>57</v>
      </c>
      <c r="I649" s="6" t="s">
        <v>57</v>
      </c>
      <c r="J649" s="7">
        <v>44022.260416666664</v>
      </c>
      <c r="K649" s="7">
        <v>44022.916655092595</v>
      </c>
      <c r="L649" s="6" t="s">
        <v>18</v>
      </c>
      <c r="M649" s="6" t="s">
        <v>5412</v>
      </c>
      <c r="N649" s="6" t="s">
        <v>18</v>
      </c>
      <c r="O649" s="6" t="s">
        <v>4637</v>
      </c>
      <c r="P649" s="13">
        <v>255.80699999999999</v>
      </c>
      <c r="Q649" s="6" t="s">
        <v>228</v>
      </c>
      <c r="R649" s="6" t="s">
        <v>37</v>
      </c>
      <c r="S649" s="8">
        <v>44025.40253472222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77</v>
      </c>
      <c r="F650" s="6" t="s">
        <v>18</v>
      </c>
      <c r="G650" s="6" t="s">
        <v>280</v>
      </c>
      <c r="H650" s="6" t="s">
        <v>79</v>
      </c>
      <c r="I650" s="6" t="s">
        <v>79</v>
      </c>
      <c r="J650" s="7">
        <v>44022.253472222219</v>
      </c>
      <c r="K650" s="7">
        <v>44022.916655092595</v>
      </c>
      <c r="L650" s="6" t="s">
        <v>18</v>
      </c>
      <c r="M650" s="6" t="s">
        <v>1144</v>
      </c>
      <c r="N650" s="6" t="s">
        <v>18</v>
      </c>
      <c r="O650" s="6" t="s">
        <v>6099</v>
      </c>
      <c r="P650" s="13">
        <v>163.22399999999999</v>
      </c>
      <c r="Q650" s="6" t="s">
        <v>82</v>
      </c>
      <c r="R650" s="6" t="s">
        <v>106</v>
      </c>
      <c r="S650" s="8">
        <v>44023.255844907406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68</v>
      </c>
      <c r="F651" s="6" t="s">
        <v>18</v>
      </c>
      <c r="G651" s="6" t="s">
        <v>136</v>
      </c>
      <c r="H651" s="6" t="s">
        <v>70</v>
      </c>
      <c r="I651" s="6" t="s">
        <v>70</v>
      </c>
      <c r="J651" s="7">
        <v>44022.249305555553</v>
      </c>
      <c r="K651" s="7">
        <v>44022.85</v>
      </c>
      <c r="L651" s="6" t="s">
        <v>18</v>
      </c>
      <c r="M651" s="6" t="s">
        <v>907</v>
      </c>
      <c r="N651" s="6" t="s">
        <v>18</v>
      </c>
      <c r="O651" s="6" t="s">
        <v>6115</v>
      </c>
      <c r="P651" s="13">
        <v>4064.268</v>
      </c>
      <c r="Q651" s="6" t="s">
        <v>1921</v>
      </c>
      <c r="R651" s="6" t="s">
        <v>37</v>
      </c>
      <c r="S651" s="8">
        <v>44024.854363425926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27</v>
      </c>
      <c r="F652" s="6" t="s">
        <v>18</v>
      </c>
      <c r="G652" s="6">
        <v>3452</v>
      </c>
      <c r="H652" s="6" t="s">
        <v>210</v>
      </c>
      <c r="I652" s="6" t="s">
        <v>210</v>
      </c>
      <c r="J652" s="7">
        <v>44022.159722222219</v>
      </c>
      <c r="K652" s="7">
        <v>44022.739583333336</v>
      </c>
      <c r="L652" s="6" t="s">
        <v>18</v>
      </c>
      <c r="M652" s="6" t="s">
        <v>5212</v>
      </c>
      <c r="N652" s="6" t="s">
        <v>18</v>
      </c>
      <c r="O652" s="6" t="s">
        <v>6116</v>
      </c>
      <c r="P652" s="13">
        <v>1170.182</v>
      </c>
      <c r="Q652" s="6" t="s">
        <v>1738</v>
      </c>
      <c r="R652" s="6" t="s">
        <v>4383</v>
      </c>
      <c r="S652" s="8">
        <v>44022.742418981485</v>
      </c>
    </row>
    <row r="653" spans="2:19" x14ac:dyDescent="0.25">
      <c r="B653" s="5" t="s">
        <v>18</v>
      </c>
      <c r="C653" s="6" t="s">
        <v>112</v>
      </c>
      <c r="D653" s="6" t="s">
        <v>20</v>
      </c>
      <c r="E653" s="6" t="s">
        <v>5594</v>
      </c>
      <c r="F653" s="6" t="s">
        <v>18</v>
      </c>
      <c r="G653" s="6" t="s">
        <v>1891</v>
      </c>
      <c r="H653" s="6" t="s">
        <v>127</v>
      </c>
      <c r="I653" s="6" t="s">
        <v>127</v>
      </c>
      <c r="J653" s="7">
        <v>44021.916666666664</v>
      </c>
      <c r="K653" s="7">
        <v>44022.916655092595</v>
      </c>
      <c r="L653" s="6" t="s">
        <v>18</v>
      </c>
      <c r="M653" s="6" t="s">
        <v>2709</v>
      </c>
      <c r="N653" s="6" t="s">
        <v>18</v>
      </c>
      <c r="O653" s="6" t="s">
        <v>5022</v>
      </c>
      <c r="P653" s="13">
        <v>4.8899999999999997</v>
      </c>
      <c r="Q653" s="6" t="s">
        <v>1894</v>
      </c>
      <c r="R653" s="6" t="s">
        <v>172</v>
      </c>
      <c r="S653" s="8">
        <v>44048.937604166669</v>
      </c>
    </row>
    <row r="654" spans="2:19" x14ac:dyDescent="0.25">
      <c r="B654" s="5" t="s">
        <v>18</v>
      </c>
      <c r="C654" s="6" t="s">
        <v>112</v>
      </c>
      <c r="D654" s="6" t="s">
        <v>20</v>
      </c>
      <c r="E654" s="6" t="s">
        <v>119</v>
      </c>
      <c r="F654" s="6" t="s">
        <v>18</v>
      </c>
      <c r="G654" s="6" t="s">
        <v>1561</v>
      </c>
      <c r="H654" s="6" t="s">
        <v>121</v>
      </c>
      <c r="I654" s="6" t="s">
        <v>121</v>
      </c>
      <c r="J654" s="7">
        <v>44021.916666666664</v>
      </c>
      <c r="K654" s="7">
        <v>44022.916655092595</v>
      </c>
      <c r="L654" s="6" t="s">
        <v>18</v>
      </c>
      <c r="M654" s="6" t="s">
        <v>6117</v>
      </c>
      <c r="N654" s="6" t="s">
        <v>18</v>
      </c>
      <c r="O654" s="6" t="s">
        <v>6096</v>
      </c>
      <c r="P654" s="13">
        <v>17.706</v>
      </c>
      <c r="Q654" s="6" t="s">
        <v>6118</v>
      </c>
      <c r="R654" s="6" t="s">
        <v>37</v>
      </c>
      <c r="S654" s="8">
        <v>44036.395648148151</v>
      </c>
    </row>
    <row r="655" spans="2:19" x14ac:dyDescent="0.25">
      <c r="B655" s="5" t="s">
        <v>18</v>
      </c>
      <c r="C655" s="6" t="s">
        <v>112</v>
      </c>
      <c r="D655" s="6" t="s">
        <v>20</v>
      </c>
      <c r="E655" s="6" t="s">
        <v>926</v>
      </c>
      <c r="F655" s="6" t="s">
        <v>18</v>
      </c>
      <c r="G655" s="6">
        <v>433</v>
      </c>
      <c r="H655" s="6" t="s">
        <v>927</v>
      </c>
      <c r="I655" s="6" t="s">
        <v>927</v>
      </c>
      <c r="J655" s="7">
        <v>44021.916666666664</v>
      </c>
      <c r="K655" s="7">
        <v>44022.916655092595</v>
      </c>
      <c r="L655" s="6" t="s">
        <v>18</v>
      </c>
      <c r="M655" s="6" t="s">
        <v>6119</v>
      </c>
      <c r="N655" s="6" t="s">
        <v>18</v>
      </c>
      <c r="O655" s="6" t="s">
        <v>6097</v>
      </c>
      <c r="P655" s="13">
        <v>951.47199999999998</v>
      </c>
      <c r="Q655" s="6" t="s">
        <v>6120</v>
      </c>
      <c r="R655" s="6" t="s">
        <v>37</v>
      </c>
      <c r="S655" s="8">
        <v>44025.466446759259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77</v>
      </c>
      <c r="F656" s="6" t="s">
        <v>18</v>
      </c>
      <c r="G656" s="6" t="s">
        <v>132</v>
      </c>
      <c r="H656" s="6" t="s">
        <v>79</v>
      </c>
      <c r="I656" s="6" t="s">
        <v>79</v>
      </c>
      <c r="J656" s="7">
        <v>44021.916666666664</v>
      </c>
      <c r="K656" s="7">
        <v>44022.253472222219</v>
      </c>
      <c r="L656" s="6" t="s">
        <v>18</v>
      </c>
      <c r="M656" s="6" t="s">
        <v>6121</v>
      </c>
      <c r="N656" s="6" t="s">
        <v>18</v>
      </c>
      <c r="O656" s="6" t="s">
        <v>2355</v>
      </c>
      <c r="P656" s="13">
        <v>98.046000000000006</v>
      </c>
      <c r="Q656" s="6" t="s">
        <v>948</v>
      </c>
      <c r="R656" s="6" t="s">
        <v>4383</v>
      </c>
      <c r="S656" s="8">
        <v>44022.319884259261</v>
      </c>
    </row>
    <row r="657" spans="2:19" x14ac:dyDescent="0.25">
      <c r="B657" s="5" t="s">
        <v>18</v>
      </c>
      <c r="C657" s="6" t="s">
        <v>112</v>
      </c>
      <c r="D657" s="6" t="s">
        <v>20</v>
      </c>
      <c r="E657" s="6" t="s">
        <v>264</v>
      </c>
      <c r="F657" s="6" t="s">
        <v>18</v>
      </c>
      <c r="G657" s="6" t="s">
        <v>102</v>
      </c>
      <c r="H657" s="6" t="s">
        <v>64</v>
      </c>
      <c r="I657" s="6" t="s">
        <v>64</v>
      </c>
      <c r="J657" s="7">
        <v>44021.916666666664</v>
      </c>
      <c r="K657" s="7">
        <v>44022.916655092595</v>
      </c>
      <c r="L657" s="6" t="s">
        <v>18</v>
      </c>
      <c r="M657" s="6" t="s">
        <v>6122</v>
      </c>
      <c r="N657" s="6" t="s">
        <v>18</v>
      </c>
      <c r="O657" s="6" t="s">
        <v>291</v>
      </c>
      <c r="P657" s="13">
        <v>74.114000000000004</v>
      </c>
      <c r="Q657" s="6" t="s">
        <v>105</v>
      </c>
      <c r="R657" s="6" t="s">
        <v>172</v>
      </c>
      <c r="S657" s="8">
        <v>44023.937893518516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55</v>
      </c>
      <c r="F658" s="6" t="s">
        <v>18</v>
      </c>
      <c r="G658" s="6" t="s">
        <v>582</v>
      </c>
      <c r="H658" s="6" t="s">
        <v>57</v>
      </c>
      <c r="I658" s="6" t="s">
        <v>57</v>
      </c>
      <c r="J658" s="7">
        <v>44021.916666666664</v>
      </c>
      <c r="K658" s="7">
        <v>44022.260416666664</v>
      </c>
      <c r="L658" s="6" t="s">
        <v>18</v>
      </c>
      <c r="M658" s="6" t="s">
        <v>2290</v>
      </c>
      <c r="N658" s="6" t="s">
        <v>18</v>
      </c>
      <c r="O658" s="6" t="s">
        <v>1239</v>
      </c>
      <c r="P658" s="13">
        <v>141.886</v>
      </c>
      <c r="Q658" s="6" t="s">
        <v>585</v>
      </c>
      <c r="R658" s="6" t="s">
        <v>83</v>
      </c>
      <c r="S658" s="8">
        <v>44022.286261574074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40</v>
      </c>
      <c r="F659" s="6" t="s">
        <v>18</v>
      </c>
      <c r="G659" s="6" t="s">
        <v>143</v>
      </c>
      <c r="H659" s="6" t="s">
        <v>85</v>
      </c>
      <c r="I659" s="6" t="s">
        <v>85</v>
      </c>
      <c r="J659" s="7">
        <v>44021.916666666664</v>
      </c>
      <c r="K659" s="7">
        <v>44022.583333333336</v>
      </c>
      <c r="L659" s="6" t="s">
        <v>18</v>
      </c>
      <c r="M659" s="6" t="s">
        <v>6123</v>
      </c>
      <c r="N659" s="6" t="s">
        <v>18</v>
      </c>
      <c r="O659" s="6" t="s">
        <v>6112</v>
      </c>
      <c r="P659" s="13">
        <v>1586.7339999999999</v>
      </c>
      <c r="Q659" s="6" t="s">
        <v>957</v>
      </c>
      <c r="R659" s="6" t="s">
        <v>131</v>
      </c>
      <c r="S659" s="8">
        <v>44027.519687499997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40</v>
      </c>
      <c r="F660" s="6" t="s">
        <v>18</v>
      </c>
      <c r="G660" s="6" t="s">
        <v>325</v>
      </c>
      <c r="H660" s="6" t="s">
        <v>51</v>
      </c>
      <c r="I660" s="6" t="s">
        <v>51</v>
      </c>
      <c r="J660" s="7">
        <v>44021.916666666664</v>
      </c>
      <c r="K660" s="7">
        <v>44022.583333333336</v>
      </c>
      <c r="L660" s="6" t="s">
        <v>18</v>
      </c>
      <c r="M660" s="6" t="s">
        <v>6124</v>
      </c>
      <c r="N660" s="6" t="s">
        <v>18</v>
      </c>
      <c r="O660" s="6" t="s">
        <v>6113</v>
      </c>
      <c r="P660" s="13">
        <v>1598.096</v>
      </c>
      <c r="Q660" s="6" t="s">
        <v>1219</v>
      </c>
      <c r="R660" s="6" t="s">
        <v>37</v>
      </c>
      <c r="S660" s="8">
        <v>44025.355173611111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40</v>
      </c>
      <c r="F661" s="6" t="s">
        <v>18</v>
      </c>
      <c r="G661" s="6" t="s">
        <v>312</v>
      </c>
      <c r="H661" s="6" t="s">
        <v>144</v>
      </c>
      <c r="I661" s="6" t="s">
        <v>144</v>
      </c>
      <c r="J661" s="7">
        <v>44021.916666666664</v>
      </c>
      <c r="K661" s="7">
        <v>44022.583333333336</v>
      </c>
      <c r="L661" s="6" t="s">
        <v>18</v>
      </c>
      <c r="M661" s="6" t="s">
        <v>4151</v>
      </c>
      <c r="N661" s="6" t="s">
        <v>18</v>
      </c>
      <c r="O661" s="6" t="s">
        <v>6125</v>
      </c>
      <c r="P661" s="13">
        <v>399.6</v>
      </c>
      <c r="Q661" s="6" t="s">
        <v>6126</v>
      </c>
      <c r="R661" s="6" t="s">
        <v>4383</v>
      </c>
      <c r="S661" s="8">
        <v>44022.586689814816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68</v>
      </c>
      <c r="F662" s="6" t="s">
        <v>18</v>
      </c>
      <c r="G662" s="6">
        <v>336</v>
      </c>
      <c r="H662" s="6" t="s">
        <v>70</v>
      </c>
      <c r="I662" s="6" t="s">
        <v>70</v>
      </c>
      <c r="J662" s="7">
        <v>44021.916666666664</v>
      </c>
      <c r="K662" s="7">
        <v>44022.249305555553</v>
      </c>
      <c r="L662" s="6" t="s">
        <v>18</v>
      </c>
      <c r="M662" s="6" t="s">
        <v>1494</v>
      </c>
      <c r="N662" s="6" t="s">
        <v>18</v>
      </c>
      <c r="O662" s="6" t="s">
        <v>6081</v>
      </c>
      <c r="P662" s="13">
        <v>1898.6289999999999</v>
      </c>
      <c r="Q662" s="6" t="s">
        <v>413</v>
      </c>
      <c r="R662" s="6" t="s">
        <v>131</v>
      </c>
      <c r="S662" s="8">
        <v>44025.612210648149</v>
      </c>
    </row>
    <row r="663" spans="2:19" x14ac:dyDescent="0.25">
      <c r="B663" s="5" t="s">
        <v>18</v>
      </c>
      <c r="C663" s="6" t="s">
        <v>112</v>
      </c>
      <c r="D663" s="6" t="s">
        <v>20</v>
      </c>
      <c r="E663" s="6" t="s">
        <v>6104</v>
      </c>
      <c r="F663" s="6" t="s">
        <v>18</v>
      </c>
      <c r="G663" s="6" t="s">
        <v>6105</v>
      </c>
      <c r="H663" s="6" t="s">
        <v>189</v>
      </c>
      <c r="I663" s="6" t="s">
        <v>189</v>
      </c>
      <c r="J663" s="7">
        <v>44021.916666666664</v>
      </c>
      <c r="K663" s="7">
        <v>44022.916655092595</v>
      </c>
      <c r="L663" s="6" t="s">
        <v>18</v>
      </c>
      <c r="M663" s="6" t="s">
        <v>6127</v>
      </c>
      <c r="N663" s="6" t="s">
        <v>18</v>
      </c>
      <c r="O663" s="6" t="s">
        <v>3440</v>
      </c>
      <c r="P663" s="13">
        <v>1137.0029999999999</v>
      </c>
      <c r="Q663" s="6" t="s">
        <v>6107</v>
      </c>
      <c r="R663" s="6" t="s">
        <v>172</v>
      </c>
      <c r="S663" s="8">
        <v>44022.937997685185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27</v>
      </c>
      <c r="F664" s="6" t="s">
        <v>18</v>
      </c>
      <c r="G664" s="6" t="s">
        <v>2249</v>
      </c>
      <c r="H664" s="6" t="s">
        <v>210</v>
      </c>
      <c r="I664" s="6" t="s">
        <v>210</v>
      </c>
      <c r="J664" s="7">
        <v>44021.916666666664</v>
      </c>
      <c r="K664" s="7">
        <v>44022.159722222219</v>
      </c>
      <c r="L664" s="6" t="s">
        <v>18</v>
      </c>
      <c r="M664" s="6" t="s">
        <v>6128</v>
      </c>
      <c r="N664" s="6" t="s">
        <v>18</v>
      </c>
      <c r="O664" s="6" t="s">
        <v>236</v>
      </c>
      <c r="P664" s="13">
        <v>476.78300000000002</v>
      </c>
      <c r="Q664" s="6" t="s">
        <v>3302</v>
      </c>
      <c r="R664" s="6" t="s">
        <v>83</v>
      </c>
      <c r="S664" s="8">
        <v>44022.166608796295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62</v>
      </c>
      <c r="F665" s="6" t="s">
        <v>18</v>
      </c>
      <c r="G665" s="6" t="s">
        <v>238</v>
      </c>
      <c r="H665" s="6" t="s">
        <v>64</v>
      </c>
      <c r="I665" s="6" t="s">
        <v>64</v>
      </c>
      <c r="J665" s="7">
        <v>44021.916666666664</v>
      </c>
      <c r="K665" s="7">
        <v>44022.763888888891</v>
      </c>
      <c r="L665" s="6" t="s">
        <v>18</v>
      </c>
      <c r="M665" s="6" t="s">
        <v>6129</v>
      </c>
      <c r="N665" s="6" t="s">
        <v>18</v>
      </c>
      <c r="O665" s="6" t="s">
        <v>5216</v>
      </c>
      <c r="P665" s="13">
        <v>131.33099999999999</v>
      </c>
      <c r="Q665" s="6" t="s">
        <v>349</v>
      </c>
      <c r="R665" s="6" t="s">
        <v>4383</v>
      </c>
      <c r="S665" s="8">
        <v>44022.773310185185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170</v>
      </c>
      <c r="F666" s="6" t="s">
        <v>18</v>
      </c>
      <c r="G666" s="6">
        <v>3350</v>
      </c>
      <c r="H666" s="6" t="s">
        <v>22</v>
      </c>
      <c r="I666" s="6" t="s">
        <v>22</v>
      </c>
      <c r="J666" s="7">
        <v>44021.916666666664</v>
      </c>
      <c r="K666" s="7">
        <v>44022.916655092595</v>
      </c>
      <c r="L666" s="6" t="s">
        <v>18</v>
      </c>
      <c r="M666" s="6" t="s">
        <v>18</v>
      </c>
      <c r="N666" s="6" t="s">
        <v>18</v>
      </c>
      <c r="O666" s="6" t="s">
        <v>18</v>
      </c>
      <c r="P666" s="13">
        <v>459.346</v>
      </c>
      <c r="Q666" s="6" t="s">
        <v>3405</v>
      </c>
      <c r="R666" s="6" t="s">
        <v>172</v>
      </c>
      <c r="S666" s="8">
        <v>44022.94976851852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173</v>
      </c>
      <c r="F667" s="6" t="s">
        <v>18</v>
      </c>
      <c r="G667" s="6" t="s">
        <v>174</v>
      </c>
      <c r="H667" s="6" t="s">
        <v>175</v>
      </c>
      <c r="I667" s="6" t="s">
        <v>175</v>
      </c>
      <c r="J667" s="7">
        <v>44021.916666666664</v>
      </c>
      <c r="K667" s="7">
        <v>44022.916655092595</v>
      </c>
      <c r="L667" s="6" t="s">
        <v>18</v>
      </c>
      <c r="M667" s="6" t="s">
        <v>18</v>
      </c>
      <c r="N667" s="6" t="s">
        <v>18</v>
      </c>
      <c r="O667" s="6" t="s">
        <v>18</v>
      </c>
      <c r="P667" s="13">
        <v>1113.306</v>
      </c>
      <c r="Q667" s="6" t="s">
        <v>176</v>
      </c>
      <c r="R667" s="6" t="s">
        <v>172</v>
      </c>
      <c r="S667" s="8">
        <v>44022.949861111112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177</v>
      </c>
      <c r="F668" s="6" t="s">
        <v>18</v>
      </c>
      <c r="G668" s="6" t="s">
        <v>178</v>
      </c>
      <c r="H668" s="6" t="s">
        <v>179</v>
      </c>
      <c r="I668" s="6" t="s">
        <v>179</v>
      </c>
      <c r="J668" s="7">
        <v>44021.916666666664</v>
      </c>
      <c r="K668" s="7">
        <v>44022.916655092595</v>
      </c>
      <c r="L668" s="6" t="s">
        <v>18</v>
      </c>
      <c r="M668" s="6" t="s">
        <v>18</v>
      </c>
      <c r="N668" s="6" t="s">
        <v>18</v>
      </c>
      <c r="O668" s="6" t="s">
        <v>18</v>
      </c>
      <c r="P668" s="13">
        <v>701.55600000000004</v>
      </c>
      <c r="Q668" s="6" t="s">
        <v>180</v>
      </c>
      <c r="R668" s="6" t="s">
        <v>172</v>
      </c>
      <c r="S668" s="8">
        <v>44022.949884259258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177</v>
      </c>
      <c r="F669" s="6" t="s">
        <v>18</v>
      </c>
      <c r="G669" s="6" t="s">
        <v>181</v>
      </c>
      <c r="H669" s="6" t="s">
        <v>179</v>
      </c>
      <c r="I669" s="6" t="s">
        <v>179</v>
      </c>
      <c r="J669" s="7">
        <v>44021.916666666664</v>
      </c>
      <c r="K669" s="7">
        <v>44022.916655092595</v>
      </c>
      <c r="L669" s="6" t="s">
        <v>18</v>
      </c>
      <c r="M669" s="6" t="s">
        <v>18</v>
      </c>
      <c r="N669" s="6" t="s">
        <v>18</v>
      </c>
      <c r="O669" s="6" t="s">
        <v>18</v>
      </c>
      <c r="P669" s="13">
        <v>696.35</v>
      </c>
      <c r="Q669" s="6" t="s">
        <v>182</v>
      </c>
      <c r="R669" s="6" t="s">
        <v>172</v>
      </c>
      <c r="S669" s="8">
        <v>44022.949895833335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183</v>
      </c>
      <c r="F670" s="6" t="s">
        <v>18</v>
      </c>
      <c r="G670" s="6" t="s">
        <v>184</v>
      </c>
      <c r="H670" s="6" t="s">
        <v>185</v>
      </c>
      <c r="I670" s="6" t="s">
        <v>185</v>
      </c>
      <c r="J670" s="7">
        <v>44021.916666666664</v>
      </c>
      <c r="K670" s="7">
        <v>44022.916655092595</v>
      </c>
      <c r="L670" s="6" t="s">
        <v>18</v>
      </c>
      <c r="M670" s="6" t="s">
        <v>18</v>
      </c>
      <c r="N670" s="6" t="s">
        <v>18</v>
      </c>
      <c r="O670" s="6" t="s">
        <v>18</v>
      </c>
      <c r="P670" s="13">
        <v>1077.7529999999999</v>
      </c>
      <c r="Q670" s="6" t="s">
        <v>186</v>
      </c>
      <c r="R670" s="6" t="s">
        <v>172</v>
      </c>
      <c r="S670" s="8">
        <v>44022.949907407405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187</v>
      </c>
      <c r="F671" s="6" t="s">
        <v>18</v>
      </c>
      <c r="G671" s="6" t="s">
        <v>188</v>
      </c>
      <c r="H671" s="6" t="s">
        <v>189</v>
      </c>
      <c r="I671" s="6" t="s">
        <v>189</v>
      </c>
      <c r="J671" s="7">
        <v>44021.916666666664</v>
      </c>
      <c r="K671" s="7">
        <v>44022.916655092595</v>
      </c>
      <c r="L671" s="6" t="s">
        <v>18</v>
      </c>
      <c r="M671" s="6" t="s">
        <v>18</v>
      </c>
      <c r="N671" s="6" t="s">
        <v>18</v>
      </c>
      <c r="O671" s="6" t="s">
        <v>18</v>
      </c>
      <c r="P671" s="13">
        <v>1442.6089999999999</v>
      </c>
      <c r="Q671" s="6" t="s">
        <v>190</v>
      </c>
      <c r="R671" s="6" t="s">
        <v>172</v>
      </c>
      <c r="S671" s="8">
        <v>44022.949918981481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113</v>
      </c>
      <c r="F672" s="6" t="s">
        <v>18</v>
      </c>
      <c r="G672" s="6" t="s">
        <v>114</v>
      </c>
      <c r="H672" s="6" t="s">
        <v>115</v>
      </c>
      <c r="I672" s="6" t="s">
        <v>115</v>
      </c>
      <c r="J672" s="7">
        <v>44021.916666666664</v>
      </c>
      <c r="K672" s="7">
        <v>44022.916655092595</v>
      </c>
      <c r="L672" s="6" t="s">
        <v>18</v>
      </c>
      <c r="M672" s="6" t="s">
        <v>6130</v>
      </c>
      <c r="N672" s="6" t="s">
        <v>18</v>
      </c>
      <c r="O672" s="6" t="s">
        <v>1648</v>
      </c>
      <c r="P672" s="13">
        <v>291.92700000000002</v>
      </c>
      <c r="Q672" s="6" t="s">
        <v>6131</v>
      </c>
      <c r="R672" s="6" t="s">
        <v>131</v>
      </c>
      <c r="S672" s="8">
        <v>44213.490324074075</v>
      </c>
    </row>
    <row r="673" spans="2:19" x14ac:dyDescent="0.25">
      <c r="B673" s="5" t="s">
        <v>18</v>
      </c>
      <c r="C673" s="6" t="s">
        <v>112</v>
      </c>
      <c r="D673" s="6" t="s">
        <v>20</v>
      </c>
      <c r="E673" s="6" t="s">
        <v>164</v>
      </c>
      <c r="F673" s="6" t="s">
        <v>18</v>
      </c>
      <c r="G673" s="6" t="s">
        <v>165</v>
      </c>
      <c r="H673" s="6" t="s">
        <v>166</v>
      </c>
      <c r="I673" s="6" t="s">
        <v>166</v>
      </c>
      <c r="J673" s="7">
        <v>44021.916666666664</v>
      </c>
      <c r="K673" s="7">
        <v>44022.916655092595</v>
      </c>
      <c r="L673" s="6" t="s">
        <v>18</v>
      </c>
      <c r="M673" s="6" t="s">
        <v>6132</v>
      </c>
      <c r="N673" s="6" t="s">
        <v>18</v>
      </c>
      <c r="O673" s="6" t="s">
        <v>2499</v>
      </c>
      <c r="P673" s="13">
        <v>341.666</v>
      </c>
      <c r="Q673" s="6" t="s">
        <v>169</v>
      </c>
      <c r="R673" s="6" t="s">
        <v>172</v>
      </c>
      <c r="S673" s="8">
        <v>44244.939166666663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27</v>
      </c>
      <c r="F674" s="6" t="s">
        <v>18</v>
      </c>
      <c r="G674" s="6" t="s">
        <v>2249</v>
      </c>
      <c r="H674" s="6" t="s">
        <v>210</v>
      </c>
      <c r="I674" s="6" t="s">
        <v>210</v>
      </c>
      <c r="J674" s="7">
        <v>44021.864583333336</v>
      </c>
      <c r="K674" s="7">
        <v>44021.916655092595</v>
      </c>
      <c r="L674" s="6" t="s">
        <v>18</v>
      </c>
      <c r="M674" s="6" t="s">
        <v>2718</v>
      </c>
      <c r="N674" s="6" t="s">
        <v>18</v>
      </c>
      <c r="O674" s="6" t="s">
        <v>6128</v>
      </c>
      <c r="P674" s="13">
        <v>96.144000000000005</v>
      </c>
      <c r="Q674" s="6" t="s">
        <v>3302</v>
      </c>
      <c r="R674" s="6" t="s">
        <v>83</v>
      </c>
      <c r="S674" s="8">
        <v>44022.166608796295</v>
      </c>
    </row>
    <row r="675" spans="2:19" x14ac:dyDescent="0.25">
      <c r="B675" s="5" t="s">
        <v>18</v>
      </c>
      <c r="C675" s="6" t="s">
        <v>112</v>
      </c>
      <c r="D675" s="6" t="s">
        <v>20</v>
      </c>
      <c r="E675" s="6" t="s">
        <v>27</v>
      </c>
      <c r="F675" s="6" t="s">
        <v>18</v>
      </c>
      <c r="G675" s="6" t="s">
        <v>150</v>
      </c>
      <c r="H675" s="6" t="s">
        <v>29</v>
      </c>
      <c r="I675" s="6" t="s">
        <v>29</v>
      </c>
      <c r="J675" s="7">
        <v>44021.847222222219</v>
      </c>
      <c r="K675" s="7">
        <v>44021.916655092595</v>
      </c>
      <c r="L675" s="6" t="s">
        <v>18</v>
      </c>
      <c r="M675" s="6" t="s">
        <v>5690</v>
      </c>
      <c r="N675" s="6" t="s">
        <v>18</v>
      </c>
      <c r="O675" s="6" t="s">
        <v>6133</v>
      </c>
      <c r="P675" s="13">
        <v>25.962</v>
      </c>
      <c r="Q675" s="6" t="s">
        <v>2996</v>
      </c>
      <c r="R675" s="6" t="s">
        <v>37</v>
      </c>
      <c r="S675" s="8">
        <v>44022.428576388891</v>
      </c>
    </row>
    <row r="676" spans="2:19" x14ac:dyDescent="0.25">
      <c r="B676" s="5" t="s">
        <v>18</v>
      </c>
      <c r="C676" s="6" t="s">
        <v>112</v>
      </c>
      <c r="D676" s="6" t="s">
        <v>20</v>
      </c>
      <c r="E676" s="6" t="s">
        <v>6104</v>
      </c>
      <c r="F676" s="6" t="s">
        <v>18</v>
      </c>
      <c r="G676" s="6" t="s">
        <v>6105</v>
      </c>
      <c r="H676" s="6" t="s">
        <v>189</v>
      </c>
      <c r="I676" s="6" t="s">
        <v>189</v>
      </c>
      <c r="J676" s="7">
        <v>44021.670138888891</v>
      </c>
      <c r="K676" s="7">
        <v>44021.916655092595</v>
      </c>
      <c r="L676" s="6" t="s">
        <v>18</v>
      </c>
      <c r="M676" s="6" t="s">
        <v>6072</v>
      </c>
      <c r="N676" s="6" t="s">
        <v>18</v>
      </c>
      <c r="O676" s="6" t="s">
        <v>6127</v>
      </c>
      <c r="P676" s="13">
        <v>128.76300000000001</v>
      </c>
      <c r="Q676" s="6" t="s">
        <v>6107</v>
      </c>
      <c r="R676" s="6" t="s">
        <v>172</v>
      </c>
      <c r="S676" s="8">
        <v>44022.937997685185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55</v>
      </c>
      <c r="F677" s="6" t="s">
        <v>18</v>
      </c>
      <c r="G677" s="6" t="s">
        <v>582</v>
      </c>
      <c r="H677" s="6" t="s">
        <v>57</v>
      </c>
      <c r="I677" s="6" t="s">
        <v>57</v>
      </c>
      <c r="J677" s="7">
        <v>44021.625</v>
      </c>
      <c r="K677" s="7">
        <v>44021.916655092595</v>
      </c>
      <c r="L677" s="6" t="s">
        <v>18</v>
      </c>
      <c r="M677" s="6" t="s">
        <v>339</v>
      </c>
      <c r="N677" s="6" t="s">
        <v>18</v>
      </c>
      <c r="O677" s="6" t="s">
        <v>2290</v>
      </c>
      <c r="P677" s="13">
        <v>121.392</v>
      </c>
      <c r="Q677" s="6" t="s">
        <v>585</v>
      </c>
      <c r="R677" s="6" t="s">
        <v>83</v>
      </c>
      <c r="S677" s="8">
        <v>44022.286261574074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40</v>
      </c>
      <c r="F678" s="6" t="s">
        <v>18</v>
      </c>
      <c r="G678" s="6" t="s">
        <v>143</v>
      </c>
      <c r="H678" s="6" t="s">
        <v>85</v>
      </c>
      <c r="I678" s="6" t="s">
        <v>85</v>
      </c>
      <c r="J678" s="7">
        <v>44021.607638888891</v>
      </c>
      <c r="K678" s="7">
        <v>44021.916655092595</v>
      </c>
      <c r="L678" s="6" t="s">
        <v>18</v>
      </c>
      <c r="M678" s="6" t="s">
        <v>1445</v>
      </c>
      <c r="N678" s="6" t="s">
        <v>18</v>
      </c>
      <c r="O678" s="6" t="s">
        <v>6123</v>
      </c>
      <c r="P678" s="13">
        <v>728.18499999999995</v>
      </c>
      <c r="Q678" s="6" t="s">
        <v>938</v>
      </c>
      <c r="R678" s="6" t="s">
        <v>131</v>
      </c>
      <c r="S678" s="8">
        <v>44027.519687499997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40</v>
      </c>
      <c r="F679" s="6" t="s">
        <v>18</v>
      </c>
      <c r="G679" s="6" t="s">
        <v>325</v>
      </c>
      <c r="H679" s="6" t="s">
        <v>51</v>
      </c>
      <c r="I679" s="6" t="s">
        <v>51</v>
      </c>
      <c r="J679" s="7">
        <v>44021.607638888891</v>
      </c>
      <c r="K679" s="7">
        <v>44021.916655092595</v>
      </c>
      <c r="L679" s="6" t="s">
        <v>18</v>
      </c>
      <c r="M679" s="6" t="s">
        <v>2190</v>
      </c>
      <c r="N679" s="6" t="s">
        <v>18</v>
      </c>
      <c r="O679" s="6" t="s">
        <v>6124</v>
      </c>
      <c r="P679" s="13">
        <v>796.49900000000002</v>
      </c>
      <c r="Q679" s="6" t="s">
        <v>1219</v>
      </c>
      <c r="R679" s="6" t="s">
        <v>37</v>
      </c>
      <c r="S679" s="8">
        <v>44025.355173611111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40</v>
      </c>
      <c r="F680" s="6" t="s">
        <v>18</v>
      </c>
      <c r="G680" s="6" t="s">
        <v>312</v>
      </c>
      <c r="H680" s="6" t="s">
        <v>144</v>
      </c>
      <c r="I680" s="6" t="s">
        <v>144</v>
      </c>
      <c r="J680" s="7">
        <v>44021.607638888891</v>
      </c>
      <c r="K680" s="7">
        <v>44021.916655092595</v>
      </c>
      <c r="L680" s="6" t="s">
        <v>18</v>
      </c>
      <c r="M680" s="6" t="s">
        <v>6134</v>
      </c>
      <c r="N680" s="6" t="s">
        <v>18</v>
      </c>
      <c r="O680" s="6" t="s">
        <v>4151</v>
      </c>
      <c r="P680" s="13">
        <v>150.101</v>
      </c>
      <c r="Q680" s="6" t="s">
        <v>1128</v>
      </c>
      <c r="R680" s="6" t="s">
        <v>4383</v>
      </c>
      <c r="S680" s="8">
        <v>44022.586689814816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68</v>
      </c>
      <c r="F681" s="6" t="s">
        <v>18</v>
      </c>
      <c r="G681" s="6">
        <v>336</v>
      </c>
      <c r="H681" s="6" t="s">
        <v>70</v>
      </c>
      <c r="I681" s="6" t="s">
        <v>70</v>
      </c>
      <c r="J681" s="7">
        <v>44021.607638888891</v>
      </c>
      <c r="K681" s="7">
        <v>44021.916655092595</v>
      </c>
      <c r="L681" s="6" t="s">
        <v>18</v>
      </c>
      <c r="M681" s="6" t="s">
        <v>4498</v>
      </c>
      <c r="N681" s="6" t="s">
        <v>18</v>
      </c>
      <c r="O681" s="6" t="s">
        <v>1494</v>
      </c>
      <c r="P681" s="13">
        <v>1650.91</v>
      </c>
      <c r="Q681" s="6" t="s">
        <v>413</v>
      </c>
      <c r="R681" s="6" t="s">
        <v>131</v>
      </c>
      <c r="S681" s="8">
        <v>44025.612210648149</v>
      </c>
    </row>
    <row r="682" spans="2:19" x14ac:dyDescent="0.25">
      <c r="B682" s="5" t="s">
        <v>18</v>
      </c>
      <c r="C682" s="6" t="s">
        <v>112</v>
      </c>
      <c r="D682" s="6" t="s">
        <v>20</v>
      </c>
      <c r="E682" s="6" t="s">
        <v>264</v>
      </c>
      <c r="F682" s="6" t="s">
        <v>18</v>
      </c>
      <c r="G682" s="6" t="s">
        <v>102</v>
      </c>
      <c r="H682" s="6" t="s">
        <v>64</v>
      </c>
      <c r="I682" s="6" t="s">
        <v>64</v>
      </c>
      <c r="J682" s="7">
        <v>44021.527777777781</v>
      </c>
      <c r="K682" s="7">
        <v>44021.916655092595</v>
      </c>
      <c r="L682" s="6" t="s">
        <v>18</v>
      </c>
      <c r="M682" s="6" t="s">
        <v>786</v>
      </c>
      <c r="N682" s="6" t="s">
        <v>18</v>
      </c>
      <c r="O682" s="6" t="s">
        <v>6122</v>
      </c>
      <c r="P682" s="13">
        <v>6.5620000000000003</v>
      </c>
      <c r="Q682" s="6" t="s">
        <v>105</v>
      </c>
      <c r="R682" s="6" t="s">
        <v>172</v>
      </c>
      <c r="S682" s="8">
        <v>44023.937893518516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77</v>
      </c>
      <c r="F683" s="6" t="s">
        <v>18</v>
      </c>
      <c r="G683" s="6" t="s">
        <v>132</v>
      </c>
      <c r="H683" s="6" t="s">
        <v>79</v>
      </c>
      <c r="I683" s="6" t="s">
        <v>79</v>
      </c>
      <c r="J683" s="7">
        <v>44021.157638888886</v>
      </c>
      <c r="K683" s="7">
        <v>44021.916655092595</v>
      </c>
      <c r="L683" s="6" t="s">
        <v>18</v>
      </c>
      <c r="M683" s="6" t="s">
        <v>3663</v>
      </c>
      <c r="N683" s="6" t="s">
        <v>18</v>
      </c>
      <c r="O683" s="6" t="s">
        <v>6121</v>
      </c>
      <c r="P683" s="13">
        <v>175.66499999999999</v>
      </c>
      <c r="Q683" s="6" t="s">
        <v>948</v>
      </c>
      <c r="R683" s="6" t="s">
        <v>4383</v>
      </c>
      <c r="S683" s="8">
        <v>44022.319884259261</v>
      </c>
    </row>
    <row r="684" spans="2:19" x14ac:dyDescent="0.25">
      <c r="B684" s="5" t="s">
        <v>18</v>
      </c>
      <c r="C684" s="6" t="s">
        <v>112</v>
      </c>
      <c r="D684" s="6" t="s">
        <v>20</v>
      </c>
      <c r="E684" s="6" t="s">
        <v>926</v>
      </c>
      <c r="F684" s="6" t="s">
        <v>18</v>
      </c>
      <c r="G684" s="6">
        <v>433</v>
      </c>
      <c r="H684" s="6" t="s">
        <v>927</v>
      </c>
      <c r="I684" s="6" t="s">
        <v>927</v>
      </c>
      <c r="J684" s="7">
        <v>44021.040277777778</v>
      </c>
      <c r="K684" s="7">
        <v>44021.916655092595</v>
      </c>
      <c r="L684" s="6" t="s">
        <v>18</v>
      </c>
      <c r="M684" s="6" t="s">
        <v>6135</v>
      </c>
      <c r="N684" s="6" t="s">
        <v>18</v>
      </c>
      <c r="O684" s="6" t="s">
        <v>6119</v>
      </c>
      <c r="P684" s="13">
        <v>853.33</v>
      </c>
      <c r="Q684" s="6" t="s">
        <v>6136</v>
      </c>
      <c r="R684" s="6" t="s">
        <v>37</v>
      </c>
      <c r="S684" s="8">
        <v>44025.466446759259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40</v>
      </c>
      <c r="F685" s="6" t="s">
        <v>18</v>
      </c>
      <c r="G685" s="6" t="s">
        <v>143</v>
      </c>
      <c r="H685" s="6" t="s">
        <v>85</v>
      </c>
      <c r="I685" s="6" t="s">
        <v>85</v>
      </c>
      <c r="J685" s="7">
        <v>44020.993055555555</v>
      </c>
      <c r="K685" s="7">
        <v>44021.607638888891</v>
      </c>
      <c r="L685" s="6" t="s">
        <v>18</v>
      </c>
      <c r="M685" s="6" t="s">
        <v>3703</v>
      </c>
      <c r="N685" s="6" t="s">
        <v>18</v>
      </c>
      <c r="O685" s="6" t="s">
        <v>1445</v>
      </c>
      <c r="P685" s="13">
        <v>872.87400000000002</v>
      </c>
      <c r="Q685" s="6" t="s">
        <v>3113</v>
      </c>
      <c r="R685" s="6" t="s">
        <v>131</v>
      </c>
      <c r="S685" s="8">
        <v>44027.519212962965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40</v>
      </c>
      <c r="F686" s="6" t="s">
        <v>18</v>
      </c>
      <c r="G686" s="6" t="s">
        <v>312</v>
      </c>
      <c r="H686" s="6" t="s">
        <v>144</v>
      </c>
      <c r="I686" s="6" t="s">
        <v>144</v>
      </c>
      <c r="J686" s="7">
        <v>44020.993055555555</v>
      </c>
      <c r="K686" s="7">
        <v>44021.607638888891</v>
      </c>
      <c r="L686" s="6" t="s">
        <v>18</v>
      </c>
      <c r="M686" s="6" t="s">
        <v>2788</v>
      </c>
      <c r="N686" s="6" t="s">
        <v>18</v>
      </c>
      <c r="O686" s="6" t="s">
        <v>6134</v>
      </c>
      <c r="P686" s="13">
        <v>2284.0140000000001</v>
      </c>
      <c r="Q686" s="6" t="s">
        <v>1128</v>
      </c>
      <c r="R686" s="6" t="s">
        <v>131</v>
      </c>
      <c r="S686" s="8">
        <v>44027.520613425928</v>
      </c>
    </row>
    <row r="687" spans="2:19" x14ac:dyDescent="0.25">
      <c r="B687" s="5" t="s">
        <v>18</v>
      </c>
      <c r="C687" s="6" t="s">
        <v>112</v>
      </c>
      <c r="D687" s="6" t="s">
        <v>20</v>
      </c>
      <c r="E687" s="6" t="s">
        <v>5594</v>
      </c>
      <c r="F687" s="6" t="s">
        <v>18</v>
      </c>
      <c r="G687" s="6" t="s">
        <v>1891</v>
      </c>
      <c r="H687" s="6" t="s">
        <v>127</v>
      </c>
      <c r="I687" s="6" t="s">
        <v>127</v>
      </c>
      <c r="J687" s="7">
        <v>44020.916666666664</v>
      </c>
      <c r="K687" s="7">
        <v>44021.916655092595</v>
      </c>
      <c r="L687" s="6" t="s">
        <v>18</v>
      </c>
      <c r="M687" s="6" t="s">
        <v>1374</v>
      </c>
      <c r="N687" s="6" t="s">
        <v>18</v>
      </c>
      <c r="O687" s="6" t="s">
        <v>2709</v>
      </c>
      <c r="P687" s="13">
        <v>11.695</v>
      </c>
      <c r="Q687" s="6" t="s">
        <v>1894</v>
      </c>
      <c r="R687" s="6" t="s">
        <v>172</v>
      </c>
      <c r="S687" s="8">
        <v>44048.937604166669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77</v>
      </c>
      <c r="F688" s="6" t="s">
        <v>18</v>
      </c>
      <c r="G688" s="6" t="s">
        <v>566</v>
      </c>
      <c r="H688" s="6" t="s">
        <v>79</v>
      </c>
      <c r="I688" s="6" t="s">
        <v>79</v>
      </c>
      <c r="J688" s="7">
        <v>44020.916666666664</v>
      </c>
      <c r="K688" s="7">
        <v>44021.157638888886</v>
      </c>
      <c r="L688" s="6" t="s">
        <v>18</v>
      </c>
      <c r="M688" s="6" t="s">
        <v>1641</v>
      </c>
      <c r="N688" s="6" t="s">
        <v>18</v>
      </c>
      <c r="O688" s="6" t="s">
        <v>1043</v>
      </c>
      <c r="P688" s="13">
        <v>59.082999999999998</v>
      </c>
      <c r="Q688" s="6" t="s">
        <v>82</v>
      </c>
      <c r="R688" s="6" t="s">
        <v>83</v>
      </c>
      <c r="S688" s="8">
        <v>44021.157951388886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6104</v>
      </c>
      <c r="F689" s="6" t="s">
        <v>18</v>
      </c>
      <c r="G689" s="6" t="s">
        <v>6137</v>
      </c>
      <c r="H689" s="6" t="s">
        <v>189</v>
      </c>
      <c r="I689" s="6" t="s">
        <v>189</v>
      </c>
      <c r="J689" s="7">
        <v>44020.916666666664</v>
      </c>
      <c r="K689" s="7">
        <v>44021.670138888891</v>
      </c>
      <c r="L689" s="6" t="s">
        <v>18</v>
      </c>
      <c r="M689" s="6" t="s">
        <v>4437</v>
      </c>
      <c r="N689" s="6" t="s">
        <v>18</v>
      </c>
      <c r="O689" s="6" t="s">
        <v>6138</v>
      </c>
      <c r="P689" s="13">
        <v>852.74599999999998</v>
      </c>
      <c r="Q689" s="6" t="s">
        <v>6107</v>
      </c>
      <c r="R689" s="6" t="s">
        <v>4383</v>
      </c>
      <c r="S689" s="8">
        <v>44021.670983796299</v>
      </c>
    </row>
    <row r="690" spans="2:19" x14ac:dyDescent="0.25">
      <c r="B690" s="5" t="s">
        <v>18</v>
      </c>
      <c r="C690" s="6" t="s">
        <v>112</v>
      </c>
      <c r="D690" s="6" t="s">
        <v>20</v>
      </c>
      <c r="E690" s="6" t="s">
        <v>62</v>
      </c>
      <c r="F690" s="6" t="s">
        <v>18</v>
      </c>
      <c r="G690" s="6" t="s">
        <v>238</v>
      </c>
      <c r="H690" s="6" t="s">
        <v>64</v>
      </c>
      <c r="I690" s="6" t="s">
        <v>64</v>
      </c>
      <c r="J690" s="7">
        <v>44020.916666666664</v>
      </c>
      <c r="K690" s="7">
        <v>44021.916655092595</v>
      </c>
      <c r="L690" s="6" t="s">
        <v>18</v>
      </c>
      <c r="M690" s="6" t="s">
        <v>3414</v>
      </c>
      <c r="N690" s="6" t="s">
        <v>18</v>
      </c>
      <c r="O690" s="6" t="s">
        <v>6129</v>
      </c>
      <c r="P690" s="13">
        <v>145.19800000000001</v>
      </c>
      <c r="Q690" s="6" t="s">
        <v>349</v>
      </c>
      <c r="R690" s="6" t="s">
        <v>37</v>
      </c>
      <c r="S690" s="8">
        <v>44022.366423611114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68</v>
      </c>
      <c r="F691" s="6" t="s">
        <v>18</v>
      </c>
      <c r="G691" s="6" t="s">
        <v>234</v>
      </c>
      <c r="H691" s="6" t="s">
        <v>70</v>
      </c>
      <c r="I691" s="6" t="s">
        <v>70</v>
      </c>
      <c r="J691" s="7">
        <v>44020.916666666664</v>
      </c>
      <c r="K691" s="7">
        <v>44021.607638888891</v>
      </c>
      <c r="L691" s="6" t="s">
        <v>18</v>
      </c>
      <c r="M691" s="6" t="s">
        <v>6139</v>
      </c>
      <c r="N691" s="6" t="s">
        <v>18</v>
      </c>
      <c r="O691" s="6" t="s">
        <v>6140</v>
      </c>
      <c r="P691" s="13">
        <v>3646.5169999999998</v>
      </c>
      <c r="Q691" s="6" t="s">
        <v>6141</v>
      </c>
      <c r="R691" s="6" t="s">
        <v>4383</v>
      </c>
      <c r="S691" s="8">
        <v>44021.608252314814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40</v>
      </c>
      <c r="F692" s="6" t="s">
        <v>18</v>
      </c>
      <c r="G692" s="6" t="s">
        <v>325</v>
      </c>
      <c r="H692" s="6" t="s">
        <v>51</v>
      </c>
      <c r="I692" s="6" t="s">
        <v>51</v>
      </c>
      <c r="J692" s="7">
        <v>44020.916666666664</v>
      </c>
      <c r="K692" s="7">
        <v>44020.993055555555</v>
      </c>
      <c r="L692" s="6" t="s">
        <v>18</v>
      </c>
      <c r="M692" s="6" t="s">
        <v>4527</v>
      </c>
      <c r="N692" s="6" t="s">
        <v>18</v>
      </c>
      <c r="O692" s="6" t="s">
        <v>6142</v>
      </c>
      <c r="P692" s="13">
        <v>369.10899999999998</v>
      </c>
      <c r="Q692" s="6" t="s">
        <v>1384</v>
      </c>
      <c r="R692" s="6" t="s">
        <v>83</v>
      </c>
      <c r="S692" s="8">
        <v>44021.042974537035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926</v>
      </c>
      <c r="F693" s="6" t="s">
        <v>18</v>
      </c>
      <c r="G693" s="6">
        <v>436</v>
      </c>
      <c r="H693" s="6" t="s">
        <v>927</v>
      </c>
      <c r="I693" s="6" t="s">
        <v>927</v>
      </c>
      <c r="J693" s="7">
        <v>44020.916666666664</v>
      </c>
      <c r="K693" s="7">
        <v>44021.040277777778</v>
      </c>
      <c r="L693" s="6" t="s">
        <v>18</v>
      </c>
      <c r="M693" s="6" t="s">
        <v>6143</v>
      </c>
      <c r="N693" s="6" t="s">
        <v>18</v>
      </c>
      <c r="O693" s="6" t="s">
        <v>2863</v>
      </c>
      <c r="P693" s="13">
        <v>126.554</v>
      </c>
      <c r="Q693" s="6" t="s">
        <v>6144</v>
      </c>
      <c r="R693" s="6" t="s">
        <v>37</v>
      </c>
      <c r="S693" s="8">
        <v>44022.455543981479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55</v>
      </c>
      <c r="F694" s="6" t="s">
        <v>18</v>
      </c>
      <c r="G694" s="6" t="s">
        <v>469</v>
      </c>
      <c r="H694" s="6" t="s">
        <v>57</v>
      </c>
      <c r="I694" s="6" t="s">
        <v>57</v>
      </c>
      <c r="J694" s="7">
        <v>44020.916666666664</v>
      </c>
      <c r="K694" s="7">
        <v>44021.625</v>
      </c>
      <c r="L694" s="6" t="s">
        <v>18</v>
      </c>
      <c r="M694" s="6" t="s">
        <v>4903</v>
      </c>
      <c r="N694" s="6" t="s">
        <v>18</v>
      </c>
      <c r="O694" s="6" t="s">
        <v>6145</v>
      </c>
      <c r="P694" s="13">
        <v>258.23599999999999</v>
      </c>
      <c r="Q694" s="6" t="s">
        <v>158</v>
      </c>
      <c r="R694" s="6" t="s">
        <v>4383</v>
      </c>
      <c r="S694" s="8">
        <v>44021.627129629633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264</v>
      </c>
      <c r="F695" s="6" t="s">
        <v>18</v>
      </c>
      <c r="G695" s="6" t="s">
        <v>63</v>
      </c>
      <c r="H695" s="6" t="s">
        <v>64</v>
      </c>
      <c r="I695" s="6" t="s">
        <v>64</v>
      </c>
      <c r="J695" s="7">
        <v>44020.916666666664</v>
      </c>
      <c r="K695" s="7">
        <v>44021.527777777781</v>
      </c>
      <c r="L695" s="6" t="s">
        <v>18</v>
      </c>
      <c r="M695" s="6" t="s">
        <v>5416</v>
      </c>
      <c r="N695" s="6" t="s">
        <v>18</v>
      </c>
      <c r="O695" s="6" t="s">
        <v>6146</v>
      </c>
      <c r="P695" s="13">
        <v>5.6639999999999997</v>
      </c>
      <c r="Q695" s="6" t="s">
        <v>368</v>
      </c>
      <c r="R695" s="6" t="s">
        <v>4383</v>
      </c>
      <c r="S695" s="8">
        <v>44021.530902777777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113</v>
      </c>
      <c r="F696" s="6" t="s">
        <v>18</v>
      </c>
      <c r="G696" s="6" t="s">
        <v>114</v>
      </c>
      <c r="H696" s="6" t="s">
        <v>115</v>
      </c>
      <c r="I696" s="6" t="s">
        <v>115</v>
      </c>
      <c r="J696" s="7">
        <v>44020.916666666664</v>
      </c>
      <c r="K696" s="7">
        <v>44021.916655092595</v>
      </c>
      <c r="L696" s="6" t="s">
        <v>18</v>
      </c>
      <c r="M696" s="6" t="s">
        <v>4069</v>
      </c>
      <c r="N696" s="6" t="s">
        <v>18</v>
      </c>
      <c r="O696" s="6" t="s">
        <v>6130</v>
      </c>
      <c r="P696" s="13">
        <v>501.589</v>
      </c>
      <c r="Q696" s="6" t="s">
        <v>6131</v>
      </c>
      <c r="R696" s="6" t="s">
        <v>131</v>
      </c>
      <c r="S696" s="8">
        <v>44213.490324074075</v>
      </c>
    </row>
    <row r="697" spans="2:19" x14ac:dyDescent="0.25">
      <c r="B697" s="5" t="s">
        <v>18</v>
      </c>
      <c r="C697" s="6" t="s">
        <v>112</v>
      </c>
      <c r="D697" s="6" t="s">
        <v>20</v>
      </c>
      <c r="E697" s="6" t="s">
        <v>164</v>
      </c>
      <c r="F697" s="6" t="s">
        <v>18</v>
      </c>
      <c r="G697" s="6" t="s">
        <v>165</v>
      </c>
      <c r="H697" s="6" t="s">
        <v>166</v>
      </c>
      <c r="I697" s="6" t="s">
        <v>166</v>
      </c>
      <c r="J697" s="7">
        <v>44020.916666666664</v>
      </c>
      <c r="K697" s="7">
        <v>44021.916655092595</v>
      </c>
      <c r="L697" s="6" t="s">
        <v>18</v>
      </c>
      <c r="M697" s="6" t="s">
        <v>6147</v>
      </c>
      <c r="N697" s="6" t="s">
        <v>18</v>
      </c>
      <c r="O697" s="6" t="s">
        <v>6132</v>
      </c>
      <c r="P697" s="13">
        <v>389.19499999999999</v>
      </c>
      <c r="Q697" s="6" t="s">
        <v>169</v>
      </c>
      <c r="R697" s="6" t="s">
        <v>172</v>
      </c>
      <c r="S697" s="8">
        <v>44244.939166666663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27</v>
      </c>
      <c r="F698" s="6" t="s">
        <v>18</v>
      </c>
      <c r="G698" s="6">
        <v>3452</v>
      </c>
      <c r="H698" s="6" t="s">
        <v>210</v>
      </c>
      <c r="I698" s="6" t="s">
        <v>210</v>
      </c>
      <c r="J698" s="7">
        <v>44020.916666666664</v>
      </c>
      <c r="K698" s="7">
        <v>44021.864583333336</v>
      </c>
      <c r="L698" s="6" t="s">
        <v>18</v>
      </c>
      <c r="M698" s="6" t="s">
        <v>6148</v>
      </c>
      <c r="N698" s="6" t="s">
        <v>18</v>
      </c>
      <c r="O698" s="6" t="s">
        <v>987</v>
      </c>
      <c r="P698" s="13">
        <v>1891.1759999999999</v>
      </c>
      <c r="Q698" s="6" t="s">
        <v>1738</v>
      </c>
      <c r="R698" s="6" t="s">
        <v>37</v>
      </c>
      <c r="S698" s="8">
        <v>44022.428333333337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170</v>
      </c>
      <c r="F699" s="6" t="s">
        <v>18</v>
      </c>
      <c r="G699" s="6">
        <v>3350</v>
      </c>
      <c r="H699" s="6" t="s">
        <v>22</v>
      </c>
      <c r="I699" s="6" t="s">
        <v>22</v>
      </c>
      <c r="J699" s="7">
        <v>44020.916666666664</v>
      </c>
      <c r="K699" s="7">
        <v>44021.916655092595</v>
      </c>
      <c r="L699" s="6" t="s">
        <v>18</v>
      </c>
      <c r="M699" s="6" t="s">
        <v>18</v>
      </c>
      <c r="N699" s="6" t="s">
        <v>18</v>
      </c>
      <c r="O699" s="6" t="s">
        <v>18</v>
      </c>
      <c r="P699" s="13">
        <v>684.05899999999997</v>
      </c>
      <c r="Q699" s="6" t="s">
        <v>6149</v>
      </c>
      <c r="R699" s="6" t="s">
        <v>172</v>
      </c>
      <c r="S699" s="8">
        <v>44021.949745370373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173</v>
      </c>
      <c r="F700" s="6" t="s">
        <v>18</v>
      </c>
      <c r="G700" s="6" t="s">
        <v>174</v>
      </c>
      <c r="H700" s="6" t="s">
        <v>175</v>
      </c>
      <c r="I700" s="6" t="s">
        <v>175</v>
      </c>
      <c r="J700" s="7">
        <v>44020.916666666664</v>
      </c>
      <c r="K700" s="7">
        <v>44021.916655092595</v>
      </c>
      <c r="L700" s="6" t="s">
        <v>18</v>
      </c>
      <c r="M700" s="6" t="s">
        <v>18</v>
      </c>
      <c r="N700" s="6" t="s">
        <v>18</v>
      </c>
      <c r="O700" s="6" t="s">
        <v>18</v>
      </c>
      <c r="P700" s="13">
        <v>1068.703</v>
      </c>
      <c r="Q700" s="6" t="s">
        <v>176</v>
      </c>
      <c r="R700" s="6" t="s">
        <v>172</v>
      </c>
      <c r="S700" s="8">
        <v>44021.949837962966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177</v>
      </c>
      <c r="F701" s="6" t="s">
        <v>18</v>
      </c>
      <c r="G701" s="6" t="s">
        <v>178</v>
      </c>
      <c r="H701" s="6" t="s">
        <v>179</v>
      </c>
      <c r="I701" s="6" t="s">
        <v>179</v>
      </c>
      <c r="J701" s="7">
        <v>44020.916666666664</v>
      </c>
      <c r="K701" s="7">
        <v>44021.916655092595</v>
      </c>
      <c r="L701" s="6" t="s">
        <v>18</v>
      </c>
      <c r="M701" s="6" t="s">
        <v>18</v>
      </c>
      <c r="N701" s="6" t="s">
        <v>18</v>
      </c>
      <c r="O701" s="6" t="s">
        <v>18</v>
      </c>
      <c r="P701" s="13">
        <v>850.13900000000001</v>
      </c>
      <c r="Q701" s="6" t="s">
        <v>180</v>
      </c>
      <c r="R701" s="6" t="s">
        <v>172</v>
      </c>
      <c r="S701" s="8">
        <v>44021.949861111112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177</v>
      </c>
      <c r="F702" s="6" t="s">
        <v>18</v>
      </c>
      <c r="G702" s="6" t="s">
        <v>181</v>
      </c>
      <c r="H702" s="6" t="s">
        <v>179</v>
      </c>
      <c r="I702" s="6" t="s">
        <v>179</v>
      </c>
      <c r="J702" s="7">
        <v>44020.916666666664</v>
      </c>
      <c r="K702" s="7">
        <v>44021.916655092595</v>
      </c>
      <c r="L702" s="6" t="s">
        <v>18</v>
      </c>
      <c r="M702" s="6" t="s">
        <v>18</v>
      </c>
      <c r="N702" s="6" t="s">
        <v>18</v>
      </c>
      <c r="O702" s="6" t="s">
        <v>18</v>
      </c>
      <c r="P702" s="13">
        <v>855.75</v>
      </c>
      <c r="Q702" s="6" t="s">
        <v>182</v>
      </c>
      <c r="R702" s="6" t="s">
        <v>172</v>
      </c>
      <c r="S702" s="8">
        <v>44021.949872685182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183</v>
      </c>
      <c r="F703" s="6" t="s">
        <v>18</v>
      </c>
      <c r="G703" s="6" t="s">
        <v>184</v>
      </c>
      <c r="H703" s="6" t="s">
        <v>185</v>
      </c>
      <c r="I703" s="6" t="s">
        <v>185</v>
      </c>
      <c r="J703" s="7">
        <v>44020.916666666664</v>
      </c>
      <c r="K703" s="7">
        <v>44021.916655092595</v>
      </c>
      <c r="L703" s="6" t="s">
        <v>18</v>
      </c>
      <c r="M703" s="6" t="s">
        <v>18</v>
      </c>
      <c r="N703" s="6" t="s">
        <v>18</v>
      </c>
      <c r="O703" s="6" t="s">
        <v>18</v>
      </c>
      <c r="P703" s="13">
        <v>1189.633</v>
      </c>
      <c r="Q703" s="6" t="s">
        <v>186</v>
      </c>
      <c r="R703" s="6" t="s">
        <v>172</v>
      </c>
      <c r="S703" s="8">
        <v>44021.949884259258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187</v>
      </c>
      <c r="F704" s="6" t="s">
        <v>18</v>
      </c>
      <c r="G704" s="6" t="s">
        <v>188</v>
      </c>
      <c r="H704" s="6" t="s">
        <v>189</v>
      </c>
      <c r="I704" s="6" t="s">
        <v>189</v>
      </c>
      <c r="J704" s="7">
        <v>44020.916666666664</v>
      </c>
      <c r="K704" s="7">
        <v>44021.916655092595</v>
      </c>
      <c r="L704" s="6" t="s">
        <v>18</v>
      </c>
      <c r="M704" s="6" t="s">
        <v>18</v>
      </c>
      <c r="N704" s="6" t="s">
        <v>18</v>
      </c>
      <c r="O704" s="6" t="s">
        <v>18</v>
      </c>
      <c r="P704" s="13">
        <v>1496.883</v>
      </c>
      <c r="Q704" s="6" t="s">
        <v>190</v>
      </c>
      <c r="R704" s="6" t="s">
        <v>172</v>
      </c>
      <c r="S704" s="8">
        <v>44021.949895833335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55</v>
      </c>
      <c r="F705" s="6" t="s">
        <v>18</v>
      </c>
      <c r="G705" s="6" t="s">
        <v>469</v>
      </c>
      <c r="H705" s="6" t="s">
        <v>57</v>
      </c>
      <c r="I705" s="6" t="s">
        <v>57</v>
      </c>
      <c r="J705" s="7">
        <v>44020.910416666666</v>
      </c>
      <c r="K705" s="7">
        <v>44020.916655092595</v>
      </c>
      <c r="L705" s="6" t="s">
        <v>18</v>
      </c>
      <c r="M705" s="6" t="s">
        <v>6150</v>
      </c>
      <c r="N705" s="6" t="s">
        <v>18</v>
      </c>
      <c r="O705" s="6" t="s">
        <v>4903</v>
      </c>
      <c r="P705" s="13">
        <v>2.242</v>
      </c>
      <c r="Q705" s="6" t="s">
        <v>158</v>
      </c>
      <c r="R705" s="6" t="s">
        <v>4383</v>
      </c>
      <c r="S705" s="8">
        <v>44021.627129629633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926</v>
      </c>
      <c r="F706" s="6" t="s">
        <v>18</v>
      </c>
      <c r="G706" s="6">
        <v>436</v>
      </c>
      <c r="H706" s="6" t="s">
        <v>927</v>
      </c>
      <c r="I706" s="6" t="s">
        <v>927</v>
      </c>
      <c r="J706" s="7">
        <v>44020.875</v>
      </c>
      <c r="K706" s="7">
        <v>44020.916655092595</v>
      </c>
      <c r="L706" s="6" t="s">
        <v>18</v>
      </c>
      <c r="M706" s="6" t="s">
        <v>314</v>
      </c>
      <c r="N706" s="6" t="s">
        <v>18</v>
      </c>
      <c r="O706" s="6" t="s">
        <v>6143</v>
      </c>
      <c r="P706" s="13">
        <v>17.131</v>
      </c>
      <c r="Q706" s="6" t="s">
        <v>6144</v>
      </c>
      <c r="R706" s="6" t="s">
        <v>37</v>
      </c>
      <c r="S706" s="8">
        <v>44022.455543981479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27</v>
      </c>
      <c r="F707" s="6" t="s">
        <v>18</v>
      </c>
      <c r="G707" s="6" t="s">
        <v>150</v>
      </c>
      <c r="H707" s="6" t="s">
        <v>29</v>
      </c>
      <c r="I707" s="6" t="s">
        <v>29</v>
      </c>
      <c r="J707" s="7">
        <v>44020.875</v>
      </c>
      <c r="K707" s="7">
        <v>44020.909722222219</v>
      </c>
      <c r="L707" s="6" t="s">
        <v>18</v>
      </c>
      <c r="M707" s="6" t="s">
        <v>6151</v>
      </c>
      <c r="N707" s="6" t="s">
        <v>18</v>
      </c>
      <c r="O707" s="6" t="s">
        <v>2713</v>
      </c>
      <c r="P707" s="13">
        <v>12.263999999999999</v>
      </c>
      <c r="Q707" s="6" t="s">
        <v>2996</v>
      </c>
      <c r="R707" s="6" t="s">
        <v>83</v>
      </c>
      <c r="S707" s="8">
        <v>44020.910196759258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926</v>
      </c>
      <c r="F708" s="6" t="s">
        <v>18</v>
      </c>
      <c r="G708" s="6">
        <v>433</v>
      </c>
      <c r="H708" s="6" t="s">
        <v>927</v>
      </c>
      <c r="I708" s="6" t="s">
        <v>927</v>
      </c>
      <c r="J708" s="7">
        <v>44020.8125</v>
      </c>
      <c r="K708" s="7">
        <v>44020.875</v>
      </c>
      <c r="L708" s="6" t="s">
        <v>18</v>
      </c>
      <c r="M708" s="6" t="s">
        <v>5071</v>
      </c>
      <c r="N708" s="6" t="s">
        <v>18</v>
      </c>
      <c r="O708" s="6" t="s">
        <v>6152</v>
      </c>
      <c r="P708" s="13">
        <v>70.477999999999994</v>
      </c>
      <c r="Q708" s="6" t="s">
        <v>6136</v>
      </c>
      <c r="R708" s="6" t="s">
        <v>37</v>
      </c>
      <c r="S708" s="8">
        <v>44021.368206018517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40</v>
      </c>
      <c r="F709" s="6" t="s">
        <v>18</v>
      </c>
      <c r="G709" s="6" t="s">
        <v>325</v>
      </c>
      <c r="H709" s="6" t="s">
        <v>51</v>
      </c>
      <c r="I709" s="6" t="s">
        <v>51</v>
      </c>
      <c r="J709" s="7">
        <v>44020.713194444441</v>
      </c>
      <c r="K709" s="7">
        <v>44020.916655092595</v>
      </c>
      <c r="L709" s="6" t="s">
        <v>18</v>
      </c>
      <c r="M709" s="6" t="s">
        <v>6153</v>
      </c>
      <c r="N709" s="6" t="s">
        <v>18</v>
      </c>
      <c r="O709" s="6" t="s">
        <v>4527</v>
      </c>
      <c r="P709" s="13">
        <v>1004.523</v>
      </c>
      <c r="Q709" s="6" t="s">
        <v>1384</v>
      </c>
      <c r="R709" s="6" t="s">
        <v>83</v>
      </c>
      <c r="S709" s="8">
        <v>44021.042974537035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68</v>
      </c>
      <c r="F710" s="6" t="s">
        <v>18</v>
      </c>
      <c r="G710" s="6" t="s">
        <v>234</v>
      </c>
      <c r="H710" s="6" t="s">
        <v>70</v>
      </c>
      <c r="I710" s="6" t="s">
        <v>70</v>
      </c>
      <c r="J710" s="7">
        <v>44020.6875</v>
      </c>
      <c r="K710" s="7">
        <v>44020.916655092595</v>
      </c>
      <c r="L710" s="6" t="s">
        <v>18</v>
      </c>
      <c r="M710" s="6" t="s">
        <v>391</v>
      </c>
      <c r="N710" s="6" t="s">
        <v>18</v>
      </c>
      <c r="O710" s="6" t="s">
        <v>6139</v>
      </c>
      <c r="P710" s="13">
        <v>860.71600000000001</v>
      </c>
      <c r="Q710" s="6" t="s">
        <v>25</v>
      </c>
      <c r="R710" s="6" t="s">
        <v>4383</v>
      </c>
      <c r="S710" s="8">
        <v>44021.608252314814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40</v>
      </c>
      <c r="F711" s="6" t="s">
        <v>18</v>
      </c>
      <c r="G711" s="6" t="s">
        <v>5008</v>
      </c>
      <c r="H711" s="6" t="s">
        <v>85</v>
      </c>
      <c r="I711" s="6" t="s">
        <v>85</v>
      </c>
      <c r="J711" s="7">
        <v>44020.663194444445</v>
      </c>
      <c r="K711" s="7">
        <v>44020.713194444441</v>
      </c>
      <c r="L711" s="6" t="s">
        <v>18</v>
      </c>
      <c r="M711" s="6" t="s">
        <v>2792</v>
      </c>
      <c r="N711" s="6" t="s">
        <v>18</v>
      </c>
      <c r="O711" s="6" t="s">
        <v>3626</v>
      </c>
      <c r="P711" s="13">
        <v>251.68899999999999</v>
      </c>
      <c r="Q711" s="6" t="s">
        <v>4947</v>
      </c>
      <c r="R711" s="6" t="s">
        <v>498</v>
      </c>
      <c r="S711" s="8">
        <v>44020.781898148147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926</v>
      </c>
      <c r="F712" s="6" t="s">
        <v>18</v>
      </c>
      <c r="G712" s="6">
        <v>436</v>
      </c>
      <c r="H712" s="6" t="s">
        <v>927</v>
      </c>
      <c r="I712" s="6" t="s">
        <v>927</v>
      </c>
      <c r="J712" s="7">
        <v>44020.631944444445</v>
      </c>
      <c r="K712" s="7">
        <v>44020.8125</v>
      </c>
      <c r="L712" s="6" t="s">
        <v>18</v>
      </c>
      <c r="M712" s="6" t="s">
        <v>6154</v>
      </c>
      <c r="N712" s="6" t="s">
        <v>18</v>
      </c>
      <c r="O712" s="6" t="s">
        <v>314</v>
      </c>
      <c r="P712" s="13">
        <v>126.741</v>
      </c>
      <c r="Q712" s="6" t="s">
        <v>6144</v>
      </c>
      <c r="R712" s="6" t="s">
        <v>37</v>
      </c>
      <c r="S712" s="8">
        <v>44021.386956018519</v>
      </c>
    </row>
    <row r="713" spans="2:19" x14ac:dyDescent="0.25">
      <c r="B713" s="5" t="s">
        <v>18</v>
      </c>
      <c r="C713" s="6" t="s">
        <v>112</v>
      </c>
      <c r="D713" s="6" t="s">
        <v>20</v>
      </c>
      <c r="E713" s="6" t="s">
        <v>62</v>
      </c>
      <c r="F713" s="6" t="s">
        <v>18</v>
      </c>
      <c r="G713" s="6" t="s">
        <v>238</v>
      </c>
      <c r="H713" s="6" t="s">
        <v>64</v>
      </c>
      <c r="I713" s="6" t="s">
        <v>64</v>
      </c>
      <c r="J713" s="7">
        <v>44020.609722222223</v>
      </c>
      <c r="K713" s="7">
        <v>44020.916655092595</v>
      </c>
      <c r="L713" s="6" t="s">
        <v>18</v>
      </c>
      <c r="M713" s="6" t="s">
        <v>6155</v>
      </c>
      <c r="N713" s="6" t="s">
        <v>18</v>
      </c>
      <c r="O713" s="6" t="s">
        <v>3414</v>
      </c>
      <c r="P713" s="13">
        <v>41.447000000000003</v>
      </c>
      <c r="Q713" s="6" t="s">
        <v>349</v>
      </c>
      <c r="R713" s="6" t="s">
        <v>37</v>
      </c>
      <c r="S713" s="8">
        <v>44022.366423611114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6104</v>
      </c>
      <c r="F714" s="6" t="s">
        <v>18</v>
      </c>
      <c r="G714" s="6" t="s">
        <v>6137</v>
      </c>
      <c r="H714" s="6" t="s">
        <v>189</v>
      </c>
      <c r="I714" s="6" t="s">
        <v>189</v>
      </c>
      <c r="J714" s="7">
        <v>44020.513888888891</v>
      </c>
      <c r="K714" s="7">
        <v>44020.916655092595</v>
      </c>
      <c r="L714" s="6" t="s">
        <v>18</v>
      </c>
      <c r="M714" s="6" t="s">
        <v>6156</v>
      </c>
      <c r="N714" s="6" t="s">
        <v>18</v>
      </c>
      <c r="O714" s="6" t="s">
        <v>4437</v>
      </c>
      <c r="P714" s="13">
        <v>641.86099999999999</v>
      </c>
      <c r="Q714" s="6" t="s">
        <v>6107</v>
      </c>
      <c r="R714" s="6" t="s">
        <v>4383</v>
      </c>
      <c r="S714" s="8">
        <v>44021.670983796299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40</v>
      </c>
      <c r="F715" s="6" t="s">
        <v>18</v>
      </c>
      <c r="G715" s="6" t="s">
        <v>89</v>
      </c>
      <c r="H715" s="6" t="s">
        <v>42</v>
      </c>
      <c r="I715" s="6" t="s">
        <v>42</v>
      </c>
      <c r="J715" s="7">
        <v>44020.333333333336</v>
      </c>
      <c r="K715" s="7">
        <v>44020.666666666664</v>
      </c>
      <c r="L715" s="6" t="s">
        <v>18</v>
      </c>
      <c r="M715" s="6" t="s">
        <v>6157</v>
      </c>
      <c r="N715" s="6" t="s">
        <v>18</v>
      </c>
      <c r="O715" s="6" t="s">
        <v>4424</v>
      </c>
      <c r="P715" s="13">
        <v>789.6</v>
      </c>
      <c r="Q715" s="6" t="s">
        <v>3572</v>
      </c>
      <c r="R715" s="6" t="s">
        <v>37</v>
      </c>
      <c r="S715" s="8">
        <v>44021.362523148149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21</v>
      </c>
      <c r="F716" s="6" t="s">
        <v>18</v>
      </c>
      <c r="G716" s="6" t="s">
        <v>69</v>
      </c>
      <c r="H716" s="6" t="s">
        <v>22</v>
      </c>
      <c r="I716" s="6" t="s">
        <v>22</v>
      </c>
      <c r="J716" s="7">
        <v>44020.243055555555</v>
      </c>
      <c r="K716" s="7">
        <v>44020.6875</v>
      </c>
      <c r="L716" s="6" t="s">
        <v>18</v>
      </c>
      <c r="M716" s="6" t="s">
        <v>6158</v>
      </c>
      <c r="N716" s="6" t="s">
        <v>18</v>
      </c>
      <c r="O716" s="6" t="s">
        <v>6159</v>
      </c>
      <c r="P716" s="13">
        <v>1933.5519999999999</v>
      </c>
      <c r="Q716" s="6" t="s">
        <v>490</v>
      </c>
      <c r="R716" s="6" t="s">
        <v>37</v>
      </c>
      <c r="S716" s="8">
        <v>44021.376562500001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926</v>
      </c>
      <c r="F717" s="6" t="s">
        <v>18</v>
      </c>
      <c r="G717" s="6">
        <v>433</v>
      </c>
      <c r="H717" s="6" t="s">
        <v>927</v>
      </c>
      <c r="I717" s="6" t="s">
        <v>927</v>
      </c>
      <c r="J717" s="7">
        <v>44020.243055555555</v>
      </c>
      <c r="K717" s="7">
        <v>44020.631944444445</v>
      </c>
      <c r="L717" s="6" t="s">
        <v>18</v>
      </c>
      <c r="M717" s="6" t="s">
        <v>2973</v>
      </c>
      <c r="N717" s="6" t="s">
        <v>18</v>
      </c>
      <c r="O717" s="6" t="s">
        <v>2544</v>
      </c>
      <c r="P717" s="13">
        <v>335.87799999999999</v>
      </c>
      <c r="Q717" s="6" t="s">
        <v>6136</v>
      </c>
      <c r="R717" s="6" t="s">
        <v>131</v>
      </c>
      <c r="S717" s="8">
        <v>44021.38380787037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55</v>
      </c>
      <c r="F718" s="6" t="s">
        <v>18</v>
      </c>
      <c r="G718" s="6" t="s">
        <v>607</v>
      </c>
      <c r="H718" s="6" t="s">
        <v>57</v>
      </c>
      <c r="I718" s="6" t="s">
        <v>57</v>
      </c>
      <c r="J718" s="7">
        <v>44020.173611111109</v>
      </c>
      <c r="K718" s="7">
        <v>44020.910416666666</v>
      </c>
      <c r="L718" s="6" t="s">
        <v>18</v>
      </c>
      <c r="M718" s="6" t="s">
        <v>6160</v>
      </c>
      <c r="N718" s="6" t="s">
        <v>18</v>
      </c>
      <c r="O718" s="6" t="s">
        <v>670</v>
      </c>
      <c r="P718" s="13">
        <v>273.34699999999998</v>
      </c>
      <c r="Q718" s="6" t="s">
        <v>323</v>
      </c>
      <c r="R718" s="6" t="s">
        <v>83</v>
      </c>
      <c r="S718" s="8">
        <v>44020.910879629628</v>
      </c>
    </row>
    <row r="719" spans="2:19" x14ac:dyDescent="0.25">
      <c r="B719" s="5" t="s">
        <v>18</v>
      </c>
      <c r="C719" s="6" t="s">
        <v>112</v>
      </c>
      <c r="D719" s="6" t="s">
        <v>20</v>
      </c>
      <c r="E719" s="6" t="s">
        <v>5204</v>
      </c>
      <c r="F719" s="6" t="s">
        <v>18</v>
      </c>
      <c r="G719" s="6" t="s">
        <v>97</v>
      </c>
      <c r="H719" s="6" t="s">
        <v>98</v>
      </c>
      <c r="I719" s="6" t="s">
        <v>98</v>
      </c>
      <c r="J719" s="7">
        <v>44019.916666666664</v>
      </c>
      <c r="K719" s="7">
        <v>44020.916655092595</v>
      </c>
      <c r="L719" s="6" t="s">
        <v>18</v>
      </c>
      <c r="M719" s="6" t="s">
        <v>5785</v>
      </c>
      <c r="N719" s="6" t="s">
        <v>18</v>
      </c>
      <c r="O719" s="6" t="s">
        <v>6161</v>
      </c>
      <c r="P719" s="13">
        <v>266.839</v>
      </c>
      <c r="Q719" s="6" t="s">
        <v>5061</v>
      </c>
      <c r="R719" s="6" t="s">
        <v>172</v>
      </c>
      <c r="S719" s="8">
        <v>44022.937650462962</v>
      </c>
    </row>
    <row r="720" spans="2:19" x14ac:dyDescent="0.25">
      <c r="B720" s="5" t="s">
        <v>18</v>
      </c>
      <c r="C720" s="6" t="s">
        <v>112</v>
      </c>
      <c r="D720" s="6" t="s">
        <v>20</v>
      </c>
      <c r="E720" s="6" t="s">
        <v>5594</v>
      </c>
      <c r="F720" s="6" t="s">
        <v>18</v>
      </c>
      <c r="G720" s="6" t="s">
        <v>1891</v>
      </c>
      <c r="H720" s="6" t="s">
        <v>127</v>
      </c>
      <c r="I720" s="6" t="s">
        <v>127</v>
      </c>
      <c r="J720" s="7">
        <v>44019.916666666664</v>
      </c>
      <c r="K720" s="7">
        <v>44020.916655092595</v>
      </c>
      <c r="L720" s="6" t="s">
        <v>18</v>
      </c>
      <c r="M720" s="6" t="s">
        <v>2075</v>
      </c>
      <c r="N720" s="6" t="s">
        <v>18</v>
      </c>
      <c r="O720" s="6" t="s">
        <v>1374</v>
      </c>
      <c r="P720" s="13">
        <v>0.26</v>
      </c>
      <c r="Q720" s="6" t="s">
        <v>1894</v>
      </c>
      <c r="R720" s="6" t="s">
        <v>172</v>
      </c>
      <c r="S720" s="8">
        <v>44048.937604166669</v>
      </c>
    </row>
    <row r="721" spans="2:19" x14ac:dyDescent="0.25">
      <c r="B721" s="5" t="s">
        <v>18</v>
      </c>
      <c r="C721" s="6" t="s">
        <v>112</v>
      </c>
      <c r="D721" s="6" t="s">
        <v>20</v>
      </c>
      <c r="E721" s="6" t="s">
        <v>119</v>
      </c>
      <c r="F721" s="6" t="s">
        <v>18</v>
      </c>
      <c r="G721" s="6" t="s">
        <v>1561</v>
      </c>
      <c r="H721" s="6" t="s">
        <v>121</v>
      </c>
      <c r="I721" s="6" t="s">
        <v>121</v>
      </c>
      <c r="J721" s="7">
        <v>44019.916666666664</v>
      </c>
      <c r="K721" s="7">
        <v>44020.916655092595</v>
      </c>
      <c r="L721" s="6" t="s">
        <v>18</v>
      </c>
      <c r="M721" s="6" t="s">
        <v>1739</v>
      </c>
      <c r="N721" s="6" t="s">
        <v>18</v>
      </c>
      <c r="O721" s="6" t="s">
        <v>6162</v>
      </c>
      <c r="P721" s="13">
        <v>161.46</v>
      </c>
      <c r="Q721" s="6" t="s">
        <v>6163</v>
      </c>
      <c r="R721" s="6" t="s">
        <v>37</v>
      </c>
      <c r="S721" s="8">
        <v>44036.395648148151</v>
      </c>
    </row>
    <row r="722" spans="2:19" x14ac:dyDescent="0.25">
      <c r="B722" s="5" t="s">
        <v>18</v>
      </c>
      <c r="C722" s="6" t="s">
        <v>112</v>
      </c>
      <c r="D722" s="6" t="s">
        <v>20</v>
      </c>
      <c r="E722" s="6" t="s">
        <v>264</v>
      </c>
      <c r="F722" s="6" t="s">
        <v>18</v>
      </c>
      <c r="G722" s="6" t="s">
        <v>63</v>
      </c>
      <c r="H722" s="6" t="s">
        <v>64</v>
      </c>
      <c r="I722" s="6" t="s">
        <v>64</v>
      </c>
      <c r="J722" s="7">
        <v>44019.916666666664</v>
      </c>
      <c r="K722" s="7">
        <v>44020.916655092595</v>
      </c>
      <c r="L722" s="6" t="s">
        <v>18</v>
      </c>
      <c r="M722" s="6" t="s">
        <v>6164</v>
      </c>
      <c r="N722" s="6" t="s">
        <v>18</v>
      </c>
      <c r="O722" s="6" t="s">
        <v>5416</v>
      </c>
      <c r="P722" s="13">
        <v>0.50700000000000001</v>
      </c>
      <c r="Q722" s="6" t="s">
        <v>368</v>
      </c>
      <c r="R722" s="6" t="s">
        <v>172</v>
      </c>
      <c r="S722" s="8">
        <v>44020.9378125</v>
      </c>
    </row>
    <row r="723" spans="2:19" x14ac:dyDescent="0.25">
      <c r="B723" s="5" t="s">
        <v>18</v>
      </c>
      <c r="C723" s="6" t="s">
        <v>112</v>
      </c>
      <c r="D723" s="6" t="s">
        <v>20</v>
      </c>
      <c r="E723" s="6" t="s">
        <v>27</v>
      </c>
      <c r="F723" s="6" t="s">
        <v>18</v>
      </c>
      <c r="G723" s="6">
        <v>3452</v>
      </c>
      <c r="H723" s="6" t="s">
        <v>210</v>
      </c>
      <c r="I723" s="6" t="s">
        <v>210</v>
      </c>
      <c r="J723" s="7">
        <v>44019.916666666664</v>
      </c>
      <c r="K723" s="7">
        <v>44020.916655092595</v>
      </c>
      <c r="L723" s="6" t="s">
        <v>18</v>
      </c>
      <c r="M723" s="6" t="s">
        <v>4503</v>
      </c>
      <c r="N723" s="6" t="s">
        <v>18</v>
      </c>
      <c r="O723" s="6" t="s">
        <v>6148</v>
      </c>
      <c r="P723" s="13">
        <v>1949.52</v>
      </c>
      <c r="Q723" s="6" t="s">
        <v>1738</v>
      </c>
      <c r="R723" s="6" t="s">
        <v>172</v>
      </c>
      <c r="S723" s="8">
        <v>44020.937847222223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170</v>
      </c>
      <c r="F724" s="6" t="s">
        <v>18</v>
      </c>
      <c r="G724" s="6">
        <v>362</v>
      </c>
      <c r="H724" s="6" t="s">
        <v>22</v>
      </c>
      <c r="I724" s="6" t="s">
        <v>22</v>
      </c>
      <c r="J724" s="7">
        <v>44019.916666666664</v>
      </c>
      <c r="K724" s="7">
        <v>44020.25</v>
      </c>
      <c r="L724" s="6" t="s">
        <v>18</v>
      </c>
      <c r="M724" s="6" t="s">
        <v>6165</v>
      </c>
      <c r="N724" s="6" t="s">
        <v>18</v>
      </c>
      <c r="O724" s="6" t="s">
        <v>3056</v>
      </c>
      <c r="P724" s="13">
        <v>9.3010000000000002</v>
      </c>
      <c r="Q724" s="6" t="s">
        <v>5228</v>
      </c>
      <c r="R724" s="6" t="s">
        <v>131</v>
      </c>
      <c r="S724" s="8">
        <v>44021.377789351849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21</v>
      </c>
      <c r="F725" s="6" t="s">
        <v>18</v>
      </c>
      <c r="G725" s="6">
        <v>362</v>
      </c>
      <c r="H725" s="6" t="s">
        <v>22</v>
      </c>
      <c r="I725" s="6" t="s">
        <v>22</v>
      </c>
      <c r="J725" s="7">
        <v>44019.916666666664</v>
      </c>
      <c r="K725" s="7">
        <v>44020.243055555555</v>
      </c>
      <c r="L725" s="6" t="s">
        <v>18</v>
      </c>
      <c r="M725" s="6" t="s">
        <v>6165</v>
      </c>
      <c r="N725" s="6" t="s">
        <v>18</v>
      </c>
      <c r="O725" s="6" t="s">
        <v>4608</v>
      </c>
      <c r="P725" s="13">
        <v>1369.8440000000001</v>
      </c>
      <c r="Q725" s="6" t="s">
        <v>5228</v>
      </c>
      <c r="R725" s="6" t="s">
        <v>37</v>
      </c>
      <c r="S725" s="8">
        <v>44021.383194444446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40</v>
      </c>
      <c r="F726" s="6" t="s">
        <v>18</v>
      </c>
      <c r="G726" s="6" t="s">
        <v>41</v>
      </c>
      <c r="H726" s="6" t="s">
        <v>42</v>
      </c>
      <c r="I726" s="6" t="s">
        <v>42</v>
      </c>
      <c r="J726" s="7">
        <v>44019.916666666664</v>
      </c>
      <c r="K726" s="7">
        <v>44020.333333333336</v>
      </c>
      <c r="L726" s="6" t="s">
        <v>18</v>
      </c>
      <c r="M726" s="6" t="s">
        <v>6166</v>
      </c>
      <c r="N726" s="6" t="s">
        <v>18</v>
      </c>
      <c r="O726" s="6" t="s">
        <v>4780</v>
      </c>
      <c r="P726" s="13">
        <v>1190.6780000000001</v>
      </c>
      <c r="Q726" s="6" t="s">
        <v>6167</v>
      </c>
      <c r="R726" s="6" t="s">
        <v>37</v>
      </c>
      <c r="S726" s="8">
        <v>44021.380127314813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40</v>
      </c>
      <c r="F727" s="6" t="s">
        <v>18</v>
      </c>
      <c r="G727" s="6" t="s">
        <v>5008</v>
      </c>
      <c r="H727" s="6" t="s">
        <v>85</v>
      </c>
      <c r="I727" s="6" t="s">
        <v>85</v>
      </c>
      <c r="J727" s="7">
        <v>44019.916666666664</v>
      </c>
      <c r="K727" s="7">
        <v>44020.663194444445</v>
      </c>
      <c r="L727" s="6" t="s">
        <v>18</v>
      </c>
      <c r="M727" s="6" t="s">
        <v>168</v>
      </c>
      <c r="N727" s="6" t="s">
        <v>18</v>
      </c>
      <c r="O727" s="6" t="s">
        <v>2792</v>
      </c>
      <c r="P727" s="13">
        <v>1554.143</v>
      </c>
      <c r="Q727" s="6" t="s">
        <v>6168</v>
      </c>
      <c r="R727" s="6" t="s">
        <v>498</v>
      </c>
      <c r="S727" s="8">
        <v>44020.782997685186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55</v>
      </c>
      <c r="F728" s="6" t="s">
        <v>18</v>
      </c>
      <c r="G728" s="6" t="s">
        <v>621</v>
      </c>
      <c r="H728" s="6" t="s">
        <v>57</v>
      </c>
      <c r="I728" s="6" t="s">
        <v>57</v>
      </c>
      <c r="J728" s="7">
        <v>44019.916666666664</v>
      </c>
      <c r="K728" s="7">
        <v>44020.173611111109</v>
      </c>
      <c r="L728" s="6" t="s">
        <v>18</v>
      </c>
      <c r="M728" s="6" t="s">
        <v>2238</v>
      </c>
      <c r="N728" s="6" t="s">
        <v>18</v>
      </c>
      <c r="O728" s="6" t="s">
        <v>1043</v>
      </c>
      <c r="P728" s="13">
        <v>121.63200000000001</v>
      </c>
      <c r="Q728" s="6" t="s">
        <v>228</v>
      </c>
      <c r="R728" s="6" t="s">
        <v>83</v>
      </c>
      <c r="S728" s="8">
        <v>44020.175208333334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77</v>
      </c>
      <c r="F729" s="6" t="s">
        <v>18</v>
      </c>
      <c r="G729" s="6" t="s">
        <v>566</v>
      </c>
      <c r="H729" s="6" t="s">
        <v>79</v>
      </c>
      <c r="I729" s="6" t="s">
        <v>79</v>
      </c>
      <c r="J729" s="7">
        <v>44019.916666666664</v>
      </c>
      <c r="K729" s="7">
        <v>44020.916655092595</v>
      </c>
      <c r="L729" s="6" t="s">
        <v>18</v>
      </c>
      <c r="M729" s="6" t="s">
        <v>2110</v>
      </c>
      <c r="N729" s="6" t="s">
        <v>18</v>
      </c>
      <c r="O729" s="6" t="s">
        <v>1641</v>
      </c>
      <c r="P729" s="13">
        <v>212.18100000000001</v>
      </c>
      <c r="Q729" s="6" t="s">
        <v>82</v>
      </c>
      <c r="R729" s="6" t="s">
        <v>83</v>
      </c>
      <c r="S729" s="8">
        <v>44021.157951388886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926</v>
      </c>
      <c r="F730" s="6" t="s">
        <v>18</v>
      </c>
      <c r="G730" s="6">
        <v>436</v>
      </c>
      <c r="H730" s="6" t="s">
        <v>927</v>
      </c>
      <c r="I730" s="6" t="s">
        <v>927</v>
      </c>
      <c r="J730" s="7">
        <v>44019.916666666664</v>
      </c>
      <c r="K730" s="7">
        <v>44020.243055555555</v>
      </c>
      <c r="L730" s="6" t="s">
        <v>18</v>
      </c>
      <c r="M730" s="6" t="s">
        <v>6169</v>
      </c>
      <c r="N730" s="6" t="s">
        <v>18</v>
      </c>
      <c r="O730" s="6" t="s">
        <v>6170</v>
      </c>
      <c r="P730" s="13">
        <v>306.32400000000001</v>
      </c>
      <c r="Q730" s="6" t="s">
        <v>6144</v>
      </c>
      <c r="R730" s="6" t="s">
        <v>131</v>
      </c>
      <c r="S730" s="8">
        <v>44021.388113425928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62</v>
      </c>
      <c r="F731" s="6" t="s">
        <v>18</v>
      </c>
      <c r="G731" s="6" t="s">
        <v>346</v>
      </c>
      <c r="H731" s="6" t="s">
        <v>64</v>
      </c>
      <c r="I731" s="6" t="s">
        <v>64</v>
      </c>
      <c r="J731" s="7">
        <v>44019.916666666664</v>
      </c>
      <c r="K731" s="7">
        <v>44020.609722222223</v>
      </c>
      <c r="L731" s="6" t="s">
        <v>18</v>
      </c>
      <c r="M731" s="6" t="s">
        <v>6171</v>
      </c>
      <c r="N731" s="6" t="s">
        <v>18</v>
      </c>
      <c r="O731" s="6" t="s">
        <v>6172</v>
      </c>
      <c r="P731" s="13">
        <v>74.114000000000004</v>
      </c>
      <c r="Q731" s="6" t="s">
        <v>349</v>
      </c>
      <c r="R731" s="6" t="s">
        <v>83</v>
      </c>
      <c r="S731" s="8">
        <v>44020.816469907404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170</v>
      </c>
      <c r="F732" s="6" t="s">
        <v>18</v>
      </c>
      <c r="G732" s="6">
        <v>3350</v>
      </c>
      <c r="H732" s="6" t="s">
        <v>22</v>
      </c>
      <c r="I732" s="6" t="s">
        <v>22</v>
      </c>
      <c r="J732" s="7">
        <v>44019.916666666664</v>
      </c>
      <c r="K732" s="7">
        <v>44020.916655092595</v>
      </c>
      <c r="L732" s="6" t="s">
        <v>18</v>
      </c>
      <c r="M732" s="6" t="s">
        <v>18</v>
      </c>
      <c r="N732" s="6" t="s">
        <v>18</v>
      </c>
      <c r="O732" s="6" t="s">
        <v>18</v>
      </c>
      <c r="P732" s="13">
        <v>736.92899999999997</v>
      </c>
      <c r="Q732" s="6" t="s">
        <v>6173</v>
      </c>
      <c r="R732" s="6" t="s">
        <v>172</v>
      </c>
      <c r="S732" s="8">
        <v>44020.94971064815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173</v>
      </c>
      <c r="F733" s="6" t="s">
        <v>18</v>
      </c>
      <c r="G733" s="6" t="s">
        <v>174</v>
      </c>
      <c r="H733" s="6" t="s">
        <v>175</v>
      </c>
      <c r="I733" s="6" t="s">
        <v>175</v>
      </c>
      <c r="J733" s="7">
        <v>44019.916666666664</v>
      </c>
      <c r="K733" s="7">
        <v>44020.916655092595</v>
      </c>
      <c r="L733" s="6" t="s">
        <v>18</v>
      </c>
      <c r="M733" s="6" t="s">
        <v>18</v>
      </c>
      <c r="N733" s="6" t="s">
        <v>18</v>
      </c>
      <c r="O733" s="6" t="s">
        <v>18</v>
      </c>
      <c r="P733" s="13">
        <v>1049.913</v>
      </c>
      <c r="Q733" s="6" t="s">
        <v>176</v>
      </c>
      <c r="R733" s="6" t="s">
        <v>172</v>
      </c>
      <c r="S733" s="8">
        <v>44020.949803240743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177</v>
      </c>
      <c r="F734" s="6" t="s">
        <v>18</v>
      </c>
      <c r="G734" s="6" t="s">
        <v>178</v>
      </c>
      <c r="H734" s="6" t="s">
        <v>179</v>
      </c>
      <c r="I734" s="6" t="s">
        <v>179</v>
      </c>
      <c r="J734" s="7">
        <v>44019.916666666664</v>
      </c>
      <c r="K734" s="7">
        <v>44020.916655092595</v>
      </c>
      <c r="L734" s="6" t="s">
        <v>18</v>
      </c>
      <c r="M734" s="6" t="s">
        <v>18</v>
      </c>
      <c r="N734" s="6" t="s">
        <v>18</v>
      </c>
      <c r="O734" s="6" t="s">
        <v>18</v>
      </c>
      <c r="P734" s="13">
        <v>787.13400000000001</v>
      </c>
      <c r="Q734" s="6" t="s">
        <v>180</v>
      </c>
      <c r="R734" s="6" t="s">
        <v>172</v>
      </c>
      <c r="S734" s="8">
        <v>44020.949826388889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177</v>
      </c>
      <c r="F735" s="6" t="s">
        <v>18</v>
      </c>
      <c r="G735" s="6" t="s">
        <v>181</v>
      </c>
      <c r="H735" s="6" t="s">
        <v>179</v>
      </c>
      <c r="I735" s="6" t="s">
        <v>179</v>
      </c>
      <c r="J735" s="7">
        <v>44019.916666666664</v>
      </c>
      <c r="K735" s="7">
        <v>44020.916655092595</v>
      </c>
      <c r="L735" s="6" t="s">
        <v>18</v>
      </c>
      <c r="M735" s="6" t="s">
        <v>18</v>
      </c>
      <c r="N735" s="6" t="s">
        <v>18</v>
      </c>
      <c r="O735" s="6" t="s">
        <v>18</v>
      </c>
      <c r="P735" s="13">
        <v>793.63</v>
      </c>
      <c r="Q735" s="6" t="s">
        <v>182</v>
      </c>
      <c r="R735" s="6" t="s">
        <v>172</v>
      </c>
      <c r="S735" s="8">
        <v>44020.949826388889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183</v>
      </c>
      <c r="F736" s="6" t="s">
        <v>18</v>
      </c>
      <c r="G736" s="6" t="s">
        <v>184</v>
      </c>
      <c r="H736" s="6" t="s">
        <v>185</v>
      </c>
      <c r="I736" s="6" t="s">
        <v>185</v>
      </c>
      <c r="J736" s="7">
        <v>44019.916666666664</v>
      </c>
      <c r="K736" s="7">
        <v>44020.916655092595</v>
      </c>
      <c r="L736" s="6" t="s">
        <v>18</v>
      </c>
      <c r="M736" s="6" t="s">
        <v>18</v>
      </c>
      <c r="N736" s="6" t="s">
        <v>18</v>
      </c>
      <c r="O736" s="6" t="s">
        <v>18</v>
      </c>
      <c r="P736" s="13">
        <v>1063.1089999999999</v>
      </c>
      <c r="Q736" s="6" t="s">
        <v>186</v>
      </c>
      <c r="R736" s="6" t="s">
        <v>172</v>
      </c>
      <c r="S736" s="8">
        <v>44020.949837962966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187</v>
      </c>
      <c r="F737" s="6" t="s">
        <v>18</v>
      </c>
      <c r="G737" s="6" t="s">
        <v>188</v>
      </c>
      <c r="H737" s="6" t="s">
        <v>189</v>
      </c>
      <c r="I737" s="6" t="s">
        <v>189</v>
      </c>
      <c r="J737" s="7">
        <v>44019.916666666664</v>
      </c>
      <c r="K737" s="7">
        <v>44020.916655092595</v>
      </c>
      <c r="L737" s="6" t="s">
        <v>18</v>
      </c>
      <c r="M737" s="6" t="s">
        <v>18</v>
      </c>
      <c r="N737" s="6" t="s">
        <v>18</v>
      </c>
      <c r="O737" s="6" t="s">
        <v>18</v>
      </c>
      <c r="P737" s="13">
        <v>1454.8879999999999</v>
      </c>
      <c r="Q737" s="6" t="s">
        <v>190</v>
      </c>
      <c r="R737" s="6" t="s">
        <v>172</v>
      </c>
      <c r="S737" s="8">
        <v>44020.949849537035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113</v>
      </c>
      <c r="F738" s="6" t="s">
        <v>18</v>
      </c>
      <c r="G738" s="6" t="s">
        <v>114</v>
      </c>
      <c r="H738" s="6" t="s">
        <v>115</v>
      </c>
      <c r="I738" s="6" t="s">
        <v>115</v>
      </c>
      <c r="J738" s="7">
        <v>44019.916666666664</v>
      </c>
      <c r="K738" s="7">
        <v>44020.916655092595</v>
      </c>
      <c r="L738" s="6" t="s">
        <v>18</v>
      </c>
      <c r="M738" s="6" t="s">
        <v>3623</v>
      </c>
      <c r="N738" s="6" t="s">
        <v>18</v>
      </c>
      <c r="O738" s="6" t="s">
        <v>4069</v>
      </c>
      <c r="P738" s="13">
        <v>436.529</v>
      </c>
      <c r="Q738" s="6" t="s">
        <v>6131</v>
      </c>
      <c r="R738" s="6" t="s">
        <v>131</v>
      </c>
      <c r="S738" s="8">
        <v>44213.490324074075</v>
      </c>
    </row>
    <row r="739" spans="2:19" x14ac:dyDescent="0.25">
      <c r="B739" s="5" t="s">
        <v>18</v>
      </c>
      <c r="C739" s="6" t="s">
        <v>112</v>
      </c>
      <c r="D739" s="6" t="s">
        <v>20</v>
      </c>
      <c r="E739" s="6" t="s">
        <v>164</v>
      </c>
      <c r="F739" s="6" t="s">
        <v>18</v>
      </c>
      <c r="G739" s="6" t="s">
        <v>165</v>
      </c>
      <c r="H739" s="6" t="s">
        <v>166</v>
      </c>
      <c r="I739" s="6" t="s">
        <v>166</v>
      </c>
      <c r="J739" s="7">
        <v>44019.916666666664</v>
      </c>
      <c r="K739" s="7">
        <v>44020.916655092595</v>
      </c>
      <c r="L739" s="6" t="s">
        <v>18</v>
      </c>
      <c r="M739" s="6" t="s">
        <v>6174</v>
      </c>
      <c r="N739" s="6" t="s">
        <v>18</v>
      </c>
      <c r="O739" s="6" t="s">
        <v>6147</v>
      </c>
      <c r="P739" s="13">
        <v>281.63799999999998</v>
      </c>
      <c r="Q739" s="6" t="s">
        <v>169</v>
      </c>
      <c r="R739" s="6" t="s">
        <v>172</v>
      </c>
      <c r="S739" s="8">
        <v>44244.939166666663</v>
      </c>
    </row>
    <row r="740" spans="2:19" x14ac:dyDescent="0.25">
      <c r="B740" s="5" t="s">
        <v>18</v>
      </c>
      <c r="C740" s="6" t="s">
        <v>112</v>
      </c>
      <c r="D740" s="6" t="s">
        <v>20</v>
      </c>
      <c r="E740" s="6" t="s">
        <v>27</v>
      </c>
      <c r="F740" s="6" t="s">
        <v>18</v>
      </c>
      <c r="G740" s="6" t="s">
        <v>150</v>
      </c>
      <c r="H740" s="6" t="s">
        <v>29</v>
      </c>
      <c r="I740" s="6" t="s">
        <v>29</v>
      </c>
      <c r="J740" s="7">
        <v>44019.881944444445</v>
      </c>
      <c r="K740" s="7">
        <v>44019.916655092595</v>
      </c>
      <c r="L740" s="6" t="s">
        <v>18</v>
      </c>
      <c r="M740" s="6" t="s">
        <v>6175</v>
      </c>
      <c r="N740" s="6" t="s">
        <v>18</v>
      </c>
      <c r="O740" s="6" t="s">
        <v>6176</v>
      </c>
      <c r="P740" s="13">
        <v>19.236999999999998</v>
      </c>
      <c r="Q740" s="6" t="s">
        <v>2996</v>
      </c>
      <c r="R740" s="6" t="s">
        <v>172</v>
      </c>
      <c r="S740" s="8">
        <v>44019.938125000001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55</v>
      </c>
      <c r="F741" s="6" t="s">
        <v>18</v>
      </c>
      <c r="G741" s="6" t="s">
        <v>621</v>
      </c>
      <c r="H741" s="6" t="s">
        <v>57</v>
      </c>
      <c r="I741" s="6" t="s">
        <v>57</v>
      </c>
      <c r="J741" s="7">
        <v>44019.59375</v>
      </c>
      <c r="K741" s="7">
        <v>44019.916655092595</v>
      </c>
      <c r="L741" s="6" t="s">
        <v>18</v>
      </c>
      <c r="M741" s="6" t="s">
        <v>6177</v>
      </c>
      <c r="N741" s="6" t="s">
        <v>18</v>
      </c>
      <c r="O741" s="6" t="s">
        <v>2238</v>
      </c>
      <c r="P741" s="13">
        <v>133.88499999999999</v>
      </c>
      <c r="Q741" s="6" t="s">
        <v>228</v>
      </c>
      <c r="R741" s="6" t="s">
        <v>83</v>
      </c>
      <c r="S741" s="8">
        <v>44020.175208333334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40</v>
      </c>
      <c r="F742" s="6" t="s">
        <v>18</v>
      </c>
      <c r="G742" s="6" t="s">
        <v>41</v>
      </c>
      <c r="H742" s="6" t="s">
        <v>42</v>
      </c>
      <c r="I742" s="6" t="s">
        <v>42</v>
      </c>
      <c r="J742" s="7">
        <v>44019.53125</v>
      </c>
      <c r="K742" s="7">
        <v>44019.916655092595</v>
      </c>
      <c r="L742" s="6" t="s">
        <v>18</v>
      </c>
      <c r="M742" s="6" t="s">
        <v>6178</v>
      </c>
      <c r="N742" s="6" t="s">
        <v>18</v>
      </c>
      <c r="O742" s="6" t="s">
        <v>6166</v>
      </c>
      <c r="P742" s="13">
        <v>1076.4390000000001</v>
      </c>
      <c r="Q742" s="6" t="s">
        <v>6070</v>
      </c>
      <c r="R742" s="6" t="s">
        <v>37</v>
      </c>
      <c r="S742" s="8">
        <v>44021.380127314813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40</v>
      </c>
      <c r="F743" s="6" t="s">
        <v>18</v>
      </c>
      <c r="G743" s="6" t="s">
        <v>5008</v>
      </c>
      <c r="H743" s="6" t="s">
        <v>85</v>
      </c>
      <c r="I743" s="6" t="s">
        <v>85</v>
      </c>
      <c r="J743" s="7">
        <v>44019.53125</v>
      </c>
      <c r="K743" s="7">
        <v>44019.916655092595</v>
      </c>
      <c r="L743" s="6" t="s">
        <v>18</v>
      </c>
      <c r="M743" s="6" t="s">
        <v>6179</v>
      </c>
      <c r="N743" s="6" t="s">
        <v>18</v>
      </c>
      <c r="O743" s="6" t="s">
        <v>168</v>
      </c>
      <c r="P743" s="13">
        <v>943.91</v>
      </c>
      <c r="Q743" s="6" t="s">
        <v>2706</v>
      </c>
      <c r="R743" s="6" t="s">
        <v>498</v>
      </c>
      <c r="S743" s="8">
        <v>44020.782997685186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170</v>
      </c>
      <c r="F744" s="6" t="s">
        <v>18</v>
      </c>
      <c r="G744" s="6">
        <v>362</v>
      </c>
      <c r="H744" s="6" t="s">
        <v>22</v>
      </c>
      <c r="I744" s="6" t="s">
        <v>22</v>
      </c>
      <c r="J744" s="7">
        <v>44019.402777777781</v>
      </c>
      <c r="K744" s="7">
        <v>44019.916655092595</v>
      </c>
      <c r="L744" s="6" t="s">
        <v>18</v>
      </c>
      <c r="M744" s="6" t="s">
        <v>4279</v>
      </c>
      <c r="N744" s="6" t="s">
        <v>18</v>
      </c>
      <c r="O744" s="6" t="s">
        <v>6165</v>
      </c>
      <c r="P744" s="13">
        <v>300.24</v>
      </c>
      <c r="Q744" s="6" t="s">
        <v>5228</v>
      </c>
      <c r="R744" s="6" t="s">
        <v>131</v>
      </c>
      <c r="S744" s="8">
        <v>44021.377789351849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21</v>
      </c>
      <c r="F745" s="6" t="s">
        <v>18</v>
      </c>
      <c r="G745" s="6">
        <v>362</v>
      </c>
      <c r="H745" s="6" t="s">
        <v>22</v>
      </c>
      <c r="I745" s="6" t="s">
        <v>22</v>
      </c>
      <c r="J745" s="7">
        <v>44019.399305555555</v>
      </c>
      <c r="K745" s="7">
        <v>44019.916655092595</v>
      </c>
      <c r="L745" s="6" t="s">
        <v>18</v>
      </c>
      <c r="M745" s="6" t="s">
        <v>4097</v>
      </c>
      <c r="N745" s="6" t="s">
        <v>18</v>
      </c>
      <c r="O745" s="6" t="s">
        <v>6165</v>
      </c>
      <c r="P745" s="13">
        <v>1719.0060000000001</v>
      </c>
      <c r="Q745" s="6" t="s">
        <v>5228</v>
      </c>
      <c r="R745" s="6" t="s">
        <v>37</v>
      </c>
      <c r="S745" s="8">
        <v>44021.383194444446</v>
      </c>
    </row>
    <row r="746" spans="2:19" x14ac:dyDescent="0.25">
      <c r="B746" s="5" t="s">
        <v>18</v>
      </c>
      <c r="C746" s="6" t="s">
        <v>112</v>
      </c>
      <c r="D746" s="6" t="s">
        <v>20</v>
      </c>
      <c r="E746" s="6" t="s">
        <v>926</v>
      </c>
      <c r="F746" s="6" t="s">
        <v>18</v>
      </c>
      <c r="G746" s="6">
        <v>436</v>
      </c>
      <c r="H746" s="6" t="s">
        <v>927</v>
      </c>
      <c r="I746" s="6" t="s">
        <v>927</v>
      </c>
      <c r="J746" s="7">
        <v>44018.916666666664</v>
      </c>
      <c r="K746" s="7">
        <v>44019.916655092595</v>
      </c>
      <c r="L746" s="6" t="s">
        <v>18</v>
      </c>
      <c r="M746" s="6" t="s">
        <v>6180</v>
      </c>
      <c r="N746" s="6" t="s">
        <v>18</v>
      </c>
      <c r="O746" s="6" t="s">
        <v>6169</v>
      </c>
      <c r="P746" s="13">
        <v>709.03899999999999</v>
      </c>
      <c r="Q746" s="6" t="s">
        <v>6181</v>
      </c>
      <c r="R746" s="6" t="s">
        <v>37</v>
      </c>
      <c r="S746" s="8">
        <v>44020.54010416667</v>
      </c>
    </row>
    <row r="747" spans="2:19" x14ac:dyDescent="0.25">
      <c r="B747" s="5" t="s">
        <v>18</v>
      </c>
      <c r="C747" s="6" t="s">
        <v>112</v>
      </c>
      <c r="D747" s="6" t="s">
        <v>20</v>
      </c>
      <c r="E747" s="6" t="s">
        <v>5204</v>
      </c>
      <c r="F747" s="6" t="s">
        <v>18</v>
      </c>
      <c r="G747" s="6" t="s">
        <v>97</v>
      </c>
      <c r="H747" s="6" t="s">
        <v>98</v>
      </c>
      <c r="I747" s="6" t="s">
        <v>98</v>
      </c>
      <c r="J747" s="7">
        <v>44018.916666666664</v>
      </c>
      <c r="K747" s="7">
        <v>44019.916655092595</v>
      </c>
      <c r="L747" s="6" t="s">
        <v>18</v>
      </c>
      <c r="M747" s="6" t="s">
        <v>6182</v>
      </c>
      <c r="N747" s="6" t="s">
        <v>18</v>
      </c>
      <c r="O747" s="6" t="s">
        <v>5785</v>
      </c>
      <c r="P747" s="13">
        <v>203.50700000000001</v>
      </c>
      <c r="Q747" s="6" t="s">
        <v>5061</v>
      </c>
      <c r="R747" s="6" t="s">
        <v>172</v>
      </c>
      <c r="S747" s="8">
        <v>44022.937650462962</v>
      </c>
    </row>
    <row r="748" spans="2:19" x14ac:dyDescent="0.25">
      <c r="B748" s="5" t="s">
        <v>18</v>
      </c>
      <c r="C748" s="6" t="s">
        <v>112</v>
      </c>
      <c r="D748" s="6" t="s">
        <v>20</v>
      </c>
      <c r="E748" s="6" t="s">
        <v>5594</v>
      </c>
      <c r="F748" s="6" t="s">
        <v>18</v>
      </c>
      <c r="G748" s="6" t="s">
        <v>1891</v>
      </c>
      <c r="H748" s="6" t="s">
        <v>127</v>
      </c>
      <c r="I748" s="6" t="s">
        <v>127</v>
      </c>
      <c r="J748" s="7">
        <v>44018.916666666664</v>
      </c>
      <c r="K748" s="7">
        <v>44019.916655092595</v>
      </c>
      <c r="L748" s="6" t="s">
        <v>18</v>
      </c>
      <c r="M748" s="6" t="s">
        <v>3325</v>
      </c>
      <c r="N748" s="6" t="s">
        <v>18</v>
      </c>
      <c r="O748" s="6" t="s">
        <v>2075</v>
      </c>
      <c r="P748" s="13">
        <v>5.359</v>
      </c>
      <c r="Q748" s="6" t="s">
        <v>1894</v>
      </c>
      <c r="R748" s="6" t="s">
        <v>172</v>
      </c>
      <c r="S748" s="8">
        <v>44048.937604166669</v>
      </c>
    </row>
    <row r="749" spans="2:19" x14ac:dyDescent="0.25">
      <c r="B749" s="5" t="s">
        <v>18</v>
      </c>
      <c r="C749" s="6" t="s">
        <v>112</v>
      </c>
      <c r="D749" s="6" t="s">
        <v>20</v>
      </c>
      <c r="E749" s="6" t="s">
        <v>119</v>
      </c>
      <c r="F749" s="6" t="s">
        <v>18</v>
      </c>
      <c r="G749" s="6" t="s">
        <v>1561</v>
      </c>
      <c r="H749" s="6" t="s">
        <v>121</v>
      </c>
      <c r="I749" s="6" t="s">
        <v>121</v>
      </c>
      <c r="J749" s="7">
        <v>44018.916666666664</v>
      </c>
      <c r="K749" s="7">
        <v>44019.916655092595</v>
      </c>
      <c r="L749" s="6" t="s">
        <v>18</v>
      </c>
      <c r="M749" s="6" t="s">
        <v>6183</v>
      </c>
      <c r="N749" s="6" t="s">
        <v>18</v>
      </c>
      <c r="O749" s="6" t="s">
        <v>1739</v>
      </c>
      <c r="P749" s="13">
        <v>313.08</v>
      </c>
      <c r="Q749" s="6" t="s">
        <v>4515</v>
      </c>
      <c r="R749" s="6" t="s">
        <v>37</v>
      </c>
      <c r="S749" s="8">
        <v>44036.395648148151</v>
      </c>
    </row>
    <row r="750" spans="2:19" x14ac:dyDescent="0.25">
      <c r="B750" s="5" t="s">
        <v>18</v>
      </c>
      <c r="C750" s="6" t="s">
        <v>112</v>
      </c>
      <c r="D750" s="6" t="s">
        <v>20</v>
      </c>
      <c r="E750" s="6" t="s">
        <v>264</v>
      </c>
      <c r="F750" s="6" t="s">
        <v>18</v>
      </c>
      <c r="G750" s="6" t="s">
        <v>63</v>
      </c>
      <c r="H750" s="6" t="s">
        <v>64</v>
      </c>
      <c r="I750" s="6" t="s">
        <v>64</v>
      </c>
      <c r="J750" s="7">
        <v>44018.916666666664</v>
      </c>
      <c r="K750" s="7">
        <v>44019.916655092595</v>
      </c>
      <c r="L750" s="6" t="s">
        <v>18</v>
      </c>
      <c r="M750" s="6" t="s">
        <v>4664</v>
      </c>
      <c r="N750" s="6" t="s">
        <v>18</v>
      </c>
      <c r="O750" s="6" t="s">
        <v>6164</v>
      </c>
      <c r="P750" s="13">
        <v>0.66500000000000004</v>
      </c>
      <c r="Q750" s="6" t="s">
        <v>368</v>
      </c>
      <c r="R750" s="6" t="s">
        <v>172</v>
      </c>
      <c r="S750" s="8">
        <v>44020.9378125</v>
      </c>
    </row>
    <row r="751" spans="2:19" x14ac:dyDescent="0.25">
      <c r="B751" s="5" t="s">
        <v>18</v>
      </c>
      <c r="C751" s="6" t="s">
        <v>112</v>
      </c>
      <c r="D751" s="6" t="s">
        <v>20</v>
      </c>
      <c r="E751" s="6" t="s">
        <v>77</v>
      </c>
      <c r="F751" s="6" t="s">
        <v>18</v>
      </c>
      <c r="G751" s="6" t="s">
        <v>457</v>
      </c>
      <c r="H751" s="6" t="s">
        <v>79</v>
      </c>
      <c r="I751" s="6" t="s">
        <v>79</v>
      </c>
      <c r="J751" s="7">
        <v>44018.916666666664</v>
      </c>
      <c r="K751" s="7">
        <v>44019.916655092595</v>
      </c>
      <c r="L751" s="6" t="s">
        <v>18</v>
      </c>
      <c r="M751" s="6" t="s">
        <v>822</v>
      </c>
      <c r="N751" s="6" t="s">
        <v>18</v>
      </c>
      <c r="O751" s="6" t="s">
        <v>6184</v>
      </c>
      <c r="P751" s="13">
        <v>206.08500000000001</v>
      </c>
      <c r="Q751" s="6" t="s">
        <v>6185</v>
      </c>
      <c r="R751" s="6" t="s">
        <v>172</v>
      </c>
      <c r="S751" s="8">
        <v>44019.937916666669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68</v>
      </c>
      <c r="F752" s="6" t="s">
        <v>18</v>
      </c>
      <c r="G752" s="6" t="s">
        <v>234</v>
      </c>
      <c r="H752" s="6" t="s">
        <v>70</v>
      </c>
      <c r="I752" s="6" t="s">
        <v>70</v>
      </c>
      <c r="J752" s="7">
        <v>44018.916666666664</v>
      </c>
      <c r="K752" s="7">
        <v>44019.399305555555</v>
      </c>
      <c r="L752" s="6" t="s">
        <v>18</v>
      </c>
      <c r="M752" s="6" t="s">
        <v>6186</v>
      </c>
      <c r="N752" s="6" t="s">
        <v>18</v>
      </c>
      <c r="O752" s="6" t="s">
        <v>6187</v>
      </c>
      <c r="P752" s="13">
        <v>2758.056</v>
      </c>
      <c r="Q752" s="6" t="s">
        <v>3269</v>
      </c>
      <c r="R752" s="6" t="s">
        <v>37</v>
      </c>
      <c r="S752" s="8">
        <v>44020.372233796297</v>
      </c>
    </row>
    <row r="753" spans="2:19" x14ac:dyDescent="0.25">
      <c r="B753" s="5" t="s">
        <v>18</v>
      </c>
      <c r="C753" s="6" t="s">
        <v>112</v>
      </c>
      <c r="D753" s="6" t="s">
        <v>20</v>
      </c>
      <c r="E753" s="6" t="s">
        <v>62</v>
      </c>
      <c r="F753" s="6" t="s">
        <v>18</v>
      </c>
      <c r="G753" s="6" t="s">
        <v>346</v>
      </c>
      <c r="H753" s="6" t="s">
        <v>64</v>
      </c>
      <c r="I753" s="6" t="s">
        <v>64</v>
      </c>
      <c r="J753" s="7">
        <v>44018.916666666664</v>
      </c>
      <c r="K753" s="7">
        <v>44019.916655092595</v>
      </c>
      <c r="L753" s="6" t="s">
        <v>18</v>
      </c>
      <c r="M753" s="6" t="s">
        <v>5777</v>
      </c>
      <c r="N753" s="6" t="s">
        <v>18</v>
      </c>
      <c r="O753" s="6" t="s">
        <v>6171</v>
      </c>
      <c r="P753" s="13">
        <v>127.71299999999999</v>
      </c>
      <c r="Q753" s="6" t="s">
        <v>349</v>
      </c>
      <c r="R753" s="6" t="s">
        <v>172</v>
      </c>
      <c r="S753" s="8">
        <v>44019.937928240739</v>
      </c>
    </row>
    <row r="754" spans="2:19" x14ac:dyDescent="0.25">
      <c r="B754" s="5" t="s">
        <v>18</v>
      </c>
      <c r="C754" s="6" t="s">
        <v>112</v>
      </c>
      <c r="D754" s="6" t="s">
        <v>20</v>
      </c>
      <c r="E754" s="6" t="s">
        <v>27</v>
      </c>
      <c r="F754" s="6" t="s">
        <v>18</v>
      </c>
      <c r="G754" s="6">
        <v>3452</v>
      </c>
      <c r="H754" s="6" t="s">
        <v>210</v>
      </c>
      <c r="I754" s="6" t="s">
        <v>210</v>
      </c>
      <c r="J754" s="7">
        <v>44018.916666666664</v>
      </c>
      <c r="K754" s="7">
        <v>44019.916655092595</v>
      </c>
      <c r="L754" s="6" t="s">
        <v>18</v>
      </c>
      <c r="M754" s="6" t="s">
        <v>6188</v>
      </c>
      <c r="N754" s="6" t="s">
        <v>18</v>
      </c>
      <c r="O754" s="6" t="s">
        <v>4503</v>
      </c>
      <c r="P754" s="13">
        <v>2007.0260000000001</v>
      </c>
      <c r="Q754" s="6" t="s">
        <v>1738</v>
      </c>
      <c r="R754" s="6" t="s">
        <v>172</v>
      </c>
      <c r="S754" s="8">
        <v>44020.937847222223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55</v>
      </c>
      <c r="F755" s="6" t="s">
        <v>18</v>
      </c>
      <c r="G755" s="6" t="s">
        <v>510</v>
      </c>
      <c r="H755" s="6" t="s">
        <v>57</v>
      </c>
      <c r="I755" s="6" t="s">
        <v>57</v>
      </c>
      <c r="J755" s="7">
        <v>44018.916666666664</v>
      </c>
      <c r="K755" s="7">
        <v>44019.59375</v>
      </c>
      <c r="L755" s="6" t="s">
        <v>18</v>
      </c>
      <c r="M755" s="6" t="s">
        <v>2279</v>
      </c>
      <c r="N755" s="6" t="s">
        <v>18</v>
      </c>
      <c r="O755" s="6" t="s">
        <v>3618</v>
      </c>
      <c r="P755" s="13">
        <v>256.96100000000001</v>
      </c>
      <c r="Q755" s="6" t="s">
        <v>323</v>
      </c>
      <c r="R755" s="6" t="s">
        <v>498</v>
      </c>
      <c r="S755" s="8">
        <v>44019.638078703705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40</v>
      </c>
      <c r="F756" s="6" t="s">
        <v>18</v>
      </c>
      <c r="G756" s="6" t="s">
        <v>5008</v>
      </c>
      <c r="H756" s="6" t="s">
        <v>85</v>
      </c>
      <c r="I756" s="6" t="s">
        <v>85</v>
      </c>
      <c r="J756" s="7">
        <v>44018.916666666664</v>
      </c>
      <c r="K756" s="7">
        <v>44019.53125</v>
      </c>
      <c r="L756" s="6" t="s">
        <v>18</v>
      </c>
      <c r="M756" s="6" t="s">
        <v>1593</v>
      </c>
      <c r="N756" s="6" t="s">
        <v>18</v>
      </c>
      <c r="O756" s="6" t="s">
        <v>6179</v>
      </c>
      <c r="P756" s="13">
        <v>2624.4569999999999</v>
      </c>
      <c r="Q756" s="6" t="s">
        <v>287</v>
      </c>
      <c r="R756" s="6" t="s">
        <v>37</v>
      </c>
      <c r="S756" s="8">
        <v>44020.378981481481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170</v>
      </c>
      <c r="F757" s="6" t="s">
        <v>18</v>
      </c>
      <c r="G757" s="6">
        <v>3350</v>
      </c>
      <c r="H757" s="6" t="s">
        <v>22</v>
      </c>
      <c r="I757" s="6" t="s">
        <v>22</v>
      </c>
      <c r="J757" s="7">
        <v>44018.916666666664</v>
      </c>
      <c r="K757" s="7">
        <v>44019.916655092595</v>
      </c>
      <c r="L757" s="6" t="s">
        <v>18</v>
      </c>
      <c r="M757" s="6" t="s">
        <v>18</v>
      </c>
      <c r="N757" s="6" t="s">
        <v>18</v>
      </c>
      <c r="O757" s="6" t="s">
        <v>18</v>
      </c>
      <c r="P757" s="13">
        <v>689.82799999999997</v>
      </c>
      <c r="Q757" s="6" t="s">
        <v>6173</v>
      </c>
      <c r="R757" s="6" t="s">
        <v>172</v>
      </c>
      <c r="S757" s="8">
        <v>44019.949756944443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173</v>
      </c>
      <c r="F758" s="6" t="s">
        <v>18</v>
      </c>
      <c r="G758" s="6" t="s">
        <v>174</v>
      </c>
      <c r="H758" s="6" t="s">
        <v>175</v>
      </c>
      <c r="I758" s="6" t="s">
        <v>175</v>
      </c>
      <c r="J758" s="7">
        <v>44018.916666666664</v>
      </c>
      <c r="K758" s="7">
        <v>44019.916655092595</v>
      </c>
      <c r="L758" s="6" t="s">
        <v>18</v>
      </c>
      <c r="M758" s="6" t="s">
        <v>18</v>
      </c>
      <c r="N758" s="6" t="s">
        <v>18</v>
      </c>
      <c r="O758" s="6" t="s">
        <v>18</v>
      </c>
      <c r="P758" s="13">
        <v>962.81899999999996</v>
      </c>
      <c r="Q758" s="6" t="s">
        <v>176</v>
      </c>
      <c r="R758" s="6" t="s">
        <v>172</v>
      </c>
      <c r="S758" s="8">
        <v>44019.949861111112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177</v>
      </c>
      <c r="F759" s="6" t="s">
        <v>18</v>
      </c>
      <c r="G759" s="6" t="s">
        <v>178</v>
      </c>
      <c r="H759" s="6" t="s">
        <v>179</v>
      </c>
      <c r="I759" s="6" t="s">
        <v>179</v>
      </c>
      <c r="J759" s="7">
        <v>44018.916666666664</v>
      </c>
      <c r="K759" s="7">
        <v>44019.916655092595</v>
      </c>
      <c r="L759" s="6" t="s">
        <v>18</v>
      </c>
      <c r="M759" s="6" t="s">
        <v>18</v>
      </c>
      <c r="N759" s="6" t="s">
        <v>18</v>
      </c>
      <c r="O759" s="6" t="s">
        <v>18</v>
      </c>
      <c r="P759" s="13">
        <v>780.45299999999997</v>
      </c>
      <c r="Q759" s="6" t="s">
        <v>180</v>
      </c>
      <c r="R759" s="6" t="s">
        <v>172</v>
      </c>
      <c r="S759" s="8">
        <v>44019.949884259258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177</v>
      </c>
      <c r="F760" s="6" t="s">
        <v>18</v>
      </c>
      <c r="G760" s="6" t="s">
        <v>181</v>
      </c>
      <c r="H760" s="6" t="s">
        <v>179</v>
      </c>
      <c r="I760" s="6" t="s">
        <v>179</v>
      </c>
      <c r="J760" s="7">
        <v>44018.916666666664</v>
      </c>
      <c r="K760" s="7">
        <v>44019.916655092595</v>
      </c>
      <c r="L760" s="6" t="s">
        <v>18</v>
      </c>
      <c r="M760" s="6" t="s">
        <v>18</v>
      </c>
      <c r="N760" s="6" t="s">
        <v>18</v>
      </c>
      <c r="O760" s="6" t="s">
        <v>18</v>
      </c>
      <c r="P760" s="13">
        <v>781.01499999999999</v>
      </c>
      <c r="Q760" s="6" t="s">
        <v>182</v>
      </c>
      <c r="R760" s="6" t="s">
        <v>172</v>
      </c>
      <c r="S760" s="8">
        <v>44019.949884259258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183</v>
      </c>
      <c r="F761" s="6" t="s">
        <v>18</v>
      </c>
      <c r="G761" s="6" t="s">
        <v>184</v>
      </c>
      <c r="H761" s="6" t="s">
        <v>185</v>
      </c>
      <c r="I761" s="6" t="s">
        <v>185</v>
      </c>
      <c r="J761" s="7">
        <v>44018.916666666664</v>
      </c>
      <c r="K761" s="7">
        <v>44019.916655092595</v>
      </c>
      <c r="L761" s="6" t="s">
        <v>18</v>
      </c>
      <c r="M761" s="6" t="s">
        <v>18</v>
      </c>
      <c r="N761" s="6" t="s">
        <v>18</v>
      </c>
      <c r="O761" s="6" t="s">
        <v>18</v>
      </c>
      <c r="P761" s="13">
        <v>958.11</v>
      </c>
      <c r="Q761" s="6" t="s">
        <v>186</v>
      </c>
      <c r="R761" s="6" t="s">
        <v>172</v>
      </c>
      <c r="S761" s="8">
        <v>44019.949895833335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187</v>
      </c>
      <c r="F762" s="6" t="s">
        <v>18</v>
      </c>
      <c r="G762" s="6" t="s">
        <v>188</v>
      </c>
      <c r="H762" s="6" t="s">
        <v>189</v>
      </c>
      <c r="I762" s="6" t="s">
        <v>189</v>
      </c>
      <c r="J762" s="7">
        <v>44018.916666666664</v>
      </c>
      <c r="K762" s="7">
        <v>44019.916655092595</v>
      </c>
      <c r="L762" s="6" t="s">
        <v>18</v>
      </c>
      <c r="M762" s="6" t="s">
        <v>18</v>
      </c>
      <c r="N762" s="6" t="s">
        <v>18</v>
      </c>
      <c r="O762" s="6" t="s">
        <v>18</v>
      </c>
      <c r="P762" s="13">
        <v>1493.366</v>
      </c>
      <c r="Q762" s="6" t="s">
        <v>190</v>
      </c>
      <c r="R762" s="6" t="s">
        <v>172</v>
      </c>
      <c r="S762" s="8">
        <v>44019.949907407405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113</v>
      </c>
      <c r="F763" s="6" t="s">
        <v>18</v>
      </c>
      <c r="G763" s="6" t="s">
        <v>114</v>
      </c>
      <c r="H763" s="6" t="s">
        <v>115</v>
      </c>
      <c r="I763" s="6" t="s">
        <v>115</v>
      </c>
      <c r="J763" s="7">
        <v>44018.916666666664</v>
      </c>
      <c r="K763" s="7">
        <v>44019.916655092595</v>
      </c>
      <c r="L763" s="6" t="s">
        <v>18</v>
      </c>
      <c r="M763" s="6" t="s">
        <v>2101</v>
      </c>
      <c r="N763" s="6" t="s">
        <v>18</v>
      </c>
      <c r="O763" s="6" t="s">
        <v>3623</v>
      </c>
      <c r="P763" s="13">
        <v>576.70000000000005</v>
      </c>
      <c r="Q763" s="6" t="s">
        <v>6189</v>
      </c>
      <c r="R763" s="6" t="s">
        <v>131</v>
      </c>
      <c r="S763" s="8">
        <v>44213.490324074075</v>
      </c>
    </row>
    <row r="764" spans="2:19" x14ac:dyDescent="0.25">
      <c r="B764" s="5" t="s">
        <v>18</v>
      </c>
      <c r="C764" s="6" t="s">
        <v>112</v>
      </c>
      <c r="D764" s="6" t="s">
        <v>20</v>
      </c>
      <c r="E764" s="6" t="s">
        <v>164</v>
      </c>
      <c r="F764" s="6" t="s">
        <v>18</v>
      </c>
      <c r="G764" s="6" t="s">
        <v>165</v>
      </c>
      <c r="H764" s="6" t="s">
        <v>166</v>
      </c>
      <c r="I764" s="6" t="s">
        <v>166</v>
      </c>
      <c r="J764" s="7">
        <v>44018.916666666664</v>
      </c>
      <c r="K764" s="7">
        <v>44019.916655092595</v>
      </c>
      <c r="L764" s="6" t="s">
        <v>18</v>
      </c>
      <c r="M764" s="6" t="s">
        <v>6190</v>
      </c>
      <c r="N764" s="6" t="s">
        <v>18</v>
      </c>
      <c r="O764" s="6" t="s">
        <v>6174</v>
      </c>
      <c r="P764" s="13">
        <v>258.84199999999998</v>
      </c>
      <c r="Q764" s="6" t="s">
        <v>169</v>
      </c>
      <c r="R764" s="6" t="s">
        <v>172</v>
      </c>
      <c r="S764" s="8">
        <v>44244.939166666663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55</v>
      </c>
      <c r="F765" s="6" t="s">
        <v>18</v>
      </c>
      <c r="G765" s="6" t="s">
        <v>510</v>
      </c>
      <c r="H765" s="6" t="s">
        <v>57</v>
      </c>
      <c r="I765" s="6" t="s">
        <v>57</v>
      </c>
      <c r="J765" s="7">
        <v>44018.895833333336</v>
      </c>
      <c r="K765" s="7">
        <v>44018.916655092595</v>
      </c>
      <c r="L765" s="6" t="s">
        <v>18</v>
      </c>
      <c r="M765" s="6" t="s">
        <v>6191</v>
      </c>
      <c r="N765" s="6" t="s">
        <v>18</v>
      </c>
      <c r="O765" s="6" t="s">
        <v>2279</v>
      </c>
      <c r="P765" s="13">
        <v>6.8259999999999996</v>
      </c>
      <c r="Q765" s="6" t="s">
        <v>323</v>
      </c>
      <c r="R765" s="6" t="s">
        <v>498</v>
      </c>
      <c r="S765" s="8">
        <v>44019.638078703705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40</v>
      </c>
      <c r="F766" s="6" t="s">
        <v>18</v>
      </c>
      <c r="G766" s="6" t="s">
        <v>5008</v>
      </c>
      <c r="H766" s="6" t="s">
        <v>85</v>
      </c>
      <c r="I766" s="6" t="s">
        <v>85</v>
      </c>
      <c r="J766" s="7">
        <v>44018.895833333336</v>
      </c>
      <c r="K766" s="7">
        <v>44018.916655092595</v>
      </c>
      <c r="L766" s="6" t="s">
        <v>18</v>
      </c>
      <c r="M766" s="6" t="s">
        <v>2203</v>
      </c>
      <c r="N766" s="6" t="s">
        <v>18</v>
      </c>
      <c r="O766" s="6" t="s">
        <v>1593</v>
      </c>
      <c r="P766" s="13">
        <v>74.347999999999999</v>
      </c>
      <c r="Q766" s="6" t="s">
        <v>904</v>
      </c>
      <c r="R766" s="6" t="s">
        <v>37</v>
      </c>
      <c r="S766" s="8">
        <v>44020.378981481481</v>
      </c>
    </row>
    <row r="767" spans="2:19" x14ac:dyDescent="0.25">
      <c r="B767" s="5" t="s">
        <v>18</v>
      </c>
      <c r="C767" s="6" t="s">
        <v>112</v>
      </c>
      <c r="D767" s="6" t="s">
        <v>20</v>
      </c>
      <c r="E767" s="6" t="s">
        <v>27</v>
      </c>
      <c r="F767" s="6" t="s">
        <v>18</v>
      </c>
      <c r="G767" s="6">
        <v>3452</v>
      </c>
      <c r="H767" s="6" t="s">
        <v>210</v>
      </c>
      <c r="I767" s="6" t="s">
        <v>210</v>
      </c>
      <c r="J767" s="7">
        <v>44018.850694444445</v>
      </c>
      <c r="K767" s="7">
        <v>44018.916655092595</v>
      </c>
      <c r="L767" s="6" t="s">
        <v>18</v>
      </c>
      <c r="M767" s="6" t="s">
        <v>6192</v>
      </c>
      <c r="N767" s="6" t="s">
        <v>18</v>
      </c>
      <c r="O767" s="6" t="s">
        <v>6188</v>
      </c>
      <c r="P767" s="13">
        <v>131.803</v>
      </c>
      <c r="Q767" s="6" t="s">
        <v>1738</v>
      </c>
      <c r="R767" s="6" t="s">
        <v>172</v>
      </c>
      <c r="S767" s="8">
        <v>44020.937847222223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55</v>
      </c>
      <c r="F768" s="6" t="s">
        <v>18</v>
      </c>
      <c r="G768" s="6" t="s">
        <v>493</v>
      </c>
      <c r="H768" s="6" t="s">
        <v>57</v>
      </c>
      <c r="I768" s="6" t="s">
        <v>57</v>
      </c>
      <c r="J768" s="7">
        <v>44018.818055555559</v>
      </c>
      <c r="K768" s="7">
        <v>44018.895833333336</v>
      </c>
      <c r="L768" s="6" t="s">
        <v>18</v>
      </c>
      <c r="M768" s="6" t="s">
        <v>6193</v>
      </c>
      <c r="N768" s="6" t="s">
        <v>18</v>
      </c>
      <c r="O768" s="6" t="s">
        <v>157</v>
      </c>
      <c r="P768" s="13">
        <v>31.248999999999999</v>
      </c>
      <c r="Q768" s="6" t="s">
        <v>585</v>
      </c>
      <c r="R768" s="6" t="s">
        <v>4388</v>
      </c>
      <c r="S768" s="8">
        <v>44018.89576388889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40</v>
      </c>
      <c r="F769" s="6" t="s">
        <v>18</v>
      </c>
      <c r="G769" s="6" t="s">
        <v>325</v>
      </c>
      <c r="H769" s="6" t="s">
        <v>51</v>
      </c>
      <c r="I769" s="6" t="s">
        <v>51</v>
      </c>
      <c r="J769" s="7">
        <v>44018.818055555559</v>
      </c>
      <c r="K769" s="7">
        <v>44018.895833333336</v>
      </c>
      <c r="L769" s="6" t="s">
        <v>18</v>
      </c>
      <c r="M769" s="6" t="s">
        <v>6194</v>
      </c>
      <c r="N769" s="6" t="s">
        <v>18</v>
      </c>
      <c r="O769" s="6" t="s">
        <v>1626</v>
      </c>
      <c r="P769" s="13">
        <v>344.67</v>
      </c>
      <c r="Q769" s="6" t="s">
        <v>1384</v>
      </c>
      <c r="R769" s="6" t="s">
        <v>4388</v>
      </c>
      <c r="S769" s="8">
        <v>44018.90221064815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55</v>
      </c>
      <c r="F770" s="6" t="s">
        <v>18</v>
      </c>
      <c r="G770" s="6" t="s">
        <v>621</v>
      </c>
      <c r="H770" s="6" t="s">
        <v>57</v>
      </c>
      <c r="I770" s="6" t="s">
        <v>57</v>
      </c>
      <c r="J770" s="7">
        <v>44018.767361111109</v>
      </c>
      <c r="K770" s="7">
        <v>44018.818055555559</v>
      </c>
      <c r="L770" s="6" t="s">
        <v>18</v>
      </c>
      <c r="M770" s="6" t="s">
        <v>2901</v>
      </c>
      <c r="N770" s="6" t="s">
        <v>18</v>
      </c>
      <c r="O770" s="6" t="s">
        <v>6195</v>
      </c>
      <c r="P770" s="13">
        <v>15.083</v>
      </c>
      <c r="Q770" s="6" t="s">
        <v>228</v>
      </c>
      <c r="R770" s="6" t="s">
        <v>4388</v>
      </c>
      <c r="S770" s="8">
        <v>44018.829861111109</v>
      </c>
    </row>
    <row r="771" spans="2:19" x14ac:dyDescent="0.25">
      <c r="B771" s="5" t="s">
        <v>18</v>
      </c>
      <c r="C771" s="6" t="s">
        <v>112</v>
      </c>
      <c r="D771" s="6" t="s">
        <v>20</v>
      </c>
      <c r="E771" s="6" t="s">
        <v>62</v>
      </c>
      <c r="F771" s="6" t="s">
        <v>18</v>
      </c>
      <c r="G771" s="6" t="s">
        <v>346</v>
      </c>
      <c r="H771" s="6" t="s">
        <v>64</v>
      </c>
      <c r="I771" s="6" t="s">
        <v>64</v>
      </c>
      <c r="J771" s="7">
        <v>44018.765277777777</v>
      </c>
      <c r="K771" s="7">
        <v>44018.916655092595</v>
      </c>
      <c r="L771" s="6" t="s">
        <v>18</v>
      </c>
      <c r="M771" s="6" t="s">
        <v>4178</v>
      </c>
      <c r="N771" s="6" t="s">
        <v>18</v>
      </c>
      <c r="O771" s="6" t="s">
        <v>5777</v>
      </c>
      <c r="P771" s="13">
        <v>19.45</v>
      </c>
      <c r="Q771" s="6" t="s">
        <v>349</v>
      </c>
      <c r="R771" s="6" t="s">
        <v>172</v>
      </c>
      <c r="S771" s="8">
        <v>44019.937928240739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68</v>
      </c>
      <c r="F772" s="6" t="s">
        <v>18</v>
      </c>
      <c r="G772" s="6" t="s">
        <v>234</v>
      </c>
      <c r="H772" s="6" t="s">
        <v>70</v>
      </c>
      <c r="I772" s="6" t="s">
        <v>70</v>
      </c>
      <c r="J772" s="7">
        <v>44018.724999999999</v>
      </c>
      <c r="K772" s="7">
        <v>44018.916655092595</v>
      </c>
      <c r="L772" s="6" t="s">
        <v>18</v>
      </c>
      <c r="M772" s="6" t="s">
        <v>5110</v>
      </c>
      <c r="N772" s="6" t="s">
        <v>18</v>
      </c>
      <c r="O772" s="6" t="s">
        <v>6186</v>
      </c>
      <c r="P772" s="13">
        <v>984.75900000000001</v>
      </c>
      <c r="Q772" s="6" t="s">
        <v>25</v>
      </c>
      <c r="R772" s="6" t="s">
        <v>37</v>
      </c>
      <c r="S772" s="8">
        <v>44020.372233796297</v>
      </c>
    </row>
    <row r="773" spans="2:19" x14ac:dyDescent="0.25">
      <c r="B773" s="5" t="s">
        <v>18</v>
      </c>
      <c r="C773" s="6" t="s">
        <v>112</v>
      </c>
      <c r="D773" s="6" t="s">
        <v>20</v>
      </c>
      <c r="E773" s="6" t="s">
        <v>77</v>
      </c>
      <c r="F773" s="6" t="s">
        <v>18</v>
      </c>
      <c r="G773" s="6" t="s">
        <v>457</v>
      </c>
      <c r="H773" s="6" t="s">
        <v>79</v>
      </c>
      <c r="I773" s="6" t="s">
        <v>79</v>
      </c>
      <c r="J773" s="7">
        <v>44018.637499999997</v>
      </c>
      <c r="K773" s="7">
        <v>44018.916655092595</v>
      </c>
      <c r="L773" s="6" t="s">
        <v>18</v>
      </c>
      <c r="M773" s="6" t="s">
        <v>1784</v>
      </c>
      <c r="N773" s="6" t="s">
        <v>18</v>
      </c>
      <c r="O773" s="6" t="s">
        <v>822</v>
      </c>
      <c r="P773" s="13">
        <v>45.192</v>
      </c>
      <c r="Q773" s="6" t="s">
        <v>624</v>
      </c>
      <c r="R773" s="6" t="s">
        <v>172</v>
      </c>
      <c r="S773" s="8">
        <v>44019.937916666669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55</v>
      </c>
      <c r="F774" s="6" t="s">
        <v>18</v>
      </c>
      <c r="G774" s="6" t="s">
        <v>493</v>
      </c>
      <c r="H774" s="6" t="s">
        <v>57</v>
      </c>
      <c r="I774" s="6" t="s">
        <v>57</v>
      </c>
      <c r="J774" s="7">
        <v>44018.190972222219</v>
      </c>
      <c r="K774" s="7">
        <v>44018.767361111109</v>
      </c>
      <c r="L774" s="6" t="s">
        <v>18</v>
      </c>
      <c r="M774" s="6" t="s">
        <v>907</v>
      </c>
      <c r="N774" s="6" t="s">
        <v>18</v>
      </c>
      <c r="O774" s="6" t="s">
        <v>6196</v>
      </c>
      <c r="P774" s="13">
        <v>227.804</v>
      </c>
      <c r="Q774" s="6" t="s">
        <v>585</v>
      </c>
      <c r="R774" s="6" t="s">
        <v>498</v>
      </c>
      <c r="S774" s="8">
        <v>44018.781886574077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40</v>
      </c>
      <c r="F775" s="6" t="s">
        <v>18</v>
      </c>
      <c r="G775" s="6" t="s">
        <v>5008</v>
      </c>
      <c r="H775" s="6" t="s">
        <v>85</v>
      </c>
      <c r="I775" s="6" t="s">
        <v>85</v>
      </c>
      <c r="J775" s="7">
        <v>44018.145833333336</v>
      </c>
      <c r="K775" s="7">
        <v>44018.818055555559</v>
      </c>
      <c r="L775" s="6" t="s">
        <v>18</v>
      </c>
      <c r="M775" s="6" t="s">
        <v>6197</v>
      </c>
      <c r="N775" s="6" t="s">
        <v>18</v>
      </c>
      <c r="O775" s="6" t="s">
        <v>5214</v>
      </c>
      <c r="P775" s="13">
        <v>3184.393</v>
      </c>
      <c r="Q775" s="6" t="s">
        <v>6198</v>
      </c>
      <c r="R775" s="6" t="s">
        <v>37</v>
      </c>
      <c r="S775" s="8">
        <v>44022.594594907408</v>
      </c>
    </row>
    <row r="776" spans="2:19" x14ac:dyDescent="0.25">
      <c r="B776" s="5" t="s">
        <v>18</v>
      </c>
      <c r="C776" s="6" t="s">
        <v>112</v>
      </c>
      <c r="D776" s="6" t="s">
        <v>20</v>
      </c>
      <c r="E776" s="6" t="s">
        <v>926</v>
      </c>
      <c r="F776" s="6" t="s">
        <v>18</v>
      </c>
      <c r="G776" s="6">
        <v>436</v>
      </c>
      <c r="H776" s="6" t="s">
        <v>927</v>
      </c>
      <c r="I776" s="6" t="s">
        <v>927</v>
      </c>
      <c r="J776" s="7">
        <v>44017.916666666664</v>
      </c>
      <c r="K776" s="7">
        <v>44018.916655092595</v>
      </c>
      <c r="L776" s="6" t="s">
        <v>18</v>
      </c>
      <c r="M776" s="6" t="s">
        <v>6199</v>
      </c>
      <c r="N776" s="6" t="s">
        <v>18</v>
      </c>
      <c r="O776" s="6" t="s">
        <v>6180</v>
      </c>
      <c r="P776" s="13">
        <v>513.923</v>
      </c>
      <c r="Q776" s="6" t="s">
        <v>6200</v>
      </c>
      <c r="R776" s="6" t="s">
        <v>37</v>
      </c>
      <c r="S776" s="8">
        <v>44020.54010416667</v>
      </c>
    </row>
    <row r="777" spans="2:19" x14ac:dyDescent="0.25">
      <c r="B777" s="5" t="s">
        <v>18</v>
      </c>
      <c r="C777" s="6" t="s">
        <v>112</v>
      </c>
      <c r="D777" s="6" t="s">
        <v>20</v>
      </c>
      <c r="E777" s="6" t="s">
        <v>5204</v>
      </c>
      <c r="F777" s="6" t="s">
        <v>18</v>
      </c>
      <c r="G777" s="6" t="s">
        <v>97</v>
      </c>
      <c r="H777" s="6" t="s">
        <v>98</v>
      </c>
      <c r="I777" s="6" t="s">
        <v>98</v>
      </c>
      <c r="J777" s="7">
        <v>44017.916666666664</v>
      </c>
      <c r="K777" s="7">
        <v>44018.916655092595</v>
      </c>
      <c r="L777" s="6" t="s">
        <v>18</v>
      </c>
      <c r="M777" s="6" t="s">
        <v>5777</v>
      </c>
      <c r="N777" s="6" t="s">
        <v>18</v>
      </c>
      <c r="O777" s="6" t="s">
        <v>6182</v>
      </c>
      <c r="P777" s="13">
        <v>138.964</v>
      </c>
      <c r="Q777" s="6" t="s">
        <v>5061</v>
      </c>
      <c r="R777" s="6" t="s">
        <v>172</v>
      </c>
      <c r="S777" s="8">
        <v>44022.937650462962</v>
      </c>
    </row>
    <row r="778" spans="2:19" x14ac:dyDescent="0.25">
      <c r="B778" s="5" t="s">
        <v>18</v>
      </c>
      <c r="C778" s="6" t="s">
        <v>112</v>
      </c>
      <c r="D778" s="6" t="s">
        <v>20</v>
      </c>
      <c r="E778" s="6" t="s">
        <v>5594</v>
      </c>
      <c r="F778" s="6" t="s">
        <v>18</v>
      </c>
      <c r="G778" s="6" t="s">
        <v>1891</v>
      </c>
      <c r="H778" s="6" t="s">
        <v>127</v>
      </c>
      <c r="I778" s="6" t="s">
        <v>127</v>
      </c>
      <c r="J778" s="7">
        <v>44017.916666666664</v>
      </c>
      <c r="K778" s="7">
        <v>44018.916655092595</v>
      </c>
      <c r="L778" s="6" t="s">
        <v>18</v>
      </c>
      <c r="M778" s="6" t="s">
        <v>6201</v>
      </c>
      <c r="N778" s="6" t="s">
        <v>18</v>
      </c>
      <c r="O778" s="6" t="s">
        <v>3325</v>
      </c>
      <c r="P778" s="13">
        <v>3.706</v>
      </c>
      <c r="Q778" s="6" t="s">
        <v>1894</v>
      </c>
      <c r="R778" s="6" t="s">
        <v>172</v>
      </c>
      <c r="S778" s="8">
        <v>44048.937604166669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40</v>
      </c>
      <c r="F779" s="6" t="s">
        <v>18</v>
      </c>
      <c r="G779" s="6" t="s">
        <v>84</v>
      </c>
      <c r="H779" s="6" t="s">
        <v>42</v>
      </c>
      <c r="I779" s="6" t="s">
        <v>42</v>
      </c>
      <c r="J779" s="7">
        <v>44017.916666666664</v>
      </c>
      <c r="K779" s="7">
        <v>44018.145833333336</v>
      </c>
      <c r="L779" s="6" t="s">
        <v>18</v>
      </c>
      <c r="M779" s="6" t="s">
        <v>6202</v>
      </c>
      <c r="N779" s="6" t="s">
        <v>18</v>
      </c>
      <c r="O779" s="6" t="s">
        <v>1705</v>
      </c>
      <c r="P779" s="13">
        <v>1113.3620000000001</v>
      </c>
      <c r="Q779" s="6" t="s">
        <v>532</v>
      </c>
      <c r="R779" s="6" t="s">
        <v>37</v>
      </c>
      <c r="S779" s="8">
        <v>44018.501145833332</v>
      </c>
    </row>
    <row r="780" spans="2:19" x14ac:dyDescent="0.25">
      <c r="B780" s="5" t="s">
        <v>18</v>
      </c>
      <c r="C780" s="6" t="s">
        <v>112</v>
      </c>
      <c r="D780" s="6" t="s">
        <v>20</v>
      </c>
      <c r="E780" s="6" t="s">
        <v>119</v>
      </c>
      <c r="F780" s="6" t="s">
        <v>18</v>
      </c>
      <c r="G780" s="6" t="s">
        <v>1561</v>
      </c>
      <c r="H780" s="6" t="s">
        <v>121</v>
      </c>
      <c r="I780" s="6" t="s">
        <v>121</v>
      </c>
      <c r="J780" s="7">
        <v>44017.916666666664</v>
      </c>
      <c r="K780" s="7">
        <v>44018.916655092595</v>
      </c>
      <c r="L780" s="6" t="s">
        <v>18</v>
      </c>
      <c r="M780" s="6" t="s">
        <v>6203</v>
      </c>
      <c r="N780" s="6" t="s">
        <v>18</v>
      </c>
      <c r="O780" s="6" t="s">
        <v>6183</v>
      </c>
      <c r="P780" s="13">
        <v>426.786</v>
      </c>
      <c r="Q780" s="6" t="s">
        <v>4515</v>
      </c>
      <c r="R780" s="6" t="s">
        <v>37</v>
      </c>
      <c r="S780" s="8">
        <v>44036.395648148151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55</v>
      </c>
      <c r="F781" s="6" t="s">
        <v>18</v>
      </c>
      <c r="G781" s="6" t="s">
        <v>607</v>
      </c>
      <c r="H781" s="6" t="s">
        <v>57</v>
      </c>
      <c r="I781" s="6" t="s">
        <v>57</v>
      </c>
      <c r="J781" s="7">
        <v>44017.916666666664</v>
      </c>
      <c r="K781" s="7">
        <v>44018.190972222219</v>
      </c>
      <c r="L781" s="6" t="s">
        <v>18</v>
      </c>
      <c r="M781" s="6" t="s">
        <v>792</v>
      </c>
      <c r="N781" s="6" t="s">
        <v>18</v>
      </c>
      <c r="O781" s="6" t="s">
        <v>3508</v>
      </c>
      <c r="P781" s="13">
        <v>111.988</v>
      </c>
      <c r="Q781" s="6" t="s">
        <v>323</v>
      </c>
      <c r="R781" s="6" t="s">
        <v>4388</v>
      </c>
      <c r="S781" s="8">
        <v>44018.193090277775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27</v>
      </c>
      <c r="F782" s="6" t="s">
        <v>18</v>
      </c>
      <c r="G782" s="6">
        <v>363</v>
      </c>
      <c r="H782" s="6" t="s">
        <v>210</v>
      </c>
      <c r="I782" s="6" t="s">
        <v>210</v>
      </c>
      <c r="J782" s="7">
        <v>44017.916666666664</v>
      </c>
      <c r="K782" s="7">
        <v>44018.850694444445</v>
      </c>
      <c r="L782" s="6" t="s">
        <v>18</v>
      </c>
      <c r="M782" s="6" t="s">
        <v>6204</v>
      </c>
      <c r="N782" s="6" t="s">
        <v>18</v>
      </c>
      <c r="O782" s="6" t="s">
        <v>4824</v>
      </c>
      <c r="P782" s="13">
        <v>1893.4880000000001</v>
      </c>
      <c r="Q782" s="6" t="s">
        <v>277</v>
      </c>
      <c r="R782" s="6" t="s">
        <v>4388</v>
      </c>
      <c r="S782" s="8">
        <v>44018.859270833331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77</v>
      </c>
      <c r="F783" s="6" t="s">
        <v>18</v>
      </c>
      <c r="G783" s="6" t="s">
        <v>78</v>
      </c>
      <c r="H783" s="6" t="s">
        <v>79</v>
      </c>
      <c r="I783" s="6" t="s">
        <v>79</v>
      </c>
      <c r="J783" s="7">
        <v>44017.916666666664</v>
      </c>
      <c r="K783" s="7">
        <v>44018.637499999997</v>
      </c>
      <c r="L783" s="6" t="s">
        <v>18</v>
      </c>
      <c r="M783" s="6" t="s">
        <v>6205</v>
      </c>
      <c r="N783" s="6" t="s">
        <v>18</v>
      </c>
      <c r="O783" s="6" t="s">
        <v>495</v>
      </c>
      <c r="P783" s="13">
        <v>205.35300000000001</v>
      </c>
      <c r="Q783" s="6" t="s">
        <v>6206</v>
      </c>
      <c r="R783" s="6" t="s">
        <v>37</v>
      </c>
      <c r="S783" s="8">
        <v>44019.391712962963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68</v>
      </c>
      <c r="F784" s="6" t="s">
        <v>18</v>
      </c>
      <c r="G784" s="6">
        <v>3450</v>
      </c>
      <c r="H784" s="6" t="s">
        <v>70</v>
      </c>
      <c r="I784" s="6" t="s">
        <v>70</v>
      </c>
      <c r="J784" s="7">
        <v>44017.916666666664</v>
      </c>
      <c r="K784" s="7">
        <v>44018.724999999999</v>
      </c>
      <c r="L784" s="6" t="s">
        <v>18</v>
      </c>
      <c r="M784" s="6" t="s">
        <v>6207</v>
      </c>
      <c r="N784" s="6" t="s">
        <v>18</v>
      </c>
      <c r="O784" s="6" t="s">
        <v>5992</v>
      </c>
      <c r="P784" s="13">
        <v>4269.9930000000004</v>
      </c>
      <c r="Q784" s="6" t="s">
        <v>479</v>
      </c>
      <c r="R784" s="6" t="s">
        <v>498</v>
      </c>
      <c r="S784" s="8">
        <v>44018.728159722225</v>
      </c>
    </row>
    <row r="785" spans="2:19" x14ac:dyDescent="0.25">
      <c r="B785" s="5" t="s">
        <v>18</v>
      </c>
      <c r="C785" s="6" t="s">
        <v>112</v>
      </c>
      <c r="D785" s="6" t="s">
        <v>20</v>
      </c>
      <c r="E785" s="6" t="s">
        <v>264</v>
      </c>
      <c r="F785" s="6" t="s">
        <v>18</v>
      </c>
      <c r="G785" s="6" t="s">
        <v>63</v>
      </c>
      <c r="H785" s="6" t="s">
        <v>64</v>
      </c>
      <c r="I785" s="6" t="s">
        <v>64</v>
      </c>
      <c r="J785" s="7">
        <v>44017.916666666664</v>
      </c>
      <c r="K785" s="7">
        <v>44018.916655092595</v>
      </c>
      <c r="L785" s="6" t="s">
        <v>18</v>
      </c>
      <c r="M785" s="6" t="s">
        <v>5798</v>
      </c>
      <c r="N785" s="6" t="s">
        <v>18</v>
      </c>
      <c r="O785" s="6" t="s">
        <v>4664</v>
      </c>
      <c r="P785" s="13">
        <v>1.3180000000000001</v>
      </c>
      <c r="Q785" s="6" t="s">
        <v>368</v>
      </c>
      <c r="R785" s="6" t="s">
        <v>172</v>
      </c>
      <c r="S785" s="8">
        <v>44020.9378125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62</v>
      </c>
      <c r="F786" s="6" t="s">
        <v>18</v>
      </c>
      <c r="G786" s="6">
        <v>409</v>
      </c>
      <c r="H786" s="6" t="s">
        <v>64</v>
      </c>
      <c r="I786" s="6" t="s">
        <v>64</v>
      </c>
      <c r="J786" s="7">
        <v>44017.916666666664</v>
      </c>
      <c r="K786" s="7">
        <v>44018.765277777777</v>
      </c>
      <c r="L786" s="6" t="s">
        <v>18</v>
      </c>
      <c r="M786" s="6" t="s">
        <v>6208</v>
      </c>
      <c r="N786" s="6" t="s">
        <v>18</v>
      </c>
      <c r="O786" s="6" t="s">
        <v>3081</v>
      </c>
      <c r="P786" s="13">
        <v>115.976</v>
      </c>
      <c r="Q786" s="6" t="s">
        <v>6209</v>
      </c>
      <c r="R786" s="6" t="s">
        <v>498</v>
      </c>
      <c r="S786" s="8">
        <v>44018.783356481479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170</v>
      </c>
      <c r="F787" s="6" t="s">
        <v>18</v>
      </c>
      <c r="G787" s="6">
        <v>3350</v>
      </c>
      <c r="H787" s="6" t="s">
        <v>22</v>
      </c>
      <c r="I787" s="6" t="s">
        <v>22</v>
      </c>
      <c r="J787" s="7">
        <v>44017.916666666664</v>
      </c>
      <c r="K787" s="7">
        <v>44018.916655092595</v>
      </c>
      <c r="L787" s="6" t="s">
        <v>18</v>
      </c>
      <c r="M787" s="6" t="s">
        <v>18</v>
      </c>
      <c r="N787" s="6" t="s">
        <v>18</v>
      </c>
      <c r="O787" s="6" t="s">
        <v>18</v>
      </c>
      <c r="P787" s="13">
        <v>658.87900000000002</v>
      </c>
      <c r="Q787" s="6" t="s">
        <v>6210</v>
      </c>
      <c r="R787" s="6" t="s">
        <v>172</v>
      </c>
      <c r="S787" s="8">
        <v>44018.94972222222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173</v>
      </c>
      <c r="F788" s="6" t="s">
        <v>18</v>
      </c>
      <c r="G788" s="6" t="s">
        <v>174</v>
      </c>
      <c r="H788" s="6" t="s">
        <v>175</v>
      </c>
      <c r="I788" s="6" t="s">
        <v>175</v>
      </c>
      <c r="J788" s="7">
        <v>44017.916666666664</v>
      </c>
      <c r="K788" s="7">
        <v>44018.916655092595</v>
      </c>
      <c r="L788" s="6" t="s">
        <v>18</v>
      </c>
      <c r="M788" s="6" t="s">
        <v>18</v>
      </c>
      <c r="N788" s="6" t="s">
        <v>18</v>
      </c>
      <c r="O788" s="6" t="s">
        <v>18</v>
      </c>
      <c r="P788" s="13">
        <v>899.12400000000002</v>
      </c>
      <c r="Q788" s="6" t="s">
        <v>176</v>
      </c>
      <c r="R788" s="6" t="s">
        <v>172</v>
      </c>
      <c r="S788" s="8">
        <v>44018.949814814812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177</v>
      </c>
      <c r="F789" s="6" t="s">
        <v>18</v>
      </c>
      <c r="G789" s="6" t="s">
        <v>178</v>
      </c>
      <c r="H789" s="6" t="s">
        <v>179</v>
      </c>
      <c r="I789" s="6" t="s">
        <v>179</v>
      </c>
      <c r="J789" s="7">
        <v>44017.916666666664</v>
      </c>
      <c r="K789" s="7">
        <v>44018.916655092595</v>
      </c>
      <c r="L789" s="6" t="s">
        <v>18</v>
      </c>
      <c r="M789" s="6" t="s">
        <v>18</v>
      </c>
      <c r="N789" s="6" t="s">
        <v>18</v>
      </c>
      <c r="O789" s="6" t="s">
        <v>18</v>
      </c>
      <c r="P789" s="13">
        <v>985.71299999999997</v>
      </c>
      <c r="Q789" s="6" t="s">
        <v>180</v>
      </c>
      <c r="R789" s="6" t="s">
        <v>172</v>
      </c>
      <c r="S789" s="8">
        <v>44018.949837962966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177</v>
      </c>
      <c r="F790" s="6" t="s">
        <v>18</v>
      </c>
      <c r="G790" s="6" t="s">
        <v>181</v>
      </c>
      <c r="H790" s="6" t="s">
        <v>179</v>
      </c>
      <c r="I790" s="6" t="s">
        <v>179</v>
      </c>
      <c r="J790" s="7">
        <v>44017.916666666664</v>
      </c>
      <c r="K790" s="7">
        <v>44018.916655092595</v>
      </c>
      <c r="L790" s="6" t="s">
        <v>18</v>
      </c>
      <c r="M790" s="6" t="s">
        <v>18</v>
      </c>
      <c r="N790" s="6" t="s">
        <v>18</v>
      </c>
      <c r="O790" s="6" t="s">
        <v>18</v>
      </c>
      <c r="P790" s="13">
        <v>969.31200000000001</v>
      </c>
      <c r="Q790" s="6" t="s">
        <v>182</v>
      </c>
      <c r="R790" s="6" t="s">
        <v>172</v>
      </c>
      <c r="S790" s="8">
        <v>44018.949849537035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183</v>
      </c>
      <c r="F791" s="6" t="s">
        <v>18</v>
      </c>
      <c r="G791" s="6" t="s">
        <v>184</v>
      </c>
      <c r="H791" s="6" t="s">
        <v>185</v>
      </c>
      <c r="I791" s="6" t="s">
        <v>185</v>
      </c>
      <c r="J791" s="7">
        <v>44017.916666666664</v>
      </c>
      <c r="K791" s="7">
        <v>44018.916655092595</v>
      </c>
      <c r="L791" s="6" t="s">
        <v>18</v>
      </c>
      <c r="M791" s="6" t="s">
        <v>18</v>
      </c>
      <c r="N791" s="6" t="s">
        <v>18</v>
      </c>
      <c r="O791" s="6" t="s">
        <v>18</v>
      </c>
      <c r="P791" s="13">
        <v>956.83799999999997</v>
      </c>
      <c r="Q791" s="6" t="s">
        <v>186</v>
      </c>
      <c r="R791" s="6" t="s">
        <v>172</v>
      </c>
      <c r="S791" s="8">
        <v>44018.949861111112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187</v>
      </c>
      <c r="F792" s="6" t="s">
        <v>18</v>
      </c>
      <c r="G792" s="6" t="s">
        <v>188</v>
      </c>
      <c r="H792" s="6" t="s">
        <v>189</v>
      </c>
      <c r="I792" s="6" t="s">
        <v>189</v>
      </c>
      <c r="J792" s="7">
        <v>44017.916666666664</v>
      </c>
      <c r="K792" s="7">
        <v>44018.916655092595</v>
      </c>
      <c r="L792" s="6" t="s">
        <v>18</v>
      </c>
      <c r="M792" s="6" t="s">
        <v>18</v>
      </c>
      <c r="N792" s="6" t="s">
        <v>18</v>
      </c>
      <c r="O792" s="6" t="s">
        <v>18</v>
      </c>
      <c r="P792" s="13">
        <v>1564.5740000000001</v>
      </c>
      <c r="Q792" s="6" t="s">
        <v>190</v>
      </c>
      <c r="R792" s="6" t="s">
        <v>172</v>
      </c>
      <c r="S792" s="8">
        <v>44018.949861111112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113</v>
      </c>
      <c r="F793" s="6" t="s">
        <v>18</v>
      </c>
      <c r="G793" s="6" t="s">
        <v>114</v>
      </c>
      <c r="H793" s="6" t="s">
        <v>115</v>
      </c>
      <c r="I793" s="6" t="s">
        <v>115</v>
      </c>
      <c r="J793" s="7">
        <v>44017.916666666664</v>
      </c>
      <c r="K793" s="7">
        <v>44018.916655092595</v>
      </c>
      <c r="L793" s="6" t="s">
        <v>18</v>
      </c>
      <c r="M793" s="6" t="s">
        <v>6211</v>
      </c>
      <c r="N793" s="6" t="s">
        <v>18</v>
      </c>
      <c r="O793" s="6" t="s">
        <v>2101</v>
      </c>
      <c r="P793" s="13">
        <v>311.21699999999998</v>
      </c>
      <c r="Q793" s="6" t="s">
        <v>6212</v>
      </c>
      <c r="R793" s="6" t="s">
        <v>131</v>
      </c>
      <c r="S793" s="8">
        <v>44213.490324074075</v>
      </c>
    </row>
    <row r="794" spans="2:19" x14ac:dyDescent="0.25">
      <c r="B794" s="5" t="s">
        <v>18</v>
      </c>
      <c r="C794" s="6" t="s">
        <v>112</v>
      </c>
      <c r="D794" s="6" t="s">
        <v>20</v>
      </c>
      <c r="E794" s="6" t="s">
        <v>164</v>
      </c>
      <c r="F794" s="6" t="s">
        <v>18</v>
      </c>
      <c r="G794" s="6" t="s">
        <v>165</v>
      </c>
      <c r="H794" s="6" t="s">
        <v>166</v>
      </c>
      <c r="I794" s="6" t="s">
        <v>166</v>
      </c>
      <c r="J794" s="7">
        <v>44017.916666666664</v>
      </c>
      <c r="K794" s="7">
        <v>44018.916655092595</v>
      </c>
      <c r="L794" s="6" t="s">
        <v>18</v>
      </c>
      <c r="M794" s="6" t="s">
        <v>6213</v>
      </c>
      <c r="N794" s="6" t="s">
        <v>18</v>
      </c>
      <c r="O794" s="6" t="s">
        <v>6190</v>
      </c>
      <c r="P794" s="13">
        <v>199.363</v>
      </c>
      <c r="Q794" s="6" t="s">
        <v>169</v>
      </c>
      <c r="R794" s="6" t="s">
        <v>172</v>
      </c>
      <c r="S794" s="8">
        <v>44244.939166666663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77</v>
      </c>
      <c r="F795" s="6" t="s">
        <v>18</v>
      </c>
      <c r="G795" s="6" t="s">
        <v>78</v>
      </c>
      <c r="H795" s="6" t="s">
        <v>79</v>
      </c>
      <c r="I795" s="6" t="s">
        <v>79</v>
      </c>
      <c r="J795" s="7">
        <v>44017.760416666664</v>
      </c>
      <c r="K795" s="7">
        <v>44017.916655092595</v>
      </c>
      <c r="L795" s="6" t="s">
        <v>18</v>
      </c>
      <c r="M795" s="6" t="s">
        <v>2074</v>
      </c>
      <c r="N795" s="6" t="s">
        <v>18</v>
      </c>
      <c r="O795" s="6" t="s">
        <v>6205</v>
      </c>
      <c r="P795" s="13">
        <v>28.850999999999999</v>
      </c>
      <c r="Q795" s="6" t="s">
        <v>228</v>
      </c>
      <c r="R795" s="6" t="s">
        <v>37</v>
      </c>
      <c r="S795" s="8">
        <v>44019.391712962963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27</v>
      </c>
      <c r="F796" s="6" t="s">
        <v>18</v>
      </c>
      <c r="G796" s="6">
        <v>363</v>
      </c>
      <c r="H796" s="6" t="s">
        <v>210</v>
      </c>
      <c r="I796" s="6" t="s">
        <v>210</v>
      </c>
      <c r="J796" s="7">
        <v>44017.736111111109</v>
      </c>
      <c r="K796" s="7">
        <v>44017.916655092595</v>
      </c>
      <c r="L796" s="6" t="s">
        <v>18</v>
      </c>
      <c r="M796" s="6" t="s">
        <v>5746</v>
      </c>
      <c r="N796" s="6" t="s">
        <v>18</v>
      </c>
      <c r="O796" s="6" t="s">
        <v>6204</v>
      </c>
      <c r="P796" s="13">
        <v>352.762</v>
      </c>
      <c r="Q796" s="6" t="s">
        <v>277</v>
      </c>
      <c r="R796" s="6" t="s">
        <v>4388</v>
      </c>
      <c r="S796" s="8">
        <v>44018.859270833331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68</v>
      </c>
      <c r="F797" s="6" t="s">
        <v>18</v>
      </c>
      <c r="G797" s="6">
        <v>3450</v>
      </c>
      <c r="H797" s="6" t="s">
        <v>70</v>
      </c>
      <c r="I797" s="6" t="s">
        <v>70</v>
      </c>
      <c r="J797" s="7">
        <v>44017.673611111109</v>
      </c>
      <c r="K797" s="7">
        <v>44017.916655092595</v>
      </c>
      <c r="L797" s="6" t="s">
        <v>18</v>
      </c>
      <c r="M797" s="6" t="s">
        <v>2642</v>
      </c>
      <c r="N797" s="6" t="s">
        <v>18</v>
      </c>
      <c r="O797" s="6" t="s">
        <v>6207</v>
      </c>
      <c r="P797" s="13">
        <v>1305.0170000000001</v>
      </c>
      <c r="Q797" s="6" t="s">
        <v>479</v>
      </c>
      <c r="R797" s="6" t="s">
        <v>498</v>
      </c>
      <c r="S797" s="8">
        <v>44018.728159722225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55</v>
      </c>
      <c r="F798" s="6" t="s">
        <v>18</v>
      </c>
      <c r="G798" s="6" t="s">
        <v>607</v>
      </c>
      <c r="H798" s="6" t="s">
        <v>57</v>
      </c>
      <c r="I798" s="6" t="s">
        <v>57</v>
      </c>
      <c r="J798" s="7">
        <v>44017.614583333336</v>
      </c>
      <c r="K798" s="7">
        <v>44017.916655092595</v>
      </c>
      <c r="L798" s="6" t="s">
        <v>18</v>
      </c>
      <c r="M798" s="6" t="s">
        <v>5339</v>
      </c>
      <c r="N798" s="6" t="s">
        <v>18</v>
      </c>
      <c r="O798" s="6" t="s">
        <v>792</v>
      </c>
      <c r="P798" s="13">
        <v>114.181</v>
      </c>
      <c r="Q798" s="6" t="s">
        <v>323</v>
      </c>
      <c r="R798" s="6" t="s">
        <v>4388</v>
      </c>
      <c r="S798" s="8">
        <v>44018.193090277775</v>
      </c>
    </row>
    <row r="799" spans="2:19" x14ac:dyDescent="0.25">
      <c r="B799" s="5" t="s">
        <v>18</v>
      </c>
      <c r="C799" s="6" t="s">
        <v>112</v>
      </c>
      <c r="D799" s="6" t="s">
        <v>20</v>
      </c>
      <c r="E799" s="6" t="s">
        <v>264</v>
      </c>
      <c r="F799" s="6" t="s">
        <v>18</v>
      </c>
      <c r="G799" s="6" t="s">
        <v>63</v>
      </c>
      <c r="H799" s="6" t="s">
        <v>64</v>
      </c>
      <c r="I799" s="6" t="s">
        <v>64</v>
      </c>
      <c r="J799" s="7">
        <v>44017.527777777781</v>
      </c>
      <c r="K799" s="7">
        <v>44017.916655092595</v>
      </c>
      <c r="L799" s="6" t="s">
        <v>18</v>
      </c>
      <c r="M799" s="6" t="s">
        <v>2682</v>
      </c>
      <c r="N799" s="6" t="s">
        <v>18</v>
      </c>
      <c r="O799" s="6" t="s">
        <v>5798</v>
      </c>
      <c r="P799" s="13">
        <v>18.010000000000002</v>
      </c>
      <c r="Q799" s="6" t="s">
        <v>368</v>
      </c>
      <c r="R799" s="6" t="s">
        <v>172</v>
      </c>
      <c r="S799" s="8">
        <v>44020.9378125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27</v>
      </c>
      <c r="F800" s="6" t="s">
        <v>18</v>
      </c>
      <c r="G800" s="6" t="s">
        <v>28</v>
      </c>
      <c r="H800" s="6" t="s">
        <v>29</v>
      </c>
      <c r="I800" s="6" t="s">
        <v>29</v>
      </c>
      <c r="J800" s="7">
        <v>44017.364583333336</v>
      </c>
      <c r="K800" s="7">
        <v>44017.423611111109</v>
      </c>
      <c r="L800" s="6" t="s">
        <v>18</v>
      </c>
      <c r="M800" s="6" t="s">
        <v>6214</v>
      </c>
      <c r="N800" s="6" t="s">
        <v>18</v>
      </c>
      <c r="O800" s="6" t="s">
        <v>5702</v>
      </c>
      <c r="P800" s="13">
        <v>24.449000000000002</v>
      </c>
      <c r="Q800" s="6" t="s">
        <v>1001</v>
      </c>
      <c r="R800" s="6" t="s">
        <v>1284</v>
      </c>
      <c r="S800" s="8">
        <v>44017.430949074071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68</v>
      </c>
      <c r="F801" s="6" t="s">
        <v>18</v>
      </c>
      <c r="G801" s="6">
        <v>337</v>
      </c>
      <c r="H801" s="6" t="s">
        <v>70</v>
      </c>
      <c r="I801" s="6" t="s">
        <v>70</v>
      </c>
      <c r="J801" s="7">
        <v>44017.253472222219</v>
      </c>
      <c r="K801" s="7">
        <v>44017.673611111109</v>
      </c>
      <c r="L801" s="6" t="s">
        <v>18</v>
      </c>
      <c r="M801" s="6" t="s">
        <v>1130</v>
      </c>
      <c r="N801" s="6" t="s">
        <v>18</v>
      </c>
      <c r="O801" s="6" t="s">
        <v>4246</v>
      </c>
      <c r="P801" s="13">
        <v>2239.9290000000001</v>
      </c>
      <c r="Q801" s="6" t="s">
        <v>25</v>
      </c>
      <c r="R801" s="6" t="s">
        <v>1284</v>
      </c>
      <c r="S801" s="8">
        <v>44017.767754629633</v>
      </c>
    </row>
    <row r="802" spans="2:19" x14ac:dyDescent="0.25">
      <c r="B802" s="5" t="s">
        <v>18</v>
      </c>
      <c r="C802" s="6" t="s">
        <v>112</v>
      </c>
      <c r="D802" s="6" t="s">
        <v>20</v>
      </c>
      <c r="E802" s="6" t="s">
        <v>119</v>
      </c>
      <c r="F802" s="6" t="s">
        <v>18</v>
      </c>
      <c r="G802" s="6" t="s">
        <v>1561</v>
      </c>
      <c r="H802" s="6" t="s">
        <v>121</v>
      </c>
      <c r="I802" s="6" t="s">
        <v>121</v>
      </c>
      <c r="J802" s="7">
        <v>44017.165277777778</v>
      </c>
      <c r="K802" s="7">
        <v>44017.916655092595</v>
      </c>
      <c r="L802" s="6" t="s">
        <v>18</v>
      </c>
      <c r="M802" s="6" t="s">
        <v>6215</v>
      </c>
      <c r="N802" s="6" t="s">
        <v>18</v>
      </c>
      <c r="O802" s="6" t="s">
        <v>6203</v>
      </c>
      <c r="P802" s="13">
        <v>312.35199999999998</v>
      </c>
      <c r="Q802" s="6" t="s">
        <v>4515</v>
      </c>
      <c r="R802" s="6" t="s">
        <v>37</v>
      </c>
      <c r="S802" s="8">
        <v>44036.395648148151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55</v>
      </c>
      <c r="F803" s="6" t="s">
        <v>18</v>
      </c>
      <c r="G803" s="6" t="s">
        <v>469</v>
      </c>
      <c r="H803" s="6" t="s">
        <v>57</v>
      </c>
      <c r="I803" s="6" t="s">
        <v>57</v>
      </c>
      <c r="J803" s="7">
        <v>44017.004861111112</v>
      </c>
      <c r="K803" s="7">
        <v>44017.614583333336</v>
      </c>
      <c r="L803" s="6" t="s">
        <v>18</v>
      </c>
      <c r="M803" s="6" t="s">
        <v>286</v>
      </c>
      <c r="N803" s="6" t="s">
        <v>18</v>
      </c>
      <c r="O803" s="6" t="s">
        <v>509</v>
      </c>
      <c r="P803" s="13">
        <v>237.35900000000001</v>
      </c>
      <c r="Q803" s="6" t="s">
        <v>323</v>
      </c>
      <c r="R803" s="6" t="s">
        <v>1284</v>
      </c>
      <c r="S803" s="8">
        <v>44017.614918981482</v>
      </c>
    </row>
    <row r="804" spans="2:19" x14ac:dyDescent="0.25">
      <c r="B804" s="5" t="s">
        <v>18</v>
      </c>
      <c r="C804" s="6" t="s">
        <v>112</v>
      </c>
      <c r="D804" s="6" t="s">
        <v>20</v>
      </c>
      <c r="E804" s="6" t="s">
        <v>926</v>
      </c>
      <c r="F804" s="6" t="s">
        <v>18</v>
      </c>
      <c r="G804" s="6">
        <v>436</v>
      </c>
      <c r="H804" s="6" t="s">
        <v>927</v>
      </c>
      <c r="I804" s="6" t="s">
        <v>927</v>
      </c>
      <c r="J804" s="7">
        <v>44016.916666666664</v>
      </c>
      <c r="K804" s="7">
        <v>44017.916655092595</v>
      </c>
      <c r="L804" s="6" t="s">
        <v>18</v>
      </c>
      <c r="M804" s="6" t="s">
        <v>6216</v>
      </c>
      <c r="N804" s="6" t="s">
        <v>18</v>
      </c>
      <c r="O804" s="6" t="s">
        <v>6199</v>
      </c>
      <c r="P804" s="13">
        <v>421.02600000000001</v>
      </c>
      <c r="Q804" s="6" t="s">
        <v>6200</v>
      </c>
      <c r="R804" s="6" t="s">
        <v>37</v>
      </c>
      <c r="S804" s="8">
        <v>44020.54010416667</v>
      </c>
    </row>
    <row r="805" spans="2:19" x14ac:dyDescent="0.25">
      <c r="B805" s="5" t="s">
        <v>18</v>
      </c>
      <c r="C805" s="6" t="s">
        <v>112</v>
      </c>
      <c r="D805" s="6" t="s">
        <v>20</v>
      </c>
      <c r="E805" s="6" t="s">
        <v>5594</v>
      </c>
      <c r="F805" s="6" t="s">
        <v>18</v>
      </c>
      <c r="G805" s="6" t="s">
        <v>1891</v>
      </c>
      <c r="H805" s="6" t="s">
        <v>127</v>
      </c>
      <c r="I805" s="6" t="s">
        <v>127</v>
      </c>
      <c r="J805" s="7">
        <v>44016.916666666664</v>
      </c>
      <c r="K805" s="7">
        <v>44017.916655092595</v>
      </c>
      <c r="L805" s="6" t="s">
        <v>18</v>
      </c>
      <c r="M805" s="6" t="s">
        <v>5509</v>
      </c>
      <c r="N805" s="6" t="s">
        <v>18</v>
      </c>
      <c r="O805" s="6" t="s">
        <v>6201</v>
      </c>
      <c r="P805" s="13">
        <v>3.5089999999999999</v>
      </c>
      <c r="Q805" s="6" t="s">
        <v>1894</v>
      </c>
      <c r="R805" s="6" t="s">
        <v>172</v>
      </c>
      <c r="S805" s="8">
        <v>44048.937604166669</v>
      </c>
    </row>
    <row r="806" spans="2:19" x14ac:dyDescent="0.25">
      <c r="B806" s="5" t="s">
        <v>18</v>
      </c>
      <c r="C806" s="6" t="s">
        <v>112</v>
      </c>
      <c r="D806" s="6" t="s">
        <v>20</v>
      </c>
      <c r="E806" s="6" t="s">
        <v>62</v>
      </c>
      <c r="F806" s="6" t="s">
        <v>18</v>
      </c>
      <c r="G806" s="6">
        <v>409</v>
      </c>
      <c r="H806" s="6" t="s">
        <v>64</v>
      </c>
      <c r="I806" s="6" t="s">
        <v>64</v>
      </c>
      <c r="J806" s="7">
        <v>44016.916666666664</v>
      </c>
      <c r="K806" s="7">
        <v>44017.916655092595</v>
      </c>
      <c r="L806" s="6" t="s">
        <v>18</v>
      </c>
      <c r="M806" s="6" t="s">
        <v>3852</v>
      </c>
      <c r="N806" s="6" t="s">
        <v>18</v>
      </c>
      <c r="O806" s="6" t="s">
        <v>6208</v>
      </c>
      <c r="P806" s="13">
        <v>166.93799999999999</v>
      </c>
      <c r="Q806" s="6" t="s">
        <v>1596</v>
      </c>
      <c r="R806" s="6" t="s">
        <v>172</v>
      </c>
      <c r="S806" s="8">
        <v>44017.937673611108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40</v>
      </c>
      <c r="F807" s="6" t="s">
        <v>18</v>
      </c>
      <c r="G807" s="6" t="s">
        <v>84</v>
      </c>
      <c r="H807" s="6" t="s">
        <v>42</v>
      </c>
      <c r="I807" s="6" t="s">
        <v>42</v>
      </c>
      <c r="J807" s="7">
        <v>44016.916666666664</v>
      </c>
      <c r="K807" s="7">
        <v>44017.916655092595</v>
      </c>
      <c r="L807" s="6" t="s">
        <v>18</v>
      </c>
      <c r="M807" s="6" t="s">
        <v>5415</v>
      </c>
      <c r="N807" s="6" t="s">
        <v>18</v>
      </c>
      <c r="O807" s="6" t="s">
        <v>6202</v>
      </c>
      <c r="P807" s="13">
        <v>4911.34</v>
      </c>
      <c r="Q807" s="6" t="s">
        <v>3809</v>
      </c>
      <c r="R807" s="6" t="s">
        <v>37</v>
      </c>
      <c r="S807" s="8">
        <v>44018.501145833332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55</v>
      </c>
      <c r="F808" s="6" t="s">
        <v>18</v>
      </c>
      <c r="G808" s="6" t="s">
        <v>582</v>
      </c>
      <c r="H808" s="6" t="s">
        <v>57</v>
      </c>
      <c r="I808" s="6" t="s">
        <v>57</v>
      </c>
      <c r="J808" s="7">
        <v>44016.916666666664</v>
      </c>
      <c r="K808" s="7">
        <v>44017.004861111112</v>
      </c>
      <c r="L808" s="6" t="s">
        <v>18</v>
      </c>
      <c r="M808" s="6" t="s">
        <v>6217</v>
      </c>
      <c r="N808" s="6" t="s">
        <v>18</v>
      </c>
      <c r="O808" s="6" t="s">
        <v>3461</v>
      </c>
      <c r="P808" s="13">
        <v>34.024999999999999</v>
      </c>
      <c r="Q808" s="6" t="s">
        <v>585</v>
      </c>
      <c r="R808" s="6" t="s">
        <v>4388</v>
      </c>
      <c r="S808" s="8">
        <v>44017.16479166667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27</v>
      </c>
      <c r="F809" s="6" t="s">
        <v>18</v>
      </c>
      <c r="G809" s="6" t="s">
        <v>1636</v>
      </c>
      <c r="H809" s="6" t="s">
        <v>210</v>
      </c>
      <c r="I809" s="6" t="s">
        <v>210</v>
      </c>
      <c r="J809" s="7">
        <v>44016.916666666664</v>
      </c>
      <c r="K809" s="7">
        <v>44017.736111111109</v>
      </c>
      <c r="L809" s="6" t="s">
        <v>18</v>
      </c>
      <c r="M809" s="6" t="s">
        <v>3771</v>
      </c>
      <c r="N809" s="6" t="s">
        <v>18</v>
      </c>
      <c r="O809" s="6" t="s">
        <v>6218</v>
      </c>
      <c r="P809" s="13">
        <v>1587.2529999999999</v>
      </c>
      <c r="Q809" s="6" t="s">
        <v>438</v>
      </c>
      <c r="R809" s="6" t="s">
        <v>1284</v>
      </c>
      <c r="S809" s="8">
        <v>44017.749675925923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77</v>
      </c>
      <c r="F810" s="6" t="s">
        <v>18</v>
      </c>
      <c r="G810" s="6" t="s">
        <v>683</v>
      </c>
      <c r="H810" s="6" t="s">
        <v>79</v>
      </c>
      <c r="I810" s="6" t="s">
        <v>79</v>
      </c>
      <c r="J810" s="7">
        <v>44016.916666666664</v>
      </c>
      <c r="K810" s="7">
        <v>44017.760416666664</v>
      </c>
      <c r="L810" s="6" t="s">
        <v>18</v>
      </c>
      <c r="M810" s="6" t="s">
        <v>5416</v>
      </c>
      <c r="N810" s="6" t="s">
        <v>18</v>
      </c>
      <c r="O810" s="6" t="s">
        <v>3461</v>
      </c>
      <c r="P810" s="13">
        <v>226.08099999999999</v>
      </c>
      <c r="Q810" s="6" t="s">
        <v>6219</v>
      </c>
      <c r="R810" s="6" t="s">
        <v>1284</v>
      </c>
      <c r="S810" s="8">
        <v>44017.764108796298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68</v>
      </c>
      <c r="F811" s="6" t="s">
        <v>18</v>
      </c>
      <c r="G811" s="6">
        <v>336</v>
      </c>
      <c r="H811" s="6" t="s">
        <v>70</v>
      </c>
      <c r="I811" s="6" t="s">
        <v>70</v>
      </c>
      <c r="J811" s="7">
        <v>44016.916666666664</v>
      </c>
      <c r="K811" s="7">
        <v>44017.253472222219</v>
      </c>
      <c r="L811" s="6" t="s">
        <v>18</v>
      </c>
      <c r="M811" s="6" t="s">
        <v>4621</v>
      </c>
      <c r="N811" s="6" t="s">
        <v>18</v>
      </c>
      <c r="O811" s="6" t="s">
        <v>5022</v>
      </c>
      <c r="P811" s="13">
        <v>1851.501</v>
      </c>
      <c r="Q811" s="6" t="s">
        <v>479</v>
      </c>
      <c r="R811" s="6" t="s">
        <v>1284</v>
      </c>
      <c r="S811" s="8">
        <v>44017.331400462965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119</v>
      </c>
      <c r="F812" s="6" t="s">
        <v>18</v>
      </c>
      <c r="G812" s="6" t="s">
        <v>120</v>
      </c>
      <c r="H812" s="6" t="s">
        <v>121</v>
      </c>
      <c r="I812" s="6" t="s">
        <v>121</v>
      </c>
      <c r="J812" s="7">
        <v>44016.916666666664</v>
      </c>
      <c r="K812" s="7">
        <v>44017.165277777778</v>
      </c>
      <c r="L812" s="6" t="s">
        <v>18</v>
      </c>
      <c r="M812" s="6" t="s">
        <v>3026</v>
      </c>
      <c r="N812" s="6" t="s">
        <v>18</v>
      </c>
      <c r="O812" s="6" t="s">
        <v>6220</v>
      </c>
      <c r="P812" s="13">
        <v>110.636</v>
      </c>
      <c r="Q812" s="6" t="s">
        <v>5126</v>
      </c>
      <c r="R812" s="6" t="s">
        <v>4388</v>
      </c>
      <c r="S812" s="8">
        <v>44017.169907407406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264</v>
      </c>
      <c r="F813" s="6" t="s">
        <v>18</v>
      </c>
      <c r="G813" s="6" t="s">
        <v>102</v>
      </c>
      <c r="H813" s="6" t="s">
        <v>64</v>
      </c>
      <c r="I813" s="6" t="s">
        <v>64</v>
      </c>
      <c r="J813" s="7">
        <v>44016.916666666664</v>
      </c>
      <c r="K813" s="7">
        <v>44017.527777777781</v>
      </c>
      <c r="L813" s="6" t="s">
        <v>18</v>
      </c>
      <c r="M813" s="6" t="s">
        <v>6221</v>
      </c>
      <c r="N813" s="6" t="s">
        <v>18</v>
      </c>
      <c r="O813" s="6" t="s">
        <v>4219</v>
      </c>
      <c r="P813" s="13">
        <v>43.704999999999998</v>
      </c>
      <c r="Q813" s="6" t="s">
        <v>105</v>
      </c>
      <c r="R813" s="6" t="s">
        <v>1284</v>
      </c>
      <c r="S813" s="8">
        <v>44017.568958333337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113</v>
      </c>
      <c r="F814" s="6" t="s">
        <v>18</v>
      </c>
      <c r="G814" s="6" t="s">
        <v>114</v>
      </c>
      <c r="H814" s="6" t="s">
        <v>115</v>
      </c>
      <c r="I814" s="6" t="s">
        <v>115</v>
      </c>
      <c r="J814" s="7">
        <v>44016.916666666664</v>
      </c>
      <c r="K814" s="7">
        <v>44017.916655092595</v>
      </c>
      <c r="L814" s="6" t="s">
        <v>18</v>
      </c>
      <c r="M814" s="6" t="s">
        <v>5930</v>
      </c>
      <c r="N814" s="6" t="s">
        <v>18</v>
      </c>
      <c r="O814" s="6" t="s">
        <v>6211</v>
      </c>
      <c r="P814" s="13">
        <v>191.28399999999999</v>
      </c>
      <c r="Q814" s="6" t="s">
        <v>5030</v>
      </c>
      <c r="R814" s="6" t="s">
        <v>131</v>
      </c>
      <c r="S814" s="8">
        <v>44213.490324074075</v>
      </c>
    </row>
    <row r="815" spans="2:19" x14ac:dyDescent="0.25">
      <c r="B815" s="5" t="s">
        <v>18</v>
      </c>
      <c r="C815" s="6" t="s">
        <v>112</v>
      </c>
      <c r="D815" s="6" t="s">
        <v>20</v>
      </c>
      <c r="E815" s="6" t="s">
        <v>164</v>
      </c>
      <c r="F815" s="6" t="s">
        <v>18</v>
      </c>
      <c r="G815" s="6" t="s">
        <v>165</v>
      </c>
      <c r="H815" s="6" t="s">
        <v>166</v>
      </c>
      <c r="I815" s="6" t="s">
        <v>166</v>
      </c>
      <c r="J815" s="7">
        <v>44016.916666666664</v>
      </c>
      <c r="K815" s="7">
        <v>44017.916655092595</v>
      </c>
      <c r="L815" s="6" t="s">
        <v>18</v>
      </c>
      <c r="M815" s="6" t="s">
        <v>6222</v>
      </c>
      <c r="N815" s="6" t="s">
        <v>18</v>
      </c>
      <c r="O815" s="6" t="s">
        <v>6213</v>
      </c>
      <c r="P815" s="13">
        <v>177.011</v>
      </c>
      <c r="Q815" s="6" t="s">
        <v>169</v>
      </c>
      <c r="R815" s="6" t="s">
        <v>172</v>
      </c>
      <c r="S815" s="8">
        <v>44244.939166666663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170</v>
      </c>
      <c r="F816" s="6" t="s">
        <v>18</v>
      </c>
      <c r="G816" s="6">
        <v>3350</v>
      </c>
      <c r="H816" s="6" t="s">
        <v>22</v>
      </c>
      <c r="I816" s="6" t="s">
        <v>22</v>
      </c>
      <c r="J816" s="7">
        <v>44016.916666666664</v>
      </c>
      <c r="K816" s="7">
        <v>44017.916655092595</v>
      </c>
      <c r="L816" s="6" t="s">
        <v>18</v>
      </c>
      <c r="M816" s="6" t="s">
        <v>18</v>
      </c>
      <c r="N816" s="6" t="s">
        <v>18</v>
      </c>
      <c r="O816" s="6" t="s">
        <v>18</v>
      </c>
      <c r="P816" s="13">
        <v>713.64200000000005</v>
      </c>
      <c r="Q816" s="6" t="s">
        <v>2438</v>
      </c>
      <c r="R816" s="6" t="s">
        <v>172</v>
      </c>
      <c r="S816" s="8">
        <v>44017.94972222222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173</v>
      </c>
      <c r="F817" s="6" t="s">
        <v>18</v>
      </c>
      <c r="G817" s="6" t="s">
        <v>174</v>
      </c>
      <c r="H817" s="6" t="s">
        <v>175</v>
      </c>
      <c r="I817" s="6" t="s">
        <v>175</v>
      </c>
      <c r="J817" s="7">
        <v>44016.916666666664</v>
      </c>
      <c r="K817" s="7">
        <v>44017.916655092595</v>
      </c>
      <c r="L817" s="6" t="s">
        <v>18</v>
      </c>
      <c r="M817" s="6" t="s">
        <v>18</v>
      </c>
      <c r="N817" s="6" t="s">
        <v>18</v>
      </c>
      <c r="O817" s="6" t="s">
        <v>18</v>
      </c>
      <c r="P817" s="13">
        <v>934.06200000000001</v>
      </c>
      <c r="Q817" s="6" t="s">
        <v>176</v>
      </c>
      <c r="R817" s="6" t="s">
        <v>172</v>
      </c>
      <c r="S817" s="8">
        <v>44017.949814814812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177</v>
      </c>
      <c r="F818" s="6" t="s">
        <v>18</v>
      </c>
      <c r="G818" s="6" t="s">
        <v>178</v>
      </c>
      <c r="H818" s="6" t="s">
        <v>179</v>
      </c>
      <c r="I818" s="6" t="s">
        <v>179</v>
      </c>
      <c r="J818" s="7">
        <v>44016.916666666664</v>
      </c>
      <c r="K818" s="7">
        <v>44017.916655092595</v>
      </c>
      <c r="L818" s="6" t="s">
        <v>18</v>
      </c>
      <c r="M818" s="6" t="s">
        <v>18</v>
      </c>
      <c r="N818" s="6" t="s">
        <v>18</v>
      </c>
      <c r="O818" s="6" t="s">
        <v>18</v>
      </c>
      <c r="P818" s="13">
        <v>906.85500000000002</v>
      </c>
      <c r="Q818" s="6" t="s">
        <v>180</v>
      </c>
      <c r="R818" s="6" t="s">
        <v>172</v>
      </c>
      <c r="S818" s="8">
        <v>44017.949837962966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177</v>
      </c>
      <c r="F819" s="6" t="s">
        <v>18</v>
      </c>
      <c r="G819" s="6" t="s">
        <v>181</v>
      </c>
      <c r="H819" s="6" t="s">
        <v>179</v>
      </c>
      <c r="I819" s="6" t="s">
        <v>179</v>
      </c>
      <c r="J819" s="7">
        <v>44016.916666666664</v>
      </c>
      <c r="K819" s="7">
        <v>44017.916655092595</v>
      </c>
      <c r="L819" s="6" t="s">
        <v>18</v>
      </c>
      <c r="M819" s="6" t="s">
        <v>18</v>
      </c>
      <c r="N819" s="6" t="s">
        <v>18</v>
      </c>
      <c r="O819" s="6" t="s">
        <v>18</v>
      </c>
      <c r="P819" s="13">
        <v>905.58799999999997</v>
      </c>
      <c r="Q819" s="6" t="s">
        <v>182</v>
      </c>
      <c r="R819" s="6" t="s">
        <v>172</v>
      </c>
      <c r="S819" s="8">
        <v>44017.949849537035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183</v>
      </c>
      <c r="F820" s="6" t="s">
        <v>18</v>
      </c>
      <c r="G820" s="6" t="s">
        <v>184</v>
      </c>
      <c r="H820" s="6" t="s">
        <v>185</v>
      </c>
      <c r="I820" s="6" t="s">
        <v>185</v>
      </c>
      <c r="J820" s="7">
        <v>44016.916666666664</v>
      </c>
      <c r="K820" s="7">
        <v>44017.916655092595</v>
      </c>
      <c r="L820" s="6" t="s">
        <v>18</v>
      </c>
      <c r="M820" s="6" t="s">
        <v>18</v>
      </c>
      <c r="N820" s="6" t="s">
        <v>18</v>
      </c>
      <c r="O820" s="6" t="s">
        <v>18</v>
      </c>
      <c r="P820" s="13">
        <v>1118.404</v>
      </c>
      <c r="Q820" s="6" t="s">
        <v>186</v>
      </c>
      <c r="R820" s="6" t="s">
        <v>172</v>
      </c>
      <c r="S820" s="8">
        <v>44017.949861111112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187</v>
      </c>
      <c r="F821" s="6" t="s">
        <v>18</v>
      </c>
      <c r="G821" s="6" t="s">
        <v>188</v>
      </c>
      <c r="H821" s="6" t="s">
        <v>189</v>
      </c>
      <c r="I821" s="6" t="s">
        <v>189</v>
      </c>
      <c r="J821" s="7">
        <v>44016.916666666664</v>
      </c>
      <c r="K821" s="7">
        <v>44017.916655092595</v>
      </c>
      <c r="L821" s="6" t="s">
        <v>18</v>
      </c>
      <c r="M821" s="6" t="s">
        <v>18</v>
      </c>
      <c r="N821" s="6" t="s">
        <v>18</v>
      </c>
      <c r="O821" s="6" t="s">
        <v>18</v>
      </c>
      <c r="P821" s="13">
        <v>1690.1859999999999</v>
      </c>
      <c r="Q821" s="6" t="s">
        <v>190</v>
      </c>
      <c r="R821" s="6" t="s">
        <v>172</v>
      </c>
      <c r="S821" s="8">
        <v>44017.949872685182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68</v>
      </c>
      <c r="F822" s="6" t="s">
        <v>18</v>
      </c>
      <c r="G822" s="6">
        <v>336</v>
      </c>
      <c r="H822" s="6" t="s">
        <v>70</v>
      </c>
      <c r="I822" s="6" t="s">
        <v>70</v>
      </c>
      <c r="J822" s="7">
        <v>44016.869444444441</v>
      </c>
      <c r="K822" s="7">
        <v>44016.916655092595</v>
      </c>
      <c r="L822" s="6" t="s">
        <v>18</v>
      </c>
      <c r="M822" s="6" t="s">
        <v>6223</v>
      </c>
      <c r="N822" s="6" t="s">
        <v>18</v>
      </c>
      <c r="O822" s="6" t="s">
        <v>5239</v>
      </c>
      <c r="P822" s="13">
        <v>248.696</v>
      </c>
      <c r="Q822" s="6" t="s">
        <v>479</v>
      </c>
      <c r="R822" s="6" t="s">
        <v>1284</v>
      </c>
      <c r="S822" s="8">
        <v>44017.331400462965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68</v>
      </c>
      <c r="F823" s="6" t="s">
        <v>18</v>
      </c>
      <c r="G823" s="6">
        <v>3450</v>
      </c>
      <c r="H823" s="6" t="s">
        <v>70</v>
      </c>
      <c r="I823" s="6" t="s">
        <v>70</v>
      </c>
      <c r="J823" s="7">
        <v>44016.815972222219</v>
      </c>
      <c r="K823" s="7">
        <v>44016.869444444441</v>
      </c>
      <c r="L823" s="6" t="s">
        <v>18</v>
      </c>
      <c r="M823" s="6" t="s">
        <v>2918</v>
      </c>
      <c r="N823" s="6" t="s">
        <v>18</v>
      </c>
      <c r="O823" s="6" t="s">
        <v>6193</v>
      </c>
      <c r="P823" s="13">
        <v>272.36200000000002</v>
      </c>
      <c r="Q823" s="6" t="s">
        <v>479</v>
      </c>
      <c r="R823" s="6" t="s">
        <v>4388</v>
      </c>
      <c r="S823" s="8">
        <v>44016.871921296297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77</v>
      </c>
      <c r="F824" s="6" t="s">
        <v>18</v>
      </c>
      <c r="G824" s="6" t="s">
        <v>683</v>
      </c>
      <c r="H824" s="6" t="s">
        <v>79</v>
      </c>
      <c r="I824" s="6" t="s">
        <v>79</v>
      </c>
      <c r="J824" s="7">
        <v>44016.756944444445</v>
      </c>
      <c r="K824" s="7">
        <v>44016.916655092595</v>
      </c>
      <c r="L824" s="6" t="s">
        <v>18</v>
      </c>
      <c r="M824" s="6" t="s">
        <v>6224</v>
      </c>
      <c r="N824" s="6" t="s">
        <v>18</v>
      </c>
      <c r="O824" s="6" t="s">
        <v>5416</v>
      </c>
      <c r="P824" s="13">
        <v>38.770000000000003</v>
      </c>
      <c r="Q824" s="6" t="s">
        <v>228</v>
      </c>
      <c r="R824" s="6" t="s">
        <v>1284</v>
      </c>
      <c r="S824" s="8">
        <v>44017.764108796298</v>
      </c>
    </row>
    <row r="825" spans="2:19" x14ac:dyDescent="0.25">
      <c r="B825" s="5" t="s">
        <v>18</v>
      </c>
      <c r="C825" s="6" t="s">
        <v>19</v>
      </c>
      <c r="D825" s="6" t="s">
        <v>20</v>
      </c>
      <c r="E825" s="6" t="s">
        <v>27</v>
      </c>
      <c r="F825" s="6" t="s">
        <v>18</v>
      </c>
      <c r="G825" s="6" t="s">
        <v>1636</v>
      </c>
      <c r="H825" s="6" t="s">
        <v>210</v>
      </c>
      <c r="I825" s="6" t="s">
        <v>210</v>
      </c>
      <c r="J825" s="7">
        <v>44016.75</v>
      </c>
      <c r="K825" s="7">
        <v>44016.916655092595</v>
      </c>
      <c r="L825" s="6" t="s">
        <v>18</v>
      </c>
      <c r="M825" s="6" t="s">
        <v>1629</v>
      </c>
      <c r="N825" s="6" t="s">
        <v>18</v>
      </c>
      <c r="O825" s="6" t="s">
        <v>3771</v>
      </c>
      <c r="P825" s="13">
        <v>330.55200000000002</v>
      </c>
      <c r="Q825" s="6" t="s">
        <v>438</v>
      </c>
      <c r="R825" s="6" t="s">
        <v>1284</v>
      </c>
      <c r="S825" s="8">
        <v>44017.749675925923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40</v>
      </c>
      <c r="F826" s="6" t="s">
        <v>18</v>
      </c>
      <c r="G826" s="6" t="s">
        <v>84</v>
      </c>
      <c r="H826" s="6" t="s">
        <v>42</v>
      </c>
      <c r="I826" s="6" t="s">
        <v>42</v>
      </c>
      <c r="J826" s="7">
        <v>44016.375</v>
      </c>
      <c r="K826" s="7">
        <v>44016.916655092595</v>
      </c>
      <c r="L826" s="6" t="s">
        <v>18</v>
      </c>
      <c r="M826" s="6" t="s">
        <v>6225</v>
      </c>
      <c r="N826" s="6" t="s">
        <v>18</v>
      </c>
      <c r="O826" s="6" t="s">
        <v>5415</v>
      </c>
      <c r="P826" s="13">
        <v>2318.2150000000001</v>
      </c>
      <c r="Q826" s="6" t="s">
        <v>6226</v>
      </c>
      <c r="R826" s="6" t="s">
        <v>37</v>
      </c>
      <c r="S826" s="8">
        <v>44018.501145833332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55</v>
      </c>
      <c r="F827" s="6" t="s">
        <v>18</v>
      </c>
      <c r="G827" s="6" t="s">
        <v>582</v>
      </c>
      <c r="H827" s="6" t="s">
        <v>57</v>
      </c>
      <c r="I827" s="6" t="s">
        <v>57</v>
      </c>
      <c r="J827" s="7">
        <v>44016.359027777777</v>
      </c>
      <c r="K827" s="7">
        <v>44016.916655092595</v>
      </c>
      <c r="L827" s="6" t="s">
        <v>18</v>
      </c>
      <c r="M827" s="6" t="s">
        <v>6227</v>
      </c>
      <c r="N827" s="6" t="s">
        <v>18</v>
      </c>
      <c r="O827" s="6" t="s">
        <v>6217</v>
      </c>
      <c r="P827" s="13">
        <v>200.084</v>
      </c>
      <c r="Q827" s="6" t="s">
        <v>585</v>
      </c>
      <c r="R827" s="6" t="s">
        <v>4388</v>
      </c>
      <c r="S827" s="8">
        <v>44017.16479166667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40</v>
      </c>
      <c r="F828" s="6" t="s">
        <v>18</v>
      </c>
      <c r="G828" s="6" t="s">
        <v>84</v>
      </c>
      <c r="H828" s="6" t="s">
        <v>42</v>
      </c>
      <c r="I828" s="6" t="s">
        <v>42</v>
      </c>
      <c r="J828" s="7">
        <v>44016.114583333336</v>
      </c>
      <c r="K828" s="7">
        <v>44016.375</v>
      </c>
      <c r="L828" s="6" t="s">
        <v>18</v>
      </c>
      <c r="M828" s="6" t="s">
        <v>6228</v>
      </c>
      <c r="N828" s="6" t="s">
        <v>18</v>
      </c>
      <c r="O828" s="6" t="s">
        <v>6225</v>
      </c>
      <c r="P828" s="13">
        <v>882.64800000000002</v>
      </c>
      <c r="Q828" s="6" t="s">
        <v>1134</v>
      </c>
      <c r="R828" s="6" t="s">
        <v>37</v>
      </c>
      <c r="S828" s="8">
        <v>44018.389062499999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40</v>
      </c>
      <c r="F829" s="6" t="s">
        <v>18</v>
      </c>
      <c r="G829" s="6" t="s">
        <v>312</v>
      </c>
      <c r="H829" s="6" t="s">
        <v>144</v>
      </c>
      <c r="I829" s="6" t="s">
        <v>144</v>
      </c>
      <c r="J829" s="7">
        <v>44016.114583333336</v>
      </c>
      <c r="K829" s="7">
        <v>44016.375</v>
      </c>
      <c r="L829" s="6" t="s">
        <v>18</v>
      </c>
      <c r="M829" s="6" t="s">
        <v>6229</v>
      </c>
      <c r="N829" s="6" t="s">
        <v>18</v>
      </c>
      <c r="O829" s="6" t="s">
        <v>6230</v>
      </c>
      <c r="P829" s="13">
        <v>419.75700000000001</v>
      </c>
      <c r="Q829" s="6" t="s">
        <v>1368</v>
      </c>
      <c r="R829" s="6" t="s">
        <v>37</v>
      </c>
      <c r="S829" s="8">
        <v>44017.887349537035</v>
      </c>
    </row>
    <row r="830" spans="2:19" x14ac:dyDescent="0.25">
      <c r="B830" s="5" t="s">
        <v>18</v>
      </c>
      <c r="C830" s="6" t="s">
        <v>112</v>
      </c>
      <c r="D830" s="6" t="s">
        <v>20</v>
      </c>
      <c r="E830" s="6" t="s">
        <v>926</v>
      </c>
      <c r="F830" s="6" t="s">
        <v>18</v>
      </c>
      <c r="G830" s="6">
        <v>436</v>
      </c>
      <c r="H830" s="6" t="s">
        <v>927</v>
      </c>
      <c r="I830" s="6" t="s">
        <v>927</v>
      </c>
      <c r="J830" s="7">
        <v>44015.916666666664</v>
      </c>
      <c r="K830" s="7">
        <v>44016.916655092595</v>
      </c>
      <c r="L830" s="6" t="s">
        <v>18</v>
      </c>
      <c r="M830" s="6" t="s">
        <v>6231</v>
      </c>
      <c r="N830" s="6" t="s">
        <v>18</v>
      </c>
      <c r="O830" s="6" t="s">
        <v>6216</v>
      </c>
      <c r="P830" s="13">
        <v>396.47399999999999</v>
      </c>
      <c r="Q830" s="6" t="s">
        <v>6200</v>
      </c>
      <c r="R830" s="6" t="s">
        <v>37</v>
      </c>
      <c r="S830" s="8">
        <v>44020.54010416667</v>
      </c>
    </row>
    <row r="831" spans="2:19" x14ac:dyDescent="0.25">
      <c r="B831" s="5" t="s">
        <v>18</v>
      </c>
      <c r="C831" s="6" t="s">
        <v>112</v>
      </c>
      <c r="D831" s="6" t="s">
        <v>20</v>
      </c>
      <c r="E831" s="6" t="s">
        <v>119</v>
      </c>
      <c r="F831" s="6" t="s">
        <v>18</v>
      </c>
      <c r="G831" s="6" t="s">
        <v>120</v>
      </c>
      <c r="H831" s="6" t="s">
        <v>121</v>
      </c>
      <c r="I831" s="6" t="s">
        <v>121</v>
      </c>
      <c r="J831" s="7">
        <v>44015.916666666664</v>
      </c>
      <c r="K831" s="7">
        <v>44016.916655092595</v>
      </c>
      <c r="L831" s="6" t="s">
        <v>18</v>
      </c>
      <c r="M831" s="6" t="s">
        <v>6232</v>
      </c>
      <c r="N831" s="6" t="s">
        <v>18</v>
      </c>
      <c r="O831" s="6" t="s">
        <v>3026</v>
      </c>
      <c r="P831" s="13">
        <v>429.88400000000001</v>
      </c>
      <c r="Q831" s="6" t="s">
        <v>5126</v>
      </c>
      <c r="R831" s="6" t="s">
        <v>37</v>
      </c>
      <c r="S831" s="8">
        <v>44017.886053240742</v>
      </c>
    </row>
    <row r="832" spans="2:19" x14ac:dyDescent="0.25">
      <c r="B832" s="5" t="s">
        <v>18</v>
      </c>
      <c r="C832" s="6" t="s">
        <v>112</v>
      </c>
      <c r="D832" s="6" t="s">
        <v>20</v>
      </c>
      <c r="E832" s="6" t="s">
        <v>264</v>
      </c>
      <c r="F832" s="6" t="s">
        <v>18</v>
      </c>
      <c r="G832" s="6" t="s">
        <v>102</v>
      </c>
      <c r="H832" s="6" t="s">
        <v>64</v>
      </c>
      <c r="I832" s="6" t="s">
        <v>64</v>
      </c>
      <c r="J832" s="7">
        <v>44015.916666666664</v>
      </c>
      <c r="K832" s="7">
        <v>44016.916655092595</v>
      </c>
      <c r="L832" s="6" t="s">
        <v>18</v>
      </c>
      <c r="M832" s="6" t="s">
        <v>6233</v>
      </c>
      <c r="N832" s="6" t="s">
        <v>18</v>
      </c>
      <c r="O832" s="6" t="s">
        <v>6221</v>
      </c>
      <c r="P832" s="13">
        <v>27.398</v>
      </c>
      <c r="Q832" s="6" t="s">
        <v>105</v>
      </c>
      <c r="R832" s="6" t="s">
        <v>172</v>
      </c>
      <c r="S832" s="8">
        <v>44016.937638888892</v>
      </c>
    </row>
    <row r="833" spans="2:19" x14ac:dyDescent="0.25">
      <c r="B833" s="5" t="s">
        <v>18</v>
      </c>
      <c r="C833" s="6" t="s">
        <v>112</v>
      </c>
      <c r="D833" s="6" t="s">
        <v>20</v>
      </c>
      <c r="E833" s="6" t="s">
        <v>5594</v>
      </c>
      <c r="F833" s="6" t="s">
        <v>18</v>
      </c>
      <c r="G833" s="6" t="s">
        <v>1891</v>
      </c>
      <c r="H833" s="6" t="s">
        <v>127</v>
      </c>
      <c r="I833" s="6" t="s">
        <v>127</v>
      </c>
      <c r="J833" s="7">
        <v>44015.916666666664</v>
      </c>
      <c r="K833" s="7">
        <v>44016.916655092595</v>
      </c>
      <c r="L833" s="6" t="s">
        <v>18</v>
      </c>
      <c r="M833" s="6" t="s">
        <v>6234</v>
      </c>
      <c r="N833" s="6" t="s">
        <v>18</v>
      </c>
      <c r="O833" s="6" t="s">
        <v>5509</v>
      </c>
      <c r="P833" s="13">
        <v>3.4119999999999999</v>
      </c>
      <c r="Q833" s="6" t="s">
        <v>1894</v>
      </c>
      <c r="R833" s="6" t="s">
        <v>172</v>
      </c>
      <c r="S833" s="8">
        <v>44048.937604166669</v>
      </c>
    </row>
    <row r="834" spans="2:19" x14ac:dyDescent="0.25">
      <c r="B834" s="5" t="s">
        <v>18</v>
      </c>
      <c r="C834" s="6" t="s">
        <v>112</v>
      </c>
      <c r="D834" s="6" t="s">
        <v>20</v>
      </c>
      <c r="E834" s="6" t="s">
        <v>62</v>
      </c>
      <c r="F834" s="6" t="s">
        <v>18</v>
      </c>
      <c r="G834" s="6">
        <v>409</v>
      </c>
      <c r="H834" s="6" t="s">
        <v>64</v>
      </c>
      <c r="I834" s="6" t="s">
        <v>64</v>
      </c>
      <c r="J834" s="7">
        <v>44015.916666666664</v>
      </c>
      <c r="K834" s="7">
        <v>44016.916655092595</v>
      </c>
      <c r="L834" s="6" t="s">
        <v>18</v>
      </c>
      <c r="M834" s="6" t="s">
        <v>6235</v>
      </c>
      <c r="N834" s="6" t="s">
        <v>18</v>
      </c>
      <c r="O834" s="6" t="s">
        <v>3852</v>
      </c>
      <c r="P834" s="13">
        <v>138.87799999999999</v>
      </c>
      <c r="Q834" s="6" t="s">
        <v>1596</v>
      </c>
      <c r="R834" s="6" t="s">
        <v>172</v>
      </c>
      <c r="S834" s="8">
        <v>44017.937673611108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27</v>
      </c>
      <c r="F835" s="6" t="s">
        <v>18</v>
      </c>
      <c r="G835" s="6" t="s">
        <v>28</v>
      </c>
      <c r="H835" s="6" t="s">
        <v>29</v>
      </c>
      <c r="I835" s="6" t="s">
        <v>29</v>
      </c>
      <c r="J835" s="7">
        <v>44015.916666666664</v>
      </c>
      <c r="K835" s="7">
        <v>44016.520833333336</v>
      </c>
      <c r="L835" s="6" t="s">
        <v>18</v>
      </c>
      <c r="M835" s="6" t="s">
        <v>6236</v>
      </c>
      <c r="N835" s="6" t="s">
        <v>18</v>
      </c>
      <c r="O835" s="6" t="s">
        <v>6237</v>
      </c>
      <c r="P835" s="13">
        <v>238.995</v>
      </c>
      <c r="Q835" s="6" t="s">
        <v>1001</v>
      </c>
      <c r="R835" s="6" t="s">
        <v>3694</v>
      </c>
      <c r="S835" s="8">
        <v>44016.811249999999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55</v>
      </c>
      <c r="F836" s="6" t="s">
        <v>18</v>
      </c>
      <c r="G836" s="6" t="s">
        <v>226</v>
      </c>
      <c r="H836" s="6" t="s">
        <v>57</v>
      </c>
      <c r="I836" s="6" t="s">
        <v>57</v>
      </c>
      <c r="J836" s="7">
        <v>44015.916666666664</v>
      </c>
      <c r="K836" s="7">
        <v>44016.359027777777</v>
      </c>
      <c r="L836" s="6" t="s">
        <v>18</v>
      </c>
      <c r="M836" s="6" t="s">
        <v>6238</v>
      </c>
      <c r="N836" s="6" t="s">
        <v>18</v>
      </c>
      <c r="O836" s="6" t="s">
        <v>568</v>
      </c>
      <c r="P836" s="13">
        <v>172.60499999999999</v>
      </c>
      <c r="Q836" s="6" t="s">
        <v>890</v>
      </c>
      <c r="R836" s="6" t="s">
        <v>1284</v>
      </c>
      <c r="S836" s="8">
        <v>44016.390787037039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40</v>
      </c>
      <c r="F837" s="6" t="s">
        <v>18</v>
      </c>
      <c r="G837" s="6" t="s">
        <v>84</v>
      </c>
      <c r="H837" s="6" t="s">
        <v>42</v>
      </c>
      <c r="I837" s="6" t="s">
        <v>42</v>
      </c>
      <c r="J837" s="7">
        <v>44015.916666666664</v>
      </c>
      <c r="K837" s="7">
        <v>44016.114583333336</v>
      </c>
      <c r="L837" s="6" t="s">
        <v>18</v>
      </c>
      <c r="M837" s="6" t="s">
        <v>1044</v>
      </c>
      <c r="N837" s="6" t="s">
        <v>18</v>
      </c>
      <c r="O837" s="6" t="s">
        <v>6228</v>
      </c>
      <c r="P837" s="13">
        <v>1392.9349999999999</v>
      </c>
      <c r="Q837" s="6" t="s">
        <v>1134</v>
      </c>
      <c r="R837" s="6" t="s">
        <v>37</v>
      </c>
      <c r="S837" s="8">
        <v>44018.390104166669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77</v>
      </c>
      <c r="F838" s="6" t="s">
        <v>18</v>
      </c>
      <c r="G838" s="6" t="s">
        <v>350</v>
      </c>
      <c r="H838" s="6" t="s">
        <v>79</v>
      </c>
      <c r="I838" s="6" t="s">
        <v>79</v>
      </c>
      <c r="J838" s="7">
        <v>44015.916666666664</v>
      </c>
      <c r="K838" s="7">
        <v>44016.756944444445</v>
      </c>
      <c r="L838" s="6" t="s">
        <v>18</v>
      </c>
      <c r="M838" s="6" t="s">
        <v>1434</v>
      </c>
      <c r="N838" s="6" t="s">
        <v>18</v>
      </c>
      <c r="O838" s="6" t="s">
        <v>4758</v>
      </c>
      <c r="P838" s="13">
        <v>216.72200000000001</v>
      </c>
      <c r="Q838" s="6" t="s">
        <v>4450</v>
      </c>
      <c r="R838" s="6" t="s">
        <v>1284</v>
      </c>
      <c r="S838" s="8">
        <v>44016.75980324074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68</v>
      </c>
      <c r="F839" s="6" t="s">
        <v>18</v>
      </c>
      <c r="G839" s="6" t="s">
        <v>234</v>
      </c>
      <c r="H839" s="6" t="s">
        <v>70</v>
      </c>
      <c r="I839" s="6" t="s">
        <v>70</v>
      </c>
      <c r="J839" s="7">
        <v>44015.916666666664</v>
      </c>
      <c r="K839" s="7">
        <v>44016.815972222219</v>
      </c>
      <c r="L839" s="6" t="s">
        <v>18</v>
      </c>
      <c r="M839" s="6" t="s">
        <v>4895</v>
      </c>
      <c r="N839" s="6" t="s">
        <v>18</v>
      </c>
      <c r="O839" s="6" t="s">
        <v>2254</v>
      </c>
      <c r="P839" s="13">
        <v>4433.5789999999997</v>
      </c>
      <c r="Q839" s="6" t="s">
        <v>6239</v>
      </c>
      <c r="R839" s="6" t="s">
        <v>37</v>
      </c>
      <c r="S839" s="8">
        <v>44017.895219907405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27</v>
      </c>
      <c r="F840" s="6" t="s">
        <v>18</v>
      </c>
      <c r="G840" s="6" t="s">
        <v>229</v>
      </c>
      <c r="H840" s="6" t="s">
        <v>210</v>
      </c>
      <c r="I840" s="6" t="s">
        <v>210</v>
      </c>
      <c r="J840" s="7">
        <v>44015.916666666664</v>
      </c>
      <c r="K840" s="7">
        <v>44016.75</v>
      </c>
      <c r="L840" s="6" t="s">
        <v>18</v>
      </c>
      <c r="M840" s="6" t="s">
        <v>6240</v>
      </c>
      <c r="N840" s="6" t="s">
        <v>18</v>
      </c>
      <c r="O840" s="6" t="s">
        <v>6241</v>
      </c>
      <c r="P840" s="13">
        <v>1635.2070000000001</v>
      </c>
      <c r="Q840" s="6" t="s">
        <v>438</v>
      </c>
      <c r="R840" s="6" t="s">
        <v>1284</v>
      </c>
      <c r="S840" s="8">
        <v>44016.750081018516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170</v>
      </c>
      <c r="F841" s="6" t="s">
        <v>18</v>
      </c>
      <c r="G841" s="6">
        <v>3350</v>
      </c>
      <c r="H841" s="6" t="s">
        <v>22</v>
      </c>
      <c r="I841" s="6" t="s">
        <v>22</v>
      </c>
      <c r="J841" s="7">
        <v>44015.916666666664</v>
      </c>
      <c r="K841" s="7">
        <v>44016.916655092595</v>
      </c>
      <c r="L841" s="6" t="s">
        <v>18</v>
      </c>
      <c r="M841" s="6" t="s">
        <v>18</v>
      </c>
      <c r="N841" s="6" t="s">
        <v>18</v>
      </c>
      <c r="O841" s="6" t="s">
        <v>18</v>
      </c>
      <c r="P841" s="13">
        <v>662.03800000000001</v>
      </c>
      <c r="Q841" s="6" t="s">
        <v>6242</v>
      </c>
      <c r="R841" s="6" t="s">
        <v>172</v>
      </c>
      <c r="S841" s="8">
        <v>44016.949733796297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173</v>
      </c>
      <c r="F842" s="6" t="s">
        <v>18</v>
      </c>
      <c r="G842" s="6" t="s">
        <v>174</v>
      </c>
      <c r="H842" s="6" t="s">
        <v>175</v>
      </c>
      <c r="I842" s="6" t="s">
        <v>175</v>
      </c>
      <c r="J842" s="7">
        <v>44015.916666666664</v>
      </c>
      <c r="K842" s="7">
        <v>44016.916655092595</v>
      </c>
      <c r="L842" s="6" t="s">
        <v>18</v>
      </c>
      <c r="M842" s="6" t="s">
        <v>18</v>
      </c>
      <c r="N842" s="6" t="s">
        <v>18</v>
      </c>
      <c r="O842" s="6" t="s">
        <v>18</v>
      </c>
      <c r="P842" s="13">
        <v>1022.43</v>
      </c>
      <c r="Q842" s="6" t="s">
        <v>176</v>
      </c>
      <c r="R842" s="6" t="s">
        <v>172</v>
      </c>
      <c r="S842" s="8">
        <v>44016.949826388889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177</v>
      </c>
      <c r="F843" s="6" t="s">
        <v>18</v>
      </c>
      <c r="G843" s="6" t="s">
        <v>178</v>
      </c>
      <c r="H843" s="6" t="s">
        <v>179</v>
      </c>
      <c r="I843" s="6" t="s">
        <v>179</v>
      </c>
      <c r="J843" s="7">
        <v>44015.916666666664</v>
      </c>
      <c r="K843" s="7">
        <v>44016.916655092595</v>
      </c>
      <c r="L843" s="6" t="s">
        <v>18</v>
      </c>
      <c r="M843" s="6" t="s">
        <v>18</v>
      </c>
      <c r="N843" s="6" t="s">
        <v>18</v>
      </c>
      <c r="O843" s="6" t="s">
        <v>18</v>
      </c>
      <c r="P843" s="13">
        <v>886.04399999999998</v>
      </c>
      <c r="Q843" s="6" t="s">
        <v>180</v>
      </c>
      <c r="R843" s="6" t="s">
        <v>172</v>
      </c>
      <c r="S843" s="8">
        <v>44016.949849537035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177</v>
      </c>
      <c r="F844" s="6" t="s">
        <v>18</v>
      </c>
      <c r="G844" s="6" t="s">
        <v>181</v>
      </c>
      <c r="H844" s="6" t="s">
        <v>179</v>
      </c>
      <c r="I844" s="6" t="s">
        <v>179</v>
      </c>
      <c r="J844" s="7">
        <v>44015.916666666664</v>
      </c>
      <c r="K844" s="7">
        <v>44016.916655092595</v>
      </c>
      <c r="L844" s="6" t="s">
        <v>18</v>
      </c>
      <c r="M844" s="6" t="s">
        <v>18</v>
      </c>
      <c r="N844" s="6" t="s">
        <v>18</v>
      </c>
      <c r="O844" s="6" t="s">
        <v>18</v>
      </c>
      <c r="P844" s="13">
        <v>885.62699999999995</v>
      </c>
      <c r="Q844" s="6" t="s">
        <v>182</v>
      </c>
      <c r="R844" s="6" t="s">
        <v>172</v>
      </c>
      <c r="S844" s="8">
        <v>44016.949849537035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183</v>
      </c>
      <c r="F845" s="6" t="s">
        <v>18</v>
      </c>
      <c r="G845" s="6" t="s">
        <v>184</v>
      </c>
      <c r="H845" s="6" t="s">
        <v>185</v>
      </c>
      <c r="I845" s="6" t="s">
        <v>185</v>
      </c>
      <c r="J845" s="7">
        <v>44015.916666666664</v>
      </c>
      <c r="K845" s="7">
        <v>44016.916655092595</v>
      </c>
      <c r="L845" s="6" t="s">
        <v>18</v>
      </c>
      <c r="M845" s="6" t="s">
        <v>18</v>
      </c>
      <c r="N845" s="6" t="s">
        <v>18</v>
      </c>
      <c r="O845" s="6" t="s">
        <v>18</v>
      </c>
      <c r="P845" s="13">
        <v>1124.8800000000001</v>
      </c>
      <c r="Q845" s="6" t="s">
        <v>186</v>
      </c>
      <c r="R845" s="6" t="s">
        <v>172</v>
      </c>
      <c r="S845" s="8">
        <v>44016.949872685182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187</v>
      </c>
      <c r="F846" s="6" t="s">
        <v>18</v>
      </c>
      <c r="G846" s="6" t="s">
        <v>188</v>
      </c>
      <c r="H846" s="6" t="s">
        <v>189</v>
      </c>
      <c r="I846" s="6" t="s">
        <v>189</v>
      </c>
      <c r="J846" s="7">
        <v>44015.916666666664</v>
      </c>
      <c r="K846" s="7">
        <v>44016.916655092595</v>
      </c>
      <c r="L846" s="6" t="s">
        <v>18</v>
      </c>
      <c r="M846" s="6" t="s">
        <v>18</v>
      </c>
      <c r="N846" s="6" t="s">
        <v>18</v>
      </c>
      <c r="O846" s="6" t="s">
        <v>18</v>
      </c>
      <c r="P846" s="13">
        <v>1821.7349999999999</v>
      </c>
      <c r="Q846" s="6" t="s">
        <v>190</v>
      </c>
      <c r="R846" s="6" t="s">
        <v>172</v>
      </c>
      <c r="S846" s="8">
        <v>44016.949872685182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113</v>
      </c>
      <c r="F847" s="6" t="s">
        <v>18</v>
      </c>
      <c r="G847" s="6" t="s">
        <v>114</v>
      </c>
      <c r="H847" s="6" t="s">
        <v>115</v>
      </c>
      <c r="I847" s="6" t="s">
        <v>115</v>
      </c>
      <c r="J847" s="7">
        <v>44015.916666666664</v>
      </c>
      <c r="K847" s="7">
        <v>44016.916655092595</v>
      </c>
      <c r="L847" s="6" t="s">
        <v>18</v>
      </c>
      <c r="M847" s="6" t="s">
        <v>6243</v>
      </c>
      <c r="N847" s="6" t="s">
        <v>18</v>
      </c>
      <c r="O847" s="6" t="s">
        <v>5930</v>
      </c>
      <c r="P847" s="13">
        <v>191.56399999999999</v>
      </c>
      <c r="Q847" s="6" t="s">
        <v>5030</v>
      </c>
      <c r="R847" s="6" t="s">
        <v>131</v>
      </c>
      <c r="S847" s="8">
        <v>44213.490324074075</v>
      </c>
    </row>
    <row r="848" spans="2:19" x14ac:dyDescent="0.25">
      <c r="B848" s="5" t="s">
        <v>18</v>
      </c>
      <c r="C848" s="6" t="s">
        <v>112</v>
      </c>
      <c r="D848" s="6" t="s">
        <v>20</v>
      </c>
      <c r="E848" s="6" t="s">
        <v>164</v>
      </c>
      <c r="F848" s="6" t="s">
        <v>18</v>
      </c>
      <c r="G848" s="6" t="s">
        <v>165</v>
      </c>
      <c r="H848" s="6" t="s">
        <v>166</v>
      </c>
      <c r="I848" s="6" t="s">
        <v>166</v>
      </c>
      <c r="J848" s="7">
        <v>44015.916666666664</v>
      </c>
      <c r="K848" s="7">
        <v>44016.916655092595</v>
      </c>
      <c r="L848" s="6" t="s">
        <v>18</v>
      </c>
      <c r="M848" s="6" t="s">
        <v>6244</v>
      </c>
      <c r="N848" s="6" t="s">
        <v>18</v>
      </c>
      <c r="O848" s="6" t="s">
        <v>6222</v>
      </c>
      <c r="P848" s="13">
        <v>295.12200000000001</v>
      </c>
      <c r="Q848" s="6" t="s">
        <v>169</v>
      </c>
      <c r="R848" s="6" t="s">
        <v>172</v>
      </c>
      <c r="S848" s="8">
        <v>44244.939166666663</v>
      </c>
    </row>
    <row r="849" spans="2:19" x14ac:dyDescent="0.25">
      <c r="B849" s="5" t="s">
        <v>18</v>
      </c>
      <c r="C849" s="6" t="s">
        <v>112</v>
      </c>
      <c r="D849" s="6" t="s">
        <v>20</v>
      </c>
      <c r="E849" s="6" t="s">
        <v>27</v>
      </c>
      <c r="F849" s="6" t="s">
        <v>18</v>
      </c>
      <c r="G849" s="6" t="s">
        <v>229</v>
      </c>
      <c r="H849" s="6" t="s">
        <v>210</v>
      </c>
      <c r="I849" s="6" t="s">
        <v>210</v>
      </c>
      <c r="J849" s="7">
        <v>44015.913194444445</v>
      </c>
      <c r="K849" s="7">
        <v>44015.916655092595</v>
      </c>
      <c r="L849" s="6" t="s">
        <v>18</v>
      </c>
      <c r="M849" s="6" t="s">
        <v>6245</v>
      </c>
      <c r="N849" s="6" t="s">
        <v>18</v>
      </c>
      <c r="O849" s="6" t="s">
        <v>6240</v>
      </c>
      <c r="P849" s="13">
        <v>6.3230000000000004</v>
      </c>
      <c r="Q849" s="6" t="s">
        <v>438</v>
      </c>
      <c r="R849" s="6" t="s">
        <v>37</v>
      </c>
      <c r="S849" s="8">
        <v>44017.874467592592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68</v>
      </c>
      <c r="F850" s="6" t="s">
        <v>18</v>
      </c>
      <c r="G850" s="6" t="s">
        <v>234</v>
      </c>
      <c r="H850" s="6" t="s">
        <v>70</v>
      </c>
      <c r="I850" s="6" t="s">
        <v>70</v>
      </c>
      <c r="J850" s="7">
        <v>44015.763888888891</v>
      </c>
      <c r="K850" s="7">
        <v>44015.916655092595</v>
      </c>
      <c r="L850" s="6" t="s">
        <v>18</v>
      </c>
      <c r="M850" s="6" t="s">
        <v>2368</v>
      </c>
      <c r="N850" s="6" t="s">
        <v>18</v>
      </c>
      <c r="O850" s="6" t="s">
        <v>4895</v>
      </c>
      <c r="P850" s="13">
        <v>749.66899999999998</v>
      </c>
      <c r="Q850" s="6" t="s">
        <v>695</v>
      </c>
      <c r="R850" s="6" t="s">
        <v>37</v>
      </c>
      <c r="S850" s="8">
        <v>44017.895219907405</v>
      </c>
    </row>
    <row r="851" spans="2:19" x14ac:dyDescent="0.25">
      <c r="B851" s="5" t="s">
        <v>18</v>
      </c>
      <c r="C851" s="6" t="s">
        <v>112</v>
      </c>
      <c r="D851" s="6" t="s">
        <v>20</v>
      </c>
      <c r="E851" s="6" t="s">
        <v>27</v>
      </c>
      <c r="F851" s="6" t="s">
        <v>18</v>
      </c>
      <c r="G851" s="6" t="s">
        <v>2249</v>
      </c>
      <c r="H851" s="6" t="s">
        <v>210</v>
      </c>
      <c r="I851" s="6" t="s">
        <v>210</v>
      </c>
      <c r="J851" s="7">
        <v>44015.695138888892</v>
      </c>
      <c r="K851" s="7">
        <v>44015.913194444445</v>
      </c>
      <c r="L851" s="6" t="s">
        <v>18</v>
      </c>
      <c r="M851" s="6" t="s">
        <v>4891</v>
      </c>
      <c r="N851" s="6" t="s">
        <v>18</v>
      </c>
      <c r="O851" s="6" t="s">
        <v>6246</v>
      </c>
      <c r="P851" s="13">
        <v>429.72699999999998</v>
      </c>
      <c r="Q851" s="6" t="s">
        <v>3302</v>
      </c>
      <c r="R851" s="6" t="s">
        <v>4383</v>
      </c>
      <c r="S851" s="8">
        <v>44015.963194444441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77</v>
      </c>
      <c r="F852" s="6" t="s">
        <v>18</v>
      </c>
      <c r="G852" s="6" t="s">
        <v>350</v>
      </c>
      <c r="H852" s="6" t="s">
        <v>79</v>
      </c>
      <c r="I852" s="6" t="s">
        <v>79</v>
      </c>
      <c r="J852" s="7">
        <v>44015.690972222219</v>
      </c>
      <c r="K852" s="7">
        <v>44015.916655092595</v>
      </c>
      <c r="L852" s="6" t="s">
        <v>18</v>
      </c>
      <c r="M852" s="6" t="s">
        <v>1497</v>
      </c>
      <c r="N852" s="6" t="s">
        <v>18</v>
      </c>
      <c r="O852" s="6" t="s">
        <v>1434</v>
      </c>
      <c r="P852" s="13">
        <v>47.735999999999997</v>
      </c>
      <c r="Q852" s="6" t="s">
        <v>2644</v>
      </c>
      <c r="R852" s="6" t="s">
        <v>1284</v>
      </c>
      <c r="S852" s="8">
        <v>44016.75980324074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55</v>
      </c>
      <c r="F853" s="6" t="s">
        <v>18</v>
      </c>
      <c r="G853" s="6" t="s">
        <v>226</v>
      </c>
      <c r="H853" s="6" t="s">
        <v>57</v>
      </c>
      <c r="I853" s="6" t="s">
        <v>57</v>
      </c>
      <c r="J853" s="7">
        <v>44015.62777777778</v>
      </c>
      <c r="K853" s="7">
        <v>44015.916655092595</v>
      </c>
      <c r="L853" s="6" t="s">
        <v>18</v>
      </c>
      <c r="M853" s="6" t="s">
        <v>6160</v>
      </c>
      <c r="N853" s="6" t="s">
        <v>18</v>
      </c>
      <c r="O853" s="6" t="s">
        <v>6238</v>
      </c>
      <c r="P853" s="13">
        <v>102.03</v>
      </c>
      <c r="Q853" s="6" t="s">
        <v>890</v>
      </c>
      <c r="R853" s="6" t="s">
        <v>1284</v>
      </c>
      <c r="S853" s="8">
        <v>44016.390787037039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40</v>
      </c>
      <c r="F854" s="6" t="s">
        <v>18</v>
      </c>
      <c r="G854" s="6" t="s">
        <v>84</v>
      </c>
      <c r="H854" s="6" t="s">
        <v>42</v>
      </c>
      <c r="I854" s="6" t="s">
        <v>42</v>
      </c>
      <c r="J854" s="7">
        <v>44015.611111111109</v>
      </c>
      <c r="K854" s="7">
        <v>44015.916655092595</v>
      </c>
      <c r="L854" s="6" t="s">
        <v>18</v>
      </c>
      <c r="M854" s="6" t="s">
        <v>18</v>
      </c>
      <c r="N854" s="6" t="s">
        <v>18</v>
      </c>
      <c r="O854" s="6" t="s">
        <v>18</v>
      </c>
      <c r="P854" s="13">
        <v>1319</v>
      </c>
      <c r="Q854" s="6" t="s">
        <v>682</v>
      </c>
      <c r="R854" s="6" t="s">
        <v>37</v>
      </c>
      <c r="S854" s="8">
        <v>44018.390104166669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27</v>
      </c>
      <c r="F855" s="6" t="s">
        <v>18</v>
      </c>
      <c r="G855" s="6" t="s">
        <v>229</v>
      </c>
      <c r="H855" s="6" t="s">
        <v>210</v>
      </c>
      <c r="I855" s="6" t="s">
        <v>210</v>
      </c>
      <c r="J855" s="7">
        <v>44015.538194444445</v>
      </c>
      <c r="K855" s="7">
        <v>44015.695138888892</v>
      </c>
      <c r="L855" s="6" t="s">
        <v>18</v>
      </c>
      <c r="M855" s="6" t="s">
        <v>6247</v>
      </c>
      <c r="N855" s="6" t="s">
        <v>18</v>
      </c>
      <c r="O855" s="6" t="s">
        <v>6248</v>
      </c>
      <c r="P855" s="13">
        <v>325.339</v>
      </c>
      <c r="Q855" s="6" t="s">
        <v>438</v>
      </c>
      <c r="R855" s="6" t="s">
        <v>1284</v>
      </c>
      <c r="S855" s="8">
        <v>44015.695416666669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27</v>
      </c>
      <c r="F856" s="6" t="s">
        <v>18</v>
      </c>
      <c r="G856" s="6" t="s">
        <v>28</v>
      </c>
      <c r="H856" s="6" t="s">
        <v>29</v>
      </c>
      <c r="I856" s="6" t="s">
        <v>29</v>
      </c>
      <c r="J856" s="7">
        <v>44015.511805555558</v>
      </c>
      <c r="K856" s="7">
        <v>44015.916655092595</v>
      </c>
      <c r="L856" s="6" t="s">
        <v>18</v>
      </c>
      <c r="M856" s="6" t="s">
        <v>2734</v>
      </c>
      <c r="N856" s="6" t="s">
        <v>18</v>
      </c>
      <c r="O856" s="6" t="s">
        <v>6236</v>
      </c>
      <c r="P856" s="13">
        <v>143.60900000000001</v>
      </c>
      <c r="Q856" s="6" t="s">
        <v>1001</v>
      </c>
      <c r="R856" s="6" t="s">
        <v>3694</v>
      </c>
      <c r="S856" s="8">
        <v>44016.811249999999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27</v>
      </c>
      <c r="F857" s="6" t="s">
        <v>18</v>
      </c>
      <c r="G857" s="6" t="s">
        <v>28</v>
      </c>
      <c r="H857" s="6" t="s">
        <v>29</v>
      </c>
      <c r="I857" s="6" t="s">
        <v>29</v>
      </c>
      <c r="J857" s="7">
        <v>44015.375</v>
      </c>
      <c r="K857" s="7">
        <v>44015.427083333336</v>
      </c>
      <c r="L857" s="6" t="s">
        <v>18</v>
      </c>
      <c r="M857" s="6" t="s">
        <v>3948</v>
      </c>
      <c r="N857" s="6" t="s">
        <v>18</v>
      </c>
      <c r="O857" s="6" t="s">
        <v>137</v>
      </c>
      <c r="P857" s="13">
        <v>23.545000000000002</v>
      </c>
      <c r="Q857" s="6" t="s">
        <v>1001</v>
      </c>
      <c r="R857" s="6" t="s">
        <v>1284</v>
      </c>
      <c r="S857" s="8">
        <v>44015.431307870371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678</v>
      </c>
      <c r="F858" s="6" t="s">
        <v>18</v>
      </c>
      <c r="G858" s="6">
        <v>339</v>
      </c>
      <c r="H858" s="6" t="s">
        <v>679</v>
      </c>
      <c r="I858" s="6" t="s">
        <v>679</v>
      </c>
      <c r="J858" s="7">
        <v>44015.1875</v>
      </c>
      <c r="K858" s="7">
        <v>44015.430555555555</v>
      </c>
      <c r="L858" s="6" t="s">
        <v>18</v>
      </c>
      <c r="M858" s="6" t="s">
        <v>6094</v>
      </c>
      <c r="N858" s="6" t="s">
        <v>18</v>
      </c>
      <c r="O858" s="6" t="s">
        <v>6249</v>
      </c>
      <c r="P858" s="13">
        <v>0</v>
      </c>
      <c r="Q858" s="6" t="s">
        <v>682</v>
      </c>
      <c r="R858" s="6" t="s">
        <v>37</v>
      </c>
      <c r="S858" s="8">
        <v>44016.890196759261</v>
      </c>
    </row>
    <row r="859" spans="2:19" x14ac:dyDescent="0.25">
      <c r="B859" s="5" t="s">
        <v>18</v>
      </c>
      <c r="C859" s="6" t="s">
        <v>112</v>
      </c>
      <c r="D859" s="6" t="s">
        <v>20</v>
      </c>
      <c r="E859" s="6" t="s">
        <v>62</v>
      </c>
      <c r="F859" s="6" t="s">
        <v>18</v>
      </c>
      <c r="G859" s="6">
        <v>409</v>
      </c>
      <c r="H859" s="6" t="s">
        <v>64</v>
      </c>
      <c r="I859" s="6" t="s">
        <v>64</v>
      </c>
      <c r="J859" s="7">
        <v>44015.128472222219</v>
      </c>
      <c r="K859" s="7">
        <v>44015.916655092595</v>
      </c>
      <c r="L859" s="6" t="s">
        <v>18</v>
      </c>
      <c r="M859" s="6" t="s">
        <v>6250</v>
      </c>
      <c r="N859" s="6" t="s">
        <v>18</v>
      </c>
      <c r="O859" s="6" t="s">
        <v>6235</v>
      </c>
      <c r="P859" s="13">
        <v>118.962</v>
      </c>
      <c r="Q859" s="6" t="s">
        <v>1596</v>
      </c>
      <c r="R859" s="6" t="s">
        <v>172</v>
      </c>
      <c r="S859" s="8">
        <v>44017.937673611108</v>
      </c>
    </row>
    <row r="860" spans="2:19" x14ac:dyDescent="0.25">
      <c r="B860" s="5" t="s">
        <v>18</v>
      </c>
      <c r="C860" s="6" t="s">
        <v>112</v>
      </c>
      <c r="D860" s="6" t="s">
        <v>20</v>
      </c>
      <c r="E860" s="6" t="s">
        <v>926</v>
      </c>
      <c r="F860" s="6" t="s">
        <v>18</v>
      </c>
      <c r="G860" s="6">
        <v>436</v>
      </c>
      <c r="H860" s="6" t="s">
        <v>927</v>
      </c>
      <c r="I860" s="6" t="s">
        <v>927</v>
      </c>
      <c r="J860" s="7">
        <v>44014.916666666664</v>
      </c>
      <c r="K860" s="7">
        <v>44015.916655092595</v>
      </c>
      <c r="L860" s="6" t="s">
        <v>18</v>
      </c>
      <c r="M860" s="6" t="s">
        <v>1556</v>
      </c>
      <c r="N860" s="6" t="s">
        <v>18</v>
      </c>
      <c r="O860" s="6" t="s">
        <v>6231</v>
      </c>
      <c r="P860" s="13">
        <v>498.25700000000001</v>
      </c>
      <c r="Q860" s="6" t="s">
        <v>6200</v>
      </c>
      <c r="R860" s="6" t="s">
        <v>37</v>
      </c>
      <c r="S860" s="8">
        <v>44020.54010416667</v>
      </c>
    </row>
    <row r="861" spans="2:19" x14ac:dyDescent="0.25">
      <c r="B861" s="5" t="s">
        <v>18</v>
      </c>
      <c r="C861" s="6" t="s">
        <v>112</v>
      </c>
      <c r="D861" s="6" t="s">
        <v>20</v>
      </c>
      <c r="E861" s="6" t="s">
        <v>119</v>
      </c>
      <c r="F861" s="6" t="s">
        <v>18</v>
      </c>
      <c r="G861" s="6" t="s">
        <v>120</v>
      </c>
      <c r="H861" s="6" t="s">
        <v>121</v>
      </c>
      <c r="I861" s="6" t="s">
        <v>121</v>
      </c>
      <c r="J861" s="7">
        <v>44014.916666666664</v>
      </c>
      <c r="K861" s="7">
        <v>44015.916655092595</v>
      </c>
      <c r="L861" s="6" t="s">
        <v>18</v>
      </c>
      <c r="M861" s="6" t="s">
        <v>4527</v>
      </c>
      <c r="N861" s="6" t="s">
        <v>18</v>
      </c>
      <c r="O861" s="6" t="s">
        <v>6232</v>
      </c>
      <c r="P861" s="13">
        <v>352.35599999999999</v>
      </c>
      <c r="Q861" s="6" t="s">
        <v>5126</v>
      </c>
      <c r="R861" s="6" t="s">
        <v>37</v>
      </c>
      <c r="S861" s="8">
        <v>44017.886053240742</v>
      </c>
    </row>
    <row r="862" spans="2:19" x14ac:dyDescent="0.25">
      <c r="B862" s="5" t="s">
        <v>18</v>
      </c>
      <c r="C862" s="6" t="s">
        <v>112</v>
      </c>
      <c r="D862" s="6" t="s">
        <v>20</v>
      </c>
      <c r="E862" s="6" t="s">
        <v>264</v>
      </c>
      <c r="F862" s="6" t="s">
        <v>18</v>
      </c>
      <c r="G862" s="6" t="s">
        <v>102</v>
      </c>
      <c r="H862" s="6" t="s">
        <v>64</v>
      </c>
      <c r="I862" s="6" t="s">
        <v>64</v>
      </c>
      <c r="J862" s="7">
        <v>44014.916666666664</v>
      </c>
      <c r="K862" s="7">
        <v>44015.916655092595</v>
      </c>
      <c r="L862" s="6" t="s">
        <v>18</v>
      </c>
      <c r="M862" s="6" t="s">
        <v>5865</v>
      </c>
      <c r="N862" s="6" t="s">
        <v>18</v>
      </c>
      <c r="O862" s="6" t="s">
        <v>6233</v>
      </c>
      <c r="P862" s="13">
        <v>18.202000000000002</v>
      </c>
      <c r="Q862" s="6" t="s">
        <v>105</v>
      </c>
      <c r="R862" s="6" t="s">
        <v>172</v>
      </c>
      <c r="S862" s="8">
        <v>44016.937638888892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40</v>
      </c>
      <c r="F863" s="6" t="s">
        <v>18</v>
      </c>
      <c r="G863" s="6" t="s">
        <v>84</v>
      </c>
      <c r="H863" s="6" t="s">
        <v>42</v>
      </c>
      <c r="I863" s="6" t="s">
        <v>42</v>
      </c>
      <c r="J863" s="7">
        <v>44014.916666666664</v>
      </c>
      <c r="K863" s="7">
        <v>44015.611111111109</v>
      </c>
      <c r="L863" s="6" t="s">
        <v>18</v>
      </c>
      <c r="M863" s="6" t="s">
        <v>6251</v>
      </c>
      <c r="N863" s="6" t="s">
        <v>18</v>
      </c>
      <c r="O863" s="6" t="s">
        <v>4206</v>
      </c>
      <c r="P863" s="13">
        <v>1264.1489999999999</v>
      </c>
      <c r="Q863" s="6" t="s">
        <v>45</v>
      </c>
      <c r="R863" s="6" t="s">
        <v>1284</v>
      </c>
      <c r="S863" s="8">
        <v>44015.650833333333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40</v>
      </c>
      <c r="F864" s="6" t="s">
        <v>18</v>
      </c>
      <c r="G864" s="6" t="s">
        <v>312</v>
      </c>
      <c r="H864" s="6" t="s">
        <v>144</v>
      </c>
      <c r="I864" s="6" t="s">
        <v>144</v>
      </c>
      <c r="J864" s="7">
        <v>44014.916666666664</v>
      </c>
      <c r="K864" s="7">
        <v>44015.611111111109</v>
      </c>
      <c r="L864" s="6" t="s">
        <v>18</v>
      </c>
      <c r="M864" s="6" t="s">
        <v>18</v>
      </c>
      <c r="N864" s="6" t="s">
        <v>18</v>
      </c>
      <c r="O864" s="6" t="s">
        <v>18</v>
      </c>
      <c r="P864" s="13">
        <v>2434</v>
      </c>
      <c r="Q864" s="6" t="s">
        <v>682</v>
      </c>
      <c r="R864" s="6" t="s">
        <v>26</v>
      </c>
      <c r="S864" s="8">
        <v>44016.131516203706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77</v>
      </c>
      <c r="F865" s="6" t="s">
        <v>18</v>
      </c>
      <c r="G865" s="6" t="s">
        <v>280</v>
      </c>
      <c r="H865" s="6" t="s">
        <v>79</v>
      </c>
      <c r="I865" s="6" t="s">
        <v>79</v>
      </c>
      <c r="J865" s="7">
        <v>44014.916666666664</v>
      </c>
      <c r="K865" s="7">
        <v>44015.690972222219</v>
      </c>
      <c r="L865" s="6" t="s">
        <v>18</v>
      </c>
      <c r="M865" s="6" t="s">
        <v>4179</v>
      </c>
      <c r="N865" s="6" t="s">
        <v>18</v>
      </c>
      <c r="O865" s="6" t="s">
        <v>3042</v>
      </c>
      <c r="P865" s="13">
        <v>194.59299999999999</v>
      </c>
      <c r="Q865" s="6" t="s">
        <v>6252</v>
      </c>
      <c r="R865" s="6" t="s">
        <v>1284</v>
      </c>
      <c r="S865" s="8">
        <v>44015.692118055558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68</v>
      </c>
      <c r="F866" s="6" t="s">
        <v>18</v>
      </c>
      <c r="G866" s="6" t="s">
        <v>69</v>
      </c>
      <c r="H866" s="6" t="s">
        <v>70</v>
      </c>
      <c r="I866" s="6" t="s">
        <v>70</v>
      </c>
      <c r="J866" s="7">
        <v>44014.916666666664</v>
      </c>
      <c r="K866" s="7">
        <v>44015.763888888891</v>
      </c>
      <c r="L866" s="6" t="s">
        <v>18</v>
      </c>
      <c r="M866" s="6" t="s">
        <v>3058</v>
      </c>
      <c r="N866" s="6" t="s">
        <v>18</v>
      </c>
      <c r="O866" s="6" t="s">
        <v>3697</v>
      </c>
      <c r="P866" s="13">
        <v>4060.5970000000002</v>
      </c>
      <c r="Q866" s="6" t="s">
        <v>645</v>
      </c>
      <c r="R866" s="6" t="s">
        <v>37</v>
      </c>
      <c r="S866" s="8">
        <v>44019.4606712963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55</v>
      </c>
      <c r="F867" s="6" t="s">
        <v>18</v>
      </c>
      <c r="G867" s="6" t="s">
        <v>211</v>
      </c>
      <c r="H867" s="6" t="s">
        <v>57</v>
      </c>
      <c r="I867" s="6" t="s">
        <v>57</v>
      </c>
      <c r="J867" s="7">
        <v>44014.916666666664</v>
      </c>
      <c r="K867" s="7">
        <v>44015.62777777778</v>
      </c>
      <c r="L867" s="6" t="s">
        <v>18</v>
      </c>
      <c r="M867" s="6" t="s">
        <v>2514</v>
      </c>
      <c r="N867" s="6" t="s">
        <v>18</v>
      </c>
      <c r="O867" s="6" t="s">
        <v>5307</v>
      </c>
      <c r="P867" s="13">
        <v>264.50200000000001</v>
      </c>
      <c r="Q867" s="6" t="s">
        <v>585</v>
      </c>
      <c r="R867" s="6" t="s">
        <v>37</v>
      </c>
      <c r="S867" s="8">
        <v>44021.681608796294</v>
      </c>
    </row>
    <row r="868" spans="2:19" x14ac:dyDescent="0.25">
      <c r="B868" s="5" t="s">
        <v>18</v>
      </c>
      <c r="C868" s="6" t="s">
        <v>112</v>
      </c>
      <c r="D868" s="6" t="s">
        <v>20</v>
      </c>
      <c r="E868" s="6" t="s">
        <v>5594</v>
      </c>
      <c r="F868" s="6" t="s">
        <v>18</v>
      </c>
      <c r="G868" s="6" t="s">
        <v>1891</v>
      </c>
      <c r="H868" s="6" t="s">
        <v>127</v>
      </c>
      <c r="I868" s="6" t="s">
        <v>127</v>
      </c>
      <c r="J868" s="7">
        <v>44014.916666666664</v>
      </c>
      <c r="K868" s="7">
        <v>44015.916655092595</v>
      </c>
      <c r="L868" s="6" t="s">
        <v>18</v>
      </c>
      <c r="M868" s="6" t="s">
        <v>6253</v>
      </c>
      <c r="N868" s="6" t="s">
        <v>18</v>
      </c>
      <c r="O868" s="6" t="s">
        <v>6234</v>
      </c>
      <c r="P868" s="13">
        <v>4.63</v>
      </c>
      <c r="Q868" s="6" t="s">
        <v>1894</v>
      </c>
      <c r="R868" s="6" t="s">
        <v>172</v>
      </c>
      <c r="S868" s="8">
        <v>44048.937604166669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62</v>
      </c>
      <c r="F869" s="6" t="s">
        <v>18</v>
      </c>
      <c r="G869" s="6" t="s">
        <v>238</v>
      </c>
      <c r="H869" s="6" t="s">
        <v>64</v>
      </c>
      <c r="I869" s="6" t="s">
        <v>64</v>
      </c>
      <c r="J869" s="7">
        <v>44014.916666666664</v>
      </c>
      <c r="K869" s="7">
        <v>44015.128472222219</v>
      </c>
      <c r="L869" s="6" t="s">
        <v>18</v>
      </c>
      <c r="M869" s="6" t="s">
        <v>6254</v>
      </c>
      <c r="N869" s="6" t="s">
        <v>18</v>
      </c>
      <c r="O869" s="6" t="s">
        <v>6255</v>
      </c>
      <c r="P869" s="13">
        <v>22.151</v>
      </c>
      <c r="Q869" s="6" t="s">
        <v>1072</v>
      </c>
      <c r="R869" s="6" t="s">
        <v>4383</v>
      </c>
      <c r="S869" s="8">
        <v>44015.137673611112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27</v>
      </c>
      <c r="F870" s="6" t="s">
        <v>18</v>
      </c>
      <c r="G870" s="6">
        <v>3452</v>
      </c>
      <c r="H870" s="6" t="s">
        <v>210</v>
      </c>
      <c r="I870" s="6" t="s">
        <v>210</v>
      </c>
      <c r="J870" s="7">
        <v>44014.916666666664</v>
      </c>
      <c r="K870" s="7">
        <v>44015.538194444445</v>
      </c>
      <c r="L870" s="6" t="s">
        <v>18</v>
      </c>
      <c r="M870" s="6" t="s">
        <v>6256</v>
      </c>
      <c r="N870" s="6" t="s">
        <v>18</v>
      </c>
      <c r="O870" s="6" t="s">
        <v>6257</v>
      </c>
      <c r="P870" s="13">
        <v>1143.3409999999999</v>
      </c>
      <c r="Q870" s="6" t="s">
        <v>3661</v>
      </c>
      <c r="R870" s="6" t="s">
        <v>1284</v>
      </c>
      <c r="S870" s="8">
        <v>44015.57708333333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113</v>
      </c>
      <c r="F871" s="6" t="s">
        <v>18</v>
      </c>
      <c r="G871" s="6" t="s">
        <v>114</v>
      </c>
      <c r="H871" s="6" t="s">
        <v>115</v>
      </c>
      <c r="I871" s="6" t="s">
        <v>115</v>
      </c>
      <c r="J871" s="7">
        <v>44014.916666666664</v>
      </c>
      <c r="K871" s="7">
        <v>44015.916655092595</v>
      </c>
      <c r="L871" s="6" t="s">
        <v>18</v>
      </c>
      <c r="M871" s="6" t="s">
        <v>2967</v>
      </c>
      <c r="N871" s="6" t="s">
        <v>18</v>
      </c>
      <c r="O871" s="6" t="s">
        <v>6243</v>
      </c>
      <c r="P871" s="13">
        <v>175.49199999999999</v>
      </c>
      <c r="Q871" s="6" t="s">
        <v>5030</v>
      </c>
      <c r="R871" s="6" t="s">
        <v>131</v>
      </c>
      <c r="S871" s="8">
        <v>44213.490324074075</v>
      </c>
    </row>
    <row r="872" spans="2:19" x14ac:dyDescent="0.25">
      <c r="B872" s="5" t="s">
        <v>18</v>
      </c>
      <c r="C872" s="6" t="s">
        <v>112</v>
      </c>
      <c r="D872" s="6" t="s">
        <v>20</v>
      </c>
      <c r="E872" s="6" t="s">
        <v>2722</v>
      </c>
      <c r="F872" s="6" t="s">
        <v>18</v>
      </c>
      <c r="G872" s="6" t="s">
        <v>543</v>
      </c>
      <c r="H872" s="6" t="s">
        <v>98</v>
      </c>
      <c r="I872" s="6" t="s">
        <v>98</v>
      </c>
      <c r="J872" s="7">
        <v>44014.916666666664</v>
      </c>
      <c r="K872" s="7">
        <v>44015.916655092595</v>
      </c>
      <c r="L872" s="6" t="s">
        <v>18</v>
      </c>
      <c r="M872" s="6" t="s">
        <v>6258</v>
      </c>
      <c r="N872" s="6" t="s">
        <v>18</v>
      </c>
      <c r="O872" s="6" t="s">
        <v>3864</v>
      </c>
      <c r="P872" s="13">
        <v>36.444000000000003</v>
      </c>
      <c r="Q872" s="6" t="s">
        <v>2768</v>
      </c>
      <c r="R872" s="6" t="s">
        <v>172</v>
      </c>
      <c r="S872" s="8">
        <v>44049.938634259262</v>
      </c>
    </row>
    <row r="873" spans="2:19" x14ac:dyDescent="0.25">
      <c r="B873" s="5" t="s">
        <v>18</v>
      </c>
      <c r="C873" s="6" t="s">
        <v>112</v>
      </c>
      <c r="D873" s="6" t="s">
        <v>20</v>
      </c>
      <c r="E873" s="6" t="s">
        <v>164</v>
      </c>
      <c r="F873" s="6" t="s">
        <v>18</v>
      </c>
      <c r="G873" s="6" t="s">
        <v>165</v>
      </c>
      <c r="H873" s="6" t="s">
        <v>166</v>
      </c>
      <c r="I873" s="6" t="s">
        <v>166</v>
      </c>
      <c r="J873" s="7">
        <v>44014.916666666664</v>
      </c>
      <c r="K873" s="7">
        <v>44015.916655092595</v>
      </c>
      <c r="L873" s="6" t="s">
        <v>18</v>
      </c>
      <c r="M873" s="6" t="s">
        <v>6259</v>
      </c>
      <c r="N873" s="6" t="s">
        <v>18</v>
      </c>
      <c r="O873" s="6" t="s">
        <v>6244</v>
      </c>
      <c r="P873" s="13">
        <v>476.60399999999998</v>
      </c>
      <c r="Q873" s="6" t="s">
        <v>169</v>
      </c>
      <c r="R873" s="6" t="s">
        <v>172</v>
      </c>
      <c r="S873" s="8">
        <v>44244.939166666663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170</v>
      </c>
      <c r="F874" s="6" t="s">
        <v>18</v>
      </c>
      <c r="G874" s="6">
        <v>3350</v>
      </c>
      <c r="H874" s="6" t="s">
        <v>22</v>
      </c>
      <c r="I874" s="6" t="s">
        <v>22</v>
      </c>
      <c r="J874" s="7">
        <v>44014.916666666664</v>
      </c>
      <c r="K874" s="7">
        <v>44015.916655092595</v>
      </c>
      <c r="L874" s="6" t="s">
        <v>18</v>
      </c>
      <c r="M874" s="6" t="s">
        <v>6260</v>
      </c>
      <c r="N874" s="6" t="s">
        <v>18</v>
      </c>
      <c r="O874" s="6" t="s">
        <v>5437</v>
      </c>
      <c r="P874" s="13">
        <v>663.82399999999996</v>
      </c>
      <c r="Q874" s="6" t="s">
        <v>6009</v>
      </c>
      <c r="R874" s="6" t="s">
        <v>37</v>
      </c>
      <c r="S874" s="8">
        <v>44016.895532407405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173</v>
      </c>
      <c r="F875" s="6" t="s">
        <v>18</v>
      </c>
      <c r="G875" s="6" t="s">
        <v>174</v>
      </c>
      <c r="H875" s="6" t="s">
        <v>175</v>
      </c>
      <c r="I875" s="6" t="s">
        <v>175</v>
      </c>
      <c r="J875" s="7">
        <v>44014.916666666664</v>
      </c>
      <c r="K875" s="7">
        <v>44015.916655092595</v>
      </c>
      <c r="L875" s="6" t="s">
        <v>18</v>
      </c>
      <c r="M875" s="6" t="s">
        <v>18</v>
      </c>
      <c r="N875" s="6" t="s">
        <v>18</v>
      </c>
      <c r="O875" s="6" t="s">
        <v>18</v>
      </c>
      <c r="P875" s="13">
        <v>1034.53</v>
      </c>
      <c r="Q875" s="6" t="s">
        <v>176</v>
      </c>
      <c r="R875" s="6" t="s">
        <v>172</v>
      </c>
      <c r="S875" s="8">
        <v>44015.949930555558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177</v>
      </c>
      <c r="F876" s="6" t="s">
        <v>18</v>
      </c>
      <c r="G876" s="6" t="s">
        <v>178</v>
      </c>
      <c r="H876" s="6" t="s">
        <v>179</v>
      </c>
      <c r="I876" s="6" t="s">
        <v>179</v>
      </c>
      <c r="J876" s="7">
        <v>44014.916666666664</v>
      </c>
      <c r="K876" s="7">
        <v>44015.916655092595</v>
      </c>
      <c r="L876" s="6" t="s">
        <v>18</v>
      </c>
      <c r="M876" s="6" t="s">
        <v>18</v>
      </c>
      <c r="N876" s="6" t="s">
        <v>18</v>
      </c>
      <c r="O876" s="6" t="s">
        <v>18</v>
      </c>
      <c r="P876" s="13">
        <v>1018.2670000000001</v>
      </c>
      <c r="Q876" s="6" t="s">
        <v>180</v>
      </c>
      <c r="R876" s="6" t="s">
        <v>172</v>
      </c>
      <c r="S876" s="8">
        <v>44015.949953703705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177</v>
      </c>
      <c r="F877" s="6" t="s">
        <v>18</v>
      </c>
      <c r="G877" s="6" t="s">
        <v>181</v>
      </c>
      <c r="H877" s="6" t="s">
        <v>179</v>
      </c>
      <c r="I877" s="6" t="s">
        <v>179</v>
      </c>
      <c r="J877" s="7">
        <v>44014.916666666664</v>
      </c>
      <c r="K877" s="7">
        <v>44015.916655092595</v>
      </c>
      <c r="L877" s="6" t="s">
        <v>18</v>
      </c>
      <c r="M877" s="6" t="s">
        <v>18</v>
      </c>
      <c r="N877" s="6" t="s">
        <v>18</v>
      </c>
      <c r="O877" s="6" t="s">
        <v>18</v>
      </c>
      <c r="P877" s="13">
        <v>1125.2449999999999</v>
      </c>
      <c r="Q877" s="6" t="s">
        <v>182</v>
      </c>
      <c r="R877" s="6" t="s">
        <v>172</v>
      </c>
      <c r="S877" s="8">
        <v>44015.949953703705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183</v>
      </c>
      <c r="F878" s="6" t="s">
        <v>18</v>
      </c>
      <c r="G878" s="6" t="s">
        <v>184</v>
      </c>
      <c r="H878" s="6" t="s">
        <v>185</v>
      </c>
      <c r="I878" s="6" t="s">
        <v>185</v>
      </c>
      <c r="J878" s="7">
        <v>44014.916666666664</v>
      </c>
      <c r="K878" s="7">
        <v>44015.916655092595</v>
      </c>
      <c r="L878" s="6" t="s">
        <v>18</v>
      </c>
      <c r="M878" s="6" t="s">
        <v>18</v>
      </c>
      <c r="N878" s="6" t="s">
        <v>18</v>
      </c>
      <c r="O878" s="6" t="s">
        <v>18</v>
      </c>
      <c r="P878" s="13">
        <v>918.37300000000005</v>
      </c>
      <c r="Q878" s="6" t="s">
        <v>186</v>
      </c>
      <c r="R878" s="6" t="s">
        <v>172</v>
      </c>
      <c r="S878" s="8">
        <v>44015.949976851851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187</v>
      </c>
      <c r="F879" s="6" t="s">
        <v>18</v>
      </c>
      <c r="G879" s="6" t="s">
        <v>188</v>
      </c>
      <c r="H879" s="6" t="s">
        <v>189</v>
      </c>
      <c r="I879" s="6" t="s">
        <v>189</v>
      </c>
      <c r="J879" s="7">
        <v>44014.916666666664</v>
      </c>
      <c r="K879" s="7">
        <v>44015.916655092595</v>
      </c>
      <c r="L879" s="6" t="s">
        <v>18</v>
      </c>
      <c r="M879" s="6" t="s">
        <v>18</v>
      </c>
      <c r="N879" s="6" t="s">
        <v>18</v>
      </c>
      <c r="O879" s="6" t="s">
        <v>18</v>
      </c>
      <c r="P879" s="13">
        <v>1756.3989999999999</v>
      </c>
      <c r="Q879" s="6" t="s">
        <v>190</v>
      </c>
      <c r="R879" s="6" t="s">
        <v>172</v>
      </c>
      <c r="S879" s="8">
        <v>44015.949988425928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55</v>
      </c>
      <c r="F880" s="6" t="s">
        <v>18</v>
      </c>
      <c r="G880" s="6" t="s">
        <v>211</v>
      </c>
      <c r="H880" s="6" t="s">
        <v>57</v>
      </c>
      <c r="I880" s="6" t="s">
        <v>57</v>
      </c>
      <c r="J880" s="7">
        <v>44014.871527777781</v>
      </c>
      <c r="K880" s="7">
        <v>44014.916655092595</v>
      </c>
      <c r="L880" s="6" t="s">
        <v>18</v>
      </c>
      <c r="M880" s="6" t="s">
        <v>6261</v>
      </c>
      <c r="N880" s="6" t="s">
        <v>18</v>
      </c>
      <c r="O880" s="6" t="s">
        <v>2514</v>
      </c>
      <c r="P880" s="13">
        <v>13.804</v>
      </c>
      <c r="Q880" s="6" t="s">
        <v>585</v>
      </c>
      <c r="R880" s="6" t="s">
        <v>37</v>
      </c>
      <c r="S880" s="8">
        <v>44021.681608796294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68</v>
      </c>
      <c r="F881" s="6" t="s">
        <v>18</v>
      </c>
      <c r="G881" s="6" t="s">
        <v>69</v>
      </c>
      <c r="H881" s="6" t="s">
        <v>70</v>
      </c>
      <c r="I881" s="6" t="s">
        <v>70</v>
      </c>
      <c r="J881" s="7">
        <v>44014.822916666664</v>
      </c>
      <c r="K881" s="7">
        <v>44014.916655092595</v>
      </c>
      <c r="L881" s="6" t="s">
        <v>18</v>
      </c>
      <c r="M881" s="6" t="s">
        <v>1050</v>
      </c>
      <c r="N881" s="6" t="s">
        <v>18</v>
      </c>
      <c r="O881" s="6" t="s">
        <v>3058</v>
      </c>
      <c r="P881" s="13">
        <v>430.661</v>
      </c>
      <c r="Q881" s="6" t="s">
        <v>645</v>
      </c>
      <c r="R881" s="6" t="s">
        <v>37</v>
      </c>
      <c r="S881" s="8">
        <v>44019.4606712963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77</v>
      </c>
      <c r="F882" s="6" t="s">
        <v>18</v>
      </c>
      <c r="G882" s="6" t="s">
        <v>280</v>
      </c>
      <c r="H882" s="6" t="s">
        <v>79</v>
      </c>
      <c r="I882" s="6" t="s">
        <v>79</v>
      </c>
      <c r="J882" s="7">
        <v>44014.701388888891</v>
      </c>
      <c r="K882" s="7">
        <v>44014.916655092595</v>
      </c>
      <c r="L882" s="6" t="s">
        <v>18</v>
      </c>
      <c r="M882" s="6" t="s">
        <v>6262</v>
      </c>
      <c r="N882" s="6" t="s">
        <v>18</v>
      </c>
      <c r="O882" s="6" t="s">
        <v>4179</v>
      </c>
      <c r="P882" s="13">
        <v>46.892000000000003</v>
      </c>
      <c r="Q882" s="6" t="s">
        <v>228</v>
      </c>
      <c r="R882" s="6" t="s">
        <v>1284</v>
      </c>
      <c r="S882" s="8">
        <v>44015.692118055558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40</v>
      </c>
      <c r="F883" s="6" t="s">
        <v>18</v>
      </c>
      <c r="G883" s="6" t="s">
        <v>84</v>
      </c>
      <c r="H883" s="6" t="s">
        <v>42</v>
      </c>
      <c r="I883" s="6" t="s">
        <v>42</v>
      </c>
      <c r="J883" s="7">
        <v>44014.451388888891</v>
      </c>
      <c r="K883" s="7">
        <v>44014.916655092595</v>
      </c>
      <c r="L883" s="6" t="s">
        <v>18</v>
      </c>
      <c r="M883" s="6" t="s">
        <v>6102</v>
      </c>
      <c r="N883" s="6" t="s">
        <v>18</v>
      </c>
      <c r="O883" s="6" t="s">
        <v>6251</v>
      </c>
      <c r="P883" s="13">
        <v>783.76700000000005</v>
      </c>
      <c r="Q883" s="6" t="s">
        <v>2670</v>
      </c>
      <c r="R883" s="6" t="s">
        <v>1284</v>
      </c>
      <c r="S883" s="8">
        <v>44015.650833333333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40</v>
      </c>
      <c r="F884" s="6" t="s">
        <v>18</v>
      </c>
      <c r="G884" s="6" t="s">
        <v>312</v>
      </c>
      <c r="H884" s="6" t="s">
        <v>144</v>
      </c>
      <c r="I884" s="6" t="s">
        <v>144</v>
      </c>
      <c r="J884" s="7">
        <v>44014.451388888891</v>
      </c>
      <c r="K884" s="7">
        <v>44014.916655092595</v>
      </c>
      <c r="L884" s="6" t="s">
        <v>18</v>
      </c>
      <c r="M884" s="6" t="s">
        <v>6263</v>
      </c>
      <c r="N884" s="6" t="s">
        <v>18</v>
      </c>
      <c r="O884" s="6" t="s">
        <v>6264</v>
      </c>
      <c r="P884" s="13">
        <v>1507.1189999999999</v>
      </c>
      <c r="Q884" s="6" t="s">
        <v>6265</v>
      </c>
      <c r="R884" s="6" t="s">
        <v>26</v>
      </c>
      <c r="S884" s="8">
        <v>44016.131516203706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68</v>
      </c>
      <c r="F885" s="6" t="s">
        <v>18</v>
      </c>
      <c r="G885" s="6">
        <v>336</v>
      </c>
      <c r="H885" s="6" t="s">
        <v>70</v>
      </c>
      <c r="I885" s="6" t="s">
        <v>70</v>
      </c>
      <c r="J885" s="7">
        <v>44014.327777777777</v>
      </c>
      <c r="K885" s="7">
        <v>44014.822916666664</v>
      </c>
      <c r="L885" s="6" t="s">
        <v>18</v>
      </c>
      <c r="M885" s="6" t="s">
        <v>4911</v>
      </c>
      <c r="N885" s="6" t="s">
        <v>18</v>
      </c>
      <c r="O885" s="6" t="s">
        <v>6266</v>
      </c>
      <c r="P885" s="13">
        <v>2256.1579999999999</v>
      </c>
      <c r="Q885" s="6" t="s">
        <v>645</v>
      </c>
      <c r="R885" s="6" t="s">
        <v>37</v>
      </c>
      <c r="S885" s="8">
        <v>44018.358680555553</v>
      </c>
    </row>
    <row r="886" spans="2:19" x14ac:dyDescent="0.25">
      <c r="B886" s="5" t="s">
        <v>18</v>
      </c>
      <c r="C886" s="6" t="s">
        <v>112</v>
      </c>
      <c r="D886" s="6" t="s">
        <v>20</v>
      </c>
      <c r="E886" s="6" t="s">
        <v>264</v>
      </c>
      <c r="F886" s="6" t="s">
        <v>18</v>
      </c>
      <c r="G886" s="6" t="s">
        <v>102</v>
      </c>
      <c r="H886" s="6" t="s">
        <v>64</v>
      </c>
      <c r="I886" s="6" t="s">
        <v>64</v>
      </c>
      <c r="J886" s="7">
        <v>44014.256944444445</v>
      </c>
      <c r="K886" s="7">
        <v>44014.916655092595</v>
      </c>
      <c r="L886" s="6" t="s">
        <v>18</v>
      </c>
      <c r="M886" s="6" t="s">
        <v>2025</v>
      </c>
      <c r="N886" s="6" t="s">
        <v>18</v>
      </c>
      <c r="O886" s="6" t="s">
        <v>5865</v>
      </c>
      <c r="P886" s="13">
        <v>43.906999999999996</v>
      </c>
      <c r="Q886" s="6" t="s">
        <v>105</v>
      </c>
      <c r="R886" s="6" t="s">
        <v>172</v>
      </c>
      <c r="S886" s="8">
        <v>44016.937638888892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96</v>
      </c>
      <c r="F887" s="6" t="s">
        <v>18</v>
      </c>
      <c r="G887" s="6">
        <v>423</v>
      </c>
      <c r="H887" s="6" t="s">
        <v>98</v>
      </c>
      <c r="I887" s="6" t="s">
        <v>98</v>
      </c>
      <c r="J887" s="7">
        <v>44014.135416666664</v>
      </c>
      <c r="K887" s="7">
        <v>44014.479166666664</v>
      </c>
      <c r="L887" s="6" t="s">
        <v>18</v>
      </c>
      <c r="M887" s="6" t="s">
        <v>3295</v>
      </c>
      <c r="N887" s="6" t="s">
        <v>18</v>
      </c>
      <c r="O887" s="6" t="s">
        <v>4189</v>
      </c>
      <c r="P887" s="13">
        <v>128.46700000000001</v>
      </c>
      <c r="Q887" s="6" t="s">
        <v>5363</v>
      </c>
      <c r="R887" s="6" t="s">
        <v>4388</v>
      </c>
      <c r="S887" s="8">
        <v>44014.6171412037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55</v>
      </c>
      <c r="F888" s="6" t="s">
        <v>18</v>
      </c>
      <c r="G888" s="6" t="s">
        <v>369</v>
      </c>
      <c r="H888" s="6" t="s">
        <v>57</v>
      </c>
      <c r="I888" s="6" t="s">
        <v>57</v>
      </c>
      <c r="J888" s="7">
        <v>44014.118055555555</v>
      </c>
      <c r="K888" s="7">
        <v>44014.871527777781</v>
      </c>
      <c r="L888" s="6" t="s">
        <v>18</v>
      </c>
      <c r="M888" s="6" t="s">
        <v>6267</v>
      </c>
      <c r="N888" s="6" t="s">
        <v>18</v>
      </c>
      <c r="O888" s="6" t="s">
        <v>714</v>
      </c>
      <c r="P888" s="13">
        <v>252.078</v>
      </c>
      <c r="Q888" s="6" t="s">
        <v>585</v>
      </c>
      <c r="R888" s="6" t="s">
        <v>4383</v>
      </c>
      <c r="S888" s="8">
        <v>44014.873194444444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264</v>
      </c>
      <c r="F889" s="6" t="s">
        <v>18</v>
      </c>
      <c r="G889" s="6" t="s">
        <v>63</v>
      </c>
      <c r="H889" s="6" t="s">
        <v>64</v>
      </c>
      <c r="I889" s="6" t="s">
        <v>64</v>
      </c>
      <c r="J889" s="7">
        <v>44013.916666666664</v>
      </c>
      <c r="K889" s="7">
        <v>44014.256944444445</v>
      </c>
      <c r="L889" s="6" t="s">
        <v>18</v>
      </c>
      <c r="M889" s="6" t="s">
        <v>5019</v>
      </c>
      <c r="N889" s="6" t="s">
        <v>18</v>
      </c>
      <c r="O889" s="6" t="s">
        <v>4083</v>
      </c>
      <c r="P889" s="13">
        <v>42.363</v>
      </c>
      <c r="Q889" s="6" t="s">
        <v>2287</v>
      </c>
      <c r="R889" s="6" t="s">
        <v>37</v>
      </c>
      <c r="S889" s="8">
        <v>44014.389594907407</v>
      </c>
    </row>
    <row r="890" spans="2:19" x14ac:dyDescent="0.25">
      <c r="B890" s="5" t="s">
        <v>18</v>
      </c>
      <c r="C890" s="6" t="s">
        <v>19</v>
      </c>
      <c r="D890" s="6" t="s">
        <v>20</v>
      </c>
      <c r="E890" s="6" t="s">
        <v>55</v>
      </c>
      <c r="F890" s="6" t="s">
        <v>18</v>
      </c>
      <c r="G890" s="6" t="s">
        <v>155</v>
      </c>
      <c r="H890" s="6" t="s">
        <v>57</v>
      </c>
      <c r="I890" s="6" t="s">
        <v>57</v>
      </c>
      <c r="J890" s="7">
        <v>44013.916666666664</v>
      </c>
      <c r="K890" s="7">
        <v>44014.118055555555</v>
      </c>
      <c r="L890" s="6" t="s">
        <v>18</v>
      </c>
      <c r="M890" s="6" t="s">
        <v>5526</v>
      </c>
      <c r="N890" s="6" t="s">
        <v>18</v>
      </c>
      <c r="O890" s="6" t="s">
        <v>6268</v>
      </c>
      <c r="P890" s="13">
        <v>71</v>
      </c>
      <c r="Q890" s="6" t="s">
        <v>1084</v>
      </c>
      <c r="R890" s="6" t="s">
        <v>4383</v>
      </c>
      <c r="S890" s="8">
        <v>44014.1325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40</v>
      </c>
      <c r="F891" s="6" t="s">
        <v>18</v>
      </c>
      <c r="G891" s="6" t="s">
        <v>84</v>
      </c>
      <c r="H891" s="6" t="s">
        <v>42</v>
      </c>
      <c r="I891" s="6" t="s">
        <v>42</v>
      </c>
      <c r="J891" s="7">
        <v>44013.916666666664</v>
      </c>
      <c r="K891" s="7">
        <v>44014.451388888891</v>
      </c>
      <c r="L891" s="6" t="s">
        <v>18</v>
      </c>
      <c r="M891" s="6" t="s">
        <v>6269</v>
      </c>
      <c r="N891" s="6" t="s">
        <v>18</v>
      </c>
      <c r="O891" s="6" t="s">
        <v>6102</v>
      </c>
      <c r="P891" s="13">
        <v>2429.5889999999999</v>
      </c>
      <c r="Q891" s="6" t="s">
        <v>6270</v>
      </c>
      <c r="R891" s="6" t="s">
        <v>131</v>
      </c>
      <c r="S891" s="8">
        <v>44020.633599537039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68</v>
      </c>
      <c r="F892" s="6" t="s">
        <v>18</v>
      </c>
      <c r="G892" s="6">
        <v>3450</v>
      </c>
      <c r="H892" s="6" t="s">
        <v>70</v>
      </c>
      <c r="I892" s="6" t="s">
        <v>70</v>
      </c>
      <c r="J892" s="7">
        <v>44013.916666666664</v>
      </c>
      <c r="K892" s="7">
        <v>44014.327777777777</v>
      </c>
      <c r="L892" s="6" t="s">
        <v>18</v>
      </c>
      <c r="M892" s="6" t="s">
        <v>288</v>
      </c>
      <c r="N892" s="6" t="s">
        <v>18</v>
      </c>
      <c r="O892" s="6" t="s">
        <v>6271</v>
      </c>
      <c r="P892" s="13">
        <v>1681.528</v>
      </c>
      <c r="Q892" s="6" t="s">
        <v>768</v>
      </c>
      <c r="R892" s="6" t="s">
        <v>4388</v>
      </c>
      <c r="S892" s="8">
        <v>44014.333078703705</v>
      </c>
    </row>
    <row r="893" spans="2:19" x14ac:dyDescent="0.25">
      <c r="B893" s="5" t="s">
        <v>18</v>
      </c>
      <c r="C893" s="6" t="s">
        <v>19</v>
      </c>
      <c r="D893" s="6" t="s">
        <v>20</v>
      </c>
      <c r="E893" s="6" t="s">
        <v>177</v>
      </c>
      <c r="F893" s="6" t="s">
        <v>18</v>
      </c>
      <c r="G893" s="6" t="s">
        <v>2749</v>
      </c>
      <c r="H893" s="6" t="s">
        <v>98</v>
      </c>
      <c r="I893" s="6" t="s">
        <v>537</v>
      </c>
      <c r="J893" s="7">
        <v>44013.916666666664</v>
      </c>
      <c r="K893" s="7">
        <v>44014.135416666664</v>
      </c>
      <c r="L893" s="6" t="s">
        <v>18</v>
      </c>
      <c r="M893" s="6" t="s">
        <v>18</v>
      </c>
      <c r="N893" s="6" t="s">
        <v>18</v>
      </c>
      <c r="O893" s="6" t="s">
        <v>18</v>
      </c>
      <c r="P893" s="13">
        <v>268.31799999999998</v>
      </c>
      <c r="Q893" s="6" t="s">
        <v>5626</v>
      </c>
      <c r="R893" s="6" t="s">
        <v>131</v>
      </c>
      <c r="S893" s="8">
        <v>44022.427349537036</v>
      </c>
    </row>
    <row r="894" spans="2:19" x14ac:dyDescent="0.25">
      <c r="B894" s="5" t="s">
        <v>18</v>
      </c>
      <c r="C894" s="6" t="s">
        <v>19</v>
      </c>
      <c r="D894" s="6" t="s">
        <v>20</v>
      </c>
      <c r="E894" s="6" t="s">
        <v>170</v>
      </c>
      <c r="F894" s="6" t="s">
        <v>18</v>
      </c>
      <c r="G894" s="6">
        <v>362</v>
      </c>
      <c r="H894" s="6" t="s">
        <v>22</v>
      </c>
      <c r="I894" s="6" t="s">
        <v>22</v>
      </c>
      <c r="J894" s="7">
        <v>44013.916666666664</v>
      </c>
      <c r="K894" s="7">
        <v>44013.958333333336</v>
      </c>
      <c r="L894" s="6" t="s">
        <v>18</v>
      </c>
      <c r="M894" s="6" t="s">
        <v>1417</v>
      </c>
      <c r="N894" s="6" t="s">
        <v>18</v>
      </c>
      <c r="O894" s="6" t="s">
        <v>6272</v>
      </c>
      <c r="P894" s="13">
        <v>23.315999999999999</v>
      </c>
      <c r="Q894" s="6" t="s">
        <v>5228</v>
      </c>
      <c r="R894" s="6" t="s">
        <v>37</v>
      </c>
      <c r="S894" s="8">
        <v>44014.412083333336</v>
      </c>
    </row>
    <row r="895" spans="2:19" x14ac:dyDescent="0.25">
      <c r="B895" s="5" t="s">
        <v>18</v>
      </c>
      <c r="C895" s="6" t="s">
        <v>112</v>
      </c>
      <c r="D895" s="6" t="s">
        <v>20</v>
      </c>
      <c r="E895" s="6" t="s">
        <v>62</v>
      </c>
      <c r="F895" s="6" t="s">
        <v>18</v>
      </c>
      <c r="G895" s="6" t="s">
        <v>238</v>
      </c>
      <c r="H895" s="6" t="s">
        <v>64</v>
      </c>
      <c r="I895" s="6" t="s">
        <v>64</v>
      </c>
      <c r="J895" s="7">
        <v>44013.916666666664</v>
      </c>
      <c r="K895" s="7">
        <v>44014.916655092595</v>
      </c>
      <c r="L895" s="6" t="s">
        <v>18</v>
      </c>
      <c r="M895" s="6" t="s">
        <v>6273</v>
      </c>
      <c r="N895" s="6" t="s">
        <v>18</v>
      </c>
      <c r="O895" s="6" t="s">
        <v>6254</v>
      </c>
      <c r="P895" s="13">
        <v>134.22200000000001</v>
      </c>
      <c r="Q895" s="6" t="s">
        <v>1072</v>
      </c>
      <c r="R895" s="6" t="s">
        <v>172</v>
      </c>
      <c r="S895" s="8">
        <v>44014.937592592592</v>
      </c>
    </row>
    <row r="896" spans="2:19" x14ac:dyDescent="0.25">
      <c r="B896" s="5" t="s">
        <v>18</v>
      </c>
      <c r="C896" s="6" t="s">
        <v>112</v>
      </c>
      <c r="D896" s="6" t="s">
        <v>20</v>
      </c>
      <c r="E896" s="6" t="s">
        <v>926</v>
      </c>
      <c r="F896" s="6" t="s">
        <v>18</v>
      </c>
      <c r="G896" s="6">
        <v>436</v>
      </c>
      <c r="H896" s="6" t="s">
        <v>927</v>
      </c>
      <c r="I896" s="6" t="s">
        <v>927</v>
      </c>
      <c r="J896" s="7">
        <v>44013.916666666664</v>
      </c>
      <c r="K896" s="7">
        <v>44014.916655092595</v>
      </c>
      <c r="L896" s="6" t="s">
        <v>18</v>
      </c>
      <c r="M896" s="6" t="s">
        <v>1063</v>
      </c>
      <c r="N896" s="6" t="s">
        <v>18</v>
      </c>
      <c r="O896" s="6" t="s">
        <v>1556</v>
      </c>
      <c r="P896" s="13">
        <v>1354.4190000000001</v>
      </c>
      <c r="Q896" s="6" t="s">
        <v>6274</v>
      </c>
      <c r="R896" s="6" t="s">
        <v>37</v>
      </c>
      <c r="S896" s="8">
        <v>44020.54010416667</v>
      </c>
    </row>
    <row r="897" spans="2:19" x14ac:dyDescent="0.25">
      <c r="B897" s="5" t="s">
        <v>18</v>
      </c>
      <c r="C897" s="6" t="s">
        <v>112</v>
      </c>
      <c r="D897" s="6" t="s">
        <v>20</v>
      </c>
      <c r="E897" s="6" t="s">
        <v>27</v>
      </c>
      <c r="F897" s="6" t="s">
        <v>18</v>
      </c>
      <c r="G897" s="6">
        <v>3452</v>
      </c>
      <c r="H897" s="6" t="s">
        <v>210</v>
      </c>
      <c r="I897" s="6" t="s">
        <v>210</v>
      </c>
      <c r="J897" s="7">
        <v>44013.916666666664</v>
      </c>
      <c r="K897" s="7">
        <v>44014.916655092595</v>
      </c>
      <c r="L897" s="6" t="s">
        <v>18</v>
      </c>
      <c r="M897" s="6" t="s">
        <v>727</v>
      </c>
      <c r="N897" s="6" t="s">
        <v>18</v>
      </c>
      <c r="O897" s="6" t="s">
        <v>6256</v>
      </c>
      <c r="P897" s="13">
        <v>1900.1890000000001</v>
      </c>
      <c r="Q897" s="6" t="s">
        <v>3661</v>
      </c>
      <c r="R897" s="6" t="s">
        <v>37</v>
      </c>
      <c r="S897" s="8">
        <v>44020.543298611112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77</v>
      </c>
      <c r="F898" s="6" t="s">
        <v>18</v>
      </c>
      <c r="G898" s="6" t="s">
        <v>566</v>
      </c>
      <c r="H898" s="6" t="s">
        <v>79</v>
      </c>
      <c r="I898" s="6" t="s">
        <v>79</v>
      </c>
      <c r="J898" s="7">
        <v>44013.916666666664</v>
      </c>
      <c r="K898" s="7">
        <v>44014.701388888891</v>
      </c>
      <c r="L898" s="6" t="s">
        <v>18</v>
      </c>
      <c r="M898" s="6" t="s">
        <v>6275</v>
      </c>
      <c r="N898" s="6" t="s">
        <v>18</v>
      </c>
      <c r="O898" s="6" t="s">
        <v>6276</v>
      </c>
      <c r="P898" s="13">
        <v>224.14699999999999</v>
      </c>
      <c r="Q898" s="6" t="s">
        <v>228</v>
      </c>
      <c r="R898" s="6" t="s">
        <v>37</v>
      </c>
      <c r="S898" s="8">
        <v>44015.393622685187</v>
      </c>
    </row>
    <row r="899" spans="2:19" x14ac:dyDescent="0.25">
      <c r="B899" s="5" t="s">
        <v>18</v>
      </c>
      <c r="C899" s="6" t="s">
        <v>112</v>
      </c>
      <c r="D899" s="6" t="s">
        <v>20</v>
      </c>
      <c r="E899" s="6" t="s">
        <v>119</v>
      </c>
      <c r="F899" s="6" t="s">
        <v>18</v>
      </c>
      <c r="G899" s="6" t="s">
        <v>120</v>
      </c>
      <c r="H899" s="6" t="s">
        <v>121</v>
      </c>
      <c r="I899" s="6" t="s">
        <v>121</v>
      </c>
      <c r="J899" s="7">
        <v>44013.916666666664</v>
      </c>
      <c r="K899" s="7">
        <v>44014.916655092595</v>
      </c>
      <c r="L899" s="6" t="s">
        <v>18</v>
      </c>
      <c r="M899" s="6" t="s">
        <v>6277</v>
      </c>
      <c r="N899" s="6" t="s">
        <v>18</v>
      </c>
      <c r="O899" s="6" t="s">
        <v>4527</v>
      </c>
      <c r="P899" s="13">
        <v>246.041</v>
      </c>
      <c r="Q899" s="6" t="s">
        <v>5126</v>
      </c>
      <c r="R899" s="6" t="s">
        <v>37</v>
      </c>
      <c r="S899" s="8">
        <v>44017.886053240742</v>
      </c>
    </row>
    <row r="900" spans="2:19" x14ac:dyDescent="0.25">
      <c r="B900" s="5" t="s">
        <v>18</v>
      </c>
      <c r="C900" s="6" t="s">
        <v>112</v>
      </c>
      <c r="D900" s="6" t="s">
        <v>20</v>
      </c>
      <c r="E900" s="6" t="s">
        <v>5204</v>
      </c>
      <c r="F900" s="6" t="s">
        <v>18</v>
      </c>
      <c r="G900" s="6" t="s">
        <v>97</v>
      </c>
      <c r="H900" s="6" t="s">
        <v>98</v>
      </c>
      <c r="I900" s="6" t="s">
        <v>98</v>
      </c>
      <c r="J900" s="7">
        <v>44013.916666666664</v>
      </c>
      <c r="K900" s="7">
        <v>44014.916655092595</v>
      </c>
      <c r="L900" s="6" t="s">
        <v>18</v>
      </c>
      <c r="M900" s="6" t="s">
        <v>557</v>
      </c>
      <c r="N900" s="6" t="s">
        <v>18</v>
      </c>
      <c r="O900" s="6" t="s">
        <v>5109</v>
      </c>
      <c r="P900" s="13">
        <v>129.023</v>
      </c>
      <c r="Q900" s="6" t="s">
        <v>5061</v>
      </c>
      <c r="R900" s="6" t="s">
        <v>172</v>
      </c>
      <c r="S900" s="8">
        <v>44022.937650462962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170</v>
      </c>
      <c r="F901" s="6" t="s">
        <v>18</v>
      </c>
      <c r="G901" s="6">
        <v>3350</v>
      </c>
      <c r="H901" s="6" t="s">
        <v>22</v>
      </c>
      <c r="I901" s="6" t="s">
        <v>22</v>
      </c>
      <c r="J901" s="7">
        <v>44013.916666666664</v>
      </c>
      <c r="K901" s="7">
        <v>44014.916655092595</v>
      </c>
      <c r="L901" s="6" t="s">
        <v>18</v>
      </c>
      <c r="M901" s="6" t="s">
        <v>18</v>
      </c>
      <c r="N901" s="6" t="s">
        <v>18</v>
      </c>
      <c r="O901" s="6" t="s">
        <v>18</v>
      </c>
      <c r="P901" s="13">
        <v>576.60599999999999</v>
      </c>
      <c r="Q901" s="6" t="s">
        <v>728</v>
      </c>
      <c r="R901" s="6" t="s">
        <v>172</v>
      </c>
      <c r="S901" s="8">
        <v>44014.949791666666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173</v>
      </c>
      <c r="F902" s="6" t="s">
        <v>18</v>
      </c>
      <c r="G902" s="6" t="s">
        <v>174</v>
      </c>
      <c r="H902" s="6" t="s">
        <v>175</v>
      </c>
      <c r="I902" s="6" t="s">
        <v>175</v>
      </c>
      <c r="J902" s="7">
        <v>44013.916666666664</v>
      </c>
      <c r="K902" s="7">
        <v>44014.916655092595</v>
      </c>
      <c r="L902" s="6" t="s">
        <v>18</v>
      </c>
      <c r="M902" s="6" t="s">
        <v>18</v>
      </c>
      <c r="N902" s="6" t="s">
        <v>18</v>
      </c>
      <c r="O902" s="6" t="s">
        <v>18</v>
      </c>
      <c r="P902" s="13">
        <v>919.72400000000005</v>
      </c>
      <c r="Q902" s="6" t="s">
        <v>176</v>
      </c>
      <c r="R902" s="6" t="s">
        <v>172</v>
      </c>
      <c r="S902" s="8">
        <v>44014.949884259258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177</v>
      </c>
      <c r="F903" s="6" t="s">
        <v>18</v>
      </c>
      <c r="G903" s="6" t="s">
        <v>178</v>
      </c>
      <c r="H903" s="6" t="s">
        <v>179</v>
      </c>
      <c r="I903" s="6" t="s">
        <v>179</v>
      </c>
      <c r="J903" s="7">
        <v>44013.916666666664</v>
      </c>
      <c r="K903" s="7">
        <v>44014.916655092595</v>
      </c>
      <c r="L903" s="6" t="s">
        <v>18</v>
      </c>
      <c r="M903" s="6" t="s">
        <v>18</v>
      </c>
      <c r="N903" s="6" t="s">
        <v>18</v>
      </c>
      <c r="O903" s="6" t="s">
        <v>18</v>
      </c>
      <c r="P903" s="13">
        <v>845.39400000000001</v>
      </c>
      <c r="Q903" s="6" t="s">
        <v>180</v>
      </c>
      <c r="R903" s="6" t="s">
        <v>172</v>
      </c>
      <c r="S903" s="8">
        <v>44014.949918981481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177</v>
      </c>
      <c r="F904" s="6" t="s">
        <v>18</v>
      </c>
      <c r="G904" s="6" t="s">
        <v>181</v>
      </c>
      <c r="H904" s="6" t="s">
        <v>179</v>
      </c>
      <c r="I904" s="6" t="s">
        <v>179</v>
      </c>
      <c r="J904" s="7">
        <v>44013.916666666664</v>
      </c>
      <c r="K904" s="7">
        <v>44014.916655092595</v>
      </c>
      <c r="L904" s="6" t="s">
        <v>18</v>
      </c>
      <c r="M904" s="6" t="s">
        <v>18</v>
      </c>
      <c r="N904" s="6" t="s">
        <v>18</v>
      </c>
      <c r="O904" s="6" t="s">
        <v>18</v>
      </c>
      <c r="P904" s="13">
        <v>785.52300000000002</v>
      </c>
      <c r="Q904" s="6" t="s">
        <v>182</v>
      </c>
      <c r="R904" s="6" t="s">
        <v>172</v>
      </c>
      <c r="S904" s="8">
        <v>44014.949918981481</v>
      </c>
    </row>
    <row r="905" spans="2:19" x14ac:dyDescent="0.25">
      <c r="B905" s="5" t="s">
        <v>18</v>
      </c>
      <c r="C905" s="6" t="s">
        <v>19</v>
      </c>
      <c r="D905" s="6" t="s">
        <v>20</v>
      </c>
      <c r="E905" s="6" t="s">
        <v>183</v>
      </c>
      <c r="F905" s="6" t="s">
        <v>18</v>
      </c>
      <c r="G905" s="6" t="s">
        <v>184</v>
      </c>
      <c r="H905" s="6" t="s">
        <v>185</v>
      </c>
      <c r="I905" s="6" t="s">
        <v>185</v>
      </c>
      <c r="J905" s="7">
        <v>44013.916666666664</v>
      </c>
      <c r="K905" s="7">
        <v>44014.916655092595</v>
      </c>
      <c r="L905" s="6" t="s">
        <v>18</v>
      </c>
      <c r="M905" s="6" t="s">
        <v>18</v>
      </c>
      <c r="N905" s="6" t="s">
        <v>18</v>
      </c>
      <c r="O905" s="6" t="s">
        <v>18</v>
      </c>
      <c r="P905" s="13">
        <v>816.36</v>
      </c>
      <c r="Q905" s="6" t="s">
        <v>186</v>
      </c>
      <c r="R905" s="6" t="s">
        <v>172</v>
      </c>
      <c r="S905" s="8">
        <v>44014.949930555558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187</v>
      </c>
      <c r="F906" s="6" t="s">
        <v>18</v>
      </c>
      <c r="G906" s="6" t="s">
        <v>188</v>
      </c>
      <c r="H906" s="6" t="s">
        <v>189</v>
      </c>
      <c r="I906" s="6" t="s">
        <v>189</v>
      </c>
      <c r="J906" s="7">
        <v>44013.916666666664</v>
      </c>
      <c r="K906" s="7">
        <v>44014.916655092595</v>
      </c>
      <c r="L906" s="6" t="s">
        <v>18</v>
      </c>
      <c r="M906" s="6" t="s">
        <v>18</v>
      </c>
      <c r="N906" s="6" t="s">
        <v>18</v>
      </c>
      <c r="O906" s="6" t="s">
        <v>18</v>
      </c>
      <c r="P906" s="13">
        <v>1628.566</v>
      </c>
      <c r="Q906" s="6" t="s">
        <v>190</v>
      </c>
      <c r="R906" s="6" t="s">
        <v>172</v>
      </c>
      <c r="S906" s="8">
        <v>44014.949942129628</v>
      </c>
    </row>
    <row r="907" spans="2:19" x14ac:dyDescent="0.25">
      <c r="B907" s="5" t="s">
        <v>18</v>
      </c>
      <c r="C907" s="6" t="s">
        <v>112</v>
      </c>
      <c r="D907" s="6" t="s">
        <v>20</v>
      </c>
      <c r="E907" s="6" t="s">
        <v>637</v>
      </c>
      <c r="F907" s="6" t="s">
        <v>18</v>
      </c>
      <c r="G907" s="6" t="s">
        <v>126</v>
      </c>
      <c r="H907" s="6" t="s">
        <v>127</v>
      </c>
      <c r="I907" s="6" t="s">
        <v>127</v>
      </c>
      <c r="J907" s="7">
        <v>44013.916666666664</v>
      </c>
      <c r="K907" s="7">
        <v>44014.916655092595</v>
      </c>
      <c r="L907" s="6" t="s">
        <v>18</v>
      </c>
      <c r="M907" s="6" t="s">
        <v>6278</v>
      </c>
      <c r="N907" s="6" t="s">
        <v>18</v>
      </c>
      <c r="O907" s="6" t="s">
        <v>5326</v>
      </c>
      <c r="P907" s="13">
        <v>7.7329999999999997</v>
      </c>
      <c r="Q907" s="6" t="s">
        <v>130</v>
      </c>
      <c r="R907" s="6" t="s">
        <v>131</v>
      </c>
      <c r="S907" s="8">
        <v>44020.610520833332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113</v>
      </c>
      <c r="F908" s="6" t="s">
        <v>18</v>
      </c>
      <c r="G908" s="6" t="s">
        <v>114</v>
      </c>
      <c r="H908" s="6" t="s">
        <v>115</v>
      </c>
      <c r="I908" s="6" t="s">
        <v>115</v>
      </c>
      <c r="J908" s="7">
        <v>44013.916666666664</v>
      </c>
      <c r="K908" s="7">
        <v>44014.916655092595</v>
      </c>
      <c r="L908" s="6" t="s">
        <v>18</v>
      </c>
      <c r="M908" s="6" t="s">
        <v>6279</v>
      </c>
      <c r="N908" s="6" t="s">
        <v>18</v>
      </c>
      <c r="O908" s="6" t="s">
        <v>2967</v>
      </c>
      <c r="P908" s="13">
        <v>211.05799999999999</v>
      </c>
      <c r="Q908" s="6" t="s">
        <v>5030</v>
      </c>
      <c r="R908" s="6" t="s">
        <v>131</v>
      </c>
      <c r="S908" s="8">
        <v>44213.490324074075</v>
      </c>
    </row>
    <row r="909" spans="2:19" x14ac:dyDescent="0.25">
      <c r="B909" s="5" t="s">
        <v>18</v>
      </c>
      <c r="C909" s="6" t="s">
        <v>112</v>
      </c>
      <c r="D909" s="6" t="s">
        <v>20</v>
      </c>
      <c r="E909" s="6" t="s">
        <v>2722</v>
      </c>
      <c r="F909" s="6" t="s">
        <v>18</v>
      </c>
      <c r="G909" s="6" t="s">
        <v>543</v>
      </c>
      <c r="H909" s="6" t="s">
        <v>98</v>
      </c>
      <c r="I909" s="6" t="s">
        <v>98</v>
      </c>
      <c r="J909" s="7">
        <v>44013.916666666664</v>
      </c>
      <c r="K909" s="7">
        <v>44014.916655092595</v>
      </c>
      <c r="L909" s="6" t="s">
        <v>18</v>
      </c>
      <c r="M909" s="6" t="s">
        <v>6280</v>
      </c>
      <c r="N909" s="6" t="s">
        <v>18</v>
      </c>
      <c r="O909" s="6" t="s">
        <v>6258</v>
      </c>
      <c r="P909" s="13">
        <v>96.578000000000003</v>
      </c>
      <c r="Q909" s="6" t="s">
        <v>2768</v>
      </c>
      <c r="R909" s="6" t="s">
        <v>172</v>
      </c>
      <c r="S909" s="8">
        <v>44049.938634259262</v>
      </c>
    </row>
    <row r="910" spans="2:19" x14ac:dyDescent="0.25">
      <c r="B910" s="5" t="s">
        <v>18</v>
      </c>
      <c r="C910" s="6" t="s">
        <v>112</v>
      </c>
      <c r="D910" s="6" t="s">
        <v>20</v>
      </c>
      <c r="E910" s="6" t="s">
        <v>164</v>
      </c>
      <c r="F910" s="6" t="s">
        <v>18</v>
      </c>
      <c r="G910" s="6" t="s">
        <v>165</v>
      </c>
      <c r="H910" s="6" t="s">
        <v>166</v>
      </c>
      <c r="I910" s="6" t="s">
        <v>166</v>
      </c>
      <c r="J910" s="7">
        <v>44013.916666666664</v>
      </c>
      <c r="K910" s="7">
        <v>44014.916655092595</v>
      </c>
      <c r="L910" s="6" t="s">
        <v>18</v>
      </c>
      <c r="M910" s="6" t="s">
        <v>6281</v>
      </c>
      <c r="N910" s="6" t="s">
        <v>18</v>
      </c>
      <c r="O910" s="6" t="s">
        <v>6259</v>
      </c>
      <c r="P910" s="13">
        <v>332.536</v>
      </c>
      <c r="Q910" s="6" t="s">
        <v>169</v>
      </c>
      <c r="R910" s="6" t="s">
        <v>172</v>
      </c>
      <c r="S910" s="8">
        <v>44244.939166666663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170</v>
      </c>
      <c r="F911" s="6" t="s">
        <v>18</v>
      </c>
      <c r="G911" s="6">
        <v>362</v>
      </c>
      <c r="H911" s="6" t="s">
        <v>22</v>
      </c>
      <c r="I911" s="6" t="s">
        <v>22</v>
      </c>
      <c r="J911" s="7">
        <v>44013.666666666664</v>
      </c>
      <c r="K911" s="7">
        <v>44013.916655092595</v>
      </c>
      <c r="L911" s="6" t="s">
        <v>18</v>
      </c>
      <c r="M911" s="6" t="s">
        <v>6282</v>
      </c>
      <c r="N911" s="6" t="s">
        <v>18</v>
      </c>
      <c r="O911" s="6" t="s">
        <v>1417</v>
      </c>
      <c r="P911" s="13">
        <v>127.994</v>
      </c>
      <c r="Q911" s="6" t="s">
        <v>5228</v>
      </c>
      <c r="R911" s="6" t="s">
        <v>37</v>
      </c>
      <c r="S911" s="8">
        <v>44014.412083333336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177</v>
      </c>
      <c r="F912" s="6" t="s">
        <v>18</v>
      </c>
      <c r="G912" s="6" t="s">
        <v>2749</v>
      </c>
      <c r="H912" s="6" t="s">
        <v>98</v>
      </c>
      <c r="I912" s="6" t="s">
        <v>537</v>
      </c>
      <c r="J912" s="7">
        <v>44013.65625</v>
      </c>
      <c r="K912" s="7">
        <v>44013.916655092595</v>
      </c>
      <c r="L912" s="6" t="s">
        <v>18</v>
      </c>
      <c r="M912" s="6" t="s">
        <v>18</v>
      </c>
      <c r="N912" s="6" t="s">
        <v>18</v>
      </c>
      <c r="O912" s="6" t="s">
        <v>18</v>
      </c>
      <c r="P912" s="13">
        <v>293.673</v>
      </c>
      <c r="Q912" s="6" t="s">
        <v>5626</v>
      </c>
      <c r="R912" s="6" t="s">
        <v>131</v>
      </c>
      <c r="S912" s="8">
        <v>44022.427349537036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68</v>
      </c>
      <c r="F913" s="6" t="s">
        <v>18</v>
      </c>
      <c r="G913" s="6">
        <v>3450</v>
      </c>
      <c r="H913" s="6" t="s">
        <v>70</v>
      </c>
      <c r="I913" s="6" t="s">
        <v>70</v>
      </c>
      <c r="J913" s="7">
        <v>44013.553472222222</v>
      </c>
      <c r="K913" s="7">
        <v>44013.916655092595</v>
      </c>
      <c r="L913" s="6" t="s">
        <v>18</v>
      </c>
      <c r="M913" s="6" t="s">
        <v>6283</v>
      </c>
      <c r="N913" s="6" t="s">
        <v>18</v>
      </c>
      <c r="O913" s="6" t="s">
        <v>288</v>
      </c>
      <c r="P913" s="13">
        <v>1327.252</v>
      </c>
      <c r="Q913" s="6" t="s">
        <v>768</v>
      </c>
      <c r="R913" s="6" t="s">
        <v>4388</v>
      </c>
      <c r="S913" s="8">
        <v>44014.333078703705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77</v>
      </c>
      <c r="F914" s="6" t="s">
        <v>18</v>
      </c>
      <c r="G914" s="6" t="s">
        <v>566</v>
      </c>
      <c r="H914" s="6" t="s">
        <v>79</v>
      </c>
      <c r="I914" s="6" t="s">
        <v>79</v>
      </c>
      <c r="J914" s="7">
        <v>44013.545138888891</v>
      </c>
      <c r="K914" s="7">
        <v>44013.916655092595</v>
      </c>
      <c r="L914" s="6" t="s">
        <v>18</v>
      </c>
      <c r="M914" s="6" t="s">
        <v>4653</v>
      </c>
      <c r="N914" s="6" t="s">
        <v>18</v>
      </c>
      <c r="O914" s="6" t="s">
        <v>6275</v>
      </c>
      <c r="P914" s="13">
        <v>58.122999999999998</v>
      </c>
      <c r="Q914" s="6" t="s">
        <v>228</v>
      </c>
      <c r="R914" s="6" t="s">
        <v>37</v>
      </c>
      <c r="S914" s="8">
        <v>44015.393622685187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40</v>
      </c>
      <c r="F915" s="6" t="s">
        <v>18</v>
      </c>
      <c r="G915" s="6" t="s">
        <v>84</v>
      </c>
      <c r="H915" s="6" t="s">
        <v>42</v>
      </c>
      <c r="I915" s="6" t="s">
        <v>42</v>
      </c>
      <c r="J915" s="7">
        <v>44013.545138888891</v>
      </c>
      <c r="K915" s="7">
        <v>44013.916655092595</v>
      </c>
      <c r="L915" s="6" t="s">
        <v>18</v>
      </c>
      <c r="M915" s="6" t="s">
        <v>6284</v>
      </c>
      <c r="N915" s="6" t="s">
        <v>18</v>
      </c>
      <c r="O915" s="6" t="s">
        <v>6269</v>
      </c>
      <c r="P915" s="13">
        <v>1964.327</v>
      </c>
      <c r="Q915" s="6" t="s">
        <v>2706</v>
      </c>
      <c r="R915" s="6" t="s">
        <v>131</v>
      </c>
      <c r="S915" s="8">
        <v>44020.633599537039</v>
      </c>
    </row>
    <row r="916" spans="2:19" x14ac:dyDescent="0.25">
      <c r="B916" s="5" t="s">
        <v>18</v>
      </c>
      <c r="C916" s="6" t="s">
        <v>112</v>
      </c>
      <c r="D916" s="6" t="s">
        <v>20</v>
      </c>
      <c r="E916" s="6" t="s">
        <v>119</v>
      </c>
      <c r="F916" s="6" t="s">
        <v>18</v>
      </c>
      <c r="G916" s="6" t="s">
        <v>120</v>
      </c>
      <c r="H916" s="6" t="s">
        <v>121</v>
      </c>
      <c r="I916" s="6" t="s">
        <v>121</v>
      </c>
      <c r="J916" s="7">
        <v>44013.527777777781</v>
      </c>
      <c r="K916" s="7">
        <v>44013.916655092595</v>
      </c>
      <c r="L916" s="6" t="s">
        <v>18</v>
      </c>
      <c r="M916" s="6" t="s">
        <v>6285</v>
      </c>
      <c r="N916" s="6" t="s">
        <v>18</v>
      </c>
      <c r="O916" s="6" t="s">
        <v>6277</v>
      </c>
      <c r="P916" s="13">
        <v>13.486000000000001</v>
      </c>
      <c r="Q916" s="6" t="s">
        <v>5126</v>
      </c>
      <c r="R916" s="6" t="s">
        <v>37</v>
      </c>
      <c r="S916" s="8">
        <v>44017.886053240742</v>
      </c>
    </row>
    <row r="917" spans="2:19" x14ac:dyDescent="0.25">
      <c r="B917" s="5" t="s">
        <v>18</v>
      </c>
      <c r="C917" s="6" t="s">
        <v>19</v>
      </c>
      <c r="D917" s="6" t="s">
        <v>20</v>
      </c>
      <c r="E917" s="6" t="s">
        <v>68</v>
      </c>
      <c r="F917" s="6" t="s">
        <v>18</v>
      </c>
      <c r="G917" s="6">
        <v>337</v>
      </c>
      <c r="H917" s="6" t="s">
        <v>70</v>
      </c>
      <c r="I917" s="6" t="s">
        <v>70</v>
      </c>
      <c r="J917" s="7">
        <v>44013.482638888891</v>
      </c>
      <c r="K917" s="7">
        <v>44013.553472222222</v>
      </c>
      <c r="L917" s="6" t="s">
        <v>18</v>
      </c>
      <c r="M917" s="6" t="s">
        <v>6286</v>
      </c>
      <c r="N917" s="6" t="s">
        <v>18</v>
      </c>
      <c r="O917" s="6" t="s">
        <v>5114</v>
      </c>
      <c r="P917" s="13">
        <v>260.77800000000002</v>
      </c>
      <c r="Q917" s="6" t="s">
        <v>25</v>
      </c>
      <c r="R917" s="6" t="s">
        <v>4388</v>
      </c>
      <c r="S917" s="8">
        <v>44013.56077546296</v>
      </c>
    </row>
    <row r="918" spans="2:19" x14ac:dyDescent="0.25">
      <c r="B918" s="5" t="s">
        <v>18</v>
      </c>
      <c r="C918" s="6" t="s">
        <v>19</v>
      </c>
      <c r="D918" s="6" t="s">
        <v>20</v>
      </c>
      <c r="E918" s="6" t="s">
        <v>55</v>
      </c>
      <c r="F918" s="6" t="s">
        <v>18</v>
      </c>
      <c r="G918" s="6" t="s">
        <v>155</v>
      </c>
      <c r="H918" s="6" t="s">
        <v>57</v>
      </c>
      <c r="I918" s="6" t="s">
        <v>57</v>
      </c>
      <c r="J918" s="7">
        <v>44013.39166666667</v>
      </c>
      <c r="K918" s="7">
        <v>44013.916655092595</v>
      </c>
      <c r="L918" s="6" t="s">
        <v>18</v>
      </c>
      <c r="M918" s="6" t="s">
        <v>4241</v>
      </c>
      <c r="N918" s="6" t="s">
        <v>18</v>
      </c>
      <c r="O918" s="6" t="s">
        <v>5526</v>
      </c>
      <c r="P918" s="13">
        <v>186.137</v>
      </c>
      <c r="Q918" s="6" t="s">
        <v>1084</v>
      </c>
      <c r="R918" s="6" t="s">
        <v>4383</v>
      </c>
      <c r="S918" s="8">
        <v>44014.1325</v>
      </c>
    </row>
    <row r="919" spans="2:19" x14ac:dyDescent="0.25">
      <c r="B919" s="5" t="s">
        <v>18</v>
      </c>
      <c r="C919" s="6" t="s">
        <v>112</v>
      </c>
      <c r="D919" s="6" t="s">
        <v>20</v>
      </c>
      <c r="E919" s="6" t="s">
        <v>27</v>
      </c>
      <c r="F919" s="6" t="s">
        <v>18</v>
      </c>
      <c r="G919" s="6">
        <v>3452</v>
      </c>
      <c r="H919" s="6" t="s">
        <v>210</v>
      </c>
      <c r="I919" s="6" t="s">
        <v>210</v>
      </c>
      <c r="J919" s="7">
        <v>44013.388888888891</v>
      </c>
      <c r="K919" s="7">
        <v>44013.916655092595</v>
      </c>
      <c r="L919" s="6" t="s">
        <v>18</v>
      </c>
      <c r="M919" s="6" t="s">
        <v>6287</v>
      </c>
      <c r="N919" s="6" t="s">
        <v>18</v>
      </c>
      <c r="O919" s="6" t="s">
        <v>727</v>
      </c>
      <c r="P919" s="13">
        <v>928.21699999999998</v>
      </c>
      <c r="Q919" s="6" t="s">
        <v>3661</v>
      </c>
      <c r="R919" s="6" t="s">
        <v>37</v>
      </c>
      <c r="S919" s="8">
        <v>44020.543298611112</v>
      </c>
    </row>
    <row r="920" spans="2:19" x14ac:dyDescent="0.25">
      <c r="B920" s="5" t="s">
        <v>18</v>
      </c>
      <c r="C920" s="6" t="s">
        <v>19</v>
      </c>
      <c r="D920" s="6" t="s">
        <v>20</v>
      </c>
      <c r="E920" s="6" t="s">
        <v>55</v>
      </c>
      <c r="F920" s="6" t="s">
        <v>18</v>
      </c>
      <c r="G920" s="6" t="s">
        <v>56</v>
      </c>
      <c r="H920" s="6" t="s">
        <v>57</v>
      </c>
      <c r="I920" s="6" t="s">
        <v>57</v>
      </c>
      <c r="J920" s="7">
        <v>44013.326388888891</v>
      </c>
      <c r="K920" s="7">
        <v>44013.39166666667</v>
      </c>
      <c r="L920" s="6" t="s">
        <v>18</v>
      </c>
      <c r="M920" s="6" t="s">
        <v>3620</v>
      </c>
      <c r="N920" s="6" t="s">
        <v>18</v>
      </c>
      <c r="O920" s="6" t="s">
        <v>1043</v>
      </c>
      <c r="P920" s="13">
        <v>26.102</v>
      </c>
      <c r="Q920" s="6" t="s">
        <v>372</v>
      </c>
      <c r="R920" s="6" t="s">
        <v>4388</v>
      </c>
      <c r="S920" s="8">
        <v>44013.398310185185</v>
      </c>
    </row>
    <row r="921" spans="2:19" x14ac:dyDescent="0.25">
      <c r="B921" s="5" t="s">
        <v>18</v>
      </c>
      <c r="C921" s="6" t="s">
        <v>19</v>
      </c>
      <c r="D921" s="6" t="s">
        <v>20</v>
      </c>
      <c r="E921" s="6" t="s">
        <v>27</v>
      </c>
      <c r="F921" s="6" t="s">
        <v>18</v>
      </c>
      <c r="G921" s="6" t="s">
        <v>2249</v>
      </c>
      <c r="H921" s="6" t="s">
        <v>210</v>
      </c>
      <c r="I921" s="6" t="s">
        <v>210</v>
      </c>
      <c r="J921" s="7">
        <v>44013.326388888891</v>
      </c>
      <c r="K921" s="7">
        <v>44013.388888888891</v>
      </c>
      <c r="L921" s="6" t="s">
        <v>18</v>
      </c>
      <c r="M921" s="6" t="s">
        <v>6112</v>
      </c>
      <c r="N921" s="6" t="s">
        <v>18</v>
      </c>
      <c r="O921" s="6" t="s">
        <v>6288</v>
      </c>
      <c r="P921" s="13">
        <v>107.681</v>
      </c>
      <c r="Q921" s="6" t="s">
        <v>3302</v>
      </c>
      <c r="R921" s="6" t="s">
        <v>4388</v>
      </c>
      <c r="S921" s="8">
        <v>44013.39503472222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68</v>
      </c>
      <c r="F922" s="6" t="s">
        <v>18</v>
      </c>
      <c r="G922" s="6">
        <v>3450</v>
      </c>
      <c r="H922" s="6" t="s">
        <v>70</v>
      </c>
      <c r="I922" s="6" t="s">
        <v>70</v>
      </c>
      <c r="J922" s="7">
        <v>44013.25</v>
      </c>
      <c r="K922" s="7">
        <v>44013.482638888891</v>
      </c>
      <c r="L922" s="6" t="s">
        <v>18</v>
      </c>
      <c r="M922" s="6" t="s">
        <v>6289</v>
      </c>
      <c r="N922" s="6" t="s">
        <v>18</v>
      </c>
      <c r="O922" s="6" t="s">
        <v>6283</v>
      </c>
      <c r="P922" s="13">
        <v>868.77099999999996</v>
      </c>
      <c r="Q922" s="6" t="s">
        <v>768</v>
      </c>
      <c r="R922" s="6" t="s">
        <v>61</v>
      </c>
      <c r="S922" s="8">
        <v>44013.483148148145</v>
      </c>
    </row>
    <row r="923" spans="2:19" x14ac:dyDescent="0.25">
      <c r="B923" s="5" t="s">
        <v>18</v>
      </c>
      <c r="C923" s="6" t="s">
        <v>19</v>
      </c>
      <c r="D923" s="6" t="s">
        <v>20</v>
      </c>
      <c r="E923" s="6" t="s">
        <v>55</v>
      </c>
      <c r="F923" s="6" t="s">
        <v>18</v>
      </c>
      <c r="G923" s="6" t="s">
        <v>155</v>
      </c>
      <c r="H923" s="6" t="s">
        <v>57</v>
      </c>
      <c r="I923" s="6" t="s">
        <v>57</v>
      </c>
      <c r="J923" s="7">
        <v>44013.25</v>
      </c>
      <c r="K923" s="7">
        <v>44013.326388888891</v>
      </c>
      <c r="L923" s="6" t="s">
        <v>18</v>
      </c>
      <c r="M923" s="6" t="s">
        <v>5818</v>
      </c>
      <c r="N923" s="6" t="s">
        <v>18</v>
      </c>
      <c r="O923" s="6" t="s">
        <v>6290</v>
      </c>
      <c r="P923" s="13">
        <v>21.091999999999999</v>
      </c>
      <c r="Q923" s="6" t="s">
        <v>1084</v>
      </c>
      <c r="R923" s="6" t="s">
        <v>4383</v>
      </c>
      <c r="S923" s="8">
        <v>44013.966481481482</v>
      </c>
    </row>
    <row r="924" spans="2:19" x14ac:dyDescent="0.25">
      <c r="B924" s="5" t="s">
        <v>18</v>
      </c>
      <c r="C924" s="6" t="s">
        <v>19</v>
      </c>
      <c r="D924" s="6" t="s">
        <v>20</v>
      </c>
      <c r="E924" s="6" t="s">
        <v>264</v>
      </c>
      <c r="F924" s="6" t="s">
        <v>18</v>
      </c>
      <c r="G924" s="6" t="s">
        <v>63</v>
      </c>
      <c r="H924" s="6" t="s">
        <v>64</v>
      </c>
      <c r="I924" s="6" t="s">
        <v>64</v>
      </c>
      <c r="J924" s="7">
        <v>44013.25</v>
      </c>
      <c r="K924" s="7">
        <v>44013.916655092595</v>
      </c>
      <c r="L924" s="6" t="s">
        <v>18</v>
      </c>
      <c r="M924" s="6" t="s">
        <v>4805</v>
      </c>
      <c r="N924" s="6" t="s">
        <v>18</v>
      </c>
      <c r="O924" s="6" t="s">
        <v>5019</v>
      </c>
      <c r="P924" s="13">
        <v>89.899000000000001</v>
      </c>
      <c r="Q924" s="6" t="s">
        <v>2287</v>
      </c>
      <c r="R924" s="6" t="s">
        <v>37</v>
      </c>
      <c r="S924" s="8">
        <v>44014.389594907407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27</v>
      </c>
      <c r="F925" s="6" t="s">
        <v>18</v>
      </c>
      <c r="G925" s="6">
        <v>3452</v>
      </c>
      <c r="H925" s="6" t="s">
        <v>210</v>
      </c>
      <c r="I925" s="6" t="s">
        <v>210</v>
      </c>
      <c r="J925" s="7">
        <v>44013.225694444445</v>
      </c>
      <c r="K925" s="7">
        <v>44013.326388888891</v>
      </c>
      <c r="L925" s="6" t="s">
        <v>18</v>
      </c>
      <c r="M925" s="6" t="s">
        <v>2095</v>
      </c>
      <c r="N925" s="6" t="s">
        <v>18</v>
      </c>
      <c r="O925" s="6" t="s">
        <v>6287</v>
      </c>
      <c r="P925" s="13">
        <v>158.06200000000001</v>
      </c>
      <c r="Q925" s="6" t="s">
        <v>3661</v>
      </c>
      <c r="R925" s="6" t="s">
        <v>37</v>
      </c>
      <c r="S925" s="8">
        <v>44020.542685185188</v>
      </c>
    </row>
    <row r="926" spans="2:19" x14ac:dyDescent="0.25">
      <c r="B926" s="5" t="s">
        <v>18</v>
      </c>
      <c r="C926" s="6" t="s">
        <v>112</v>
      </c>
      <c r="D926" s="6" t="s">
        <v>20</v>
      </c>
      <c r="E926" s="6" t="s">
        <v>926</v>
      </c>
      <c r="F926" s="6" t="s">
        <v>18</v>
      </c>
      <c r="G926" s="6">
        <v>436</v>
      </c>
      <c r="H926" s="6" t="s">
        <v>927</v>
      </c>
      <c r="I926" s="6" t="s">
        <v>927</v>
      </c>
      <c r="J926" s="7">
        <v>44013.114583333336</v>
      </c>
      <c r="K926" s="7">
        <v>44013.916655092595</v>
      </c>
      <c r="L926" s="6" t="s">
        <v>18</v>
      </c>
      <c r="M926" s="6" t="s">
        <v>6291</v>
      </c>
      <c r="N926" s="6" t="s">
        <v>18</v>
      </c>
      <c r="O926" s="6" t="s">
        <v>1063</v>
      </c>
      <c r="P926" s="13">
        <v>2429.4940000000001</v>
      </c>
      <c r="Q926" s="6" t="s">
        <v>6292</v>
      </c>
      <c r="R926" s="6" t="s">
        <v>37</v>
      </c>
      <c r="S926" s="8">
        <v>44020.54010416667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68</v>
      </c>
      <c r="F927" s="6" t="s">
        <v>18</v>
      </c>
      <c r="G927" s="6" t="s">
        <v>319</v>
      </c>
      <c r="H927" s="6" t="s">
        <v>70</v>
      </c>
      <c r="I927" s="6" t="s">
        <v>70</v>
      </c>
      <c r="J927" s="7">
        <v>44013.059027777781</v>
      </c>
      <c r="K927" s="7">
        <v>44013.25</v>
      </c>
      <c r="L927" s="6" t="s">
        <v>18</v>
      </c>
      <c r="M927" s="6" t="s">
        <v>4891</v>
      </c>
      <c r="N927" s="6" t="s">
        <v>18</v>
      </c>
      <c r="O927" s="6" t="s">
        <v>6293</v>
      </c>
      <c r="P927" s="13">
        <v>635.73299999999995</v>
      </c>
      <c r="Q927" s="6" t="s">
        <v>998</v>
      </c>
      <c r="R927" s="6" t="s">
        <v>37</v>
      </c>
      <c r="S927" s="8">
        <v>44020.534062500003</v>
      </c>
    </row>
    <row r="928" spans="2:19" x14ac:dyDescent="0.25">
      <c r="B928" s="5" t="s">
        <v>18</v>
      </c>
      <c r="C928" s="6" t="s">
        <v>19</v>
      </c>
      <c r="D928" s="6" t="s">
        <v>20</v>
      </c>
      <c r="E928" s="6" t="s">
        <v>27</v>
      </c>
      <c r="F928" s="6" t="s">
        <v>18</v>
      </c>
      <c r="G928" s="6" t="s">
        <v>2249</v>
      </c>
      <c r="H928" s="6" t="s">
        <v>210</v>
      </c>
      <c r="I928" s="6" t="s">
        <v>210</v>
      </c>
      <c r="J928" s="7">
        <v>44012.961805555555</v>
      </c>
      <c r="K928" s="7">
        <v>44013.225694444445</v>
      </c>
      <c r="L928" s="6" t="s">
        <v>18</v>
      </c>
      <c r="M928" s="6" t="s">
        <v>258</v>
      </c>
      <c r="N928" s="6" t="s">
        <v>18</v>
      </c>
      <c r="O928" s="6" t="s">
        <v>6294</v>
      </c>
      <c r="P928" s="13">
        <v>462.83800000000002</v>
      </c>
      <c r="Q928" s="6" t="s">
        <v>3302</v>
      </c>
      <c r="R928" s="6" t="s">
        <v>498</v>
      </c>
      <c r="S928" s="8">
        <v>44013.226493055554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27</v>
      </c>
      <c r="F929" s="6" t="s">
        <v>18</v>
      </c>
      <c r="G929" s="6" t="s">
        <v>4999</v>
      </c>
      <c r="H929" s="6" t="s">
        <v>29</v>
      </c>
      <c r="I929" s="6" t="s">
        <v>29</v>
      </c>
      <c r="J929" s="7">
        <v>44012.916666666664</v>
      </c>
      <c r="K929" s="7">
        <v>44012.961805555555</v>
      </c>
      <c r="L929" s="6" t="s">
        <v>18</v>
      </c>
      <c r="M929" s="6" t="s">
        <v>5001</v>
      </c>
      <c r="N929" s="6" t="s">
        <v>18</v>
      </c>
      <c r="O929" s="6" t="s">
        <v>6295</v>
      </c>
      <c r="P929" s="13">
        <v>77.995000000000005</v>
      </c>
      <c r="Q929" s="6" t="s">
        <v>2276</v>
      </c>
      <c r="R929" s="6" t="s">
        <v>498</v>
      </c>
      <c r="S929" s="8">
        <v>44012.995787037034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926</v>
      </c>
      <c r="F930" s="6" t="s">
        <v>18</v>
      </c>
      <c r="G930" s="6" t="s">
        <v>1300</v>
      </c>
      <c r="H930" s="6" t="s">
        <v>5016</v>
      </c>
      <c r="I930" s="6" t="s">
        <v>1301</v>
      </c>
      <c r="J930" s="7">
        <v>44012.916666666664</v>
      </c>
      <c r="K930" s="7">
        <v>44013.114583333336</v>
      </c>
      <c r="L930" s="6" t="s">
        <v>18</v>
      </c>
      <c r="M930" s="6" t="s">
        <v>18</v>
      </c>
      <c r="N930" s="6" t="s">
        <v>18</v>
      </c>
      <c r="O930" s="6" t="s">
        <v>18</v>
      </c>
      <c r="P930" s="13">
        <v>623.61</v>
      </c>
      <c r="Q930" s="6" t="s">
        <v>6296</v>
      </c>
      <c r="R930" s="6" t="s">
        <v>37</v>
      </c>
      <c r="S930" s="8">
        <v>44022.497800925928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68</v>
      </c>
      <c r="F931" s="6" t="s">
        <v>18</v>
      </c>
      <c r="G931" s="6">
        <v>337</v>
      </c>
      <c r="H931" s="6" t="s">
        <v>70</v>
      </c>
      <c r="I931" s="6" t="s">
        <v>70</v>
      </c>
      <c r="J931" s="7">
        <v>44012.916666666664</v>
      </c>
      <c r="K931" s="7">
        <v>44013.059027777781</v>
      </c>
      <c r="L931" s="6" t="s">
        <v>18</v>
      </c>
      <c r="M931" s="6" t="s">
        <v>5005</v>
      </c>
      <c r="N931" s="6" t="s">
        <v>18</v>
      </c>
      <c r="O931" s="6" t="s">
        <v>6297</v>
      </c>
      <c r="P931" s="13">
        <v>627.23199999999997</v>
      </c>
      <c r="Q931" s="6" t="s">
        <v>821</v>
      </c>
      <c r="R931" s="6" t="s">
        <v>37</v>
      </c>
      <c r="S931" s="8">
        <v>44014.420347222222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264</v>
      </c>
      <c r="F932" s="6" t="s">
        <v>18</v>
      </c>
      <c r="G932" s="6" t="s">
        <v>561</v>
      </c>
      <c r="H932" s="6" t="s">
        <v>64</v>
      </c>
      <c r="I932" s="6" t="s">
        <v>64</v>
      </c>
      <c r="J932" s="7">
        <v>44012.916666666664</v>
      </c>
      <c r="K932" s="7">
        <v>44013.25</v>
      </c>
      <c r="L932" s="6" t="s">
        <v>18</v>
      </c>
      <c r="M932" s="6" t="s">
        <v>1173</v>
      </c>
      <c r="N932" s="6" t="s">
        <v>18</v>
      </c>
      <c r="O932" s="6" t="s">
        <v>161</v>
      </c>
      <c r="P932" s="13">
        <v>37.735999999999997</v>
      </c>
      <c r="Q932" s="6" t="s">
        <v>419</v>
      </c>
      <c r="R932" s="6" t="s">
        <v>37</v>
      </c>
      <c r="S932" s="8">
        <v>44013.454050925924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77</v>
      </c>
      <c r="F933" s="6" t="s">
        <v>18</v>
      </c>
      <c r="G933" s="6" t="s">
        <v>226</v>
      </c>
      <c r="H933" s="6" t="s">
        <v>79</v>
      </c>
      <c r="I933" s="6" t="s">
        <v>79</v>
      </c>
      <c r="J933" s="7">
        <v>44012.916666666664</v>
      </c>
      <c r="K933" s="7">
        <v>44013.545138888891</v>
      </c>
      <c r="L933" s="6" t="s">
        <v>18</v>
      </c>
      <c r="M933" s="6" t="s">
        <v>2164</v>
      </c>
      <c r="N933" s="6" t="s">
        <v>18</v>
      </c>
      <c r="O933" s="6" t="s">
        <v>3971</v>
      </c>
      <c r="P933" s="13">
        <v>115.592</v>
      </c>
      <c r="Q933" s="6" t="s">
        <v>60</v>
      </c>
      <c r="R933" s="6" t="s">
        <v>4388</v>
      </c>
      <c r="S933" s="8">
        <v>44013.550150462965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55</v>
      </c>
      <c r="F934" s="6" t="s">
        <v>18</v>
      </c>
      <c r="G934" s="6" t="s">
        <v>56</v>
      </c>
      <c r="H934" s="6" t="s">
        <v>57</v>
      </c>
      <c r="I934" s="6" t="s">
        <v>57</v>
      </c>
      <c r="J934" s="7">
        <v>44012.916666666664</v>
      </c>
      <c r="K934" s="7">
        <v>44013.25</v>
      </c>
      <c r="L934" s="6" t="s">
        <v>18</v>
      </c>
      <c r="M934" s="6" t="s">
        <v>883</v>
      </c>
      <c r="N934" s="6" t="s">
        <v>18</v>
      </c>
      <c r="O934" s="6" t="s">
        <v>6298</v>
      </c>
      <c r="P934" s="13">
        <v>122.376</v>
      </c>
      <c r="Q934" s="6" t="s">
        <v>372</v>
      </c>
      <c r="R934" s="6" t="s">
        <v>498</v>
      </c>
      <c r="S934" s="8">
        <v>44013.25167824074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40</v>
      </c>
      <c r="F935" s="6" t="s">
        <v>18</v>
      </c>
      <c r="G935" s="6" t="s">
        <v>84</v>
      </c>
      <c r="H935" s="6" t="s">
        <v>42</v>
      </c>
      <c r="I935" s="6" t="s">
        <v>42</v>
      </c>
      <c r="J935" s="7">
        <v>44012.916666666664</v>
      </c>
      <c r="K935" s="7">
        <v>44013.545138888891</v>
      </c>
      <c r="L935" s="6" t="s">
        <v>18</v>
      </c>
      <c r="M935" s="6" t="s">
        <v>936</v>
      </c>
      <c r="N935" s="6" t="s">
        <v>18</v>
      </c>
      <c r="O935" s="6" t="s">
        <v>6284</v>
      </c>
      <c r="P935" s="13">
        <v>1656.443</v>
      </c>
      <c r="Q935" s="6" t="s">
        <v>1164</v>
      </c>
      <c r="R935" s="6" t="s">
        <v>37</v>
      </c>
      <c r="S935" s="8">
        <v>44014.422349537039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40</v>
      </c>
      <c r="F936" s="6" t="s">
        <v>18</v>
      </c>
      <c r="G936" s="6" t="s">
        <v>50</v>
      </c>
      <c r="H936" s="6" t="s">
        <v>51</v>
      </c>
      <c r="I936" s="6" t="s">
        <v>51</v>
      </c>
      <c r="J936" s="7">
        <v>44012.916666666664</v>
      </c>
      <c r="K936" s="7">
        <v>44013.545138888891</v>
      </c>
      <c r="L936" s="6" t="s">
        <v>18</v>
      </c>
      <c r="M936" s="6" t="s">
        <v>1294</v>
      </c>
      <c r="N936" s="6" t="s">
        <v>18</v>
      </c>
      <c r="O936" s="6" t="s">
        <v>6299</v>
      </c>
      <c r="P936" s="13">
        <v>1197.0450000000001</v>
      </c>
      <c r="Q936" s="6" t="s">
        <v>959</v>
      </c>
      <c r="R936" s="6" t="s">
        <v>37</v>
      </c>
      <c r="S936" s="8">
        <v>44014.423750000002</v>
      </c>
    </row>
    <row r="937" spans="2:19" x14ac:dyDescent="0.25">
      <c r="B937" s="5" t="s">
        <v>18</v>
      </c>
      <c r="C937" s="6" t="s">
        <v>112</v>
      </c>
      <c r="D937" s="6" t="s">
        <v>20</v>
      </c>
      <c r="E937" s="6" t="s">
        <v>62</v>
      </c>
      <c r="F937" s="6" t="s">
        <v>18</v>
      </c>
      <c r="G937" s="6" t="s">
        <v>238</v>
      </c>
      <c r="H937" s="6" t="s">
        <v>64</v>
      </c>
      <c r="I937" s="6" t="s">
        <v>64</v>
      </c>
      <c r="J937" s="7">
        <v>44012.916666666664</v>
      </c>
      <c r="K937" s="7">
        <v>44013.916655092595</v>
      </c>
      <c r="L937" s="6" t="s">
        <v>18</v>
      </c>
      <c r="M937" s="6" t="s">
        <v>2147</v>
      </c>
      <c r="N937" s="6" t="s">
        <v>18</v>
      </c>
      <c r="O937" s="6" t="s">
        <v>6273</v>
      </c>
      <c r="P937" s="13">
        <v>58.276000000000003</v>
      </c>
      <c r="Q937" s="6" t="s">
        <v>1072</v>
      </c>
      <c r="R937" s="6" t="s">
        <v>172</v>
      </c>
      <c r="S937" s="8">
        <v>44014.937592592592</v>
      </c>
    </row>
    <row r="938" spans="2:19" x14ac:dyDescent="0.25">
      <c r="B938" s="5" t="s">
        <v>18</v>
      </c>
      <c r="C938" s="6" t="s">
        <v>112</v>
      </c>
      <c r="D938" s="6" t="s">
        <v>20</v>
      </c>
      <c r="E938" s="6" t="s">
        <v>637</v>
      </c>
      <c r="F938" s="6" t="s">
        <v>18</v>
      </c>
      <c r="G938" s="6" t="s">
        <v>126</v>
      </c>
      <c r="H938" s="6" t="s">
        <v>127</v>
      </c>
      <c r="I938" s="6" t="s">
        <v>127</v>
      </c>
      <c r="J938" s="7">
        <v>44012.916666666664</v>
      </c>
      <c r="K938" s="7">
        <v>44013.916643518518</v>
      </c>
      <c r="L938" s="6" t="s">
        <v>18</v>
      </c>
      <c r="M938" s="6" t="s">
        <v>5029</v>
      </c>
      <c r="N938" s="6" t="s">
        <v>18</v>
      </c>
      <c r="O938" s="6" t="s">
        <v>6300</v>
      </c>
      <c r="P938" s="13">
        <v>1.137</v>
      </c>
      <c r="Q938" s="6" t="s">
        <v>130</v>
      </c>
      <c r="R938" s="6" t="s">
        <v>131</v>
      </c>
      <c r="S938" s="8">
        <v>44020.610520833332</v>
      </c>
    </row>
    <row r="939" spans="2:19" x14ac:dyDescent="0.25">
      <c r="B939" s="5" t="s">
        <v>18</v>
      </c>
      <c r="C939" s="6" t="s">
        <v>19</v>
      </c>
      <c r="D939" s="6" t="s">
        <v>20</v>
      </c>
      <c r="E939" s="6" t="s">
        <v>113</v>
      </c>
      <c r="F939" s="6" t="s">
        <v>18</v>
      </c>
      <c r="G939" s="6" t="s">
        <v>114</v>
      </c>
      <c r="H939" s="6" t="s">
        <v>115</v>
      </c>
      <c r="I939" s="6" t="s">
        <v>115</v>
      </c>
      <c r="J939" s="7">
        <v>44012.916666666664</v>
      </c>
      <c r="K939" s="7">
        <v>44013.916655092595</v>
      </c>
      <c r="L939" s="6" t="s">
        <v>18</v>
      </c>
      <c r="M939" s="6" t="s">
        <v>3720</v>
      </c>
      <c r="N939" s="6" t="s">
        <v>18</v>
      </c>
      <c r="O939" s="6" t="s">
        <v>6279</v>
      </c>
      <c r="P939" s="13">
        <v>161.80500000000001</v>
      </c>
      <c r="Q939" s="6" t="s">
        <v>5030</v>
      </c>
      <c r="R939" s="6" t="s">
        <v>131</v>
      </c>
      <c r="S939" s="8">
        <v>44213.490324074075</v>
      </c>
    </row>
    <row r="940" spans="2:19" x14ac:dyDescent="0.25">
      <c r="B940" s="5" t="s">
        <v>18</v>
      </c>
      <c r="C940" s="6" t="s">
        <v>112</v>
      </c>
      <c r="D940" s="6" t="s">
        <v>20</v>
      </c>
      <c r="E940" s="6" t="s">
        <v>2722</v>
      </c>
      <c r="F940" s="6" t="s">
        <v>18</v>
      </c>
      <c r="G940" s="6" t="s">
        <v>543</v>
      </c>
      <c r="H940" s="6" t="s">
        <v>98</v>
      </c>
      <c r="I940" s="6" t="s">
        <v>98</v>
      </c>
      <c r="J940" s="7">
        <v>44012.916666666664</v>
      </c>
      <c r="K940" s="7">
        <v>44013.916655092595</v>
      </c>
      <c r="L940" s="6" t="s">
        <v>18</v>
      </c>
      <c r="M940" s="6" t="s">
        <v>6301</v>
      </c>
      <c r="N940" s="6" t="s">
        <v>18</v>
      </c>
      <c r="O940" s="6" t="s">
        <v>6280</v>
      </c>
      <c r="P940" s="13">
        <v>66.888999999999996</v>
      </c>
      <c r="Q940" s="6" t="s">
        <v>2768</v>
      </c>
      <c r="R940" s="6" t="s">
        <v>172</v>
      </c>
      <c r="S940" s="8">
        <v>44049.938634259262</v>
      </c>
    </row>
    <row r="941" spans="2:19" x14ac:dyDescent="0.25">
      <c r="B941" s="5" t="s">
        <v>18</v>
      </c>
      <c r="C941" s="6" t="s">
        <v>112</v>
      </c>
      <c r="D941" s="6" t="s">
        <v>20</v>
      </c>
      <c r="E941" s="6" t="s">
        <v>164</v>
      </c>
      <c r="F941" s="6" t="s">
        <v>18</v>
      </c>
      <c r="G941" s="6" t="s">
        <v>165</v>
      </c>
      <c r="H941" s="6" t="s">
        <v>166</v>
      </c>
      <c r="I941" s="6" t="s">
        <v>166</v>
      </c>
      <c r="J941" s="7">
        <v>44012.916666666664</v>
      </c>
      <c r="K941" s="7">
        <v>44013.916655092595</v>
      </c>
      <c r="L941" s="6" t="s">
        <v>18</v>
      </c>
      <c r="M941" s="6" t="s">
        <v>5032</v>
      </c>
      <c r="N941" s="6" t="s">
        <v>18</v>
      </c>
      <c r="O941" s="6" t="s">
        <v>6281</v>
      </c>
      <c r="P941" s="13">
        <v>183.691</v>
      </c>
      <c r="Q941" s="6" t="s">
        <v>169</v>
      </c>
      <c r="R941" s="6" t="s">
        <v>172</v>
      </c>
      <c r="S941" s="8">
        <v>44244.939166666663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170</v>
      </c>
      <c r="F942" s="6" t="s">
        <v>18</v>
      </c>
      <c r="G942" s="6">
        <v>3350</v>
      </c>
      <c r="H942" s="6" t="s">
        <v>22</v>
      </c>
      <c r="I942" s="6" t="s">
        <v>22</v>
      </c>
      <c r="J942" s="7">
        <v>44012.916666666664</v>
      </c>
      <c r="K942" s="7">
        <v>44013.916655092595</v>
      </c>
      <c r="L942" s="6" t="s">
        <v>18</v>
      </c>
      <c r="M942" s="6" t="s">
        <v>18</v>
      </c>
      <c r="N942" s="6" t="s">
        <v>18</v>
      </c>
      <c r="O942" s="6" t="s">
        <v>18</v>
      </c>
      <c r="P942" s="13">
        <v>96.478999999999999</v>
      </c>
      <c r="Q942" s="6" t="s">
        <v>728</v>
      </c>
      <c r="R942" s="6" t="s">
        <v>172</v>
      </c>
      <c r="S942" s="8">
        <v>44013.949745370373</v>
      </c>
    </row>
    <row r="943" spans="2:19" x14ac:dyDescent="0.25">
      <c r="B943" s="5" t="s">
        <v>18</v>
      </c>
      <c r="C943" s="6" t="s">
        <v>19</v>
      </c>
      <c r="D943" s="6" t="s">
        <v>20</v>
      </c>
      <c r="E943" s="6" t="s">
        <v>173</v>
      </c>
      <c r="F943" s="6" t="s">
        <v>18</v>
      </c>
      <c r="G943" s="6" t="s">
        <v>174</v>
      </c>
      <c r="H943" s="6" t="s">
        <v>175</v>
      </c>
      <c r="I943" s="6" t="s">
        <v>175</v>
      </c>
      <c r="J943" s="7">
        <v>44012.916666666664</v>
      </c>
      <c r="K943" s="7">
        <v>44013.916655092595</v>
      </c>
      <c r="L943" s="6" t="s">
        <v>18</v>
      </c>
      <c r="M943" s="6" t="s">
        <v>18</v>
      </c>
      <c r="N943" s="6" t="s">
        <v>18</v>
      </c>
      <c r="O943" s="6" t="s">
        <v>18</v>
      </c>
      <c r="P943" s="13">
        <v>410.36099999999999</v>
      </c>
      <c r="Q943" s="6" t="s">
        <v>176</v>
      </c>
      <c r="R943" s="6" t="s">
        <v>172</v>
      </c>
      <c r="S943" s="8">
        <v>44013.949837962966</v>
      </c>
    </row>
    <row r="944" spans="2:19" x14ac:dyDescent="0.25">
      <c r="B944" s="5" t="s">
        <v>18</v>
      </c>
      <c r="C944" s="6" t="s">
        <v>19</v>
      </c>
      <c r="D944" s="6" t="s">
        <v>20</v>
      </c>
      <c r="E944" s="6" t="s">
        <v>177</v>
      </c>
      <c r="F944" s="6" t="s">
        <v>18</v>
      </c>
      <c r="G944" s="6" t="s">
        <v>178</v>
      </c>
      <c r="H944" s="6" t="s">
        <v>179</v>
      </c>
      <c r="I944" s="6" t="s">
        <v>179</v>
      </c>
      <c r="J944" s="7">
        <v>44012.916666666664</v>
      </c>
      <c r="K944" s="7">
        <v>44013.916655092595</v>
      </c>
      <c r="L944" s="6" t="s">
        <v>18</v>
      </c>
      <c r="M944" s="6" t="s">
        <v>18</v>
      </c>
      <c r="N944" s="6" t="s">
        <v>18</v>
      </c>
      <c r="O944" s="6" t="s">
        <v>18</v>
      </c>
      <c r="P944" s="13">
        <v>627.79399999999998</v>
      </c>
      <c r="Q944" s="6" t="s">
        <v>180</v>
      </c>
      <c r="R944" s="6" t="s">
        <v>172</v>
      </c>
      <c r="S944" s="8">
        <v>44013.949861111112</v>
      </c>
    </row>
    <row r="945" spans="2:19" x14ac:dyDescent="0.25">
      <c r="B945" s="5" t="s">
        <v>18</v>
      </c>
      <c r="C945" s="6" t="s">
        <v>19</v>
      </c>
      <c r="D945" s="6" t="s">
        <v>20</v>
      </c>
      <c r="E945" s="6" t="s">
        <v>177</v>
      </c>
      <c r="F945" s="6" t="s">
        <v>18</v>
      </c>
      <c r="G945" s="6" t="s">
        <v>181</v>
      </c>
      <c r="H945" s="6" t="s">
        <v>179</v>
      </c>
      <c r="I945" s="6" t="s">
        <v>179</v>
      </c>
      <c r="J945" s="7">
        <v>44012.916666666664</v>
      </c>
      <c r="K945" s="7">
        <v>44013.916655092595</v>
      </c>
      <c r="L945" s="6" t="s">
        <v>18</v>
      </c>
      <c r="M945" s="6" t="s">
        <v>18</v>
      </c>
      <c r="N945" s="6" t="s">
        <v>18</v>
      </c>
      <c r="O945" s="6" t="s">
        <v>18</v>
      </c>
      <c r="P945" s="13">
        <v>712.86699999999996</v>
      </c>
      <c r="Q945" s="6" t="s">
        <v>182</v>
      </c>
      <c r="R945" s="6" t="s">
        <v>172</v>
      </c>
      <c r="S945" s="8">
        <v>44013.949872685182</v>
      </c>
    </row>
    <row r="946" spans="2:19" x14ac:dyDescent="0.25">
      <c r="B946" s="5" t="s">
        <v>18</v>
      </c>
      <c r="C946" s="6" t="s">
        <v>19</v>
      </c>
      <c r="D946" s="6" t="s">
        <v>20</v>
      </c>
      <c r="E946" s="6" t="s">
        <v>183</v>
      </c>
      <c r="F946" s="6" t="s">
        <v>18</v>
      </c>
      <c r="G946" s="6" t="s">
        <v>184</v>
      </c>
      <c r="H946" s="6" t="s">
        <v>185</v>
      </c>
      <c r="I946" s="6" t="s">
        <v>185</v>
      </c>
      <c r="J946" s="7">
        <v>44012.916666666664</v>
      </c>
      <c r="K946" s="7">
        <v>44013.916655092595</v>
      </c>
      <c r="L946" s="6" t="s">
        <v>18</v>
      </c>
      <c r="M946" s="6" t="s">
        <v>18</v>
      </c>
      <c r="N946" s="6" t="s">
        <v>18</v>
      </c>
      <c r="O946" s="6" t="s">
        <v>18</v>
      </c>
      <c r="P946" s="13">
        <v>639.69799999999998</v>
      </c>
      <c r="Q946" s="6" t="s">
        <v>186</v>
      </c>
      <c r="R946" s="6" t="s">
        <v>172</v>
      </c>
      <c r="S946" s="8">
        <v>44013.949884259258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187</v>
      </c>
      <c r="F947" s="6" t="s">
        <v>18</v>
      </c>
      <c r="G947" s="6" t="s">
        <v>188</v>
      </c>
      <c r="H947" s="6" t="s">
        <v>189</v>
      </c>
      <c r="I947" s="6" t="s">
        <v>189</v>
      </c>
      <c r="J947" s="7">
        <v>44012.916666666664</v>
      </c>
      <c r="K947" s="7">
        <v>44013.916655092595</v>
      </c>
      <c r="L947" s="6" t="s">
        <v>18</v>
      </c>
      <c r="M947" s="6" t="s">
        <v>18</v>
      </c>
      <c r="N947" s="6" t="s">
        <v>18</v>
      </c>
      <c r="O947" s="6" t="s">
        <v>18</v>
      </c>
      <c r="P947" s="13">
        <v>1178.0170000000001</v>
      </c>
      <c r="Q947" s="6" t="s">
        <v>190</v>
      </c>
      <c r="R947" s="6" t="s">
        <v>172</v>
      </c>
      <c r="S947" s="8">
        <v>44013.949895833335</v>
      </c>
    </row>
    <row r="948" spans="2:19" ht="16.5" customHeight="1" thickBot="1" x14ac:dyDescent="0.3">
      <c r="B948" s="9" t="s">
        <v>18</v>
      </c>
      <c r="C948" s="10" t="s">
        <v>112</v>
      </c>
      <c r="D948" s="10" t="s">
        <v>20</v>
      </c>
      <c r="E948" s="10" t="s">
        <v>5204</v>
      </c>
      <c r="F948" s="10" t="s">
        <v>18</v>
      </c>
      <c r="G948" s="10" t="s">
        <v>97</v>
      </c>
      <c r="H948" s="10" t="s">
        <v>98</v>
      </c>
      <c r="I948" s="10" t="s">
        <v>98</v>
      </c>
      <c r="J948" s="11">
        <v>44012.916666666664</v>
      </c>
      <c r="K948" s="11">
        <v>44013.916655092595</v>
      </c>
      <c r="L948" s="10" t="s">
        <v>18</v>
      </c>
      <c r="M948" s="10" t="s">
        <v>6302</v>
      </c>
      <c r="N948" s="10" t="s">
        <v>18</v>
      </c>
      <c r="O948" s="10" t="s">
        <v>557</v>
      </c>
      <c r="P948" s="14">
        <v>79.460999999999999</v>
      </c>
      <c r="Q948" s="10" t="s">
        <v>5061</v>
      </c>
      <c r="R948" s="10" t="s">
        <v>37</v>
      </c>
      <c r="S948" s="12">
        <v>44014.413263888891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6C70-47ED-4BEA-847F-2F593BDA81F6}">
  <sheetPr>
    <tabColor rgb="FF00B050"/>
  </sheetPr>
  <dimension ref="B1:S1000"/>
  <sheetViews>
    <sheetView workbookViewId="0">
      <pane ySplit="2" topLeftCell="A975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55</v>
      </c>
      <c r="F3" s="6" t="s">
        <v>18</v>
      </c>
      <c r="G3" s="6" t="s">
        <v>582</v>
      </c>
      <c r="H3" s="6" t="s">
        <v>57</v>
      </c>
      <c r="I3" s="6" t="s">
        <v>57</v>
      </c>
      <c r="J3" s="7">
        <v>44074.630555555559</v>
      </c>
      <c r="K3" s="7">
        <v>44074.916655092595</v>
      </c>
      <c r="L3" s="6" t="s">
        <v>18</v>
      </c>
      <c r="M3" s="6" t="s">
        <v>6303</v>
      </c>
      <c r="N3" s="6" t="s">
        <v>18</v>
      </c>
      <c r="O3" s="6" t="s">
        <v>2988</v>
      </c>
      <c r="P3" s="13">
        <v>99.156999999999996</v>
      </c>
      <c r="Q3" s="6" t="s">
        <v>372</v>
      </c>
      <c r="R3" s="6" t="s">
        <v>4383</v>
      </c>
      <c r="S3" s="8">
        <v>44075.260127314818</v>
      </c>
    </row>
    <row r="4" spans="2:19" x14ac:dyDescent="0.25">
      <c r="B4" s="5" t="s">
        <v>18</v>
      </c>
      <c r="C4" s="6" t="s">
        <v>112</v>
      </c>
      <c r="D4" s="6" t="s">
        <v>20</v>
      </c>
      <c r="E4" s="6" t="s">
        <v>678</v>
      </c>
      <c r="F4" s="6" t="s">
        <v>18</v>
      </c>
      <c r="G4" s="6">
        <v>339</v>
      </c>
      <c r="H4" s="6" t="s">
        <v>679</v>
      </c>
      <c r="I4" s="6" t="s">
        <v>679</v>
      </c>
      <c r="J4" s="7">
        <v>44074.604166666664</v>
      </c>
      <c r="K4" s="7">
        <v>44074.916655092595</v>
      </c>
      <c r="L4" s="6" t="s">
        <v>18</v>
      </c>
      <c r="M4" s="6" t="s">
        <v>640</v>
      </c>
      <c r="N4" s="6" t="s">
        <v>18</v>
      </c>
      <c r="O4" s="6" t="s">
        <v>3992</v>
      </c>
      <c r="P4" s="13">
        <v>0</v>
      </c>
      <c r="Q4" s="6" t="s">
        <v>682</v>
      </c>
      <c r="R4" s="6" t="s">
        <v>131</v>
      </c>
      <c r="S4" s="8">
        <v>44075.315081018518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40</v>
      </c>
      <c r="F5" s="6" t="s">
        <v>18</v>
      </c>
      <c r="G5" s="6" t="s">
        <v>5008</v>
      </c>
      <c r="H5" s="6" t="s">
        <v>85</v>
      </c>
      <c r="I5" s="6" t="s">
        <v>85</v>
      </c>
      <c r="J5" s="7">
        <v>44074.597222222219</v>
      </c>
      <c r="K5" s="7">
        <v>44074.916655092595</v>
      </c>
      <c r="L5" s="6" t="s">
        <v>18</v>
      </c>
      <c r="M5" s="6" t="s">
        <v>5658</v>
      </c>
      <c r="N5" s="6" t="s">
        <v>18</v>
      </c>
      <c r="O5" s="6" t="s">
        <v>6304</v>
      </c>
      <c r="P5" s="13">
        <v>787.54499999999996</v>
      </c>
      <c r="Q5" s="6" t="s">
        <v>1586</v>
      </c>
      <c r="R5" s="6" t="s">
        <v>131</v>
      </c>
      <c r="S5" s="8">
        <v>44076.358726851853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27</v>
      </c>
      <c r="F6" s="6" t="s">
        <v>18</v>
      </c>
      <c r="G6" s="6" t="s">
        <v>1636</v>
      </c>
      <c r="H6" s="6" t="s">
        <v>210</v>
      </c>
      <c r="I6" s="6" t="s">
        <v>210</v>
      </c>
      <c r="J6" s="7">
        <v>44074.581250000003</v>
      </c>
      <c r="K6" s="7">
        <v>44074.916655092595</v>
      </c>
      <c r="L6" s="6" t="s">
        <v>18</v>
      </c>
      <c r="M6" s="6" t="s">
        <v>2504</v>
      </c>
      <c r="N6" s="6" t="s">
        <v>18</v>
      </c>
      <c r="O6" s="6" t="s">
        <v>249</v>
      </c>
      <c r="P6" s="13">
        <v>85.063000000000002</v>
      </c>
      <c r="Q6" s="6" t="s">
        <v>474</v>
      </c>
      <c r="R6" s="6" t="s">
        <v>83</v>
      </c>
      <c r="S6" s="8">
        <v>44075.563391203701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27</v>
      </c>
      <c r="F7" s="6" t="s">
        <v>18</v>
      </c>
      <c r="G7" s="6" t="s">
        <v>28</v>
      </c>
      <c r="H7" s="6" t="s">
        <v>29</v>
      </c>
      <c r="I7" s="6" t="s">
        <v>29</v>
      </c>
      <c r="J7" s="7">
        <v>44074.506944444445</v>
      </c>
      <c r="K7" s="7">
        <v>44074.916655092595</v>
      </c>
      <c r="L7" s="6" t="s">
        <v>18</v>
      </c>
      <c r="M7" s="6" t="s">
        <v>6305</v>
      </c>
      <c r="N7" s="6" t="s">
        <v>18</v>
      </c>
      <c r="O7" s="6" t="s">
        <v>6306</v>
      </c>
      <c r="P7" s="13">
        <v>481.60700000000003</v>
      </c>
      <c r="Q7" s="6" t="s">
        <v>3125</v>
      </c>
      <c r="R7" s="6" t="s">
        <v>4383</v>
      </c>
      <c r="S7" s="8">
        <v>44075.123703703706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40</v>
      </c>
      <c r="F8" s="6" t="s">
        <v>18</v>
      </c>
      <c r="G8" s="6" t="s">
        <v>312</v>
      </c>
      <c r="H8" s="6" t="s">
        <v>144</v>
      </c>
      <c r="I8" s="6" t="s">
        <v>144</v>
      </c>
      <c r="J8" s="7">
        <v>44074.427083333336</v>
      </c>
      <c r="K8" s="7">
        <v>44074.916655092595</v>
      </c>
      <c r="L8" s="6" t="s">
        <v>18</v>
      </c>
      <c r="M8" s="6" t="s">
        <v>6307</v>
      </c>
      <c r="N8" s="6" t="s">
        <v>18</v>
      </c>
      <c r="O8" s="6" t="s">
        <v>6308</v>
      </c>
      <c r="P8" s="13">
        <v>357.39299999999997</v>
      </c>
      <c r="Q8" s="6" t="s">
        <v>2800</v>
      </c>
      <c r="R8" s="6" t="s">
        <v>131</v>
      </c>
      <c r="S8" s="8">
        <v>44076.359224537038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264</v>
      </c>
      <c r="F9" s="6" t="s">
        <v>18</v>
      </c>
      <c r="G9" s="6" t="s">
        <v>265</v>
      </c>
      <c r="H9" s="6" t="s">
        <v>64</v>
      </c>
      <c r="I9" s="6" t="s">
        <v>64</v>
      </c>
      <c r="J9" s="7">
        <v>44074.256944444445</v>
      </c>
      <c r="K9" s="7">
        <v>44074.916655092595</v>
      </c>
      <c r="L9" s="6" t="s">
        <v>18</v>
      </c>
      <c r="M9" s="6" t="s">
        <v>2262</v>
      </c>
      <c r="N9" s="6" t="s">
        <v>18</v>
      </c>
      <c r="O9" s="6" t="s">
        <v>293</v>
      </c>
      <c r="P9" s="13">
        <v>0.33100000000000002</v>
      </c>
      <c r="Q9" s="6" t="s">
        <v>162</v>
      </c>
      <c r="R9" s="6" t="s">
        <v>83</v>
      </c>
      <c r="S9" s="8">
        <v>44075.434560185182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68</v>
      </c>
      <c r="F10" s="6" t="s">
        <v>18</v>
      </c>
      <c r="G10" s="6">
        <v>3450</v>
      </c>
      <c r="H10" s="6" t="s">
        <v>70</v>
      </c>
      <c r="I10" s="6" t="s">
        <v>70</v>
      </c>
      <c r="J10" s="7">
        <v>44074.256944444445</v>
      </c>
      <c r="K10" s="7">
        <v>44074.916655092595</v>
      </c>
      <c r="L10" s="6" t="s">
        <v>18</v>
      </c>
      <c r="M10" s="6" t="s">
        <v>3052</v>
      </c>
      <c r="N10" s="6" t="s">
        <v>18</v>
      </c>
      <c r="O10" s="6" t="s">
        <v>3350</v>
      </c>
      <c r="P10" s="13">
        <v>3270.94</v>
      </c>
      <c r="Q10" s="6" t="s">
        <v>413</v>
      </c>
      <c r="R10" s="6" t="s">
        <v>83</v>
      </c>
      <c r="S10" s="8">
        <v>44076.714525462965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55</v>
      </c>
      <c r="F11" s="6" t="s">
        <v>18</v>
      </c>
      <c r="G11" s="6" t="s">
        <v>493</v>
      </c>
      <c r="H11" s="6" t="s">
        <v>57</v>
      </c>
      <c r="I11" s="6" t="s">
        <v>57</v>
      </c>
      <c r="J11" s="7">
        <v>44074.024305555555</v>
      </c>
      <c r="K11" s="7">
        <v>44074.630555555559</v>
      </c>
      <c r="L11" s="6" t="s">
        <v>18</v>
      </c>
      <c r="M11" s="6" t="s">
        <v>5202</v>
      </c>
      <c r="N11" s="6" t="s">
        <v>18</v>
      </c>
      <c r="O11" s="6" t="s">
        <v>858</v>
      </c>
      <c r="P11" s="13">
        <v>217.97399999999999</v>
      </c>
      <c r="Q11" s="6" t="s">
        <v>372</v>
      </c>
      <c r="R11" s="6" t="s">
        <v>1284</v>
      </c>
      <c r="S11" s="8">
        <v>44074.668692129628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77</v>
      </c>
      <c r="F12" s="6" t="s">
        <v>18</v>
      </c>
      <c r="G12" s="6" t="s">
        <v>242</v>
      </c>
      <c r="H12" s="6" t="s">
        <v>79</v>
      </c>
      <c r="I12" s="6" t="s">
        <v>79</v>
      </c>
      <c r="J12" s="7">
        <v>44074.003472222219</v>
      </c>
      <c r="K12" s="7">
        <v>44074.916655092595</v>
      </c>
      <c r="L12" s="6" t="s">
        <v>18</v>
      </c>
      <c r="M12" s="6" t="s">
        <v>1883</v>
      </c>
      <c r="N12" s="6" t="s">
        <v>18</v>
      </c>
      <c r="O12" s="6" t="s">
        <v>6309</v>
      </c>
      <c r="P12" s="13">
        <v>184.739</v>
      </c>
      <c r="Q12" s="6" t="s">
        <v>283</v>
      </c>
      <c r="R12" s="6" t="s">
        <v>4383</v>
      </c>
      <c r="S12" s="8">
        <v>44075.243125000001</v>
      </c>
    </row>
    <row r="13" spans="2:19" x14ac:dyDescent="0.25">
      <c r="B13" s="5" t="s">
        <v>18</v>
      </c>
      <c r="C13" s="6" t="s">
        <v>112</v>
      </c>
      <c r="D13" s="6" t="s">
        <v>20</v>
      </c>
      <c r="E13" s="6" t="s">
        <v>450</v>
      </c>
      <c r="F13" s="6" t="s">
        <v>18</v>
      </c>
      <c r="G13" s="6">
        <v>423</v>
      </c>
      <c r="H13" s="6" t="s">
        <v>98</v>
      </c>
      <c r="I13" s="6" t="s">
        <v>98</v>
      </c>
      <c r="J13" s="7">
        <v>44073.916666666664</v>
      </c>
      <c r="K13" s="7">
        <v>44074.916655092595</v>
      </c>
      <c r="L13" s="6" t="s">
        <v>18</v>
      </c>
      <c r="M13" s="6" t="s">
        <v>6310</v>
      </c>
      <c r="N13" s="6" t="s">
        <v>18</v>
      </c>
      <c r="O13" s="6" t="s">
        <v>3449</v>
      </c>
      <c r="P13" s="13">
        <v>101.438</v>
      </c>
      <c r="Q13" s="6" t="s">
        <v>6311</v>
      </c>
      <c r="R13" s="6" t="s">
        <v>131</v>
      </c>
      <c r="S13" s="8">
        <v>44078.323425925926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77</v>
      </c>
      <c r="F14" s="6" t="s">
        <v>18</v>
      </c>
      <c r="G14" s="6" t="s">
        <v>78</v>
      </c>
      <c r="H14" s="6" t="s">
        <v>79</v>
      </c>
      <c r="I14" s="6" t="s">
        <v>79</v>
      </c>
      <c r="J14" s="7">
        <v>44073.916666666664</v>
      </c>
      <c r="K14" s="7">
        <v>44074.003472222219</v>
      </c>
      <c r="L14" s="6" t="s">
        <v>18</v>
      </c>
      <c r="M14" s="6" t="s">
        <v>4107</v>
      </c>
      <c r="N14" s="6" t="s">
        <v>18</v>
      </c>
      <c r="O14" s="6" t="s">
        <v>1043</v>
      </c>
      <c r="P14" s="13">
        <v>19.994</v>
      </c>
      <c r="Q14" s="6" t="s">
        <v>228</v>
      </c>
      <c r="R14" s="6" t="s">
        <v>106</v>
      </c>
      <c r="S14" s="8">
        <v>44074.010752314818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55</v>
      </c>
      <c r="F15" s="6" t="s">
        <v>18</v>
      </c>
      <c r="G15" s="6" t="s">
        <v>510</v>
      </c>
      <c r="H15" s="6" t="s">
        <v>57</v>
      </c>
      <c r="I15" s="6" t="s">
        <v>57</v>
      </c>
      <c r="J15" s="7">
        <v>44073.916666666664</v>
      </c>
      <c r="K15" s="7">
        <v>44074.024305555555</v>
      </c>
      <c r="L15" s="6" t="s">
        <v>18</v>
      </c>
      <c r="M15" s="6" t="s">
        <v>6312</v>
      </c>
      <c r="N15" s="6" t="s">
        <v>18</v>
      </c>
      <c r="O15" s="6" t="s">
        <v>1043</v>
      </c>
      <c r="P15" s="13">
        <v>39.158999999999999</v>
      </c>
      <c r="Q15" s="6" t="s">
        <v>372</v>
      </c>
      <c r="R15" s="6" t="s">
        <v>106</v>
      </c>
      <c r="S15" s="8">
        <v>44074.02652777778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2897</v>
      </c>
      <c r="F16" s="6" t="s">
        <v>18</v>
      </c>
      <c r="G16" s="6">
        <v>333</v>
      </c>
      <c r="H16" s="6" t="s">
        <v>98</v>
      </c>
      <c r="I16" s="6" t="s">
        <v>98</v>
      </c>
      <c r="J16" s="7">
        <v>44073.916666666664</v>
      </c>
      <c r="K16" s="7">
        <v>44074.916655092595</v>
      </c>
      <c r="L16" s="6" t="s">
        <v>18</v>
      </c>
      <c r="M16" s="6" t="s">
        <v>6313</v>
      </c>
      <c r="N16" s="6" t="s">
        <v>18</v>
      </c>
      <c r="O16" s="6" t="s">
        <v>1019</v>
      </c>
      <c r="P16" s="13">
        <v>690.07899999999995</v>
      </c>
      <c r="Q16" s="6" t="s">
        <v>3280</v>
      </c>
      <c r="R16" s="6" t="s">
        <v>83</v>
      </c>
      <c r="S16" s="8">
        <v>44115.880659722221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68</v>
      </c>
      <c r="F17" s="6" t="s">
        <v>18</v>
      </c>
      <c r="G17" s="6" t="s">
        <v>234</v>
      </c>
      <c r="H17" s="6" t="s">
        <v>70</v>
      </c>
      <c r="I17" s="6" t="s">
        <v>70</v>
      </c>
      <c r="J17" s="7">
        <v>44073.916666666664</v>
      </c>
      <c r="K17" s="7">
        <v>44074.256944444445</v>
      </c>
      <c r="L17" s="6" t="s">
        <v>18</v>
      </c>
      <c r="M17" s="6" t="s">
        <v>6314</v>
      </c>
      <c r="N17" s="6" t="s">
        <v>18</v>
      </c>
      <c r="O17" s="6" t="s">
        <v>4544</v>
      </c>
      <c r="P17" s="13">
        <v>1772.769</v>
      </c>
      <c r="Q17" s="6" t="s">
        <v>634</v>
      </c>
      <c r="R17" s="6" t="s">
        <v>106</v>
      </c>
      <c r="S17" s="8">
        <v>44074.259166666663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40</v>
      </c>
      <c r="F18" s="6" t="s">
        <v>18</v>
      </c>
      <c r="G18" s="6" t="s">
        <v>84</v>
      </c>
      <c r="H18" s="6" t="s">
        <v>42</v>
      </c>
      <c r="I18" s="6" t="s">
        <v>42</v>
      </c>
      <c r="J18" s="7">
        <v>44073.916666666664</v>
      </c>
      <c r="K18" s="7">
        <v>44074.597222222219</v>
      </c>
      <c r="L18" s="6" t="s">
        <v>18</v>
      </c>
      <c r="M18" s="6" t="s">
        <v>6315</v>
      </c>
      <c r="N18" s="6" t="s">
        <v>18</v>
      </c>
      <c r="O18" s="6" t="s">
        <v>6316</v>
      </c>
      <c r="P18" s="13">
        <v>4340.9639999999999</v>
      </c>
      <c r="Q18" s="6" t="s">
        <v>6317</v>
      </c>
      <c r="R18" s="6" t="s">
        <v>37</v>
      </c>
      <c r="S18" s="8">
        <v>44075.493900462963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40</v>
      </c>
      <c r="F19" s="6" t="s">
        <v>18</v>
      </c>
      <c r="G19" s="6" t="s">
        <v>312</v>
      </c>
      <c r="H19" s="6" t="s">
        <v>144</v>
      </c>
      <c r="I19" s="6" t="s">
        <v>144</v>
      </c>
      <c r="J19" s="7">
        <v>44073.916666666664</v>
      </c>
      <c r="K19" s="7">
        <v>44074.427083333336</v>
      </c>
      <c r="L19" s="6" t="s">
        <v>18</v>
      </c>
      <c r="M19" s="6" t="s">
        <v>6318</v>
      </c>
      <c r="N19" s="6" t="s">
        <v>18</v>
      </c>
      <c r="O19" s="6" t="s">
        <v>6307</v>
      </c>
      <c r="P19" s="13">
        <v>575.96299999999997</v>
      </c>
      <c r="Q19" s="6" t="s">
        <v>6319</v>
      </c>
      <c r="R19" s="6" t="s">
        <v>131</v>
      </c>
      <c r="S19" s="8">
        <v>44075.32508101852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62</v>
      </c>
      <c r="F20" s="6" t="s">
        <v>18</v>
      </c>
      <c r="G20" s="6" t="s">
        <v>346</v>
      </c>
      <c r="H20" s="6" t="s">
        <v>64</v>
      </c>
      <c r="I20" s="6" t="s">
        <v>64</v>
      </c>
      <c r="J20" s="7">
        <v>44073.916666666664</v>
      </c>
      <c r="K20" s="7">
        <v>44074.916655092595</v>
      </c>
      <c r="L20" s="6" t="s">
        <v>18</v>
      </c>
      <c r="M20" s="6" t="s">
        <v>4416</v>
      </c>
      <c r="N20" s="6" t="s">
        <v>18</v>
      </c>
      <c r="O20" s="6" t="s">
        <v>3931</v>
      </c>
      <c r="P20" s="13">
        <v>111.617</v>
      </c>
      <c r="Q20" s="6" t="s">
        <v>1596</v>
      </c>
      <c r="R20" s="6" t="s">
        <v>163</v>
      </c>
      <c r="S20" s="8">
        <v>44077.141284722224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27</v>
      </c>
      <c r="F21" s="6" t="s">
        <v>18</v>
      </c>
      <c r="G21" s="6" t="s">
        <v>150</v>
      </c>
      <c r="H21" s="6" t="s">
        <v>29</v>
      </c>
      <c r="I21" s="6" t="s">
        <v>29</v>
      </c>
      <c r="J21" s="7">
        <v>44073.916666666664</v>
      </c>
      <c r="K21" s="7">
        <v>44074.506944444445</v>
      </c>
      <c r="L21" s="6" t="s">
        <v>18</v>
      </c>
      <c r="M21" s="6" t="s">
        <v>6320</v>
      </c>
      <c r="N21" s="6" t="s">
        <v>18</v>
      </c>
      <c r="O21" s="6" t="s">
        <v>5375</v>
      </c>
      <c r="P21" s="13">
        <v>1004.664</v>
      </c>
      <c r="Q21" s="6" t="s">
        <v>2348</v>
      </c>
      <c r="R21" s="6" t="s">
        <v>1284</v>
      </c>
      <c r="S21" s="8">
        <v>44074.537326388891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678</v>
      </c>
      <c r="F22" s="6" t="s">
        <v>18</v>
      </c>
      <c r="G22" s="6">
        <v>339</v>
      </c>
      <c r="H22" s="6" t="s">
        <v>679</v>
      </c>
      <c r="I22" s="6" t="s">
        <v>679</v>
      </c>
      <c r="J22" s="7">
        <v>44073.916666666664</v>
      </c>
      <c r="K22" s="7">
        <v>44074.083333333336</v>
      </c>
      <c r="L22" s="6" t="s">
        <v>18</v>
      </c>
      <c r="M22" s="6" t="s">
        <v>4781</v>
      </c>
      <c r="N22" s="6" t="s">
        <v>18</v>
      </c>
      <c r="O22" s="6" t="s">
        <v>5359</v>
      </c>
      <c r="P22" s="13">
        <v>0</v>
      </c>
      <c r="Q22" s="6" t="s">
        <v>682</v>
      </c>
      <c r="R22" s="6" t="s">
        <v>131</v>
      </c>
      <c r="S22" s="8">
        <v>44075.314479166664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264</v>
      </c>
      <c r="F23" s="6" t="s">
        <v>18</v>
      </c>
      <c r="G23" s="6" t="s">
        <v>6321</v>
      </c>
      <c r="H23" s="6" t="s">
        <v>64</v>
      </c>
      <c r="I23" s="6" t="s">
        <v>64</v>
      </c>
      <c r="J23" s="7">
        <v>44073.916666666664</v>
      </c>
      <c r="K23" s="7">
        <v>44074.256944444445</v>
      </c>
      <c r="L23" s="6" t="s">
        <v>18</v>
      </c>
      <c r="M23" s="6" t="s">
        <v>1801</v>
      </c>
      <c r="N23" s="6" t="s">
        <v>18</v>
      </c>
      <c r="O23" s="6" t="s">
        <v>1785</v>
      </c>
      <c r="P23" s="13">
        <v>11.637</v>
      </c>
      <c r="Q23" s="6" t="s">
        <v>631</v>
      </c>
      <c r="R23" s="6" t="s">
        <v>37</v>
      </c>
      <c r="S23" s="8">
        <v>44075.513043981482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113</v>
      </c>
      <c r="F24" s="6" t="s">
        <v>18</v>
      </c>
      <c r="G24" s="6" t="s">
        <v>114</v>
      </c>
      <c r="H24" s="6" t="s">
        <v>115</v>
      </c>
      <c r="I24" s="6" t="s">
        <v>115</v>
      </c>
      <c r="J24" s="7">
        <v>44073.916666666664</v>
      </c>
      <c r="K24" s="7">
        <v>44074.916655092595</v>
      </c>
      <c r="L24" s="6" t="s">
        <v>18</v>
      </c>
      <c r="M24" s="6" t="s">
        <v>6322</v>
      </c>
      <c r="N24" s="6" t="s">
        <v>18</v>
      </c>
      <c r="O24" s="6" t="s">
        <v>1823</v>
      </c>
      <c r="P24" s="13">
        <v>313.93</v>
      </c>
      <c r="Q24" s="6" t="s">
        <v>5696</v>
      </c>
      <c r="R24" s="6" t="s">
        <v>131</v>
      </c>
      <c r="S24" s="8">
        <v>44213.490324074075</v>
      </c>
    </row>
    <row r="25" spans="2:19" x14ac:dyDescent="0.25">
      <c r="B25" s="5" t="s">
        <v>18</v>
      </c>
      <c r="C25" s="6" t="s">
        <v>112</v>
      </c>
      <c r="D25" s="6" t="s">
        <v>20</v>
      </c>
      <c r="E25" s="6" t="s">
        <v>164</v>
      </c>
      <c r="F25" s="6" t="s">
        <v>18</v>
      </c>
      <c r="G25" s="6" t="s">
        <v>165</v>
      </c>
      <c r="H25" s="6" t="s">
        <v>166</v>
      </c>
      <c r="I25" s="6" t="s">
        <v>166</v>
      </c>
      <c r="J25" s="7">
        <v>44073.916666666664</v>
      </c>
      <c r="K25" s="7">
        <v>44074.916655092595</v>
      </c>
      <c r="L25" s="6" t="s">
        <v>18</v>
      </c>
      <c r="M25" s="6" t="s">
        <v>6323</v>
      </c>
      <c r="N25" s="6" t="s">
        <v>18</v>
      </c>
      <c r="O25" s="6" t="s">
        <v>6324</v>
      </c>
      <c r="P25" s="13">
        <v>401.53899999999999</v>
      </c>
      <c r="Q25" s="6" t="s">
        <v>169</v>
      </c>
      <c r="R25" s="6" t="s">
        <v>172</v>
      </c>
      <c r="S25" s="8">
        <v>44244.939166666663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170</v>
      </c>
      <c r="F26" s="6" t="s">
        <v>18</v>
      </c>
      <c r="G26" s="6">
        <v>3350</v>
      </c>
      <c r="H26" s="6" t="s">
        <v>22</v>
      </c>
      <c r="I26" s="6" t="s">
        <v>22</v>
      </c>
      <c r="J26" s="7">
        <v>44073.916666666664</v>
      </c>
      <c r="K26" s="7">
        <v>44074.916655092595</v>
      </c>
      <c r="L26" s="6" t="s">
        <v>18</v>
      </c>
      <c r="M26" s="6" t="s">
        <v>18</v>
      </c>
      <c r="N26" s="6" t="s">
        <v>18</v>
      </c>
      <c r="O26" s="6" t="s">
        <v>18</v>
      </c>
      <c r="P26" s="13">
        <v>565.94799999999998</v>
      </c>
      <c r="Q26" s="6" t="s">
        <v>998</v>
      </c>
      <c r="R26" s="6" t="s">
        <v>131</v>
      </c>
      <c r="S26" s="8">
        <v>44075.326689814814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173</v>
      </c>
      <c r="F27" s="6" t="s">
        <v>18</v>
      </c>
      <c r="G27" s="6" t="s">
        <v>174</v>
      </c>
      <c r="H27" s="6" t="s">
        <v>175</v>
      </c>
      <c r="I27" s="6" t="s">
        <v>175</v>
      </c>
      <c r="J27" s="7">
        <v>44073.916666666664</v>
      </c>
      <c r="K27" s="7">
        <v>44074.916655092595</v>
      </c>
      <c r="L27" s="6" t="s">
        <v>18</v>
      </c>
      <c r="M27" s="6" t="s">
        <v>18</v>
      </c>
      <c r="N27" s="6" t="s">
        <v>18</v>
      </c>
      <c r="O27" s="6" t="s">
        <v>18</v>
      </c>
      <c r="P27" s="13">
        <v>883.625</v>
      </c>
      <c r="Q27" s="6" t="s">
        <v>176</v>
      </c>
      <c r="R27" s="6" t="s">
        <v>172</v>
      </c>
      <c r="S27" s="8">
        <v>44074.950486111113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177</v>
      </c>
      <c r="F28" s="6" t="s">
        <v>18</v>
      </c>
      <c r="G28" s="6" t="s">
        <v>178</v>
      </c>
      <c r="H28" s="6" t="s">
        <v>179</v>
      </c>
      <c r="I28" s="6" t="s">
        <v>179</v>
      </c>
      <c r="J28" s="7">
        <v>44073.916666666664</v>
      </c>
      <c r="K28" s="7">
        <v>44074.916655092595</v>
      </c>
      <c r="L28" s="6" t="s">
        <v>18</v>
      </c>
      <c r="M28" s="6" t="s">
        <v>18</v>
      </c>
      <c r="N28" s="6" t="s">
        <v>18</v>
      </c>
      <c r="O28" s="6" t="s">
        <v>18</v>
      </c>
      <c r="P28" s="13">
        <v>1099.748</v>
      </c>
      <c r="Q28" s="6" t="s">
        <v>180</v>
      </c>
      <c r="R28" s="6" t="s">
        <v>172</v>
      </c>
      <c r="S28" s="8">
        <v>44074.950520833336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177</v>
      </c>
      <c r="F29" s="6" t="s">
        <v>18</v>
      </c>
      <c r="G29" s="6" t="s">
        <v>181</v>
      </c>
      <c r="H29" s="6" t="s">
        <v>179</v>
      </c>
      <c r="I29" s="6" t="s">
        <v>179</v>
      </c>
      <c r="J29" s="7">
        <v>44073.916666666664</v>
      </c>
      <c r="K29" s="7">
        <v>44074.916655092595</v>
      </c>
      <c r="L29" s="6" t="s">
        <v>18</v>
      </c>
      <c r="M29" s="6" t="s">
        <v>18</v>
      </c>
      <c r="N29" s="6" t="s">
        <v>18</v>
      </c>
      <c r="O29" s="6" t="s">
        <v>18</v>
      </c>
      <c r="P29" s="13">
        <v>1105.4960000000001</v>
      </c>
      <c r="Q29" s="6" t="s">
        <v>182</v>
      </c>
      <c r="R29" s="6" t="s">
        <v>172</v>
      </c>
      <c r="S29" s="8">
        <v>44074.950532407405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183</v>
      </c>
      <c r="F30" s="6" t="s">
        <v>18</v>
      </c>
      <c r="G30" s="6" t="s">
        <v>184</v>
      </c>
      <c r="H30" s="6" t="s">
        <v>185</v>
      </c>
      <c r="I30" s="6" t="s">
        <v>185</v>
      </c>
      <c r="J30" s="7">
        <v>44073.916666666664</v>
      </c>
      <c r="K30" s="7">
        <v>44074.916655092595</v>
      </c>
      <c r="L30" s="6" t="s">
        <v>18</v>
      </c>
      <c r="M30" s="6" t="s">
        <v>18</v>
      </c>
      <c r="N30" s="6" t="s">
        <v>18</v>
      </c>
      <c r="O30" s="6" t="s">
        <v>18</v>
      </c>
      <c r="P30" s="13">
        <v>1106.3240000000001</v>
      </c>
      <c r="Q30" s="6" t="s">
        <v>186</v>
      </c>
      <c r="R30" s="6" t="s">
        <v>172</v>
      </c>
      <c r="S30" s="8">
        <v>44074.950543981482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187</v>
      </c>
      <c r="F31" s="6" t="s">
        <v>18</v>
      </c>
      <c r="G31" s="6" t="s">
        <v>188</v>
      </c>
      <c r="H31" s="6" t="s">
        <v>189</v>
      </c>
      <c r="I31" s="6" t="s">
        <v>189</v>
      </c>
      <c r="J31" s="7">
        <v>44073.916666666664</v>
      </c>
      <c r="K31" s="7">
        <v>44074.916655092595</v>
      </c>
      <c r="L31" s="6" t="s">
        <v>18</v>
      </c>
      <c r="M31" s="6" t="s">
        <v>18</v>
      </c>
      <c r="N31" s="6" t="s">
        <v>18</v>
      </c>
      <c r="O31" s="6" t="s">
        <v>18</v>
      </c>
      <c r="P31" s="13">
        <v>1546.4580000000001</v>
      </c>
      <c r="Q31" s="6" t="s">
        <v>190</v>
      </c>
      <c r="R31" s="6" t="s">
        <v>172</v>
      </c>
      <c r="S31" s="8">
        <v>44074.950555555559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678</v>
      </c>
      <c r="F32" s="6" t="s">
        <v>18</v>
      </c>
      <c r="G32" s="6">
        <v>339</v>
      </c>
      <c r="H32" s="6" t="s">
        <v>679</v>
      </c>
      <c r="I32" s="6" t="s">
        <v>679</v>
      </c>
      <c r="J32" s="7">
        <v>44073.8125</v>
      </c>
      <c r="K32" s="7">
        <v>44073.916655092595</v>
      </c>
      <c r="L32" s="6" t="s">
        <v>18</v>
      </c>
      <c r="M32" s="6" t="s">
        <v>6325</v>
      </c>
      <c r="N32" s="6" t="s">
        <v>18</v>
      </c>
      <c r="O32" s="6" t="s">
        <v>4781</v>
      </c>
      <c r="P32" s="13">
        <v>0</v>
      </c>
      <c r="Q32" s="6" t="s">
        <v>682</v>
      </c>
      <c r="R32" s="6" t="s">
        <v>131</v>
      </c>
      <c r="S32" s="8">
        <v>44075.314479166664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27</v>
      </c>
      <c r="F33" s="6" t="s">
        <v>18</v>
      </c>
      <c r="G33" s="6" t="s">
        <v>150</v>
      </c>
      <c r="H33" s="6" t="s">
        <v>29</v>
      </c>
      <c r="I33" s="6" t="s">
        <v>29</v>
      </c>
      <c r="J33" s="7">
        <v>44073.729166666664</v>
      </c>
      <c r="K33" s="7">
        <v>44073.916655092595</v>
      </c>
      <c r="L33" s="6" t="s">
        <v>18</v>
      </c>
      <c r="M33" s="6" t="s">
        <v>299</v>
      </c>
      <c r="N33" s="6" t="s">
        <v>18</v>
      </c>
      <c r="O33" s="6" t="s">
        <v>6320</v>
      </c>
      <c r="P33" s="13">
        <v>321.62799999999999</v>
      </c>
      <c r="Q33" s="6" t="s">
        <v>1001</v>
      </c>
      <c r="R33" s="6" t="s">
        <v>1284</v>
      </c>
      <c r="S33" s="8">
        <v>44074.537326388891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62</v>
      </c>
      <c r="F34" s="6" t="s">
        <v>18</v>
      </c>
      <c r="G34" s="6" t="s">
        <v>346</v>
      </c>
      <c r="H34" s="6" t="s">
        <v>64</v>
      </c>
      <c r="I34" s="6" t="s">
        <v>64</v>
      </c>
      <c r="J34" s="7">
        <v>44073.534722222219</v>
      </c>
      <c r="K34" s="7">
        <v>44073.916655092595</v>
      </c>
      <c r="L34" s="6" t="s">
        <v>18</v>
      </c>
      <c r="M34" s="6" t="s">
        <v>2906</v>
      </c>
      <c r="N34" s="6" t="s">
        <v>18</v>
      </c>
      <c r="O34" s="6" t="s">
        <v>4416</v>
      </c>
      <c r="P34" s="13">
        <v>36.912999999999997</v>
      </c>
      <c r="Q34" s="6" t="s">
        <v>1596</v>
      </c>
      <c r="R34" s="6" t="s">
        <v>163</v>
      </c>
      <c r="S34" s="8">
        <v>44077.141284722224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40</v>
      </c>
      <c r="F35" s="6" t="s">
        <v>18</v>
      </c>
      <c r="G35" s="6" t="s">
        <v>84</v>
      </c>
      <c r="H35" s="6" t="s">
        <v>42</v>
      </c>
      <c r="I35" s="6" t="s">
        <v>42</v>
      </c>
      <c r="J35" s="7">
        <v>44073.53125</v>
      </c>
      <c r="K35" s="7">
        <v>44073.916655092595</v>
      </c>
      <c r="L35" s="6" t="s">
        <v>18</v>
      </c>
      <c r="M35" s="6" t="s">
        <v>6326</v>
      </c>
      <c r="N35" s="6" t="s">
        <v>18</v>
      </c>
      <c r="O35" s="6" t="s">
        <v>6315</v>
      </c>
      <c r="P35" s="13">
        <v>2046.133</v>
      </c>
      <c r="Q35" s="6" t="s">
        <v>3316</v>
      </c>
      <c r="R35" s="6" t="s">
        <v>37</v>
      </c>
      <c r="S35" s="8">
        <v>44075.493900462963</v>
      </c>
    </row>
    <row r="36" spans="2:19" x14ac:dyDescent="0.25">
      <c r="B36" s="5" t="s">
        <v>18</v>
      </c>
      <c r="C36" s="6" t="s">
        <v>19</v>
      </c>
      <c r="D36" s="6" t="s">
        <v>20</v>
      </c>
      <c r="E36" s="6" t="s">
        <v>40</v>
      </c>
      <c r="F36" s="6" t="s">
        <v>18</v>
      </c>
      <c r="G36" s="6" t="s">
        <v>312</v>
      </c>
      <c r="H36" s="6" t="s">
        <v>144</v>
      </c>
      <c r="I36" s="6" t="s">
        <v>144</v>
      </c>
      <c r="J36" s="7">
        <v>44073.53125</v>
      </c>
      <c r="K36" s="7">
        <v>44073.916655092595</v>
      </c>
      <c r="L36" s="6" t="s">
        <v>18</v>
      </c>
      <c r="M36" s="6" t="s">
        <v>6327</v>
      </c>
      <c r="N36" s="6" t="s">
        <v>18</v>
      </c>
      <c r="O36" s="6" t="s">
        <v>6318</v>
      </c>
      <c r="P36" s="13">
        <v>434.04500000000002</v>
      </c>
      <c r="Q36" s="6" t="s">
        <v>3080</v>
      </c>
      <c r="R36" s="6" t="s">
        <v>131</v>
      </c>
      <c r="S36" s="8">
        <v>44075.32508101852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68</v>
      </c>
      <c r="F37" s="6" t="s">
        <v>18</v>
      </c>
      <c r="G37" s="6" t="s">
        <v>234</v>
      </c>
      <c r="H37" s="6" t="s">
        <v>70</v>
      </c>
      <c r="I37" s="6" t="s">
        <v>70</v>
      </c>
      <c r="J37" s="7">
        <v>44073.388888888891</v>
      </c>
      <c r="K37" s="7">
        <v>44073.916655092595</v>
      </c>
      <c r="L37" s="6" t="s">
        <v>18</v>
      </c>
      <c r="M37" s="6" t="s">
        <v>1406</v>
      </c>
      <c r="N37" s="6" t="s">
        <v>18</v>
      </c>
      <c r="O37" s="6" t="s">
        <v>6314</v>
      </c>
      <c r="P37" s="13">
        <v>2733.4789999999998</v>
      </c>
      <c r="Q37" s="6" t="s">
        <v>634</v>
      </c>
      <c r="R37" s="6" t="s">
        <v>106</v>
      </c>
      <c r="S37" s="8">
        <v>44074.259166666663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62</v>
      </c>
      <c r="F38" s="6" t="s">
        <v>18</v>
      </c>
      <c r="G38" s="6" t="s">
        <v>238</v>
      </c>
      <c r="H38" s="6" t="s">
        <v>64</v>
      </c>
      <c r="I38" s="6" t="s">
        <v>64</v>
      </c>
      <c r="J38" s="7">
        <v>44073.329861111109</v>
      </c>
      <c r="K38" s="7">
        <v>44073.534722222219</v>
      </c>
      <c r="L38" s="6" t="s">
        <v>18</v>
      </c>
      <c r="M38" s="6" t="s">
        <v>2859</v>
      </c>
      <c r="N38" s="6" t="s">
        <v>18</v>
      </c>
      <c r="O38" s="6" t="s">
        <v>726</v>
      </c>
      <c r="P38" s="13">
        <v>23.265000000000001</v>
      </c>
      <c r="Q38" s="6" t="s">
        <v>241</v>
      </c>
      <c r="R38" s="6" t="s">
        <v>1284</v>
      </c>
      <c r="S38" s="8">
        <v>44073.535995370374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2897</v>
      </c>
      <c r="F39" s="6" t="s">
        <v>18</v>
      </c>
      <c r="G39" s="6">
        <v>333</v>
      </c>
      <c r="H39" s="6" t="s">
        <v>98</v>
      </c>
      <c r="I39" s="6" t="s">
        <v>98</v>
      </c>
      <c r="J39" s="7">
        <v>44073.319444444445</v>
      </c>
      <c r="K39" s="7">
        <v>44073.916655092595</v>
      </c>
      <c r="L39" s="6" t="s">
        <v>18</v>
      </c>
      <c r="M39" s="6" t="s">
        <v>6328</v>
      </c>
      <c r="N39" s="6" t="s">
        <v>18</v>
      </c>
      <c r="O39" s="6" t="s">
        <v>6313</v>
      </c>
      <c r="P39" s="13">
        <v>97.085999999999999</v>
      </c>
      <c r="Q39" s="6" t="s">
        <v>3280</v>
      </c>
      <c r="R39" s="6" t="s">
        <v>83</v>
      </c>
      <c r="S39" s="8">
        <v>44115.880659722221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55</v>
      </c>
      <c r="F40" s="6" t="s">
        <v>18</v>
      </c>
      <c r="G40" s="6" t="s">
        <v>510</v>
      </c>
      <c r="H40" s="6" t="s">
        <v>57</v>
      </c>
      <c r="I40" s="6" t="s">
        <v>57</v>
      </c>
      <c r="J40" s="7">
        <v>44073.25</v>
      </c>
      <c r="K40" s="7">
        <v>44073.916655092595</v>
      </c>
      <c r="L40" s="6" t="s">
        <v>18</v>
      </c>
      <c r="M40" s="6" t="s">
        <v>1681</v>
      </c>
      <c r="N40" s="6" t="s">
        <v>18</v>
      </c>
      <c r="O40" s="6" t="s">
        <v>6312</v>
      </c>
      <c r="P40" s="13">
        <v>220.114</v>
      </c>
      <c r="Q40" s="6" t="s">
        <v>372</v>
      </c>
      <c r="R40" s="6" t="s">
        <v>106</v>
      </c>
      <c r="S40" s="8">
        <v>44074.02652777778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62</v>
      </c>
      <c r="F41" s="6" t="s">
        <v>18</v>
      </c>
      <c r="G41" s="6" t="s">
        <v>346</v>
      </c>
      <c r="H41" s="6" t="s">
        <v>64</v>
      </c>
      <c r="I41" s="6" t="s">
        <v>64</v>
      </c>
      <c r="J41" s="7">
        <v>44073.246527777781</v>
      </c>
      <c r="K41" s="7">
        <v>44073.329861111109</v>
      </c>
      <c r="L41" s="6" t="s">
        <v>18</v>
      </c>
      <c r="M41" s="6" t="s">
        <v>1481</v>
      </c>
      <c r="N41" s="6" t="s">
        <v>18</v>
      </c>
      <c r="O41" s="6" t="s">
        <v>6329</v>
      </c>
      <c r="P41" s="13">
        <v>4.95</v>
      </c>
      <c r="Q41" s="6" t="s">
        <v>1596</v>
      </c>
      <c r="R41" s="6" t="s">
        <v>1284</v>
      </c>
      <c r="S41" s="8">
        <v>44073.355902777781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68</v>
      </c>
      <c r="F42" s="6" t="s">
        <v>18</v>
      </c>
      <c r="G42" s="6" t="s">
        <v>136</v>
      </c>
      <c r="H42" s="6" t="s">
        <v>70</v>
      </c>
      <c r="I42" s="6" t="s">
        <v>70</v>
      </c>
      <c r="J42" s="7">
        <v>44073.218055555553</v>
      </c>
      <c r="K42" s="7">
        <v>44073.388888888891</v>
      </c>
      <c r="L42" s="6" t="s">
        <v>18</v>
      </c>
      <c r="M42" s="6" t="s">
        <v>6330</v>
      </c>
      <c r="N42" s="6" t="s">
        <v>18</v>
      </c>
      <c r="O42" s="6" t="s">
        <v>6331</v>
      </c>
      <c r="P42" s="13">
        <v>883.47699999999998</v>
      </c>
      <c r="Q42" s="6" t="s">
        <v>6332</v>
      </c>
      <c r="R42" s="6" t="s">
        <v>131</v>
      </c>
      <c r="S42" s="8">
        <v>44074.574317129627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40</v>
      </c>
      <c r="F43" s="6" t="s">
        <v>18</v>
      </c>
      <c r="G43" s="6" t="s">
        <v>50</v>
      </c>
      <c r="H43" s="6" t="s">
        <v>51</v>
      </c>
      <c r="I43" s="6" t="s">
        <v>51</v>
      </c>
      <c r="J43" s="7">
        <v>44073.195833333331</v>
      </c>
      <c r="K43" s="7">
        <v>44073.53125</v>
      </c>
      <c r="L43" s="6" t="s">
        <v>18</v>
      </c>
      <c r="M43" s="6" t="s">
        <v>6333</v>
      </c>
      <c r="N43" s="6" t="s">
        <v>18</v>
      </c>
      <c r="O43" s="6" t="s">
        <v>6334</v>
      </c>
      <c r="P43" s="13">
        <v>754.1</v>
      </c>
      <c r="Q43" s="6" t="s">
        <v>6335</v>
      </c>
      <c r="R43" s="6" t="s">
        <v>1284</v>
      </c>
      <c r="S43" s="8">
        <v>44073.533703703702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68</v>
      </c>
      <c r="F44" s="6" t="s">
        <v>18</v>
      </c>
      <c r="G44" s="6" t="s">
        <v>319</v>
      </c>
      <c r="H44" s="6" t="s">
        <v>70</v>
      </c>
      <c r="I44" s="6" t="s">
        <v>70</v>
      </c>
      <c r="J44" s="7">
        <v>44073.135416666664</v>
      </c>
      <c r="K44" s="7">
        <v>44073.218055555553</v>
      </c>
      <c r="L44" s="6" t="s">
        <v>18</v>
      </c>
      <c r="M44" s="6" t="s">
        <v>6336</v>
      </c>
      <c r="N44" s="6" t="s">
        <v>18</v>
      </c>
      <c r="O44" s="6" t="s">
        <v>5148</v>
      </c>
      <c r="P44" s="13">
        <v>320.40100000000001</v>
      </c>
      <c r="Q44" s="6" t="s">
        <v>25</v>
      </c>
      <c r="R44" s="6" t="s">
        <v>37</v>
      </c>
      <c r="S44" s="8">
        <v>44075.503796296296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27</v>
      </c>
      <c r="F45" s="6" t="s">
        <v>18</v>
      </c>
      <c r="G45" s="6" t="s">
        <v>28</v>
      </c>
      <c r="H45" s="6" t="s">
        <v>29</v>
      </c>
      <c r="I45" s="6" t="s">
        <v>29</v>
      </c>
      <c r="J45" s="7">
        <v>44073.024305555555</v>
      </c>
      <c r="K45" s="7">
        <v>44073.729166666664</v>
      </c>
      <c r="L45" s="6" t="s">
        <v>18</v>
      </c>
      <c r="M45" s="6" t="s">
        <v>4482</v>
      </c>
      <c r="N45" s="6" t="s">
        <v>18</v>
      </c>
      <c r="O45" s="6" t="s">
        <v>6337</v>
      </c>
      <c r="P45" s="13">
        <v>1206.595</v>
      </c>
      <c r="Q45" s="6" t="s">
        <v>5499</v>
      </c>
      <c r="R45" s="6" t="s">
        <v>3694</v>
      </c>
      <c r="S45" s="8">
        <v>44073.732430555552</v>
      </c>
    </row>
    <row r="46" spans="2:19" x14ac:dyDescent="0.25">
      <c r="B46" s="5" t="s">
        <v>18</v>
      </c>
      <c r="C46" s="6" t="s">
        <v>112</v>
      </c>
      <c r="D46" s="6" t="s">
        <v>20</v>
      </c>
      <c r="E46" s="6" t="s">
        <v>450</v>
      </c>
      <c r="F46" s="6" t="s">
        <v>18</v>
      </c>
      <c r="G46" s="6">
        <v>423</v>
      </c>
      <c r="H46" s="6" t="s">
        <v>98</v>
      </c>
      <c r="I46" s="6" t="s">
        <v>98</v>
      </c>
      <c r="J46" s="7">
        <v>44072.916666666664</v>
      </c>
      <c r="K46" s="7">
        <v>44073.916655092595</v>
      </c>
      <c r="L46" s="6" t="s">
        <v>18</v>
      </c>
      <c r="M46" s="6" t="s">
        <v>2130</v>
      </c>
      <c r="N46" s="6" t="s">
        <v>18</v>
      </c>
      <c r="O46" s="6" t="s">
        <v>6310</v>
      </c>
      <c r="P46" s="13">
        <v>118.96</v>
      </c>
      <c r="Q46" s="6" t="s">
        <v>6311</v>
      </c>
      <c r="R46" s="6" t="s">
        <v>131</v>
      </c>
      <c r="S46" s="8">
        <v>44078.323425925926</v>
      </c>
    </row>
    <row r="47" spans="2:19" x14ac:dyDescent="0.25">
      <c r="B47" s="5" t="s">
        <v>18</v>
      </c>
      <c r="C47" s="6" t="s">
        <v>112</v>
      </c>
      <c r="D47" s="6" t="s">
        <v>20</v>
      </c>
      <c r="E47" s="6" t="s">
        <v>264</v>
      </c>
      <c r="F47" s="6" t="s">
        <v>18</v>
      </c>
      <c r="G47" s="6" t="s">
        <v>6321</v>
      </c>
      <c r="H47" s="6" t="s">
        <v>64</v>
      </c>
      <c r="I47" s="6" t="s">
        <v>64</v>
      </c>
      <c r="J47" s="7">
        <v>44072.916666666664</v>
      </c>
      <c r="K47" s="7">
        <v>44073.916655092595</v>
      </c>
      <c r="L47" s="6" t="s">
        <v>18</v>
      </c>
      <c r="M47" s="6" t="s">
        <v>66</v>
      </c>
      <c r="N47" s="6" t="s">
        <v>18</v>
      </c>
      <c r="O47" s="6" t="s">
        <v>1801</v>
      </c>
      <c r="P47" s="13">
        <v>1.3520000000000001</v>
      </c>
      <c r="Q47" s="6" t="s">
        <v>631</v>
      </c>
      <c r="R47" s="6" t="s">
        <v>172</v>
      </c>
      <c r="S47" s="8">
        <v>44073.93787037037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40</v>
      </c>
      <c r="F48" s="6" t="s">
        <v>18</v>
      </c>
      <c r="G48" s="6" t="s">
        <v>325</v>
      </c>
      <c r="H48" s="6" t="s">
        <v>42</v>
      </c>
      <c r="I48" s="6" t="s">
        <v>42</v>
      </c>
      <c r="J48" s="7">
        <v>44072.916666666664</v>
      </c>
      <c r="K48" s="7">
        <v>44073.195833333331</v>
      </c>
      <c r="L48" s="6" t="s">
        <v>18</v>
      </c>
      <c r="M48" s="6" t="s">
        <v>6338</v>
      </c>
      <c r="N48" s="6" t="s">
        <v>18</v>
      </c>
      <c r="O48" s="6" t="s">
        <v>6339</v>
      </c>
      <c r="P48" s="13">
        <v>402.101</v>
      </c>
      <c r="Q48" s="6" t="s">
        <v>2239</v>
      </c>
      <c r="R48" s="6" t="s">
        <v>37</v>
      </c>
      <c r="S48" s="8">
        <v>44075.486354166664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40</v>
      </c>
      <c r="F49" s="6" t="s">
        <v>18</v>
      </c>
      <c r="G49" s="6" t="s">
        <v>50</v>
      </c>
      <c r="H49" s="6" t="s">
        <v>51</v>
      </c>
      <c r="I49" s="6" t="s">
        <v>51</v>
      </c>
      <c r="J49" s="7">
        <v>44072.916666666664</v>
      </c>
      <c r="K49" s="7">
        <v>44073.195833333331</v>
      </c>
      <c r="L49" s="6" t="s">
        <v>18</v>
      </c>
      <c r="M49" s="6" t="s">
        <v>6340</v>
      </c>
      <c r="N49" s="6" t="s">
        <v>18</v>
      </c>
      <c r="O49" s="6" t="s">
        <v>6333</v>
      </c>
      <c r="P49" s="13">
        <v>246.08699999999999</v>
      </c>
      <c r="Q49" s="6" t="s">
        <v>4017</v>
      </c>
      <c r="R49" s="6" t="s">
        <v>37</v>
      </c>
      <c r="S49" s="8">
        <v>44075.436782407407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27</v>
      </c>
      <c r="F50" s="6" t="s">
        <v>18</v>
      </c>
      <c r="G50" s="6" t="s">
        <v>150</v>
      </c>
      <c r="H50" s="6" t="s">
        <v>29</v>
      </c>
      <c r="I50" s="6" t="s">
        <v>29</v>
      </c>
      <c r="J50" s="7">
        <v>44072.916666666664</v>
      </c>
      <c r="K50" s="7">
        <v>44073.024305555555</v>
      </c>
      <c r="L50" s="6" t="s">
        <v>18</v>
      </c>
      <c r="M50" s="6" t="s">
        <v>6341</v>
      </c>
      <c r="N50" s="6" t="s">
        <v>18</v>
      </c>
      <c r="O50" s="6" t="s">
        <v>2750</v>
      </c>
      <c r="P50" s="13">
        <v>186.739</v>
      </c>
      <c r="Q50" s="6" t="s">
        <v>1001</v>
      </c>
      <c r="R50" s="6" t="s">
        <v>1284</v>
      </c>
      <c r="S50" s="8">
        <v>44073.526192129626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55</v>
      </c>
      <c r="F51" s="6" t="s">
        <v>18</v>
      </c>
      <c r="G51" s="6" t="s">
        <v>226</v>
      </c>
      <c r="H51" s="6" t="s">
        <v>57</v>
      </c>
      <c r="I51" s="6" t="s">
        <v>57</v>
      </c>
      <c r="J51" s="7">
        <v>44072.916666666664</v>
      </c>
      <c r="K51" s="7">
        <v>44073.25</v>
      </c>
      <c r="L51" s="6" t="s">
        <v>18</v>
      </c>
      <c r="M51" s="6" t="s">
        <v>1488</v>
      </c>
      <c r="N51" s="6" t="s">
        <v>18</v>
      </c>
      <c r="O51" s="6" t="s">
        <v>5873</v>
      </c>
      <c r="P51" s="13">
        <v>128.16900000000001</v>
      </c>
      <c r="Q51" s="6" t="s">
        <v>2112</v>
      </c>
      <c r="R51" s="6" t="s">
        <v>498</v>
      </c>
      <c r="S51" s="8">
        <v>44073.271516203706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40</v>
      </c>
      <c r="F52" s="6" t="s">
        <v>18</v>
      </c>
      <c r="G52" s="6" t="s">
        <v>84</v>
      </c>
      <c r="H52" s="6" t="s">
        <v>42</v>
      </c>
      <c r="I52" s="6" t="s">
        <v>42</v>
      </c>
      <c r="J52" s="7">
        <v>44072.916666666664</v>
      </c>
      <c r="K52" s="7">
        <v>44073.53125</v>
      </c>
      <c r="L52" s="6" t="s">
        <v>18</v>
      </c>
      <c r="M52" s="6" t="s">
        <v>6342</v>
      </c>
      <c r="N52" s="6" t="s">
        <v>18</v>
      </c>
      <c r="O52" s="6" t="s">
        <v>6326</v>
      </c>
      <c r="P52" s="13">
        <v>2396.3139999999999</v>
      </c>
      <c r="Q52" s="6" t="s">
        <v>2098</v>
      </c>
      <c r="R52" s="6" t="s">
        <v>37</v>
      </c>
      <c r="S52" s="8">
        <v>44074.518240740741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77</v>
      </c>
      <c r="F53" s="6" t="s">
        <v>18</v>
      </c>
      <c r="G53" s="6" t="s">
        <v>78</v>
      </c>
      <c r="H53" s="6" t="s">
        <v>79</v>
      </c>
      <c r="I53" s="6" t="s">
        <v>79</v>
      </c>
      <c r="J53" s="7">
        <v>44072.916666666664</v>
      </c>
      <c r="K53" s="7">
        <v>44073.916655092595</v>
      </c>
      <c r="L53" s="6" t="s">
        <v>18</v>
      </c>
      <c r="M53" s="6" t="s">
        <v>5481</v>
      </c>
      <c r="N53" s="6" t="s">
        <v>18</v>
      </c>
      <c r="O53" s="6" t="s">
        <v>4107</v>
      </c>
      <c r="P53" s="13">
        <v>242.59700000000001</v>
      </c>
      <c r="Q53" s="6" t="s">
        <v>228</v>
      </c>
      <c r="R53" s="6" t="s">
        <v>106</v>
      </c>
      <c r="S53" s="8">
        <v>44074.010752314818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68</v>
      </c>
      <c r="F54" s="6" t="s">
        <v>18</v>
      </c>
      <c r="G54" s="6" t="s">
        <v>136</v>
      </c>
      <c r="H54" s="6" t="s">
        <v>70</v>
      </c>
      <c r="I54" s="6" t="s">
        <v>70</v>
      </c>
      <c r="J54" s="7">
        <v>44072.916666666664</v>
      </c>
      <c r="K54" s="7">
        <v>44073.135416666664</v>
      </c>
      <c r="L54" s="6" t="s">
        <v>18</v>
      </c>
      <c r="M54" s="6" t="s">
        <v>6343</v>
      </c>
      <c r="N54" s="6" t="s">
        <v>18</v>
      </c>
      <c r="O54" s="6" t="s">
        <v>3048</v>
      </c>
      <c r="P54" s="13">
        <v>969.18399999999997</v>
      </c>
      <c r="Q54" s="6" t="s">
        <v>490</v>
      </c>
      <c r="R54" s="6" t="s">
        <v>37</v>
      </c>
      <c r="S54" s="8">
        <v>44074.731516203705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62</v>
      </c>
      <c r="F55" s="6" t="s">
        <v>18</v>
      </c>
      <c r="G55" s="6" t="s">
        <v>238</v>
      </c>
      <c r="H55" s="6" t="s">
        <v>64</v>
      </c>
      <c r="I55" s="6" t="s">
        <v>64</v>
      </c>
      <c r="J55" s="7">
        <v>44072.916666666664</v>
      </c>
      <c r="K55" s="7">
        <v>44073.246527777781</v>
      </c>
      <c r="L55" s="6" t="s">
        <v>18</v>
      </c>
      <c r="M55" s="6" t="s">
        <v>939</v>
      </c>
      <c r="N55" s="6" t="s">
        <v>18</v>
      </c>
      <c r="O55" s="6" t="s">
        <v>6344</v>
      </c>
      <c r="P55" s="13">
        <v>35.662999999999997</v>
      </c>
      <c r="Q55" s="6" t="s">
        <v>241</v>
      </c>
      <c r="R55" s="6" t="s">
        <v>498</v>
      </c>
      <c r="S55" s="8">
        <v>44073.270115740743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170</v>
      </c>
      <c r="F56" s="6" t="s">
        <v>18</v>
      </c>
      <c r="G56" s="6">
        <v>3350</v>
      </c>
      <c r="H56" s="6" t="s">
        <v>22</v>
      </c>
      <c r="I56" s="6" t="s">
        <v>22</v>
      </c>
      <c r="J56" s="7">
        <v>44072.916666666664</v>
      </c>
      <c r="K56" s="7">
        <v>44073.916655092595</v>
      </c>
      <c r="L56" s="6" t="s">
        <v>18</v>
      </c>
      <c r="M56" s="6" t="s">
        <v>18</v>
      </c>
      <c r="N56" s="6" t="s">
        <v>18</v>
      </c>
      <c r="O56" s="6" t="s">
        <v>18</v>
      </c>
      <c r="P56" s="13">
        <v>451.07900000000001</v>
      </c>
      <c r="Q56" s="6" t="s">
        <v>6345</v>
      </c>
      <c r="R56" s="6" t="s">
        <v>172</v>
      </c>
      <c r="S56" s="8">
        <v>44073.950196759259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173</v>
      </c>
      <c r="F57" s="6" t="s">
        <v>18</v>
      </c>
      <c r="G57" s="6" t="s">
        <v>174</v>
      </c>
      <c r="H57" s="6" t="s">
        <v>175</v>
      </c>
      <c r="I57" s="6" t="s">
        <v>175</v>
      </c>
      <c r="J57" s="7">
        <v>44072.916666666664</v>
      </c>
      <c r="K57" s="7">
        <v>44073.916655092595</v>
      </c>
      <c r="L57" s="6" t="s">
        <v>18</v>
      </c>
      <c r="M57" s="6" t="s">
        <v>18</v>
      </c>
      <c r="N57" s="6" t="s">
        <v>18</v>
      </c>
      <c r="O57" s="6" t="s">
        <v>18</v>
      </c>
      <c r="P57" s="13">
        <v>882.89700000000005</v>
      </c>
      <c r="Q57" s="6" t="s">
        <v>176</v>
      </c>
      <c r="R57" s="6" t="s">
        <v>172</v>
      </c>
      <c r="S57" s="8">
        <v>44073.950312499997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177</v>
      </c>
      <c r="F58" s="6" t="s">
        <v>18</v>
      </c>
      <c r="G58" s="6" t="s">
        <v>178</v>
      </c>
      <c r="H58" s="6" t="s">
        <v>179</v>
      </c>
      <c r="I58" s="6" t="s">
        <v>179</v>
      </c>
      <c r="J58" s="7">
        <v>44072.916666666664</v>
      </c>
      <c r="K58" s="7">
        <v>44073.916655092595</v>
      </c>
      <c r="L58" s="6" t="s">
        <v>18</v>
      </c>
      <c r="M58" s="6" t="s">
        <v>18</v>
      </c>
      <c r="N58" s="6" t="s">
        <v>18</v>
      </c>
      <c r="O58" s="6" t="s">
        <v>18</v>
      </c>
      <c r="P58" s="13">
        <v>1059.347</v>
      </c>
      <c r="Q58" s="6" t="s">
        <v>180</v>
      </c>
      <c r="R58" s="6" t="s">
        <v>172</v>
      </c>
      <c r="S58" s="8">
        <v>44073.95034722222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177</v>
      </c>
      <c r="F59" s="6" t="s">
        <v>18</v>
      </c>
      <c r="G59" s="6" t="s">
        <v>181</v>
      </c>
      <c r="H59" s="6" t="s">
        <v>179</v>
      </c>
      <c r="I59" s="6" t="s">
        <v>179</v>
      </c>
      <c r="J59" s="7">
        <v>44072.916666666664</v>
      </c>
      <c r="K59" s="7">
        <v>44073.916655092595</v>
      </c>
      <c r="L59" s="6" t="s">
        <v>18</v>
      </c>
      <c r="M59" s="6" t="s">
        <v>18</v>
      </c>
      <c r="N59" s="6" t="s">
        <v>18</v>
      </c>
      <c r="O59" s="6" t="s">
        <v>18</v>
      </c>
      <c r="P59" s="13">
        <v>1048.3610000000001</v>
      </c>
      <c r="Q59" s="6" t="s">
        <v>182</v>
      </c>
      <c r="R59" s="6" t="s">
        <v>172</v>
      </c>
      <c r="S59" s="8">
        <v>44073.95034722222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187</v>
      </c>
      <c r="F60" s="6" t="s">
        <v>18</v>
      </c>
      <c r="G60" s="6" t="s">
        <v>188</v>
      </c>
      <c r="H60" s="6" t="s">
        <v>189</v>
      </c>
      <c r="I60" s="6" t="s">
        <v>189</v>
      </c>
      <c r="J60" s="7">
        <v>44072.916666666664</v>
      </c>
      <c r="K60" s="7">
        <v>44073.916655092595</v>
      </c>
      <c r="L60" s="6" t="s">
        <v>18</v>
      </c>
      <c r="M60" s="6" t="s">
        <v>18</v>
      </c>
      <c r="N60" s="6" t="s">
        <v>18</v>
      </c>
      <c r="O60" s="6" t="s">
        <v>18</v>
      </c>
      <c r="P60" s="13">
        <v>1633.2729999999999</v>
      </c>
      <c r="Q60" s="6" t="s">
        <v>190</v>
      </c>
      <c r="R60" s="6" t="s">
        <v>172</v>
      </c>
      <c r="S60" s="8">
        <v>44073.950370370374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2897</v>
      </c>
      <c r="F61" s="6" t="s">
        <v>18</v>
      </c>
      <c r="G61" s="6" t="s">
        <v>543</v>
      </c>
      <c r="H61" s="6" t="s">
        <v>98</v>
      </c>
      <c r="I61" s="6" t="s">
        <v>98</v>
      </c>
      <c r="J61" s="7">
        <v>44072.916666666664</v>
      </c>
      <c r="K61" s="7">
        <v>44073.319444444445</v>
      </c>
      <c r="L61" s="6" t="s">
        <v>18</v>
      </c>
      <c r="M61" s="6" t="s">
        <v>6346</v>
      </c>
      <c r="N61" s="6" t="s">
        <v>18</v>
      </c>
      <c r="O61" s="6" t="s">
        <v>6347</v>
      </c>
      <c r="P61" s="13">
        <v>81.968999999999994</v>
      </c>
      <c r="Q61" s="6" t="s">
        <v>2768</v>
      </c>
      <c r="R61" s="6" t="s">
        <v>131</v>
      </c>
      <c r="S61" s="8">
        <v>44074.48333333333</v>
      </c>
    </row>
    <row r="62" spans="2:19" x14ac:dyDescent="0.25">
      <c r="B62" s="5" t="s">
        <v>18</v>
      </c>
      <c r="C62" s="6" t="s">
        <v>112</v>
      </c>
      <c r="D62" s="6" t="s">
        <v>20</v>
      </c>
      <c r="E62" s="6" t="s">
        <v>183</v>
      </c>
      <c r="F62" s="6" t="s">
        <v>18</v>
      </c>
      <c r="G62" s="6" t="s">
        <v>184</v>
      </c>
      <c r="H62" s="6" t="s">
        <v>185</v>
      </c>
      <c r="I62" s="6" t="s">
        <v>185</v>
      </c>
      <c r="J62" s="7">
        <v>44072.916666666664</v>
      </c>
      <c r="K62" s="7">
        <v>44073.916655092595</v>
      </c>
      <c r="L62" s="6" t="s">
        <v>18</v>
      </c>
      <c r="M62" s="6" t="s">
        <v>18</v>
      </c>
      <c r="N62" s="6" t="s">
        <v>18</v>
      </c>
      <c r="O62" s="6" t="s">
        <v>18</v>
      </c>
      <c r="P62" s="13">
        <v>1135.3699999999999</v>
      </c>
      <c r="Q62" s="6" t="s">
        <v>186</v>
      </c>
      <c r="R62" s="6" t="s">
        <v>172</v>
      </c>
      <c r="S62" s="8">
        <v>44244.938425925924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637</v>
      </c>
      <c r="F63" s="6" t="s">
        <v>18</v>
      </c>
      <c r="G63" s="6" t="s">
        <v>126</v>
      </c>
      <c r="H63" s="6" t="s">
        <v>127</v>
      </c>
      <c r="I63" s="6" t="s">
        <v>127</v>
      </c>
      <c r="J63" s="7">
        <v>44072.916666666664</v>
      </c>
      <c r="K63" s="7">
        <v>44073.916655092595</v>
      </c>
      <c r="L63" s="6" t="s">
        <v>18</v>
      </c>
      <c r="M63" s="6" t="s">
        <v>6348</v>
      </c>
      <c r="N63" s="6" t="s">
        <v>18</v>
      </c>
      <c r="O63" s="6" t="s">
        <v>4051</v>
      </c>
      <c r="P63" s="13">
        <v>32.442999999999998</v>
      </c>
      <c r="Q63" s="6" t="s">
        <v>130</v>
      </c>
      <c r="R63" s="6" t="s">
        <v>131</v>
      </c>
      <c r="S63" s="8">
        <v>44089.444432870368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113</v>
      </c>
      <c r="F64" s="6" t="s">
        <v>18</v>
      </c>
      <c r="G64" s="6" t="s">
        <v>114</v>
      </c>
      <c r="H64" s="6" t="s">
        <v>115</v>
      </c>
      <c r="I64" s="6" t="s">
        <v>115</v>
      </c>
      <c r="J64" s="7">
        <v>44072.916666666664</v>
      </c>
      <c r="K64" s="7">
        <v>44073.916655092595</v>
      </c>
      <c r="L64" s="6" t="s">
        <v>18</v>
      </c>
      <c r="M64" s="6" t="s">
        <v>6349</v>
      </c>
      <c r="N64" s="6" t="s">
        <v>18</v>
      </c>
      <c r="O64" s="6" t="s">
        <v>6322</v>
      </c>
      <c r="P64" s="13">
        <v>381.02699999999999</v>
      </c>
      <c r="Q64" s="6" t="s">
        <v>5696</v>
      </c>
      <c r="R64" s="6" t="s">
        <v>131</v>
      </c>
      <c r="S64" s="8">
        <v>44213.490324074075</v>
      </c>
    </row>
    <row r="65" spans="2:19" x14ac:dyDescent="0.25">
      <c r="B65" s="5" t="s">
        <v>18</v>
      </c>
      <c r="C65" s="6" t="s">
        <v>112</v>
      </c>
      <c r="D65" s="6" t="s">
        <v>20</v>
      </c>
      <c r="E65" s="6" t="s">
        <v>164</v>
      </c>
      <c r="F65" s="6" t="s">
        <v>18</v>
      </c>
      <c r="G65" s="6" t="s">
        <v>165</v>
      </c>
      <c r="H65" s="6" t="s">
        <v>166</v>
      </c>
      <c r="I65" s="6" t="s">
        <v>166</v>
      </c>
      <c r="J65" s="7">
        <v>44072.916666666664</v>
      </c>
      <c r="K65" s="7">
        <v>44073.916655092595</v>
      </c>
      <c r="L65" s="6" t="s">
        <v>18</v>
      </c>
      <c r="M65" s="6" t="s">
        <v>6350</v>
      </c>
      <c r="N65" s="6" t="s">
        <v>18</v>
      </c>
      <c r="O65" s="6" t="s">
        <v>6323</v>
      </c>
      <c r="P65" s="13">
        <v>304.892</v>
      </c>
      <c r="Q65" s="6" t="s">
        <v>169</v>
      </c>
      <c r="R65" s="6" t="s">
        <v>172</v>
      </c>
      <c r="S65" s="8">
        <v>44244.939166666663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77</v>
      </c>
      <c r="F66" s="6" t="s">
        <v>18</v>
      </c>
      <c r="G66" s="6" t="s">
        <v>78</v>
      </c>
      <c r="H66" s="6" t="s">
        <v>79</v>
      </c>
      <c r="I66" s="6" t="s">
        <v>79</v>
      </c>
      <c r="J66" s="7">
        <v>44072.847222222219</v>
      </c>
      <c r="K66" s="7">
        <v>44072.916655092595</v>
      </c>
      <c r="L66" s="6" t="s">
        <v>18</v>
      </c>
      <c r="M66" s="6" t="s">
        <v>3793</v>
      </c>
      <c r="N66" s="6" t="s">
        <v>18</v>
      </c>
      <c r="O66" s="6" t="s">
        <v>5481</v>
      </c>
      <c r="P66" s="13">
        <v>18.257999999999999</v>
      </c>
      <c r="Q66" s="6" t="s">
        <v>228</v>
      </c>
      <c r="R66" s="6" t="s">
        <v>106</v>
      </c>
      <c r="S66" s="8">
        <v>44074.010752314818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40</v>
      </c>
      <c r="F67" s="6" t="s">
        <v>18</v>
      </c>
      <c r="G67" s="6" t="s">
        <v>84</v>
      </c>
      <c r="H67" s="6" t="s">
        <v>42</v>
      </c>
      <c r="I67" s="6" t="s">
        <v>42</v>
      </c>
      <c r="J67" s="7">
        <v>44072.75</v>
      </c>
      <c r="K67" s="7">
        <v>44072.916655092595</v>
      </c>
      <c r="L67" s="6" t="s">
        <v>18</v>
      </c>
      <c r="M67" s="6" t="s">
        <v>6351</v>
      </c>
      <c r="N67" s="6" t="s">
        <v>18</v>
      </c>
      <c r="O67" s="6" t="s">
        <v>6342</v>
      </c>
      <c r="P67" s="13">
        <v>599.00900000000001</v>
      </c>
      <c r="Q67" s="6" t="s">
        <v>2098</v>
      </c>
      <c r="R67" s="6" t="s">
        <v>37</v>
      </c>
      <c r="S67" s="8">
        <v>44074.518240740741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68</v>
      </c>
      <c r="F68" s="6" t="s">
        <v>18</v>
      </c>
      <c r="G68" s="6" t="s">
        <v>136</v>
      </c>
      <c r="H68" s="6" t="s">
        <v>70</v>
      </c>
      <c r="I68" s="6" t="s">
        <v>70</v>
      </c>
      <c r="J68" s="7">
        <v>44072.725694444445</v>
      </c>
      <c r="K68" s="7">
        <v>44072.916655092595</v>
      </c>
      <c r="L68" s="6" t="s">
        <v>18</v>
      </c>
      <c r="M68" s="6" t="s">
        <v>5440</v>
      </c>
      <c r="N68" s="6" t="s">
        <v>18</v>
      </c>
      <c r="O68" s="6" t="s">
        <v>6343</v>
      </c>
      <c r="P68" s="13">
        <v>1131.5740000000001</v>
      </c>
      <c r="Q68" s="6" t="s">
        <v>490</v>
      </c>
      <c r="R68" s="6" t="s">
        <v>37</v>
      </c>
      <c r="S68" s="8">
        <v>44075.474907407406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55</v>
      </c>
      <c r="F69" s="6" t="s">
        <v>18</v>
      </c>
      <c r="G69" s="6" t="s">
        <v>226</v>
      </c>
      <c r="H69" s="6" t="s">
        <v>57</v>
      </c>
      <c r="I69" s="6" t="s">
        <v>57</v>
      </c>
      <c r="J69" s="7">
        <v>44072.645833333336</v>
      </c>
      <c r="K69" s="7">
        <v>44072.916655092595</v>
      </c>
      <c r="L69" s="6" t="s">
        <v>18</v>
      </c>
      <c r="M69" s="6" t="s">
        <v>286</v>
      </c>
      <c r="N69" s="6" t="s">
        <v>18</v>
      </c>
      <c r="O69" s="6" t="s">
        <v>1488</v>
      </c>
      <c r="P69" s="13">
        <v>91.7</v>
      </c>
      <c r="Q69" s="6" t="s">
        <v>2112</v>
      </c>
      <c r="R69" s="6" t="s">
        <v>498</v>
      </c>
      <c r="S69" s="8">
        <v>44073.271516203706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40</v>
      </c>
      <c r="F70" s="6" t="s">
        <v>18</v>
      </c>
      <c r="G70" s="6" t="s">
        <v>143</v>
      </c>
      <c r="H70" s="6" t="s">
        <v>85</v>
      </c>
      <c r="I70" s="6" t="s">
        <v>85</v>
      </c>
      <c r="J70" s="7">
        <v>44072.451388888891</v>
      </c>
      <c r="K70" s="7">
        <v>44072.75</v>
      </c>
      <c r="L70" s="6" t="s">
        <v>18</v>
      </c>
      <c r="M70" s="6" t="s">
        <v>674</v>
      </c>
      <c r="N70" s="6" t="s">
        <v>18</v>
      </c>
      <c r="O70" s="6" t="s">
        <v>1158</v>
      </c>
      <c r="P70" s="13">
        <v>1076.48</v>
      </c>
      <c r="Q70" s="6" t="s">
        <v>45</v>
      </c>
      <c r="R70" s="6" t="s">
        <v>37</v>
      </c>
      <c r="S70" s="8">
        <v>44073.862569444442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27</v>
      </c>
      <c r="F71" s="6" t="s">
        <v>18</v>
      </c>
      <c r="G71" s="6" t="s">
        <v>150</v>
      </c>
      <c r="H71" s="6" t="s">
        <v>29</v>
      </c>
      <c r="I71" s="6" t="s">
        <v>29</v>
      </c>
      <c r="J71" s="7">
        <v>44072.232638888891</v>
      </c>
      <c r="K71" s="7">
        <v>44072.916655092595</v>
      </c>
      <c r="L71" s="6" t="s">
        <v>18</v>
      </c>
      <c r="M71" s="6" t="s">
        <v>5520</v>
      </c>
      <c r="N71" s="6" t="s">
        <v>18</v>
      </c>
      <c r="O71" s="6" t="s">
        <v>6341</v>
      </c>
      <c r="P71" s="13">
        <v>1109.4179999999999</v>
      </c>
      <c r="Q71" s="6" t="s">
        <v>3661</v>
      </c>
      <c r="R71" s="6" t="s">
        <v>1284</v>
      </c>
      <c r="S71" s="8">
        <v>44073.526192129626</v>
      </c>
    </row>
    <row r="72" spans="2:19" x14ac:dyDescent="0.25">
      <c r="B72" s="5" t="s">
        <v>18</v>
      </c>
      <c r="C72" s="6" t="s">
        <v>112</v>
      </c>
      <c r="D72" s="6" t="s">
        <v>20</v>
      </c>
      <c r="E72" s="6" t="s">
        <v>62</v>
      </c>
      <c r="F72" s="6" t="s">
        <v>18</v>
      </c>
      <c r="G72" s="6" t="s">
        <v>238</v>
      </c>
      <c r="H72" s="6" t="s">
        <v>64</v>
      </c>
      <c r="I72" s="6" t="s">
        <v>64</v>
      </c>
      <c r="J72" s="7">
        <v>44071.916666666664</v>
      </c>
      <c r="K72" s="7">
        <v>44072.916655092595</v>
      </c>
      <c r="L72" s="6" t="s">
        <v>18</v>
      </c>
      <c r="M72" s="6" t="s">
        <v>6352</v>
      </c>
      <c r="N72" s="6" t="s">
        <v>18</v>
      </c>
      <c r="O72" s="6" t="s">
        <v>939</v>
      </c>
      <c r="P72" s="13">
        <v>135.173</v>
      </c>
      <c r="Q72" s="6" t="s">
        <v>241</v>
      </c>
      <c r="R72" s="6" t="s">
        <v>37</v>
      </c>
      <c r="S72" s="8">
        <v>44074.43068287037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395</v>
      </c>
      <c r="F73" s="6" t="s">
        <v>18</v>
      </c>
      <c r="G73" s="6" t="s">
        <v>1561</v>
      </c>
      <c r="H73" s="6" t="s">
        <v>121</v>
      </c>
      <c r="I73" s="6" t="s">
        <v>121</v>
      </c>
      <c r="J73" s="7">
        <v>44071.916666666664</v>
      </c>
      <c r="K73" s="7">
        <v>44072.916655092595</v>
      </c>
      <c r="L73" s="6" t="s">
        <v>18</v>
      </c>
      <c r="M73" s="6" t="s">
        <v>1639</v>
      </c>
      <c r="N73" s="6" t="s">
        <v>18</v>
      </c>
      <c r="O73" s="6" t="s">
        <v>1639</v>
      </c>
      <c r="P73" s="13">
        <v>10.491</v>
      </c>
      <c r="Q73" s="6" t="s">
        <v>6353</v>
      </c>
      <c r="R73" s="6" t="s">
        <v>131</v>
      </c>
      <c r="S73" s="8">
        <v>44074.468541666669</v>
      </c>
    </row>
    <row r="74" spans="2:19" x14ac:dyDescent="0.25">
      <c r="B74" s="5" t="s">
        <v>18</v>
      </c>
      <c r="C74" s="6" t="s">
        <v>112</v>
      </c>
      <c r="D74" s="6" t="s">
        <v>20</v>
      </c>
      <c r="E74" s="6" t="s">
        <v>450</v>
      </c>
      <c r="F74" s="6" t="s">
        <v>18</v>
      </c>
      <c r="G74" s="6">
        <v>423</v>
      </c>
      <c r="H74" s="6" t="s">
        <v>98</v>
      </c>
      <c r="I74" s="6" t="s">
        <v>98</v>
      </c>
      <c r="J74" s="7">
        <v>44071.916666666664</v>
      </c>
      <c r="K74" s="7">
        <v>44072.916655092595</v>
      </c>
      <c r="L74" s="6" t="s">
        <v>18</v>
      </c>
      <c r="M74" s="6" t="s">
        <v>2771</v>
      </c>
      <c r="N74" s="6" t="s">
        <v>18</v>
      </c>
      <c r="O74" s="6" t="s">
        <v>2130</v>
      </c>
      <c r="P74" s="13">
        <v>308.41699999999997</v>
      </c>
      <c r="Q74" s="6" t="s">
        <v>6311</v>
      </c>
      <c r="R74" s="6" t="s">
        <v>131</v>
      </c>
      <c r="S74" s="8">
        <v>44078.323425925926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678</v>
      </c>
      <c r="F75" s="6" t="s">
        <v>18</v>
      </c>
      <c r="G75" s="6">
        <v>339</v>
      </c>
      <c r="H75" s="6" t="s">
        <v>679</v>
      </c>
      <c r="I75" s="6" t="s">
        <v>679</v>
      </c>
      <c r="J75" s="7">
        <v>44071.916666666664</v>
      </c>
      <c r="K75" s="7">
        <v>44072.916655092595</v>
      </c>
      <c r="L75" s="6" t="s">
        <v>18</v>
      </c>
      <c r="M75" s="6" t="s">
        <v>6354</v>
      </c>
      <c r="N75" s="6" t="s">
        <v>18</v>
      </c>
      <c r="O75" s="6" t="s">
        <v>2542</v>
      </c>
      <c r="P75" s="13">
        <v>0</v>
      </c>
      <c r="Q75" s="6" t="s">
        <v>682</v>
      </c>
      <c r="R75" s="6" t="s">
        <v>131</v>
      </c>
      <c r="S75" s="8">
        <v>44074.429108796299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27</v>
      </c>
      <c r="F76" s="6" t="s">
        <v>18</v>
      </c>
      <c r="G76" s="6" t="s">
        <v>28</v>
      </c>
      <c r="H76" s="6" t="s">
        <v>29</v>
      </c>
      <c r="I76" s="6" t="s">
        <v>29</v>
      </c>
      <c r="J76" s="7">
        <v>44071.916666666664</v>
      </c>
      <c r="K76" s="7">
        <v>44072.232638888891</v>
      </c>
      <c r="L76" s="6" t="s">
        <v>18</v>
      </c>
      <c r="M76" s="6" t="s">
        <v>6355</v>
      </c>
      <c r="N76" s="6" t="s">
        <v>18</v>
      </c>
      <c r="O76" s="6" t="s">
        <v>6356</v>
      </c>
      <c r="P76" s="13">
        <v>509.02499999999998</v>
      </c>
      <c r="Q76" s="6" t="s">
        <v>1237</v>
      </c>
      <c r="R76" s="6" t="s">
        <v>498</v>
      </c>
      <c r="S76" s="8">
        <v>44072.239907407406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77</v>
      </c>
      <c r="F77" s="6" t="s">
        <v>18</v>
      </c>
      <c r="G77" s="6" t="s">
        <v>369</v>
      </c>
      <c r="H77" s="6" t="s">
        <v>79</v>
      </c>
      <c r="I77" s="6" t="s">
        <v>79</v>
      </c>
      <c r="J77" s="7">
        <v>44071.916666666664</v>
      </c>
      <c r="K77" s="7">
        <v>44072.847222222219</v>
      </c>
      <c r="L77" s="6" t="s">
        <v>18</v>
      </c>
      <c r="M77" s="6" t="s">
        <v>6357</v>
      </c>
      <c r="N77" s="6" t="s">
        <v>18</v>
      </c>
      <c r="O77" s="6" t="s">
        <v>3471</v>
      </c>
      <c r="P77" s="13">
        <v>194.947</v>
      </c>
      <c r="Q77" s="6" t="s">
        <v>323</v>
      </c>
      <c r="R77" s="6" t="s">
        <v>498</v>
      </c>
      <c r="S77" s="8">
        <v>44072.849490740744</v>
      </c>
    </row>
    <row r="78" spans="2:19" x14ac:dyDescent="0.25">
      <c r="B78" s="5" t="s">
        <v>18</v>
      </c>
      <c r="C78" s="6" t="s">
        <v>112</v>
      </c>
      <c r="D78" s="6" t="s">
        <v>20</v>
      </c>
      <c r="E78" s="6" t="s">
        <v>264</v>
      </c>
      <c r="F78" s="6" t="s">
        <v>18</v>
      </c>
      <c r="G78" s="6" t="s">
        <v>6321</v>
      </c>
      <c r="H78" s="6" t="s">
        <v>64</v>
      </c>
      <c r="I78" s="6" t="s">
        <v>64</v>
      </c>
      <c r="J78" s="7">
        <v>44071.916666666664</v>
      </c>
      <c r="K78" s="7">
        <v>44072.916655092595</v>
      </c>
      <c r="L78" s="6" t="s">
        <v>18</v>
      </c>
      <c r="M78" s="6" t="s">
        <v>340</v>
      </c>
      <c r="N78" s="6" t="s">
        <v>18</v>
      </c>
      <c r="O78" s="6" t="s">
        <v>66</v>
      </c>
      <c r="P78" s="13">
        <v>54.661999999999999</v>
      </c>
      <c r="Q78" s="6" t="s">
        <v>631</v>
      </c>
      <c r="R78" s="6" t="s">
        <v>172</v>
      </c>
      <c r="S78" s="8">
        <v>44073.93787037037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40</v>
      </c>
      <c r="F79" s="6" t="s">
        <v>18</v>
      </c>
      <c r="G79" s="6" t="s">
        <v>325</v>
      </c>
      <c r="H79" s="6" t="s">
        <v>42</v>
      </c>
      <c r="I79" s="6" t="s">
        <v>42</v>
      </c>
      <c r="J79" s="7">
        <v>44071.916666666664</v>
      </c>
      <c r="K79" s="7">
        <v>44072.916655092595</v>
      </c>
      <c r="L79" s="6" t="s">
        <v>18</v>
      </c>
      <c r="M79" s="6" t="s">
        <v>6358</v>
      </c>
      <c r="N79" s="6" t="s">
        <v>18</v>
      </c>
      <c r="O79" s="6" t="s">
        <v>6338</v>
      </c>
      <c r="P79" s="13">
        <v>1382.4280000000001</v>
      </c>
      <c r="Q79" s="6" t="s">
        <v>2800</v>
      </c>
      <c r="R79" s="6" t="s">
        <v>37</v>
      </c>
      <c r="S79" s="8">
        <v>44075.486354166664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40</v>
      </c>
      <c r="F80" s="6" t="s">
        <v>18</v>
      </c>
      <c r="G80" s="6" t="s">
        <v>84</v>
      </c>
      <c r="H80" s="6" t="s">
        <v>42</v>
      </c>
      <c r="I80" s="6" t="s">
        <v>42</v>
      </c>
      <c r="J80" s="7">
        <v>44071.916666666664</v>
      </c>
      <c r="K80" s="7">
        <v>44072.451388888891</v>
      </c>
      <c r="L80" s="6" t="s">
        <v>18</v>
      </c>
      <c r="M80" s="6" t="s">
        <v>6359</v>
      </c>
      <c r="N80" s="6" t="s">
        <v>18</v>
      </c>
      <c r="O80" s="6" t="s">
        <v>6360</v>
      </c>
      <c r="P80" s="13">
        <v>1921.82</v>
      </c>
      <c r="Q80" s="6" t="s">
        <v>2098</v>
      </c>
      <c r="R80" s="6" t="s">
        <v>131</v>
      </c>
      <c r="S80" s="8">
        <v>44074.43377314815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40</v>
      </c>
      <c r="F81" s="6" t="s">
        <v>18</v>
      </c>
      <c r="G81" s="6" t="s">
        <v>50</v>
      </c>
      <c r="H81" s="6" t="s">
        <v>51</v>
      </c>
      <c r="I81" s="6" t="s">
        <v>51</v>
      </c>
      <c r="J81" s="7">
        <v>44071.916666666664</v>
      </c>
      <c r="K81" s="7">
        <v>44072.916655092595</v>
      </c>
      <c r="L81" s="6" t="s">
        <v>18</v>
      </c>
      <c r="M81" s="6" t="s">
        <v>4964</v>
      </c>
      <c r="N81" s="6" t="s">
        <v>18</v>
      </c>
      <c r="O81" s="6" t="s">
        <v>6340</v>
      </c>
      <c r="P81" s="13">
        <v>942.99300000000005</v>
      </c>
      <c r="Q81" s="6" t="s">
        <v>1437</v>
      </c>
      <c r="R81" s="6" t="s">
        <v>37</v>
      </c>
      <c r="S81" s="8">
        <v>44075.436782407407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55</v>
      </c>
      <c r="F82" s="6" t="s">
        <v>18</v>
      </c>
      <c r="G82" s="6" t="s">
        <v>211</v>
      </c>
      <c r="H82" s="6" t="s">
        <v>57</v>
      </c>
      <c r="I82" s="6" t="s">
        <v>57</v>
      </c>
      <c r="J82" s="7">
        <v>44071.916666666664</v>
      </c>
      <c r="K82" s="7">
        <v>44072.645833333336</v>
      </c>
      <c r="L82" s="6" t="s">
        <v>18</v>
      </c>
      <c r="M82" s="6" t="s">
        <v>1681</v>
      </c>
      <c r="N82" s="6" t="s">
        <v>18</v>
      </c>
      <c r="O82" s="6" t="s">
        <v>4758</v>
      </c>
      <c r="P82" s="13">
        <v>251.96799999999999</v>
      </c>
      <c r="Q82" s="6" t="s">
        <v>323</v>
      </c>
      <c r="R82" s="6" t="s">
        <v>4383</v>
      </c>
      <c r="S82" s="8">
        <v>44072.650219907409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68</v>
      </c>
      <c r="F83" s="6" t="s">
        <v>18</v>
      </c>
      <c r="G83" s="6" t="s">
        <v>319</v>
      </c>
      <c r="H83" s="6" t="s">
        <v>70</v>
      </c>
      <c r="I83" s="6" t="s">
        <v>70</v>
      </c>
      <c r="J83" s="7">
        <v>44071.916666666664</v>
      </c>
      <c r="K83" s="7">
        <v>44072.725694444445</v>
      </c>
      <c r="L83" s="6" t="s">
        <v>18</v>
      </c>
      <c r="M83" s="6" t="s">
        <v>6361</v>
      </c>
      <c r="N83" s="6" t="s">
        <v>18</v>
      </c>
      <c r="O83" s="6" t="s">
        <v>6362</v>
      </c>
      <c r="P83" s="13">
        <v>4372.1750000000002</v>
      </c>
      <c r="Q83" s="6" t="s">
        <v>456</v>
      </c>
      <c r="R83" s="6" t="s">
        <v>4383</v>
      </c>
      <c r="S83" s="8">
        <v>44072.727442129632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170</v>
      </c>
      <c r="F84" s="6" t="s">
        <v>18</v>
      </c>
      <c r="G84" s="6">
        <v>3350</v>
      </c>
      <c r="H84" s="6" t="s">
        <v>22</v>
      </c>
      <c r="I84" s="6" t="s">
        <v>22</v>
      </c>
      <c r="J84" s="7">
        <v>44071.916666666664</v>
      </c>
      <c r="K84" s="7">
        <v>44072.916655092595</v>
      </c>
      <c r="L84" s="6" t="s">
        <v>18</v>
      </c>
      <c r="M84" s="6" t="s">
        <v>18</v>
      </c>
      <c r="N84" s="6" t="s">
        <v>18</v>
      </c>
      <c r="O84" s="6" t="s">
        <v>18</v>
      </c>
      <c r="P84" s="13">
        <v>556.87199999999996</v>
      </c>
      <c r="Q84" s="6" t="s">
        <v>6363</v>
      </c>
      <c r="R84" s="6" t="s">
        <v>172</v>
      </c>
      <c r="S84" s="8">
        <v>44072.950266203705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173</v>
      </c>
      <c r="F85" s="6" t="s">
        <v>18</v>
      </c>
      <c r="G85" s="6" t="s">
        <v>174</v>
      </c>
      <c r="H85" s="6" t="s">
        <v>175</v>
      </c>
      <c r="I85" s="6" t="s">
        <v>175</v>
      </c>
      <c r="J85" s="7">
        <v>44071.916666666664</v>
      </c>
      <c r="K85" s="7">
        <v>44072.916655092595</v>
      </c>
      <c r="L85" s="6" t="s">
        <v>18</v>
      </c>
      <c r="M85" s="6" t="s">
        <v>18</v>
      </c>
      <c r="N85" s="6" t="s">
        <v>18</v>
      </c>
      <c r="O85" s="6" t="s">
        <v>18</v>
      </c>
      <c r="P85" s="13">
        <v>880.346</v>
      </c>
      <c r="Q85" s="6" t="s">
        <v>176</v>
      </c>
      <c r="R85" s="6" t="s">
        <v>172</v>
      </c>
      <c r="S85" s="8">
        <v>44072.950428240743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177</v>
      </c>
      <c r="F86" s="6" t="s">
        <v>18</v>
      </c>
      <c r="G86" s="6" t="s">
        <v>178</v>
      </c>
      <c r="H86" s="6" t="s">
        <v>179</v>
      </c>
      <c r="I86" s="6" t="s">
        <v>179</v>
      </c>
      <c r="J86" s="7">
        <v>44071.916666666664</v>
      </c>
      <c r="K86" s="7">
        <v>44072.916655092595</v>
      </c>
      <c r="L86" s="6" t="s">
        <v>18</v>
      </c>
      <c r="M86" s="6" t="s">
        <v>18</v>
      </c>
      <c r="N86" s="6" t="s">
        <v>18</v>
      </c>
      <c r="O86" s="6" t="s">
        <v>18</v>
      </c>
      <c r="P86" s="13">
        <v>1107.854</v>
      </c>
      <c r="Q86" s="6" t="s">
        <v>180</v>
      </c>
      <c r="R86" s="6" t="s">
        <v>172</v>
      </c>
      <c r="S86" s="8">
        <v>44072.950462962966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177</v>
      </c>
      <c r="F87" s="6" t="s">
        <v>18</v>
      </c>
      <c r="G87" s="6" t="s">
        <v>181</v>
      </c>
      <c r="H87" s="6" t="s">
        <v>179</v>
      </c>
      <c r="I87" s="6" t="s">
        <v>179</v>
      </c>
      <c r="J87" s="7">
        <v>44071.916666666664</v>
      </c>
      <c r="K87" s="7">
        <v>44072.916655092595</v>
      </c>
      <c r="L87" s="6" t="s">
        <v>18</v>
      </c>
      <c r="M87" s="6" t="s">
        <v>18</v>
      </c>
      <c r="N87" s="6" t="s">
        <v>18</v>
      </c>
      <c r="O87" s="6" t="s">
        <v>18</v>
      </c>
      <c r="P87" s="13">
        <v>1091.316</v>
      </c>
      <c r="Q87" s="6" t="s">
        <v>182</v>
      </c>
      <c r="R87" s="6" t="s">
        <v>172</v>
      </c>
      <c r="S87" s="8">
        <v>44072.950462962966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187</v>
      </c>
      <c r="F88" s="6" t="s">
        <v>18</v>
      </c>
      <c r="G88" s="6" t="s">
        <v>188</v>
      </c>
      <c r="H88" s="6" t="s">
        <v>189</v>
      </c>
      <c r="I88" s="6" t="s">
        <v>189</v>
      </c>
      <c r="J88" s="7">
        <v>44071.916666666664</v>
      </c>
      <c r="K88" s="7">
        <v>44072.916655092595</v>
      </c>
      <c r="L88" s="6" t="s">
        <v>18</v>
      </c>
      <c r="M88" s="6" t="s">
        <v>18</v>
      </c>
      <c r="N88" s="6" t="s">
        <v>18</v>
      </c>
      <c r="O88" s="6" t="s">
        <v>18</v>
      </c>
      <c r="P88" s="13">
        <v>1743.472</v>
      </c>
      <c r="Q88" s="6" t="s">
        <v>190</v>
      </c>
      <c r="R88" s="6" t="s">
        <v>172</v>
      </c>
      <c r="S88" s="8">
        <v>44072.950497685182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535</v>
      </c>
      <c r="F89" s="6" t="s">
        <v>18</v>
      </c>
      <c r="G89" s="6" t="s">
        <v>543</v>
      </c>
      <c r="H89" s="6" t="s">
        <v>98</v>
      </c>
      <c r="I89" s="6" t="s">
        <v>98</v>
      </c>
      <c r="J89" s="7">
        <v>44071.916666666664</v>
      </c>
      <c r="K89" s="7">
        <v>44072.916655092595</v>
      </c>
      <c r="L89" s="6" t="s">
        <v>18</v>
      </c>
      <c r="M89" s="6" t="s">
        <v>6364</v>
      </c>
      <c r="N89" s="6" t="s">
        <v>18</v>
      </c>
      <c r="O89" s="6" t="s">
        <v>6346</v>
      </c>
      <c r="P89" s="13">
        <v>41.08</v>
      </c>
      <c r="Q89" s="6" t="s">
        <v>2768</v>
      </c>
      <c r="R89" s="6" t="s">
        <v>131</v>
      </c>
      <c r="S89" s="8">
        <v>44074.289861111109</v>
      </c>
    </row>
    <row r="90" spans="2:19" x14ac:dyDescent="0.25">
      <c r="B90" s="5" t="s">
        <v>18</v>
      </c>
      <c r="C90" s="6" t="s">
        <v>112</v>
      </c>
      <c r="D90" s="6" t="s">
        <v>20</v>
      </c>
      <c r="E90" s="6" t="s">
        <v>183</v>
      </c>
      <c r="F90" s="6" t="s">
        <v>18</v>
      </c>
      <c r="G90" s="6" t="s">
        <v>184</v>
      </c>
      <c r="H90" s="6" t="s">
        <v>185</v>
      </c>
      <c r="I90" s="6" t="s">
        <v>185</v>
      </c>
      <c r="J90" s="7">
        <v>44071.916666666664</v>
      </c>
      <c r="K90" s="7">
        <v>44072.916655092595</v>
      </c>
      <c r="L90" s="6" t="s">
        <v>18</v>
      </c>
      <c r="M90" s="6" t="s">
        <v>1132</v>
      </c>
      <c r="N90" s="6" t="s">
        <v>18</v>
      </c>
      <c r="O90" s="6" t="s">
        <v>4722</v>
      </c>
      <c r="P90" s="13">
        <v>1356.6320000000001</v>
      </c>
      <c r="Q90" s="6" t="s">
        <v>186</v>
      </c>
      <c r="R90" s="6" t="s">
        <v>172</v>
      </c>
      <c r="S90" s="8">
        <v>44244.938425925924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637</v>
      </c>
      <c r="F91" s="6" t="s">
        <v>18</v>
      </c>
      <c r="G91" s="6" t="s">
        <v>126</v>
      </c>
      <c r="H91" s="6" t="s">
        <v>127</v>
      </c>
      <c r="I91" s="6" t="s">
        <v>127</v>
      </c>
      <c r="J91" s="7">
        <v>44071.916666666664</v>
      </c>
      <c r="K91" s="7">
        <v>44072.916655092595</v>
      </c>
      <c r="L91" s="6" t="s">
        <v>18</v>
      </c>
      <c r="M91" s="6" t="s">
        <v>6365</v>
      </c>
      <c r="N91" s="6" t="s">
        <v>18</v>
      </c>
      <c r="O91" s="6" t="s">
        <v>6348</v>
      </c>
      <c r="P91" s="13">
        <v>28.552</v>
      </c>
      <c r="Q91" s="6" t="s">
        <v>130</v>
      </c>
      <c r="R91" s="6" t="s">
        <v>131</v>
      </c>
      <c r="S91" s="8">
        <v>44089.444432870368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113</v>
      </c>
      <c r="F92" s="6" t="s">
        <v>18</v>
      </c>
      <c r="G92" s="6" t="s">
        <v>114</v>
      </c>
      <c r="H92" s="6" t="s">
        <v>115</v>
      </c>
      <c r="I92" s="6" t="s">
        <v>115</v>
      </c>
      <c r="J92" s="7">
        <v>44071.916666666664</v>
      </c>
      <c r="K92" s="7">
        <v>44072.916655092595</v>
      </c>
      <c r="L92" s="6" t="s">
        <v>18</v>
      </c>
      <c r="M92" s="6" t="s">
        <v>6366</v>
      </c>
      <c r="N92" s="6" t="s">
        <v>18</v>
      </c>
      <c r="O92" s="6" t="s">
        <v>6349</v>
      </c>
      <c r="P92" s="13">
        <v>350.97300000000001</v>
      </c>
      <c r="Q92" s="6" t="s">
        <v>5696</v>
      </c>
      <c r="R92" s="6" t="s">
        <v>131</v>
      </c>
      <c r="S92" s="8">
        <v>44213.490324074075</v>
      </c>
    </row>
    <row r="93" spans="2:19" x14ac:dyDescent="0.25">
      <c r="B93" s="5" t="s">
        <v>18</v>
      </c>
      <c r="C93" s="6" t="s">
        <v>112</v>
      </c>
      <c r="D93" s="6" t="s">
        <v>20</v>
      </c>
      <c r="E93" s="6" t="s">
        <v>164</v>
      </c>
      <c r="F93" s="6" t="s">
        <v>18</v>
      </c>
      <c r="G93" s="6" t="s">
        <v>165</v>
      </c>
      <c r="H93" s="6" t="s">
        <v>166</v>
      </c>
      <c r="I93" s="6" t="s">
        <v>166</v>
      </c>
      <c r="J93" s="7">
        <v>44071.916666666664</v>
      </c>
      <c r="K93" s="7">
        <v>44072.916655092595</v>
      </c>
      <c r="L93" s="6" t="s">
        <v>18</v>
      </c>
      <c r="M93" s="6" t="s">
        <v>6367</v>
      </c>
      <c r="N93" s="6" t="s">
        <v>18</v>
      </c>
      <c r="O93" s="6" t="s">
        <v>6350</v>
      </c>
      <c r="P93" s="13">
        <v>268.74299999999999</v>
      </c>
      <c r="Q93" s="6" t="s">
        <v>169</v>
      </c>
      <c r="R93" s="6" t="s">
        <v>172</v>
      </c>
      <c r="S93" s="8">
        <v>44244.939166666663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40</v>
      </c>
      <c r="F94" s="6" t="s">
        <v>18</v>
      </c>
      <c r="G94" s="6" t="s">
        <v>325</v>
      </c>
      <c r="H94" s="6" t="s">
        <v>42</v>
      </c>
      <c r="I94" s="6" t="s">
        <v>42</v>
      </c>
      <c r="J94" s="7">
        <v>44071.868055555555</v>
      </c>
      <c r="K94" s="7">
        <v>44071.916655092595</v>
      </c>
      <c r="L94" s="6" t="s">
        <v>18</v>
      </c>
      <c r="M94" s="6" t="s">
        <v>6368</v>
      </c>
      <c r="N94" s="6" t="s">
        <v>18</v>
      </c>
      <c r="O94" s="6" t="s">
        <v>6358</v>
      </c>
      <c r="P94" s="13">
        <v>60.343000000000004</v>
      </c>
      <c r="Q94" s="6" t="s">
        <v>6369</v>
      </c>
      <c r="R94" s="6" t="s">
        <v>37</v>
      </c>
      <c r="S94" s="8">
        <v>44075.486354166664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40</v>
      </c>
      <c r="F95" s="6" t="s">
        <v>18</v>
      </c>
      <c r="G95" s="6" t="s">
        <v>84</v>
      </c>
      <c r="H95" s="6" t="s">
        <v>42</v>
      </c>
      <c r="I95" s="6" t="s">
        <v>42</v>
      </c>
      <c r="J95" s="7">
        <v>44071.868055555555</v>
      </c>
      <c r="K95" s="7">
        <v>44071.916655092595</v>
      </c>
      <c r="L95" s="6" t="s">
        <v>18</v>
      </c>
      <c r="M95" s="6" t="s">
        <v>901</v>
      </c>
      <c r="N95" s="6" t="s">
        <v>18</v>
      </c>
      <c r="O95" s="6" t="s">
        <v>6359</v>
      </c>
      <c r="P95" s="13">
        <v>187.142</v>
      </c>
      <c r="Q95" s="6" t="s">
        <v>2669</v>
      </c>
      <c r="R95" s="6" t="s">
        <v>131</v>
      </c>
      <c r="S95" s="8">
        <v>44074.43377314815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40</v>
      </c>
      <c r="F96" s="6" t="s">
        <v>18</v>
      </c>
      <c r="G96" s="6" t="s">
        <v>50</v>
      </c>
      <c r="H96" s="6" t="s">
        <v>51</v>
      </c>
      <c r="I96" s="6" t="s">
        <v>51</v>
      </c>
      <c r="J96" s="7">
        <v>44071.868055555555</v>
      </c>
      <c r="K96" s="7">
        <v>44071.916655092595</v>
      </c>
      <c r="L96" s="6" t="s">
        <v>18</v>
      </c>
      <c r="M96" s="6" t="s">
        <v>6370</v>
      </c>
      <c r="N96" s="6" t="s">
        <v>18</v>
      </c>
      <c r="O96" s="6" t="s">
        <v>4964</v>
      </c>
      <c r="P96" s="13">
        <v>65.861000000000004</v>
      </c>
      <c r="Q96" s="6" t="s">
        <v>1384</v>
      </c>
      <c r="R96" s="6" t="s">
        <v>37</v>
      </c>
      <c r="S96" s="8">
        <v>44075.436782407407</v>
      </c>
    </row>
    <row r="97" spans="2:19" x14ac:dyDescent="0.25">
      <c r="B97" s="5" t="s">
        <v>18</v>
      </c>
      <c r="C97" s="6" t="s">
        <v>112</v>
      </c>
      <c r="D97" s="6" t="s">
        <v>20</v>
      </c>
      <c r="E97" s="6" t="s">
        <v>55</v>
      </c>
      <c r="F97" s="6" t="s">
        <v>18</v>
      </c>
      <c r="G97" s="6" t="s">
        <v>211</v>
      </c>
      <c r="H97" s="6" t="s">
        <v>57</v>
      </c>
      <c r="I97" s="6" t="s">
        <v>57</v>
      </c>
      <c r="J97" s="7">
        <v>44071.837500000001</v>
      </c>
      <c r="K97" s="7">
        <v>44071.916655092595</v>
      </c>
      <c r="L97" s="6" t="s">
        <v>18</v>
      </c>
      <c r="M97" s="6" t="s">
        <v>6371</v>
      </c>
      <c r="N97" s="6" t="s">
        <v>18</v>
      </c>
      <c r="O97" s="6" t="s">
        <v>1681</v>
      </c>
      <c r="P97" s="13">
        <v>22.577999999999999</v>
      </c>
      <c r="Q97" s="6" t="s">
        <v>323</v>
      </c>
      <c r="R97" s="6" t="s">
        <v>37</v>
      </c>
      <c r="S97" s="8">
        <v>44073.909583333334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40</v>
      </c>
      <c r="F98" s="6" t="s">
        <v>18</v>
      </c>
      <c r="G98" s="6" t="s">
        <v>84</v>
      </c>
      <c r="H98" s="6" t="s">
        <v>42</v>
      </c>
      <c r="I98" s="6" t="s">
        <v>42</v>
      </c>
      <c r="J98" s="7">
        <v>44071.819444444445</v>
      </c>
      <c r="K98" s="7">
        <v>44071.868055555555</v>
      </c>
      <c r="L98" s="6" t="s">
        <v>18</v>
      </c>
      <c r="M98" s="6" t="s">
        <v>6372</v>
      </c>
      <c r="N98" s="6" t="s">
        <v>18</v>
      </c>
      <c r="O98" s="6" t="s">
        <v>901</v>
      </c>
      <c r="P98" s="13">
        <v>122.892</v>
      </c>
      <c r="Q98" s="6" t="s">
        <v>2669</v>
      </c>
      <c r="R98" s="6" t="s">
        <v>37</v>
      </c>
      <c r="S98" s="8">
        <v>44073.899745370371</v>
      </c>
    </row>
    <row r="99" spans="2:19" x14ac:dyDescent="0.25">
      <c r="B99" s="5" t="s">
        <v>18</v>
      </c>
      <c r="C99" s="6" t="s">
        <v>112</v>
      </c>
      <c r="D99" s="6" t="s">
        <v>20</v>
      </c>
      <c r="E99" s="6" t="s">
        <v>264</v>
      </c>
      <c r="F99" s="6" t="s">
        <v>18</v>
      </c>
      <c r="G99" s="6" t="s">
        <v>6321</v>
      </c>
      <c r="H99" s="6" t="s">
        <v>64</v>
      </c>
      <c r="I99" s="6" t="s">
        <v>64</v>
      </c>
      <c r="J99" s="7">
        <v>44071.763888888891</v>
      </c>
      <c r="K99" s="7">
        <v>44071.916655092595</v>
      </c>
      <c r="L99" s="6" t="s">
        <v>18</v>
      </c>
      <c r="M99" s="6" t="s">
        <v>6373</v>
      </c>
      <c r="N99" s="6" t="s">
        <v>18</v>
      </c>
      <c r="O99" s="6" t="s">
        <v>340</v>
      </c>
      <c r="P99" s="13">
        <v>8.4480000000000004</v>
      </c>
      <c r="Q99" s="6" t="s">
        <v>631</v>
      </c>
      <c r="R99" s="6" t="s">
        <v>172</v>
      </c>
      <c r="S99" s="8">
        <v>44073.93787037037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40</v>
      </c>
      <c r="F100" s="6" t="s">
        <v>18</v>
      </c>
      <c r="G100" s="6" t="s">
        <v>41</v>
      </c>
      <c r="H100" s="6" t="s">
        <v>42</v>
      </c>
      <c r="I100" s="6" t="s">
        <v>42</v>
      </c>
      <c r="J100" s="7">
        <v>44071.666666666664</v>
      </c>
      <c r="K100" s="7">
        <v>44071.819444444445</v>
      </c>
      <c r="L100" s="6" t="s">
        <v>18</v>
      </c>
      <c r="M100" s="6" t="s">
        <v>6374</v>
      </c>
      <c r="N100" s="6" t="s">
        <v>18</v>
      </c>
      <c r="O100" s="6" t="s">
        <v>987</v>
      </c>
      <c r="P100" s="13">
        <v>516.84799999999996</v>
      </c>
      <c r="Q100" s="6" t="s">
        <v>6375</v>
      </c>
      <c r="R100" s="6" t="s">
        <v>498</v>
      </c>
      <c r="S100" s="8">
        <v>44071.870173611111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40</v>
      </c>
      <c r="F101" s="6" t="s">
        <v>18</v>
      </c>
      <c r="G101" s="6" t="s">
        <v>325</v>
      </c>
      <c r="H101" s="6" t="s">
        <v>42</v>
      </c>
      <c r="I101" s="6" t="s">
        <v>42</v>
      </c>
      <c r="J101" s="7">
        <v>44071.666666666664</v>
      </c>
      <c r="K101" s="7">
        <v>44071.868055555555</v>
      </c>
      <c r="L101" s="6" t="s">
        <v>18</v>
      </c>
      <c r="M101" s="6" t="s">
        <v>3142</v>
      </c>
      <c r="N101" s="6" t="s">
        <v>18</v>
      </c>
      <c r="O101" s="6" t="s">
        <v>6368</v>
      </c>
      <c r="P101" s="13">
        <v>462.71300000000002</v>
      </c>
      <c r="Q101" s="6" t="s">
        <v>3305</v>
      </c>
      <c r="R101" s="6" t="s">
        <v>37</v>
      </c>
      <c r="S101" s="8">
        <v>44074.417939814812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77</v>
      </c>
      <c r="F102" s="6" t="s">
        <v>18</v>
      </c>
      <c r="G102" s="6" t="s">
        <v>369</v>
      </c>
      <c r="H102" s="6" t="s">
        <v>79</v>
      </c>
      <c r="I102" s="6" t="s">
        <v>79</v>
      </c>
      <c r="J102" s="7">
        <v>44071.5</v>
      </c>
      <c r="K102" s="7">
        <v>44071.916655092595</v>
      </c>
      <c r="L102" s="6" t="s">
        <v>18</v>
      </c>
      <c r="M102" s="6" t="s">
        <v>6376</v>
      </c>
      <c r="N102" s="6" t="s">
        <v>18</v>
      </c>
      <c r="O102" s="6" t="s">
        <v>6357</v>
      </c>
      <c r="P102" s="13">
        <v>71.647000000000006</v>
      </c>
      <c r="Q102" s="6" t="s">
        <v>323</v>
      </c>
      <c r="R102" s="6" t="s">
        <v>498</v>
      </c>
      <c r="S102" s="8">
        <v>44072.849490740744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27</v>
      </c>
      <c r="F103" s="6" t="s">
        <v>18</v>
      </c>
      <c r="G103" s="6" t="s">
        <v>28</v>
      </c>
      <c r="H103" s="6" t="s">
        <v>29</v>
      </c>
      <c r="I103" s="6" t="s">
        <v>29</v>
      </c>
      <c r="J103" s="7">
        <v>44071.423611111109</v>
      </c>
      <c r="K103" s="7">
        <v>44071.916655092595</v>
      </c>
      <c r="L103" s="6" t="s">
        <v>18</v>
      </c>
      <c r="M103" s="6" t="s">
        <v>6377</v>
      </c>
      <c r="N103" s="6" t="s">
        <v>18</v>
      </c>
      <c r="O103" s="6" t="s">
        <v>6355</v>
      </c>
      <c r="P103" s="13">
        <v>836.351</v>
      </c>
      <c r="Q103" s="6" t="s">
        <v>1237</v>
      </c>
      <c r="R103" s="6" t="s">
        <v>498</v>
      </c>
      <c r="S103" s="8">
        <v>44072.239907407406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678</v>
      </c>
      <c r="F104" s="6" t="s">
        <v>18</v>
      </c>
      <c r="G104" s="6">
        <v>339</v>
      </c>
      <c r="H104" s="6" t="s">
        <v>679</v>
      </c>
      <c r="I104" s="6" t="s">
        <v>679</v>
      </c>
      <c r="J104" s="7">
        <v>44071.336805555555</v>
      </c>
      <c r="K104" s="7">
        <v>44071.513888888891</v>
      </c>
      <c r="L104" s="6" t="s">
        <v>18</v>
      </c>
      <c r="M104" s="6" t="s">
        <v>6378</v>
      </c>
      <c r="N104" s="6" t="s">
        <v>18</v>
      </c>
      <c r="O104" s="6" t="s">
        <v>6379</v>
      </c>
      <c r="P104" s="13">
        <v>0</v>
      </c>
      <c r="Q104" s="6" t="s">
        <v>682</v>
      </c>
      <c r="R104" s="6" t="s">
        <v>131</v>
      </c>
      <c r="S104" s="8">
        <v>44074.429108796299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264</v>
      </c>
      <c r="F105" s="6" t="s">
        <v>18</v>
      </c>
      <c r="G105" s="6" t="s">
        <v>2942</v>
      </c>
      <c r="H105" s="6" t="s">
        <v>64</v>
      </c>
      <c r="I105" s="6" t="s">
        <v>64</v>
      </c>
      <c r="J105" s="7">
        <v>44071.25</v>
      </c>
      <c r="K105" s="7">
        <v>44071.763888888891</v>
      </c>
      <c r="L105" s="6" t="s">
        <v>18</v>
      </c>
      <c r="M105" s="6" t="s">
        <v>5806</v>
      </c>
      <c r="N105" s="6" t="s">
        <v>18</v>
      </c>
      <c r="O105" s="6" t="s">
        <v>1654</v>
      </c>
      <c r="P105" s="13">
        <v>80.230999999999995</v>
      </c>
      <c r="Q105" s="6" t="s">
        <v>205</v>
      </c>
      <c r="R105" s="6" t="s">
        <v>4383</v>
      </c>
      <c r="S105" s="8">
        <v>44071.776041666664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40</v>
      </c>
      <c r="F106" s="6" t="s">
        <v>18</v>
      </c>
      <c r="G106" s="6" t="s">
        <v>5008</v>
      </c>
      <c r="H106" s="6" t="s">
        <v>85</v>
      </c>
      <c r="I106" s="6" t="s">
        <v>85</v>
      </c>
      <c r="J106" s="7">
        <v>44071.083333333336</v>
      </c>
      <c r="K106" s="7">
        <v>44071.666666666664</v>
      </c>
      <c r="L106" s="6" t="s">
        <v>18</v>
      </c>
      <c r="M106" s="6" t="s">
        <v>6380</v>
      </c>
      <c r="N106" s="6" t="s">
        <v>18</v>
      </c>
      <c r="O106" s="6" t="s">
        <v>6381</v>
      </c>
      <c r="P106" s="13">
        <v>2559.5810000000001</v>
      </c>
      <c r="Q106" s="6" t="s">
        <v>6382</v>
      </c>
      <c r="R106" s="6" t="s">
        <v>4383</v>
      </c>
      <c r="S106" s="8">
        <v>44071.667268518519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40</v>
      </c>
      <c r="F107" s="6" t="s">
        <v>18</v>
      </c>
      <c r="G107" s="6" t="s">
        <v>41</v>
      </c>
      <c r="H107" s="6" t="s">
        <v>42</v>
      </c>
      <c r="I107" s="6" t="s">
        <v>42</v>
      </c>
      <c r="J107" s="7">
        <v>44071.083333333336</v>
      </c>
      <c r="K107" s="7">
        <v>44071.666666666664</v>
      </c>
      <c r="L107" s="6" t="s">
        <v>18</v>
      </c>
      <c r="M107" s="6" t="s">
        <v>6383</v>
      </c>
      <c r="N107" s="6" t="s">
        <v>18</v>
      </c>
      <c r="O107" s="6" t="s">
        <v>6374</v>
      </c>
      <c r="P107" s="13">
        <v>585.83799999999997</v>
      </c>
      <c r="Q107" s="6" t="s">
        <v>2229</v>
      </c>
      <c r="R107" s="6" t="s">
        <v>37</v>
      </c>
      <c r="S107" s="8">
        <v>44073.903703703705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55</v>
      </c>
      <c r="F108" s="6" t="s">
        <v>18</v>
      </c>
      <c r="G108" s="6" t="s">
        <v>155</v>
      </c>
      <c r="H108" s="6" t="s">
        <v>57</v>
      </c>
      <c r="I108" s="6" t="s">
        <v>57</v>
      </c>
      <c r="J108" s="7">
        <v>44071.061111111114</v>
      </c>
      <c r="K108" s="7">
        <v>44071.837500000001</v>
      </c>
      <c r="L108" s="6" t="s">
        <v>18</v>
      </c>
      <c r="M108" s="6" t="s">
        <v>6384</v>
      </c>
      <c r="N108" s="6" t="s">
        <v>18</v>
      </c>
      <c r="O108" s="6" t="s">
        <v>771</v>
      </c>
      <c r="P108" s="13">
        <v>275.637</v>
      </c>
      <c r="Q108" s="6" t="s">
        <v>2644</v>
      </c>
      <c r="R108" s="6" t="s">
        <v>498</v>
      </c>
      <c r="S108" s="8">
        <v>44072.246666666666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40</v>
      </c>
      <c r="F109" s="6" t="s">
        <v>18</v>
      </c>
      <c r="G109" s="6" t="s">
        <v>5008</v>
      </c>
      <c r="H109" s="6" t="s">
        <v>85</v>
      </c>
      <c r="I109" s="6" t="s">
        <v>85</v>
      </c>
      <c r="J109" s="7">
        <v>44071.041666666664</v>
      </c>
      <c r="K109" s="7">
        <v>44071.083333333336</v>
      </c>
      <c r="L109" s="6" t="s">
        <v>18</v>
      </c>
      <c r="M109" s="6" t="s">
        <v>6385</v>
      </c>
      <c r="N109" s="6" t="s">
        <v>18</v>
      </c>
      <c r="O109" s="6" t="s">
        <v>6380</v>
      </c>
      <c r="P109" s="13">
        <v>210.042</v>
      </c>
      <c r="Q109" s="6" t="s">
        <v>2070</v>
      </c>
      <c r="R109" s="6" t="s">
        <v>498</v>
      </c>
      <c r="S109" s="8">
        <v>44071.107523148145</v>
      </c>
    </row>
    <row r="110" spans="2:19" x14ac:dyDescent="0.25">
      <c r="B110" s="5" t="s">
        <v>18</v>
      </c>
      <c r="C110" s="6" t="s">
        <v>112</v>
      </c>
      <c r="D110" s="6" t="s">
        <v>20</v>
      </c>
      <c r="E110" s="6" t="s">
        <v>62</v>
      </c>
      <c r="F110" s="6" t="s">
        <v>18</v>
      </c>
      <c r="G110" s="6" t="s">
        <v>238</v>
      </c>
      <c r="H110" s="6" t="s">
        <v>64</v>
      </c>
      <c r="I110" s="6" t="s">
        <v>64</v>
      </c>
      <c r="J110" s="7">
        <v>44070.916666666664</v>
      </c>
      <c r="K110" s="7">
        <v>44071.916655092595</v>
      </c>
      <c r="L110" s="6" t="s">
        <v>18</v>
      </c>
      <c r="M110" s="6" t="s">
        <v>6386</v>
      </c>
      <c r="N110" s="6" t="s">
        <v>18</v>
      </c>
      <c r="O110" s="6" t="s">
        <v>6352</v>
      </c>
      <c r="P110" s="13">
        <v>241.28200000000001</v>
      </c>
      <c r="Q110" s="6" t="s">
        <v>241</v>
      </c>
      <c r="R110" s="6" t="s">
        <v>37</v>
      </c>
      <c r="S110" s="8">
        <v>44074.43068287037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264</v>
      </c>
      <c r="F111" s="6" t="s">
        <v>18</v>
      </c>
      <c r="G111" s="6" t="s">
        <v>5077</v>
      </c>
      <c r="H111" s="6" t="s">
        <v>64</v>
      </c>
      <c r="I111" s="6" t="s">
        <v>64</v>
      </c>
      <c r="J111" s="7">
        <v>44070.916666666664</v>
      </c>
      <c r="K111" s="7">
        <v>44071.25</v>
      </c>
      <c r="L111" s="6" t="s">
        <v>18</v>
      </c>
      <c r="M111" s="6" t="s">
        <v>1842</v>
      </c>
      <c r="N111" s="6" t="s">
        <v>18</v>
      </c>
      <c r="O111" s="6" t="s">
        <v>341</v>
      </c>
      <c r="P111" s="13">
        <v>8.5739999999999998</v>
      </c>
      <c r="Q111" s="6" t="s">
        <v>205</v>
      </c>
      <c r="R111" s="6" t="s">
        <v>4383</v>
      </c>
      <c r="S111" s="8">
        <v>44071.437974537039</v>
      </c>
    </row>
    <row r="112" spans="2:19" x14ac:dyDescent="0.25">
      <c r="B112" s="5" t="s">
        <v>18</v>
      </c>
      <c r="C112" s="6" t="s">
        <v>112</v>
      </c>
      <c r="D112" s="6" t="s">
        <v>20</v>
      </c>
      <c r="E112" s="6" t="s">
        <v>68</v>
      </c>
      <c r="F112" s="6" t="s">
        <v>18</v>
      </c>
      <c r="G112" s="6" t="s">
        <v>319</v>
      </c>
      <c r="H112" s="6" t="s">
        <v>70</v>
      </c>
      <c r="I112" s="6" t="s">
        <v>70</v>
      </c>
      <c r="J112" s="7">
        <v>44070.916666666664</v>
      </c>
      <c r="K112" s="7">
        <v>44071.916655092595</v>
      </c>
      <c r="L112" s="6" t="s">
        <v>18</v>
      </c>
      <c r="M112" s="6" t="s">
        <v>4478</v>
      </c>
      <c r="N112" s="6" t="s">
        <v>18</v>
      </c>
      <c r="O112" s="6" t="s">
        <v>6361</v>
      </c>
      <c r="P112" s="13">
        <v>5037.1350000000002</v>
      </c>
      <c r="Q112" s="6" t="s">
        <v>1944</v>
      </c>
      <c r="R112" s="6" t="s">
        <v>172</v>
      </c>
      <c r="S112" s="8">
        <v>44071.937835648147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55</v>
      </c>
      <c r="F113" s="6" t="s">
        <v>18</v>
      </c>
      <c r="G113" s="6" t="s">
        <v>607</v>
      </c>
      <c r="H113" s="6" t="s">
        <v>57</v>
      </c>
      <c r="I113" s="6" t="s">
        <v>57</v>
      </c>
      <c r="J113" s="7">
        <v>44070.916666666664</v>
      </c>
      <c r="K113" s="7">
        <v>44071.061111111114</v>
      </c>
      <c r="L113" s="6" t="s">
        <v>18</v>
      </c>
      <c r="M113" s="6" t="s">
        <v>2451</v>
      </c>
      <c r="N113" s="6" t="s">
        <v>18</v>
      </c>
      <c r="O113" s="6" t="s">
        <v>3471</v>
      </c>
      <c r="P113" s="13">
        <v>52.603000000000002</v>
      </c>
      <c r="Q113" s="6" t="s">
        <v>372</v>
      </c>
      <c r="R113" s="6" t="s">
        <v>498</v>
      </c>
      <c r="S113" s="8">
        <v>44071.219525462962</v>
      </c>
    </row>
    <row r="114" spans="2:19" x14ac:dyDescent="0.25">
      <c r="B114" s="5" t="s">
        <v>18</v>
      </c>
      <c r="C114" s="6" t="s">
        <v>112</v>
      </c>
      <c r="D114" s="6" t="s">
        <v>20</v>
      </c>
      <c r="E114" s="6" t="s">
        <v>77</v>
      </c>
      <c r="F114" s="6" t="s">
        <v>18</v>
      </c>
      <c r="G114" s="6" t="s">
        <v>350</v>
      </c>
      <c r="H114" s="6" t="s">
        <v>79</v>
      </c>
      <c r="I114" s="6" t="s">
        <v>79</v>
      </c>
      <c r="J114" s="7">
        <v>44070.916666666664</v>
      </c>
      <c r="K114" s="7">
        <v>44071.5</v>
      </c>
      <c r="L114" s="6" t="s">
        <v>18</v>
      </c>
      <c r="M114" s="6" t="s">
        <v>2147</v>
      </c>
      <c r="N114" s="6" t="s">
        <v>18</v>
      </c>
      <c r="O114" s="6" t="s">
        <v>157</v>
      </c>
      <c r="P114" s="13">
        <v>96.355000000000004</v>
      </c>
      <c r="Q114" s="6" t="s">
        <v>948</v>
      </c>
      <c r="R114" s="6" t="s">
        <v>37</v>
      </c>
      <c r="S114" s="8">
        <v>44071.518194444441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27</v>
      </c>
      <c r="F115" s="6" t="s">
        <v>18</v>
      </c>
      <c r="G115" s="6" t="s">
        <v>150</v>
      </c>
      <c r="H115" s="6" t="s">
        <v>29</v>
      </c>
      <c r="I115" s="6" t="s">
        <v>29</v>
      </c>
      <c r="J115" s="7">
        <v>44070.916666666664</v>
      </c>
      <c r="K115" s="7">
        <v>44071.423611111109</v>
      </c>
      <c r="L115" s="6" t="s">
        <v>18</v>
      </c>
      <c r="M115" s="6" t="s">
        <v>6387</v>
      </c>
      <c r="N115" s="6" t="s">
        <v>18</v>
      </c>
      <c r="O115" s="6" t="s">
        <v>2698</v>
      </c>
      <c r="P115" s="13">
        <v>823.23</v>
      </c>
      <c r="Q115" s="6" t="s">
        <v>1957</v>
      </c>
      <c r="R115" s="6" t="s">
        <v>4383</v>
      </c>
      <c r="S115" s="8">
        <v>44071.427141203705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40</v>
      </c>
      <c r="F116" s="6" t="s">
        <v>18</v>
      </c>
      <c r="G116" s="6" t="s">
        <v>5008</v>
      </c>
      <c r="H116" s="6" t="s">
        <v>85</v>
      </c>
      <c r="I116" s="6" t="s">
        <v>85</v>
      </c>
      <c r="J116" s="7">
        <v>44070.916666666664</v>
      </c>
      <c r="K116" s="7">
        <v>44071.041666666664</v>
      </c>
      <c r="L116" s="6" t="s">
        <v>18</v>
      </c>
      <c r="M116" s="6" t="s">
        <v>6388</v>
      </c>
      <c r="N116" s="6" t="s">
        <v>18</v>
      </c>
      <c r="O116" s="6" t="s">
        <v>6385</v>
      </c>
      <c r="P116" s="13">
        <v>535.12300000000005</v>
      </c>
      <c r="Q116" s="6" t="s">
        <v>1221</v>
      </c>
      <c r="R116" s="6" t="s">
        <v>37</v>
      </c>
      <c r="S116" s="8">
        <v>44073.888969907406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40</v>
      </c>
      <c r="F117" s="6" t="s">
        <v>18</v>
      </c>
      <c r="G117" s="6" t="s">
        <v>312</v>
      </c>
      <c r="H117" s="6" t="s">
        <v>144</v>
      </c>
      <c r="I117" s="6" t="s">
        <v>144</v>
      </c>
      <c r="J117" s="7">
        <v>44070.916666666664</v>
      </c>
      <c r="K117" s="7">
        <v>44071.041666666664</v>
      </c>
      <c r="L117" s="6" t="s">
        <v>18</v>
      </c>
      <c r="M117" s="6" t="s">
        <v>6389</v>
      </c>
      <c r="N117" s="6" t="s">
        <v>18</v>
      </c>
      <c r="O117" s="6" t="s">
        <v>2274</v>
      </c>
      <c r="P117" s="13">
        <v>242.25299999999999</v>
      </c>
      <c r="Q117" s="6" t="s">
        <v>759</v>
      </c>
      <c r="R117" s="6" t="s">
        <v>37</v>
      </c>
      <c r="S117" s="8">
        <v>44075.432800925926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637</v>
      </c>
      <c r="F118" s="6" t="s">
        <v>18</v>
      </c>
      <c r="G118" s="6" t="s">
        <v>126</v>
      </c>
      <c r="H118" s="6" t="s">
        <v>127</v>
      </c>
      <c r="I118" s="6" t="s">
        <v>127</v>
      </c>
      <c r="J118" s="7">
        <v>44070.916666666664</v>
      </c>
      <c r="K118" s="7">
        <v>44071.916655092595</v>
      </c>
      <c r="L118" s="6" t="s">
        <v>18</v>
      </c>
      <c r="M118" s="6" t="s">
        <v>2075</v>
      </c>
      <c r="N118" s="6" t="s">
        <v>18</v>
      </c>
      <c r="O118" s="6" t="s">
        <v>6365</v>
      </c>
      <c r="P118" s="13">
        <v>5.91</v>
      </c>
      <c r="Q118" s="6" t="s">
        <v>130</v>
      </c>
      <c r="R118" s="6" t="s">
        <v>131</v>
      </c>
      <c r="S118" s="8">
        <v>44089.444432870368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113</v>
      </c>
      <c r="F119" s="6" t="s">
        <v>18</v>
      </c>
      <c r="G119" s="6" t="s">
        <v>114</v>
      </c>
      <c r="H119" s="6" t="s">
        <v>115</v>
      </c>
      <c r="I119" s="6" t="s">
        <v>115</v>
      </c>
      <c r="J119" s="7">
        <v>44070.916666666664</v>
      </c>
      <c r="K119" s="7">
        <v>44071.916655092595</v>
      </c>
      <c r="L119" s="6" t="s">
        <v>18</v>
      </c>
      <c r="M119" s="6" t="s">
        <v>1089</v>
      </c>
      <c r="N119" s="6" t="s">
        <v>18</v>
      </c>
      <c r="O119" s="6" t="s">
        <v>6366</v>
      </c>
      <c r="P119" s="13">
        <v>58.558</v>
      </c>
      <c r="Q119" s="6" t="s">
        <v>5696</v>
      </c>
      <c r="R119" s="6" t="s">
        <v>131</v>
      </c>
      <c r="S119" s="8">
        <v>44213.490324074075</v>
      </c>
    </row>
    <row r="120" spans="2:19" x14ac:dyDescent="0.25">
      <c r="B120" s="5" t="s">
        <v>18</v>
      </c>
      <c r="C120" s="6" t="s">
        <v>112</v>
      </c>
      <c r="D120" s="6" t="s">
        <v>20</v>
      </c>
      <c r="E120" s="6" t="s">
        <v>164</v>
      </c>
      <c r="F120" s="6" t="s">
        <v>18</v>
      </c>
      <c r="G120" s="6" t="s">
        <v>165</v>
      </c>
      <c r="H120" s="6" t="s">
        <v>166</v>
      </c>
      <c r="I120" s="6" t="s">
        <v>166</v>
      </c>
      <c r="J120" s="7">
        <v>44070.916666666664</v>
      </c>
      <c r="K120" s="7">
        <v>44071.916655092595</v>
      </c>
      <c r="L120" s="6" t="s">
        <v>18</v>
      </c>
      <c r="M120" s="6" t="s">
        <v>5123</v>
      </c>
      <c r="N120" s="6" t="s">
        <v>18</v>
      </c>
      <c r="O120" s="6" t="s">
        <v>6367</v>
      </c>
      <c r="P120" s="13">
        <v>187.15700000000001</v>
      </c>
      <c r="Q120" s="6" t="s">
        <v>169</v>
      </c>
      <c r="R120" s="6" t="s">
        <v>172</v>
      </c>
      <c r="S120" s="8">
        <v>44244.939166666663</v>
      </c>
    </row>
    <row r="121" spans="2:19" x14ac:dyDescent="0.25">
      <c r="B121" s="5" t="s">
        <v>18</v>
      </c>
      <c r="C121" s="6" t="s">
        <v>112</v>
      </c>
      <c r="D121" s="6" t="s">
        <v>20</v>
      </c>
      <c r="E121" s="6" t="s">
        <v>450</v>
      </c>
      <c r="F121" s="6" t="s">
        <v>18</v>
      </c>
      <c r="G121" s="6">
        <v>423</v>
      </c>
      <c r="H121" s="6" t="s">
        <v>98</v>
      </c>
      <c r="I121" s="6" t="s">
        <v>98</v>
      </c>
      <c r="J121" s="7">
        <v>44070.916666666664</v>
      </c>
      <c r="K121" s="7">
        <v>44071.916655092595</v>
      </c>
      <c r="L121" s="6" t="s">
        <v>18</v>
      </c>
      <c r="M121" s="6" t="s">
        <v>4136</v>
      </c>
      <c r="N121" s="6" t="s">
        <v>18</v>
      </c>
      <c r="O121" s="6" t="s">
        <v>2771</v>
      </c>
      <c r="P121" s="13">
        <v>328.98500000000001</v>
      </c>
      <c r="Q121" s="6" t="s">
        <v>6311</v>
      </c>
      <c r="R121" s="6" t="s">
        <v>131</v>
      </c>
      <c r="S121" s="8">
        <v>44078.323425925926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170</v>
      </c>
      <c r="F122" s="6" t="s">
        <v>18</v>
      </c>
      <c r="G122" s="6">
        <v>3350</v>
      </c>
      <c r="H122" s="6" t="s">
        <v>22</v>
      </c>
      <c r="I122" s="6" t="s">
        <v>22</v>
      </c>
      <c r="J122" s="7">
        <v>44070.916666666664</v>
      </c>
      <c r="K122" s="7">
        <v>44071.916655092595</v>
      </c>
      <c r="L122" s="6" t="s">
        <v>18</v>
      </c>
      <c r="M122" s="6" t="s">
        <v>18</v>
      </c>
      <c r="N122" s="6" t="s">
        <v>18</v>
      </c>
      <c r="O122" s="6" t="s">
        <v>18</v>
      </c>
      <c r="P122" s="13">
        <v>493.68900000000002</v>
      </c>
      <c r="Q122" s="6" t="s">
        <v>6390</v>
      </c>
      <c r="R122" s="6" t="s">
        <v>172</v>
      </c>
      <c r="S122" s="8">
        <v>44071.950208333335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173</v>
      </c>
      <c r="F123" s="6" t="s">
        <v>18</v>
      </c>
      <c r="G123" s="6" t="s">
        <v>174</v>
      </c>
      <c r="H123" s="6" t="s">
        <v>175</v>
      </c>
      <c r="I123" s="6" t="s">
        <v>175</v>
      </c>
      <c r="J123" s="7">
        <v>44070.916666666664</v>
      </c>
      <c r="K123" s="7">
        <v>44071.916655092595</v>
      </c>
      <c r="L123" s="6" t="s">
        <v>18</v>
      </c>
      <c r="M123" s="6" t="s">
        <v>18</v>
      </c>
      <c r="N123" s="6" t="s">
        <v>18</v>
      </c>
      <c r="O123" s="6" t="s">
        <v>18</v>
      </c>
      <c r="P123" s="13">
        <v>881.14200000000005</v>
      </c>
      <c r="Q123" s="6" t="s">
        <v>176</v>
      </c>
      <c r="R123" s="6" t="s">
        <v>172</v>
      </c>
      <c r="S123" s="8">
        <v>44071.950324074074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177</v>
      </c>
      <c r="F124" s="6" t="s">
        <v>18</v>
      </c>
      <c r="G124" s="6" t="s">
        <v>178</v>
      </c>
      <c r="H124" s="6" t="s">
        <v>179</v>
      </c>
      <c r="I124" s="6" t="s">
        <v>179</v>
      </c>
      <c r="J124" s="7">
        <v>44070.916666666664</v>
      </c>
      <c r="K124" s="7">
        <v>44071.916655092595</v>
      </c>
      <c r="L124" s="6" t="s">
        <v>18</v>
      </c>
      <c r="M124" s="6" t="s">
        <v>18</v>
      </c>
      <c r="N124" s="6" t="s">
        <v>18</v>
      </c>
      <c r="O124" s="6" t="s">
        <v>18</v>
      </c>
      <c r="P124" s="13">
        <v>978.846</v>
      </c>
      <c r="Q124" s="6" t="s">
        <v>180</v>
      </c>
      <c r="R124" s="6" t="s">
        <v>172</v>
      </c>
      <c r="S124" s="8">
        <v>44071.95034722222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177</v>
      </c>
      <c r="F125" s="6" t="s">
        <v>18</v>
      </c>
      <c r="G125" s="6" t="s">
        <v>181</v>
      </c>
      <c r="H125" s="6" t="s">
        <v>179</v>
      </c>
      <c r="I125" s="6" t="s">
        <v>179</v>
      </c>
      <c r="J125" s="7">
        <v>44070.916666666664</v>
      </c>
      <c r="K125" s="7">
        <v>44071.916655092595</v>
      </c>
      <c r="L125" s="6" t="s">
        <v>18</v>
      </c>
      <c r="M125" s="6" t="s">
        <v>18</v>
      </c>
      <c r="N125" s="6" t="s">
        <v>18</v>
      </c>
      <c r="O125" s="6" t="s">
        <v>18</v>
      </c>
      <c r="P125" s="13">
        <v>980.34</v>
      </c>
      <c r="Q125" s="6" t="s">
        <v>182</v>
      </c>
      <c r="R125" s="6" t="s">
        <v>172</v>
      </c>
      <c r="S125" s="8">
        <v>44071.950358796297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183</v>
      </c>
      <c r="F126" s="6" t="s">
        <v>18</v>
      </c>
      <c r="G126" s="6" t="s">
        <v>184</v>
      </c>
      <c r="H126" s="6" t="s">
        <v>185</v>
      </c>
      <c r="I126" s="6" t="s">
        <v>185</v>
      </c>
      <c r="J126" s="7">
        <v>44070.916666666664</v>
      </c>
      <c r="K126" s="7">
        <v>44071.916655092595</v>
      </c>
      <c r="L126" s="6" t="s">
        <v>18</v>
      </c>
      <c r="M126" s="6" t="s">
        <v>18</v>
      </c>
      <c r="N126" s="6" t="s">
        <v>18</v>
      </c>
      <c r="O126" s="6" t="s">
        <v>18</v>
      </c>
      <c r="P126" s="13">
        <v>1251.434</v>
      </c>
      <c r="Q126" s="6" t="s">
        <v>186</v>
      </c>
      <c r="R126" s="6" t="s">
        <v>172</v>
      </c>
      <c r="S126" s="8">
        <v>44071.950370370374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187</v>
      </c>
      <c r="F127" s="6" t="s">
        <v>18</v>
      </c>
      <c r="G127" s="6" t="s">
        <v>188</v>
      </c>
      <c r="H127" s="6" t="s">
        <v>189</v>
      </c>
      <c r="I127" s="6" t="s">
        <v>189</v>
      </c>
      <c r="J127" s="7">
        <v>44070.916666666664</v>
      </c>
      <c r="K127" s="7">
        <v>44071.916655092595</v>
      </c>
      <c r="L127" s="6" t="s">
        <v>18</v>
      </c>
      <c r="M127" s="6" t="s">
        <v>18</v>
      </c>
      <c r="N127" s="6" t="s">
        <v>18</v>
      </c>
      <c r="O127" s="6" t="s">
        <v>18</v>
      </c>
      <c r="P127" s="13">
        <v>1726.9949999999999</v>
      </c>
      <c r="Q127" s="6" t="s">
        <v>190</v>
      </c>
      <c r="R127" s="6" t="s">
        <v>172</v>
      </c>
      <c r="S127" s="8">
        <v>44071.950381944444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40</v>
      </c>
      <c r="F128" s="6" t="s">
        <v>18</v>
      </c>
      <c r="G128" s="6" t="s">
        <v>5008</v>
      </c>
      <c r="H128" s="6" t="s">
        <v>85</v>
      </c>
      <c r="I128" s="6" t="s">
        <v>85</v>
      </c>
      <c r="J128" s="7">
        <v>44070.666666666664</v>
      </c>
      <c r="K128" s="7">
        <v>44070.916655092595</v>
      </c>
      <c r="L128" s="6" t="s">
        <v>18</v>
      </c>
      <c r="M128" s="6" t="s">
        <v>6391</v>
      </c>
      <c r="N128" s="6" t="s">
        <v>18</v>
      </c>
      <c r="O128" s="6" t="s">
        <v>6388</v>
      </c>
      <c r="P128" s="13">
        <v>1083.876</v>
      </c>
      <c r="Q128" s="6" t="s">
        <v>2400</v>
      </c>
      <c r="R128" s="6" t="s">
        <v>37</v>
      </c>
      <c r="S128" s="8">
        <v>44073.888969907406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40</v>
      </c>
      <c r="F129" s="6" t="s">
        <v>18</v>
      </c>
      <c r="G129" s="6" t="s">
        <v>312</v>
      </c>
      <c r="H129" s="6" t="s">
        <v>144</v>
      </c>
      <c r="I129" s="6" t="s">
        <v>144</v>
      </c>
      <c r="J129" s="7">
        <v>44070.666666666664</v>
      </c>
      <c r="K129" s="7">
        <v>44070.916655092595</v>
      </c>
      <c r="L129" s="6" t="s">
        <v>18</v>
      </c>
      <c r="M129" s="6" t="s">
        <v>4178</v>
      </c>
      <c r="N129" s="6" t="s">
        <v>18</v>
      </c>
      <c r="O129" s="6" t="s">
        <v>6389</v>
      </c>
      <c r="P129" s="13">
        <v>514.34299999999996</v>
      </c>
      <c r="Q129" s="6" t="s">
        <v>6392</v>
      </c>
      <c r="R129" s="6" t="s">
        <v>37</v>
      </c>
      <c r="S129" s="8">
        <v>44075.432800925926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27</v>
      </c>
      <c r="F130" s="6" t="s">
        <v>18</v>
      </c>
      <c r="G130" s="6" t="s">
        <v>150</v>
      </c>
      <c r="H130" s="6" t="s">
        <v>29</v>
      </c>
      <c r="I130" s="6" t="s">
        <v>29</v>
      </c>
      <c r="J130" s="7">
        <v>44070.572916666664</v>
      </c>
      <c r="K130" s="7">
        <v>44070.916655092595</v>
      </c>
      <c r="L130" s="6" t="s">
        <v>18</v>
      </c>
      <c r="M130" s="6" t="s">
        <v>4182</v>
      </c>
      <c r="N130" s="6" t="s">
        <v>18</v>
      </c>
      <c r="O130" s="6" t="s">
        <v>6387</v>
      </c>
      <c r="P130" s="13">
        <v>560.81500000000005</v>
      </c>
      <c r="Q130" s="6" t="s">
        <v>1957</v>
      </c>
      <c r="R130" s="6" t="s">
        <v>4383</v>
      </c>
      <c r="S130" s="8">
        <v>44071.427141203705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40</v>
      </c>
      <c r="F131" s="6" t="s">
        <v>18</v>
      </c>
      <c r="G131" s="6" t="s">
        <v>312</v>
      </c>
      <c r="H131" s="6" t="s">
        <v>144</v>
      </c>
      <c r="I131" s="6" t="s">
        <v>144</v>
      </c>
      <c r="J131" s="7">
        <v>44070.458333333336</v>
      </c>
      <c r="K131" s="7">
        <v>44070.666666666664</v>
      </c>
      <c r="L131" s="6" t="s">
        <v>18</v>
      </c>
      <c r="M131" s="6" t="s">
        <v>6393</v>
      </c>
      <c r="N131" s="6" t="s">
        <v>18</v>
      </c>
      <c r="O131" s="6" t="s">
        <v>4178</v>
      </c>
      <c r="P131" s="13">
        <v>199.267</v>
      </c>
      <c r="Q131" s="6" t="s">
        <v>759</v>
      </c>
      <c r="R131" s="6" t="s">
        <v>37</v>
      </c>
      <c r="S131" s="8">
        <v>44070.950324074074</v>
      </c>
    </row>
    <row r="132" spans="2:19" x14ac:dyDescent="0.25">
      <c r="B132" s="5" t="s">
        <v>18</v>
      </c>
      <c r="C132" s="6" t="s">
        <v>112</v>
      </c>
      <c r="D132" s="6" t="s">
        <v>20</v>
      </c>
      <c r="E132" s="6" t="s">
        <v>77</v>
      </c>
      <c r="F132" s="6" t="s">
        <v>18</v>
      </c>
      <c r="G132" s="6" t="s">
        <v>350</v>
      </c>
      <c r="H132" s="6" t="s">
        <v>79</v>
      </c>
      <c r="I132" s="6" t="s">
        <v>79</v>
      </c>
      <c r="J132" s="7">
        <v>44070.451388888891</v>
      </c>
      <c r="K132" s="7">
        <v>44070.916655092595</v>
      </c>
      <c r="L132" s="6" t="s">
        <v>18</v>
      </c>
      <c r="M132" s="6" t="s">
        <v>5949</v>
      </c>
      <c r="N132" s="6" t="s">
        <v>18</v>
      </c>
      <c r="O132" s="6" t="s">
        <v>2147</v>
      </c>
      <c r="P132" s="13">
        <v>168.203</v>
      </c>
      <c r="Q132" s="6" t="s">
        <v>948</v>
      </c>
      <c r="R132" s="6" t="s">
        <v>37</v>
      </c>
      <c r="S132" s="8">
        <v>44071.518194444441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450</v>
      </c>
      <c r="F133" s="6" t="s">
        <v>18</v>
      </c>
      <c r="G133" s="6">
        <v>423</v>
      </c>
      <c r="H133" s="6" t="s">
        <v>98</v>
      </c>
      <c r="I133" s="6" t="s">
        <v>98</v>
      </c>
      <c r="J133" s="7">
        <v>44070.402777777781</v>
      </c>
      <c r="K133" s="7">
        <v>44070.916655092595</v>
      </c>
      <c r="L133" s="6" t="s">
        <v>18</v>
      </c>
      <c r="M133" s="6" t="s">
        <v>1066</v>
      </c>
      <c r="N133" s="6" t="s">
        <v>18</v>
      </c>
      <c r="O133" s="6" t="s">
        <v>4136</v>
      </c>
      <c r="P133" s="13">
        <v>151.49199999999999</v>
      </c>
      <c r="Q133" s="6" t="s">
        <v>6311</v>
      </c>
      <c r="R133" s="6" t="s">
        <v>37</v>
      </c>
      <c r="S133" s="8">
        <v>44071.358472222222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55</v>
      </c>
      <c r="F134" s="6" t="s">
        <v>18</v>
      </c>
      <c r="G134" s="6" t="s">
        <v>607</v>
      </c>
      <c r="H134" s="6" t="s">
        <v>57</v>
      </c>
      <c r="I134" s="6" t="s">
        <v>57</v>
      </c>
      <c r="J134" s="7">
        <v>44070.243055555555</v>
      </c>
      <c r="K134" s="7">
        <v>44070.916655092595</v>
      </c>
      <c r="L134" s="6" t="s">
        <v>18</v>
      </c>
      <c r="M134" s="6" t="s">
        <v>606</v>
      </c>
      <c r="N134" s="6" t="s">
        <v>18</v>
      </c>
      <c r="O134" s="6" t="s">
        <v>2451</v>
      </c>
      <c r="P134" s="13">
        <v>212.24700000000001</v>
      </c>
      <c r="Q134" s="6" t="s">
        <v>372</v>
      </c>
      <c r="R134" s="6" t="s">
        <v>498</v>
      </c>
      <c r="S134" s="8">
        <v>44071.219525462962</v>
      </c>
    </row>
    <row r="135" spans="2:19" x14ac:dyDescent="0.25">
      <c r="B135" s="5" t="s">
        <v>18</v>
      </c>
      <c r="C135" s="6" t="s">
        <v>112</v>
      </c>
      <c r="D135" s="6" t="s">
        <v>20</v>
      </c>
      <c r="E135" s="6" t="s">
        <v>62</v>
      </c>
      <c r="F135" s="6" t="s">
        <v>18</v>
      </c>
      <c r="G135" s="6" t="s">
        <v>238</v>
      </c>
      <c r="H135" s="6" t="s">
        <v>64</v>
      </c>
      <c r="I135" s="6" t="s">
        <v>64</v>
      </c>
      <c r="J135" s="7">
        <v>44069.916666666664</v>
      </c>
      <c r="K135" s="7">
        <v>44070.916655092595</v>
      </c>
      <c r="L135" s="6" t="s">
        <v>18</v>
      </c>
      <c r="M135" s="6" t="s">
        <v>6394</v>
      </c>
      <c r="N135" s="6" t="s">
        <v>18</v>
      </c>
      <c r="O135" s="6" t="s">
        <v>6386</v>
      </c>
      <c r="P135" s="13">
        <v>192.68799999999999</v>
      </c>
      <c r="Q135" s="6" t="s">
        <v>241</v>
      </c>
      <c r="R135" s="6" t="s">
        <v>37</v>
      </c>
      <c r="S135" s="8">
        <v>44074.43068287037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27</v>
      </c>
      <c r="F136" s="6" t="s">
        <v>18</v>
      </c>
      <c r="G136" s="6" t="s">
        <v>2249</v>
      </c>
      <c r="H136" s="6" t="s">
        <v>210</v>
      </c>
      <c r="I136" s="6" t="s">
        <v>210</v>
      </c>
      <c r="J136" s="7">
        <v>44069.916666666664</v>
      </c>
      <c r="K136" s="7">
        <v>44070.177083333336</v>
      </c>
      <c r="L136" s="6" t="s">
        <v>18</v>
      </c>
      <c r="M136" s="6" t="s">
        <v>3460</v>
      </c>
      <c r="N136" s="6" t="s">
        <v>18</v>
      </c>
      <c r="O136" s="6" t="s">
        <v>5790</v>
      </c>
      <c r="P136" s="13">
        <v>209.244</v>
      </c>
      <c r="Q136" s="6" t="s">
        <v>3302</v>
      </c>
      <c r="R136" s="6" t="s">
        <v>83</v>
      </c>
      <c r="S136" s="8">
        <v>44070.178032407406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77</v>
      </c>
      <c r="F137" s="6" t="s">
        <v>18</v>
      </c>
      <c r="G137" s="6" t="s">
        <v>132</v>
      </c>
      <c r="H137" s="6" t="s">
        <v>79</v>
      </c>
      <c r="I137" s="6" t="s">
        <v>79</v>
      </c>
      <c r="J137" s="7">
        <v>44069.916666666664</v>
      </c>
      <c r="K137" s="7">
        <v>44070.451388888891</v>
      </c>
      <c r="L137" s="6" t="s">
        <v>18</v>
      </c>
      <c r="M137" s="6" t="s">
        <v>6395</v>
      </c>
      <c r="N137" s="6" t="s">
        <v>18</v>
      </c>
      <c r="O137" s="6" t="s">
        <v>2355</v>
      </c>
      <c r="P137" s="13">
        <v>109.479</v>
      </c>
      <c r="Q137" s="6" t="s">
        <v>890</v>
      </c>
      <c r="R137" s="6" t="s">
        <v>4383</v>
      </c>
      <c r="S137" s="8">
        <v>44070.455138888887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27</v>
      </c>
      <c r="F138" s="6" t="s">
        <v>18</v>
      </c>
      <c r="G138" s="6" t="s">
        <v>28</v>
      </c>
      <c r="H138" s="6" t="s">
        <v>29</v>
      </c>
      <c r="I138" s="6" t="s">
        <v>29</v>
      </c>
      <c r="J138" s="7">
        <v>44069.916666666664</v>
      </c>
      <c r="K138" s="7">
        <v>44070.572916666664</v>
      </c>
      <c r="L138" s="6" t="s">
        <v>18</v>
      </c>
      <c r="M138" s="6" t="s">
        <v>6396</v>
      </c>
      <c r="N138" s="6" t="s">
        <v>18</v>
      </c>
      <c r="O138" s="6" t="s">
        <v>6397</v>
      </c>
      <c r="P138" s="13">
        <v>834.13599999999997</v>
      </c>
      <c r="Q138" s="6" t="s">
        <v>6398</v>
      </c>
      <c r="R138" s="6" t="s">
        <v>4383</v>
      </c>
      <c r="S138" s="8">
        <v>44070.57440972222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55</v>
      </c>
      <c r="F139" s="6" t="s">
        <v>18</v>
      </c>
      <c r="G139" s="6" t="s">
        <v>469</v>
      </c>
      <c r="H139" s="6" t="s">
        <v>57</v>
      </c>
      <c r="I139" s="6" t="s">
        <v>57</v>
      </c>
      <c r="J139" s="7">
        <v>44069.916666666664</v>
      </c>
      <c r="K139" s="7">
        <v>44070.243055555555</v>
      </c>
      <c r="L139" s="6" t="s">
        <v>18</v>
      </c>
      <c r="M139" s="6" t="s">
        <v>2631</v>
      </c>
      <c r="N139" s="6" t="s">
        <v>18</v>
      </c>
      <c r="O139" s="6" t="s">
        <v>1043</v>
      </c>
      <c r="P139" s="13">
        <v>124.666</v>
      </c>
      <c r="Q139" s="6" t="s">
        <v>372</v>
      </c>
      <c r="R139" s="6" t="s">
        <v>83</v>
      </c>
      <c r="S139" s="8">
        <v>44070.243460648147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264</v>
      </c>
      <c r="F140" s="6" t="s">
        <v>18</v>
      </c>
      <c r="G140" s="6" t="s">
        <v>5077</v>
      </c>
      <c r="H140" s="6" t="s">
        <v>64</v>
      </c>
      <c r="I140" s="6" t="s">
        <v>64</v>
      </c>
      <c r="J140" s="7">
        <v>44069.916666666664</v>
      </c>
      <c r="K140" s="7">
        <v>44070.916655092595</v>
      </c>
      <c r="L140" s="6" t="s">
        <v>18</v>
      </c>
      <c r="M140" s="6" t="s">
        <v>5754</v>
      </c>
      <c r="N140" s="6" t="s">
        <v>18</v>
      </c>
      <c r="O140" s="6" t="s">
        <v>1842</v>
      </c>
      <c r="P140" s="13">
        <v>30.34</v>
      </c>
      <c r="Q140" s="6" t="s">
        <v>205</v>
      </c>
      <c r="R140" s="6" t="s">
        <v>4383</v>
      </c>
      <c r="S140" s="8">
        <v>44071.437974537039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40</v>
      </c>
      <c r="F141" s="6" t="s">
        <v>18</v>
      </c>
      <c r="G141" s="6" t="s">
        <v>50</v>
      </c>
      <c r="H141" s="6" t="s">
        <v>51</v>
      </c>
      <c r="I141" s="6" t="s">
        <v>51</v>
      </c>
      <c r="J141" s="7">
        <v>44069.916666666664</v>
      </c>
      <c r="K141" s="7">
        <v>44070.458333333336</v>
      </c>
      <c r="L141" s="6" t="s">
        <v>18</v>
      </c>
      <c r="M141" s="6" t="s">
        <v>4994</v>
      </c>
      <c r="N141" s="6" t="s">
        <v>18</v>
      </c>
      <c r="O141" s="6" t="s">
        <v>4720</v>
      </c>
      <c r="P141" s="13">
        <v>891.74</v>
      </c>
      <c r="Q141" s="6" t="s">
        <v>468</v>
      </c>
      <c r="R141" s="6" t="s">
        <v>131</v>
      </c>
      <c r="S141" s="8">
        <v>44071.338877314818</v>
      </c>
    </row>
    <row r="142" spans="2:19" x14ac:dyDescent="0.25">
      <c r="B142" s="5" t="s">
        <v>18</v>
      </c>
      <c r="C142" s="6" t="s">
        <v>112</v>
      </c>
      <c r="D142" s="6" t="s">
        <v>20</v>
      </c>
      <c r="E142" s="6" t="s">
        <v>68</v>
      </c>
      <c r="F142" s="6" t="s">
        <v>18</v>
      </c>
      <c r="G142" s="6" t="s">
        <v>319</v>
      </c>
      <c r="H142" s="6" t="s">
        <v>70</v>
      </c>
      <c r="I142" s="6" t="s">
        <v>70</v>
      </c>
      <c r="J142" s="7">
        <v>44069.916666666664</v>
      </c>
      <c r="K142" s="7">
        <v>44070.916655092595</v>
      </c>
      <c r="L142" s="6" t="s">
        <v>18</v>
      </c>
      <c r="M142" s="6" t="s">
        <v>6399</v>
      </c>
      <c r="N142" s="6" t="s">
        <v>18</v>
      </c>
      <c r="O142" s="6" t="s">
        <v>4478</v>
      </c>
      <c r="P142" s="13">
        <v>5098.7579999999998</v>
      </c>
      <c r="Q142" s="6" t="s">
        <v>25</v>
      </c>
      <c r="R142" s="6" t="s">
        <v>172</v>
      </c>
      <c r="S142" s="8">
        <v>44071.937835648147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40</v>
      </c>
      <c r="F143" s="6" t="s">
        <v>18</v>
      </c>
      <c r="G143" s="6" t="s">
        <v>143</v>
      </c>
      <c r="H143" s="6" t="s">
        <v>85</v>
      </c>
      <c r="I143" s="6" t="s">
        <v>85</v>
      </c>
      <c r="J143" s="7">
        <v>44069.916666666664</v>
      </c>
      <c r="K143" s="7">
        <v>44070.666666666664</v>
      </c>
      <c r="L143" s="6" t="s">
        <v>18</v>
      </c>
      <c r="M143" s="6" t="s">
        <v>6400</v>
      </c>
      <c r="N143" s="6" t="s">
        <v>18</v>
      </c>
      <c r="O143" s="6" t="s">
        <v>3304</v>
      </c>
      <c r="P143" s="13">
        <v>2610.828</v>
      </c>
      <c r="Q143" s="6" t="s">
        <v>6401</v>
      </c>
      <c r="R143" s="6" t="s">
        <v>131</v>
      </c>
      <c r="S143" s="8">
        <v>44071.33797453704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637</v>
      </c>
      <c r="F144" s="6" t="s">
        <v>18</v>
      </c>
      <c r="G144" s="6" t="s">
        <v>126</v>
      </c>
      <c r="H144" s="6" t="s">
        <v>127</v>
      </c>
      <c r="I144" s="6" t="s">
        <v>127</v>
      </c>
      <c r="J144" s="7">
        <v>44069.916666666664</v>
      </c>
      <c r="K144" s="7">
        <v>44070.916655092595</v>
      </c>
      <c r="L144" s="6" t="s">
        <v>18</v>
      </c>
      <c r="M144" s="6" t="s">
        <v>6402</v>
      </c>
      <c r="N144" s="6" t="s">
        <v>18</v>
      </c>
      <c r="O144" s="6" t="s">
        <v>2075</v>
      </c>
      <c r="P144" s="13">
        <v>1.2589999999999999</v>
      </c>
      <c r="Q144" s="6" t="s">
        <v>130</v>
      </c>
      <c r="R144" s="6" t="s">
        <v>131</v>
      </c>
      <c r="S144" s="8">
        <v>44089.444432870368</v>
      </c>
    </row>
    <row r="145" spans="2:19" x14ac:dyDescent="0.25">
      <c r="B145" s="5" t="s">
        <v>18</v>
      </c>
      <c r="C145" s="6" t="s">
        <v>112</v>
      </c>
      <c r="D145" s="6" t="s">
        <v>20</v>
      </c>
      <c r="E145" s="6" t="s">
        <v>2722</v>
      </c>
      <c r="F145" s="6" t="s">
        <v>18</v>
      </c>
      <c r="G145" s="6">
        <v>333</v>
      </c>
      <c r="H145" s="6" t="s">
        <v>98</v>
      </c>
      <c r="I145" s="6" t="s">
        <v>98</v>
      </c>
      <c r="J145" s="7">
        <v>44069.916666666664</v>
      </c>
      <c r="K145" s="7">
        <v>44070.916655092595</v>
      </c>
      <c r="L145" s="6" t="s">
        <v>18</v>
      </c>
      <c r="M145" s="6" t="s">
        <v>4181</v>
      </c>
      <c r="N145" s="6" t="s">
        <v>18</v>
      </c>
      <c r="O145" s="6" t="s">
        <v>6403</v>
      </c>
      <c r="P145" s="13">
        <v>1.0620000000000001</v>
      </c>
      <c r="Q145" s="6" t="s">
        <v>3280</v>
      </c>
      <c r="R145" s="6" t="s">
        <v>172</v>
      </c>
      <c r="S145" s="8">
        <v>44072.938773148147</v>
      </c>
    </row>
    <row r="146" spans="2:19" x14ac:dyDescent="0.25">
      <c r="B146" s="5" t="s">
        <v>18</v>
      </c>
      <c r="C146" s="6" t="s">
        <v>112</v>
      </c>
      <c r="D146" s="6" t="s">
        <v>20</v>
      </c>
      <c r="E146" s="6" t="s">
        <v>164</v>
      </c>
      <c r="F146" s="6" t="s">
        <v>18</v>
      </c>
      <c r="G146" s="6" t="s">
        <v>165</v>
      </c>
      <c r="H146" s="6" t="s">
        <v>166</v>
      </c>
      <c r="I146" s="6" t="s">
        <v>166</v>
      </c>
      <c r="J146" s="7">
        <v>44069.916666666664</v>
      </c>
      <c r="K146" s="7">
        <v>44070.916655092595</v>
      </c>
      <c r="L146" s="6" t="s">
        <v>18</v>
      </c>
      <c r="M146" s="6" t="s">
        <v>472</v>
      </c>
      <c r="N146" s="6" t="s">
        <v>18</v>
      </c>
      <c r="O146" s="6" t="s">
        <v>5123</v>
      </c>
      <c r="P146" s="13">
        <v>138.53399999999999</v>
      </c>
      <c r="Q146" s="6" t="s">
        <v>169</v>
      </c>
      <c r="R146" s="6" t="s">
        <v>172</v>
      </c>
      <c r="S146" s="8">
        <v>44244.939166666663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170</v>
      </c>
      <c r="F147" s="6" t="s">
        <v>18</v>
      </c>
      <c r="G147" s="6">
        <v>3350</v>
      </c>
      <c r="H147" s="6" t="s">
        <v>22</v>
      </c>
      <c r="I147" s="6" t="s">
        <v>22</v>
      </c>
      <c r="J147" s="7">
        <v>44069.916666666664</v>
      </c>
      <c r="K147" s="7">
        <v>44070.916655092595</v>
      </c>
      <c r="L147" s="6" t="s">
        <v>18</v>
      </c>
      <c r="M147" s="6" t="s">
        <v>18</v>
      </c>
      <c r="N147" s="6" t="s">
        <v>18</v>
      </c>
      <c r="O147" s="6" t="s">
        <v>18</v>
      </c>
      <c r="P147" s="13">
        <v>443.04500000000002</v>
      </c>
      <c r="Q147" s="6" t="s">
        <v>2708</v>
      </c>
      <c r="R147" s="6" t="s">
        <v>172</v>
      </c>
      <c r="S147" s="8">
        <v>44070.950208333335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173</v>
      </c>
      <c r="F148" s="6" t="s">
        <v>18</v>
      </c>
      <c r="G148" s="6" t="s">
        <v>174</v>
      </c>
      <c r="H148" s="6" t="s">
        <v>175</v>
      </c>
      <c r="I148" s="6" t="s">
        <v>175</v>
      </c>
      <c r="J148" s="7">
        <v>44069.916666666664</v>
      </c>
      <c r="K148" s="7">
        <v>44070.916655092595</v>
      </c>
      <c r="L148" s="6" t="s">
        <v>18</v>
      </c>
      <c r="M148" s="6" t="s">
        <v>18</v>
      </c>
      <c r="N148" s="6" t="s">
        <v>18</v>
      </c>
      <c r="O148" s="6" t="s">
        <v>18</v>
      </c>
      <c r="P148" s="13">
        <v>885.38900000000001</v>
      </c>
      <c r="Q148" s="6" t="s">
        <v>176</v>
      </c>
      <c r="R148" s="6" t="s">
        <v>172</v>
      </c>
      <c r="S148" s="8">
        <v>44070.950324074074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177</v>
      </c>
      <c r="F149" s="6" t="s">
        <v>18</v>
      </c>
      <c r="G149" s="6" t="s">
        <v>178</v>
      </c>
      <c r="H149" s="6" t="s">
        <v>179</v>
      </c>
      <c r="I149" s="6" t="s">
        <v>179</v>
      </c>
      <c r="J149" s="7">
        <v>44069.916666666664</v>
      </c>
      <c r="K149" s="7">
        <v>44070.916655092595</v>
      </c>
      <c r="L149" s="6" t="s">
        <v>18</v>
      </c>
      <c r="M149" s="6" t="s">
        <v>18</v>
      </c>
      <c r="N149" s="6" t="s">
        <v>18</v>
      </c>
      <c r="O149" s="6" t="s">
        <v>18</v>
      </c>
      <c r="P149" s="13">
        <v>949.52099999999996</v>
      </c>
      <c r="Q149" s="6" t="s">
        <v>180</v>
      </c>
      <c r="R149" s="6" t="s">
        <v>172</v>
      </c>
      <c r="S149" s="8">
        <v>44070.95034722222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177</v>
      </c>
      <c r="F150" s="6" t="s">
        <v>18</v>
      </c>
      <c r="G150" s="6" t="s">
        <v>181</v>
      </c>
      <c r="H150" s="6" t="s">
        <v>179</v>
      </c>
      <c r="I150" s="6" t="s">
        <v>179</v>
      </c>
      <c r="J150" s="7">
        <v>44069.916666666664</v>
      </c>
      <c r="K150" s="7">
        <v>44070.916655092595</v>
      </c>
      <c r="L150" s="6" t="s">
        <v>18</v>
      </c>
      <c r="M150" s="6" t="s">
        <v>18</v>
      </c>
      <c r="N150" s="6" t="s">
        <v>18</v>
      </c>
      <c r="O150" s="6" t="s">
        <v>18</v>
      </c>
      <c r="P150" s="13">
        <v>934.94100000000003</v>
      </c>
      <c r="Q150" s="6" t="s">
        <v>182</v>
      </c>
      <c r="R150" s="6" t="s">
        <v>172</v>
      </c>
      <c r="S150" s="8">
        <v>44070.950358796297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183</v>
      </c>
      <c r="F151" s="6" t="s">
        <v>18</v>
      </c>
      <c r="G151" s="6" t="s">
        <v>184</v>
      </c>
      <c r="H151" s="6" t="s">
        <v>185</v>
      </c>
      <c r="I151" s="6" t="s">
        <v>185</v>
      </c>
      <c r="J151" s="7">
        <v>44069.916666666664</v>
      </c>
      <c r="K151" s="7">
        <v>44070.916655092595</v>
      </c>
      <c r="L151" s="6" t="s">
        <v>18</v>
      </c>
      <c r="M151" s="6" t="s">
        <v>18</v>
      </c>
      <c r="N151" s="6" t="s">
        <v>18</v>
      </c>
      <c r="O151" s="6" t="s">
        <v>18</v>
      </c>
      <c r="P151" s="13">
        <v>1220.3330000000001</v>
      </c>
      <c r="Q151" s="6" t="s">
        <v>186</v>
      </c>
      <c r="R151" s="6" t="s">
        <v>172</v>
      </c>
      <c r="S151" s="8">
        <v>44070.950370370374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187</v>
      </c>
      <c r="F152" s="6" t="s">
        <v>18</v>
      </c>
      <c r="G152" s="6" t="s">
        <v>188</v>
      </c>
      <c r="H152" s="6" t="s">
        <v>189</v>
      </c>
      <c r="I152" s="6" t="s">
        <v>189</v>
      </c>
      <c r="J152" s="7">
        <v>44069.916666666664</v>
      </c>
      <c r="K152" s="7">
        <v>44070.916655092595</v>
      </c>
      <c r="L152" s="6" t="s">
        <v>18</v>
      </c>
      <c r="M152" s="6" t="s">
        <v>18</v>
      </c>
      <c r="N152" s="6" t="s">
        <v>18</v>
      </c>
      <c r="O152" s="6" t="s">
        <v>18</v>
      </c>
      <c r="P152" s="13">
        <v>1707.827</v>
      </c>
      <c r="Q152" s="6" t="s">
        <v>190</v>
      </c>
      <c r="R152" s="6" t="s">
        <v>172</v>
      </c>
      <c r="S152" s="8">
        <v>44070.950381944444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450</v>
      </c>
      <c r="F153" s="6" t="s">
        <v>18</v>
      </c>
      <c r="G153" s="6" t="s">
        <v>97</v>
      </c>
      <c r="H153" s="6" t="s">
        <v>98</v>
      </c>
      <c r="I153" s="6" t="s">
        <v>98</v>
      </c>
      <c r="J153" s="7">
        <v>44069.916666666664</v>
      </c>
      <c r="K153" s="7">
        <v>44070.399305555555</v>
      </c>
      <c r="L153" s="6" t="s">
        <v>18</v>
      </c>
      <c r="M153" s="6" t="s">
        <v>6404</v>
      </c>
      <c r="N153" s="6" t="s">
        <v>18</v>
      </c>
      <c r="O153" s="6" t="s">
        <v>6405</v>
      </c>
      <c r="P153" s="13">
        <v>246.82499999999999</v>
      </c>
      <c r="Q153" s="6" t="s">
        <v>3299</v>
      </c>
      <c r="R153" s="6" t="s">
        <v>131</v>
      </c>
      <c r="S153" s="8">
        <v>44071.32953703704</v>
      </c>
    </row>
    <row r="154" spans="2:19" x14ac:dyDescent="0.25">
      <c r="B154" s="5" t="s">
        <v>18</v>
      </c>
      <c r="C154" s="6" t="s">
        <v>112</v>
      </c>
      <c r="D154" s="6" t="s">
        <v>20</v>
      </c>
      <c r="E154" s="6" t="s">
        <v>68</v>
      </c>
      <c r="F154" s="6" t="s">
        <v>18</v>
      </c>
      <c r="G154" s="6" t="s">
        <v>319</v>
      </c>
      <c r="H154" s="6" t="s">
        <v>70</v>
      </c>
      <c r="I154" s="6" t="s">
        <v>70</v>
      </c>
      <c r="J154" s="7">
        <v>44069.847222222219</v>
      </c>
      <c r="K154" s="7">
        <v>44069.916655092595</v>
      </c>
      <c r="L154" s="6" t="s">
        <v>18</v>
      </c>
      <c r="M154" s="6" t="s">
        <v>6406</v>
      </c>
      <c r="N154" s="6" t="s">
        <v>18</v>
      </c>
      <c r="O154" s="6" t="s">
        <v>6399</v>
      </c>
      <c r="P154" s="13">
        <v>245.54300000000001</v>
      </c>
      <c r="Q154" s="6" t="s">
        <v>25</v>
      </c>
      <c r="R154" s="6" t="s">
        <v>172</v>
      </c>
      <c r="S154" s="8">
        <v>44071.937835648147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40</v>
      </c>
      <c r="F155" s="6" t="s">
        <v>18</v>
      </c>
      <c r="G155" s="6" t="s">
        <v>50</v>
      </c>
      <c r="H155" s="6" t="s">
        <v>51</v>
      </c>
      <c r="I155" s="6" t="s">
        <v>51</v>
      </c>
      <c r="J155" s="7">
        <v>44069.732638888891</v>
      </c>
      <c r="K155" s="7">
        <v>44069.916655092595</v>
      </c>
      <c r="L155" s="6" t="s">
        <v>18</v>
      </c>
      <c r="M155" s="6" t="s">
        <v>6407</v>
      </c>
      <c r="N155" s="6" t="s">
        <v>18</v>
      </c>
      <c r="O155" s="6" t="s">
        <v>6172</v>
      </c>
      <c r="P155" s="13">
        <v>239.43799999999999</v>
      </c>
      <c r="Q155" s="6" t="s">
        <v>468</v>
      </c>
      <c r="R155" s="6" t="s">
        <v>131</v>
      </c>
      <c r="S155" s="8">
        <v>44071.338877314818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264</v>
      </c>
      <c r="F156" s="6" t="s">
        <v>18</v>
      </c>
      <c r="G156" s="6" t="s">
        <v>5077</v>
      </c>
      <c r="H156" s="6" t="s">
        <v>64</v>
      </c>
      <c r="I156" s="6" t="s">
        <v>64</v>
      </c>
      <c r="J156" s="7">
        <v>44069.590277777781</v>
      </c>
      <c r="K156" s="7">
        <v>44069.916655092595</v>
      </c>
      <c r="L156" s="6" t="s">
        <v>18</v>
      </c>
      <c r="M156" s="6" t="s">
        <v>3486</v>
      </c>
      <c r="N156" s="6" t="s">
        <v>18</v>
      </c>
      <c r="O156" s="6" t="s">
        <v>5754</v>
      </c>
      <c r="P156" s="13">
        <v>26.631</v>
      </c>
      <c r="Q156" s="6" t="s">
        <v>205</v>
      </c>
      <c r="R156" s="6" t="s">
        <v>4383</v>
      </c>
      <c r="S156" s="8">
        <v>44071.437974537039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40</v>
      </c>
      <c r="F157" s="6" t="s">
        <v>18</v>
      </c>
      <c r="G157" s="6" t="s">
        <v>143</v>
      </c>
      <c r="H157" s="6" t="s">
        <v>85</v>
      </c>
      <c r="I157" s="6" t="s">
        <v>85</v>
      </c>
      <c r="J157" s="7">
        <v>44069.576388888891</v>
      </c>
      <c r="K157" s="7">
        <v>44069.916655092595</v>
      </c>
      <c r="L157" s="6" t="s">
        <v>18</v>
      </c>
      <c r="M157" s="6" t="s">
        <v>6408</v>
      </c>
      <c r="N157" s="6" t="s">
        <v>18</v>
      </c>
      <c r="O157" s="6" t="s">
        <v>6400</v>
      </c>
      <c r="P157" s="13">
        <v>1562.4169999999999</v>
      </c>
      <c r="Q157" s="6" t="s">
        <v>4504</v>
      </c>
      <c r="R157" s="6" t="s">
        <v>37</v>
      </c>
      <c r="S157" s="8">
        <v>44070.535960648151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40</v>
      </c>
      <c r="F158" s="6" t="s">
        <v>18</v>
      </c>
      <c r="G158" s="6" t="s">
        <v>312</v>
      </c>
      <c r="H158" s="6" t="s">
        <v>144</v>
      </c>
      <c r="I158" s="6" t="s">
        <v>144</v>
      </c>
      <c r="J158" s="7">
        <v>44069.576388888891</v>
      </c>
      <c r="K158" s="7">
        <v>44069.732638888891</v>
      </c>
      <c r="L158" s="6" t="s">
        <v>18</v>
      </c>
      <c r="M158" s="6" t="s">
        <v>3121</v>
      </c>
      <c r="N158" s="6" t="s">
        <v>18</v>
      </c>
      <c r="O158" s="6" t="s">
        <v>5480</v>
      </c>
      <c r="P158" s="13">
        <v>343.45100000000002</v>
      </c>
      <c r="Q158" s="6" t="s">
        <v>6392</v>
      </c>
      <c r="R158" s="6" t="s">
        <v>37</v>
      </c>
      <c r="S158" s="8">
        <v>44070.366782407407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55</v>
      </c>
      <c r="F159" s="6" t="s">
        <v>18</v>
      </c>
      <c r="G159" s="6" t="s">
        <v>469</v>
      </c>
      <c r="H159" s="6" t="s">
        <v>57</v>
      </c>
      <c r="I159" s="6" t="s">
        <v>57</v>
      </c>
      <c r="J159" s="7">
        <v>44069.527777777781</v>
      </c>
      <c r="K159" s="7">
        <v>44069.916655092595</v>
      </c>
      <c r="L159" s="6" t="s">
        <v>18</v>
      </c>
      <c r="M159" s="6" t="s">
        <v>2969</v>
      </c>
      <c r="N159" s="6" t="s">
        <v>18</v>
      </c>
      <c r="O159" s="6" t="s">
        <v>2631</v>
      </c>
      <c r="P159" s="13">
        <v>135.881</v>
      </c>
      <c r="Q159" s="6" t="s">
        <v>372</v>
      </c>
      <c r="R159" s="6" t="s">
        <v>83</v>
      </c>
      <c r="S159" s="8">
        <v>44070.243460648147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678</v>
      </c>
      <c r="F160" s="6" t="s">
        <v>18</v>
      </c>
      <c r="G160" s="6">
        <v>339</v>
      </c>
      <c r="H160" s="6" t="s">
        <v>679</v>
      </c>
      <c r="I160" s="6" t="s">
        <v>679</v>
      </c>
      <c r="J160" s="7">
        <v>44069.486111111109</v>
      </c>
      <c r="K160" s="7">
        <v>44069.625</v>
      </c>
      <c r="L160" s="6" t="s">
        <v>18</v>
      </c>
      <c r="M160" s="6" t="s">
        <v>6409</v>
      </c>
      <c r="N160" s="6" t="s">
        <v>18</v>
      </c>
      <c r="O160" s="6" t="s">
        <v>6348</v>
      </c>
      <c r="P160" s="13">
        <v>0</v>
      </c>
      <c r="Q160" s="6" t="s">
        <v>682</v>
      </c>
      <c r="R160" s="6" t="s">
        <v>37</v>
      </c>
      <c r="S160" s="8">
        <v>44070.365289351852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27</v>
      </c>
      <c r="F161" s="6" t="s">
        <v>18</v>
      </c>
      <c r="G161" s="6" t="s">
        <v>28</v>
      </c>
      <c r="H161" s="6" t="s">
        <v>29</v>
      </c>
      <c r="I161" s="6" t="s">
        <v>29</v>
      </c>
      <c r="J161" s="7">
        <v>44069.479166666664</v>
      </c>
      <c r="K161" s="7">
        <v>44069.916655092595</v>
      </c>
      <c r="L161" s="6" t="s">
        <v>18</v>
      </c>
      <c r="M161" s="6" t="s">
        <v>6410</v>
      </c>
      <c r="N161" s="6" t="s">
        <v>18</v>
      </c>
      <c r="O161" s="6" t="s">
        <v>6411</v>
      </c>
      <c r="P161" s="13">
        <v>494.21699999999998</v>
      </c>
      <c r="Q161" s="6" t="s">
        <v>3661</v>
      </c>
      <c r="R161" s="6" t="s">
        <v>4383</v>
      </c>
      <c r="S161" s="8">
        <v>44070.57440972222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77</v>
      </c>
      <c r="F162" s="6" t="s">
        <v>18</v>
      </c>
      <c r="G162" s="6" t="s">
        <v>132</v>
      </c>
      <c r="H162" s="6" t="s">
        <v>79</v>
      </c>
      <c r="I162" s="6" t="s">
        <v>79</v>
      </c>
      <c r="J162" s="7">
        <v>44069.416666666664</v>
      </c>
      <c r="K162" s="7">
        <v>44069.916655092595</v>
      </c>
      <c r="L162" s="6" t="s">
        <v>18</v>
      </c>
      <c r="M162" s="6" t="s">
        <v>193</v>
      </c>
      <c r="N162" s="6" t="s">
        <v>18</v>
      </c>
      <c r="O162" s="6" t="s">
        <v>6395</v>
      </c>
      <c r="P162" s="13">
        <v>97.531000000000006</v>
      </c>
      <c r="Q162" s="6" t="s">
        <v>890</v>
      </c>
      <c r="R162" s="6" t="s">
        <v>4383</v>
      </c>
      <c r="S162" s="8">
        <v>44070.455138888887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678</v>
      </c>
      <c r="F163" s="6" t="s">
        <v>18</v>
      </c>
      <c r="G163" s="6" t="s">
        <v>1667</v>
      </c>
      <c r="H163" s="6" t="s">
        <v>127</v>
      </c>
      <c r="I163" s="6" t="s">
        <v>1668</v>
      </c>
      <c r="J163" s="7">
        <v>44069.354166666664</v>
      </c>
      <c r="K163" s="7">
        <v>44069.482638888891</v>
      </c>
      <c r="L163" s="6" t="s">
        <v>18</v>
      </c>
      <c r="M163" s="6" t="s">
        <v>424</v>
      </c>
      <c r="N163" s="6" t="s">
        <v>18</v>
      </c>
      <c r="O163" s="6" t="s">
        <v>6412</v>
      </c>
      <c r="P163" s="13">
        <v>0</v>
      </c>
      <c r="Q163" s="6" t="s">
        <v>6413</v>
      </c>
      <c r="R163" s="6" t="s">
        <v>131</v>
      </c>
      <c r="S163" s="8">
        <v>44074.453645833331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68</v>
      </c>
      <c r="F164" s="6" t="s">
        <v>18</v>
      </c>
      <c r="G164" s="6" t="s">
        <v>69</v>
      </c>
      <c r="H164" s="6" t="s">
        <v>70</v>
      </c>
      <c r="I164" s="6" t="s">
        <v>70</v>
      </c>
      <c r="J164" s="7">
        <v>44069.260416666664</v>
      </c>
      <c r="K164" s="7">
        <v>44069.847222222219</v>
      </c>
      <c r="L164" s="6" t="s">
        <v>18</v>
      </c>
      <c r="M164" s="6" t="s">
        <v>791</v>
      </c>
      <c r="N164" s="6" t="s">
        <v>18</v>
      </c>
      <c r="O164" s="6" t="s">
        <v>2501</v>
      </c>
      <c r="P164" s="13">
        <v>2960.3989999999999</v>
      </c>
      <c r="Q164" s="6" t="s">
        <v>490</v>
      </c>
      <c r="R164" s="6" t="s">
        <v>37</v>
      </c>
      <c r="S164" s="8">
        <v>44071.564988425926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27</v>
      </c>
      <c r="F165" s="6" t="s">
        <v>18</v>
      </c>
      <c r="G165" s="6" t="s">
        <v>2249</v>
      </c>
      <c r="H165" s="6" t="s">
        <v>210</v>
      </c>
      <c r="I165" s="6" t="s">
        <v>210</v>
      </c>
      <c r="J165" s="7">
        <v>44069.131944444445</v>
      </c>
      <c r="K165" s="7">
        <v>44069.916655092595</v>
      </c>
      <c r="L165" s="6" t="s">
        <v>18</v>
      </c>
      <c r="M165" s="6" t="s">
        <v>1589</v>
      </c>
      <c r="N165" s="6" t="s">
        <v>18</v>
      </c>
      <c r="O165" s="6" t="s">
        <v>3460</v>
      </c>
      <c r="P165" s="13">
        <v>394.39800000000002</v>
      </c>
      <c r="Q165" s="6" t="s">
        <v>3302</v>
      </c>
      <c r="R165" s="6" t="s">
        <v>83</v>
      </c>
      <c r="S165" s="8">
        <v>44070.178032407406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40</v>
      </c>
      <c r="F166" s="6" t="s">
        <v>18</v>
      </c>
      <c r="G166" s="6" t="s">
        <v>89</v>
      </c>
      <c r="H166" s="6" t="s">
        <v>42</v>
      </c>
      <c r="I166" s="6" t="s">
        <v>42</v>
      </c>
      <c r="J166" s="7">
        <v>44069.089583333334</v>
      </c>
      <c r="K166" s="7">
        <v>44069.204861111109</v>
      </c>
      <c r="L166" s="6" t="s">
        <v>18</v>
      </c>
      <c r="M166" s="6" t="s">
        <v>2261</v>
      </c>
      <c r="N166" s="6" t="s">
        <v>18</v>
      </c>
      <c r="O166" s="6" t="s">
        <v>6414</v>
      </c>
      <c r="P166" s="13">
        <v>209.09</v>
      </c>
      <c r="Q166" s="6" t="s">
        <v>600</v>
      </c>
      <c r="R166" s="6" t="s">
        <v>37</v>
      </c>
      <c r="S166" s="8">
        <v>44070.687395833331</v>
      </c>
    </row>
    <row r="167" spans="2:19" x14ac:dyDescent="0.25">
      <c r="B167" s="5" t="s">
        <v>18</v>
      </c>
      <c r="C167" s="6" t="s">
        <v>112</v>
      </c>
      <c r="D167" s="6" t="s">
        <v>20</v>
      </c>
      <c r="E167" s="6" t="s">
        <v>96</v>
      </c>
      <c r="F167" s="6" t="s">
        <v>18</v>
      </c>
      <c r="G167" s="6" t="s">
        <v>97</v>
      </c>
      <c r="H167" s="6" t="s">
        <v>98</v>
      </c>
      <c r="I167" s="6" t="s">
        <v>98</v>
      </c>
      <c r="J167" s="7">
        <v>44068.916666666664</v>
      </c>
      <c r="K167" s="7">
        <v>44069.916655092595</v>
      </c>
      <c r="L167" s="6" t="s">
        <v>18</v>
      </c>
      <c r="M167" s="6" t="s">
        <v>6415</v>
      </c>
      <c r="N167" s="6" t="s">
        <v>18</v>
      </c>
      <c r="O167" s="6" t="s">
        <v>6404</v>
      </c>
      <c r="P167" s="13">
        <v>667.51499999999999</v>
      </c>
      <c r="Q167" s="6" t="s">
        <v>3299</v>
      </c>
      <c r="R167" s="6" t="s">
        <v>172</v>
      </c>
      <c r="S167" s="8">
        <v>44072.937615740739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77</v>
      </c>
      <c r="F168" s="6" t="s">
        <v>18</v>
      </c>
      <c r="G168" s="6" t="s">
        <v>280</v>
      </c>
      <c r="H168" s="6" t="s">
        <v>79</v>
      </c>
      <c r="I168" s="6" t="s">
        <v>79</v>
      </c>
      <c r="J168" s="7">
        <v>44068.916666666664</v>
      </c>
      <c r="K168" s="7">
        <v>44069.430555555555</v>
      </c>
      <c r="L168" s="6" t="s">
        <v>18</v>
      </c>
      <c r="M168" s="6" t="s">
        <v>5451</v>
      </c>
      <c r="N168" s="6" t="s">
        <v>18</v>
      </c>
      <c r="O168" s="6" t="s">
        <v>2053</v>
      </c>
      <c r="P168" s="13">
        <v>104.521</v>
      </c>
      <c r="Q168" s="6" t="s">
        <v>82</v>
      </c>
      <c r="R168" s="6" t="s">
        <v>4383</v>
      </c>
      <c r="S168" s="8">
        <v>44069.432187500002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27</v>
      </c>
      <c r="F169" s="6" t="s">
        <v>18</v>
      </c>
      <c r="G169" s="6" t="s">
        <v>150</v>
      </c>
      <c r="H169" s="6" t="s">
        <v>29</v>
      </c>
      <c r="I169" s="6" t="s">
        <v>29</v>
      </c>
      <c r="J169" s="7">
        <v>44068.916666666664</v>
      </c>
      <c r="K169" s="7">
        <v>44069.479166666664</v>
      </c>
      <c r="L169" s="6" t="s">
        <v>18</v>
      </c>
      <c r="M169" s="6" t="s">
        <v>6416</v>
      </c>
      <c r="N169" s="6" t="s">
        <v>18</v>
      </c>
      <c r="O169" s="6" t="s">
        <v>6417</v>
      </c>
      <c r="P169" s="13">
        <v>729.74300000000005</v>
      </c>
      <c r="Q169" s="6" t="s">
        <v>6418</v>
      </c>
      <c r="R169" s="6" t="s">
        <v>37</v>
      </c>
      <c r="S169" s="8">
        <v>44071.488993055558</v>
      </c>
    </row>
    <row r="170" spans="2:19" x14ac:dyDescent="0.25">
      <c r="B170" s="5" t="s">
        <v>18</v>
      </c>
      <c r="C170" s="6" t="s">
        <v>112</v>
      </c>
      <c r="D170" s="6" t="s">
        <v>20</v>
      </c>
      <c r="E170" s="6" t="s">
        <v>62</v>
      </c>
      <c r="F170" s="6" t="s">
        <v>18</v>
      </c>
      <c r="G170" s="6" t="s">
        <v>238</v>
      </c>
      <c r="H170" s="6" t="s">
        <v>64</v>
      </c>
      <c r="I170" s="6" t="s">
        <v>64</v>
      </c>
      <c r="J170" s="7">
        <v>44068.916666666664</v>
      </c>
      <c r="K170" s="7">
        <v>44069.916655092595</v>
      </c>
      <c r="L170" s="6" t="s">
        <v>18</v>
      </c>
      <c r="M170" s="6" t="s">
        <v>6419</v>
      </c>
      <c r="N170" s="6" t="s">
        <v>18</v>
      </c>
      <c r="O170" s="6" t="s">
        <v>6394</v>
      </c>
      <c r="P170" s="13">
        <v>174.62</v>
      </c>
      <c r="Q170" s="6" t="s">
        <v>241</v>
      </c>
      <c r="R170" s="6" t="s">
        <v>37</v>
      </c>
      <c r="S170" s="8">
        <v>44074.43068287037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395</v>
      </c>
      <c r="F171" s="6" t="s">
        <v>18</v>
      </c>
      <c r="G171" s="6" t="s">
        <v>1561</v>
      </c>
      <c r="H171" s="6" t="s">
        <v>121</v>
      </c>
      <c r="I171" s="6" t="s">
        <v>121</v>
      </c>
      <c r="J171" s="7">
        <v>44068.916666666664</v>
      </c>
      <c r="K171" s="7">
        <v>44069.916655092595</v>
      </c>
      <c r="L171" s="6" t="s">
        <v>18</v>
      </c>
      <c r="M171" s="6" t="s">
        <v>6420</v>
      </c>
      <c r="N171" s="6" t="s">
        <v>18</v>
      </c>
      <c r="O171" s="6" t="s">
        <v>6421</v>
      </c>
      <c r="P171" s="13">
        <v>0.59199999999999997</v>
      </c>
      <c r="Q171" s="6" t="s">
        <v>6353</v>
      </c>
      <c r="R171" s="6" t="s">
        <v>131</v>
      </c>
      <c r="S171" s="8">
        <v>44074.468541666669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40</v>
      </c>
      <c r="F172" s="6" t="s">
        <v>18</v>
      </c>
      <c r="G172" s="6" t="s">
        <v>325</v>
      </c>
      <c r="H172" s="6" t="s">
        <v>42</v>
      </c>
      <c r="I172" s="6" t="s">
        <v>42</v>
      </c>
      <c r="J172" s="7">
        <v>44068.916666666664</v>
      </c>
      <c r="K172" s="7">
        <v>44069.576388888891</v>
      </c>
      <c r="L172" s="6" t="s">
        <v>18</v>
      </c>
      <c r="M172" s="6" t="s">
        <v>6313</v>
      </c>
      <c r="N172" s="6" t="s">
        <v>18</v>
      </c>
      <c r="O172" s="6" t="s">
        <v>6422</v>
      </c>
      <c r="P172" s="13">
        <v>2123.0430000000001</v>
      </c>
      <c r="Q172" s="6" t="s">
        <v>6423</v>
      </c>
      <c r="R172" s="6" t="s">
        <v>131</v>
      </c>
      <c r="S172" s="8">
        <v>44070.329502314817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55</v>
      </c>
      <c r="F173" s="6" t="s">
        <v>18</v>
      </c>
      <c r="G173" s="6" t="s">
        <v>582</v>
      </c>
      <c r="H173" s="6" t="s">
        <v>57</v>
      </c>
      <c r="I173" s="6" t="s">
        <v>57</v>
      </c>
      <c r="J173" s="7">
        <v>44068.916666666664</v>
      </c>
      <c r="K173" s="7">
        <v>44069.527777777781</v>
      </c>
      <c r="L173" s="6" t="s">
        <v>18</v>
      </c>
      <c r="M173" s="6" t="s">
        <v>822</v>
      </c>
      <c r="N173" s="6" t="s">
        <v>18</v>
      </c>
      <c r="O173" s="6" t="s">
        <v>4758</v>
      </c>
      <c r="P173" s="13">
        <v>226.07599999999999</v>
      </c>
      <c r="Q173" s="6" t="s">
        <v>372</v>
      </c>
      <c r="R173" s="6" t="s">
        <v>4383</v>
      </c>
      <c r="S173" s="8">
        <v>44069.529120370367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40</v>
      </c>
      <c r="F174" s="6" t="s">
        <v>18</v>
      </c>
      <c r="G174" s="6" t="s">
        <v>50</v>
      </c>
      <c r="H174" s="6" t="s">
        <v>51</v>
      </c>
      <c r="I174" s="6" t="s">
        <v>51</v>
      </c>
      <c r="J174" s="7">
        <v>44068.916666666664</v>
      </c>
      <c r="K174" s="7">
        <v>44069.045138888891</v>
      </c>
      <c r="L174" s="6" t="s">
        <v>18</v>
      </c>
      <c r="M174" s="6" t="s">
        <v>6424</v>
      </c>
      <c r="N174" s="6" t="s">
        <v>18</v>
      </c>
      <c r="O174" s="6" t="s">
        <v>6425</v>
      </c>
      <c r="P174" s="13">
        <v>292.55900000000003</v>
      </c>
      <c r="Q174" s="6" t="s">
        <v>701</v>
      </c>
      <c r="R174" s="6" t="s">
        <v>83</v>
      </c>
      <c r="S174" s="8">
        <v>44069.88585648148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40</v>
      </c>
      <c r="F175" s="6" t="s">
        <v>18</v>
      </c>
      <c r="G175" s="6" t="s">
        <v>143</v>
      </c>
      <c r="H175" s="6" t="s">
        <v>85</v>
      </c>
      <c r="I175" s="6" t="s">
        <v>85</v>
      </c>
      <c r="J175" s="7">
        <v>44068.916666666664</v>
      </c>
      <c r="K175" s="7">
        <v>44069.576388888891</v>
      </c>
      <c r="L175" s="6" t="s">
        <v>18</v>
      </c>
      <c r="M175" s="6" t="s">
        <v>6426</v>
      </c>
      <c r="N175" s="6" t="s">
        <v>18</v>
      </c>
      <c r="O175" s="6" t="s">
        <v>6408</v>
      </c>
      <c r="P175" s="13">
        <v>911.97900000000004</v>
      </c>
      <c r="Q175" s="6" t="s">
        <v>5270</v>
      </c>
      <c r="R175" s="6" t="s">
        <v>131</v>
      </c>
      <c r="S175" s="8">
        <v>44070.328668981485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68</v>
      </c>
      <c r="F176" s="6" t="s">
        <v>18</v>
      </c>
      <c r="G176" s="6" t="s">
        <v>136</v>
      </c>
      <c r="H176" s="6" t="s">
        <v>70</v>
      </c>
      <c r="I176" s="6" t="s">
        <v>70</v>
      </c>
      <c r="J176" s="7">
        <v>44068.916666666664</v>
      </c>
      <c r="K176" s="7">
        <v>44069.260416666664</v>
      </c>
      <c r="L176" s="6" t="s">
        <v>18</v>
      </c>
      <c r="M176" s="6" t="s">
        <v>5666</v>
      </c>
      <c r="N176" s="6" t="s">
        <v>18</v>
      </c>
      <c r="O176" s="6" t="s">
        <v>6427</v>
      </c>
      <c r="P176" s="13">
        <v>1692.347</v>
      </c>
      <c r="Q176" s="6" t="s">
        <v>479</v>
      </c>
      <c r="R176" s="6" t="s">
        <v>83</v>
      </c>
      <c r="S176" s="8">
        <v>44069.263136574074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678</v>
      </c>
      <c r="F177" s="6" t="s">
        <v>18</v>
      </c>
      <c r="G177" s="6" t="s">
        <v>1667</v>
      </c>
      <c r="H177" s="6" t="s">
        <v>127</v>
      </c>
      <c r="I177" s="6" t="s">
        <v>1668</v>
      </c>
      <c r="J177" s="7">
        <v>44068.916666666664</v>
      </c>
      <c r="K177" s="7">
        <v>44069.150694444441</v>
      </c>
      <c r="L177" s="6" t="s">
        <v>18</v>
      </c>
      <c r="M177" s="6" t="s">
        <v>6428</v>
      </c>
      <c r="N177" s="6" t="s">
        <v>18</v>
      </c>
      <c r="O177" s="6" t="s">
        <v>6429</v>
      </c>
      <c r="P177" s="13">
        <v>0</v>
      </c>
      <c r="Q177" s="6" t="s">
        <v>682</v>
      </c>
      <c r="R177" s="6" t="s">
        <v>131</v>
      </c>
      <c r="S177" s="8">
        <v>44074.453344907408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264</v>
      </c>
      <c r="F178" s="6" t="s">
        <v>18</v>
      </c>
      <c r="G178" s="6" t="s">
        <v>4164</v>
      </c>
      <c r="H178" s="6" t="s">
        <v>64</v>
      </c>
      <c r="I178" s="6" t="s">
        <v>64</v>
      </c>
      <c r="J178" s="7">
        <v>44068.916666666664</v>
      </c>
      <c r="K178" s="7">
        <v>44069.590277777781</v>
      </c>
      <c r="L178" s="6" t="s">
        <v>18</v>
      </c>
      <c r="M178" s="6" t="s">
        <v>6430</v>
      </c>
      <c r="N178" s="6" t="s">
        <v>18</v>
      </c>
      <c r="O178" s="6" t="s">
        <v>2345</v>
      </c>
      <c r="P178" s="13">
        <v>20.978999999999999</v>
      </c>
      <c r="Q178" s="6" t="s">
        <v>162</v>
      </c>
      <c r="R178" s="6" t="s">
        <v>37</v>
      </c>
      <c r="S178" s="8">
        <v>44070.366527777776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170</v>
      </c>
      <c r="F179" s="6" t="s">
        <v>18</v>
      </c>
      <c r="G179" s="6">
        <v>3350</v>
      </c>
      <c r="H179" s="6" t="s">
        <v>22</v>
      </c>
      <c r="I179" s="6" t="s">
        <v>22</v>
      </c>
      <c r="J179" s="7">
        <v>44068.916666666664</v>
      </c>
      <c r="K179" s="7">
        <v>44069.916655092595</v>
      </c>
      <c r="L179" s="6" t="s">
        <v>18</v>
      </c>
      <c r="M179" s="6" t="s">
        <v>18</v>
      </c>
      <c r="N179" s="6" t="s">
        <v>18</v>
      </c>
      <c r="O179" s="6" t="s">
        <v>18</v>
      </c>
      <c r="P179" s="13">
        <v>480.96899999999999</v>
      </c>
      <c r="Q179" s="6" t="s">
        <v>998</v>
      </c>
      <c r="R179" s="6" t="s">
        <v>131</v>
      </c>
      <c r="S179" s="8">
        <v>44070.332291666666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173</v>
      </c>
      <c r="F180" s="6" t="s">
        <v>18</v>
      </c>
      <c r="G180" s="6" t="s">
        <v>174</v>
      </c>
      <c r="H180" s="6" t="s">
        <v>175</v>
      </c>
      <c r="I180" s="6" t="s">
        <v>175</v>
      </c>
      <c r="J180" s="7">
        <v>44068.916666666664</v>
      </c>
      <c r="K180" s="7">
        <v>44069.916655092595</v>
      </c>
      <c r="L180" s="6" t="s">
        <v>18</v>
      </c>
      <c r="M180" s="6" t="s">
        <v>18</v>
      </c>
      <c r="N180" s="6" t="s">
        <v>18</v>
      </c>
      <c r="O180" s="6" t="s">
        <v>18</v>
      </c>
      <c r="P180" s="13">
        <v>870.66800000000001</v>
      </c>
      <c r="Q180" s="6" t="s">
        <v>176</v>
      </c>
      <c r="R180" s="6" t="s">
        <v>172</v>
      </c>
      <c r="S180" s="8">
        <v>44069.950243055559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177</v>
      </c>
      <c r="F181" s="6" t="s">
        <v>18</v>
      </c>
      <c r="G181" s="6" t="s">
        <v>178</v>
      </c>
      <c r="H181" s="6" t="s">
        <v>179</v>
      </c>
      <c r="I181" s="6" t="s">
        <v>179</v>
      </c>
      <c r="J181" s="7">
        <v>44068.916666666664</v>
      </c>
      <c r="K181" s="7">
        <v>44069.916655092595</v>
      </c>
      <c r="L181" s="6" t="s">
        <v>18</v>
      </c>
      <c r="M181" s="6" t="s">
        <v>18</v>
      </c>
      <c r="N181" s="6" t="s">
        <v>18</v>
      </c>
      <c r="O181" s="6" t="s">
        <v>18</v>
      </c>
      <c r="P181" s="13">
        <v>995.77800000000002</v>
      </c>
      <c r="Q181" s="6" t="s">
        <v>180</v>
      </c>
      <c r="R181" s="6" t="s">
        <v>172</v>
      </c>
      <c r="S181" s="8">
        <v>44069.950277777774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177</v>
      </c>
      <c r="F182" s="6" t="s">
        <v>18</v>
      </c>
      <c r="G182" s="6" t="s">
        <v>181</v>
      </c>
      <c r="H182" s="6" t="s">
        <v>179</v>
      </c>
      <c r="I182" s="6" t="s">
        <v>179</v>
      </c>
      <c r="J182" s="7">
        <v>44068.916666666664</v>
      </c>
      <c r="K182" s="7">
        <v>44069.916655092595</v>
      </c>
      <c r="L182" s="6" t="s">
        <v>18</v>
      </c>
      <c r="M182" s="6" t="s">
        <v>18</v>
      </c>
      <c r="N182" s="6" t="s">
        <v>18</v>
      </c>
      <c r="O182" s="6" t="s">
        <v>18</v>
      </c>
      <c r="P182" s="13">
        <v>972.80700000000002</v>
      </c>
      <c r="Q182" s="6" t="s">
        <v>182</v>
      </c>
      <c r="R182" s="6" t="s">
        <v>172</v>
      </c>
      <c r="S182" s="8">
        <v>44069.950277777774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183</v>
      </c>
      <c r="F183" s="6" t="s">
        <v>18</v>
      </c>
      <c r="G183" s="6" t="s">
        <v>184</v>
      </c>
      <c r="H183" s="6" t="s">
        <v>185</v>
      </c>
      <c r="I183" s="6" t="s">
        <v>185</v>
      </c>
      <c r="J183" s="7">
        <v>44068.916666666664</v>
      </c>
      <c r="K183" s="7">
        <v>44069.916655092595</v>
      </c>
      <c r="L183" s="6" t="s">
        <v>18</v>
      </c>
      <c r="M183" s="6" t="s">
        <v>18</v>
      </c>
      <c r="N183" s="6" t="s">
        <v>18</v>
      </c>
      <c r="O183" s="6" t="s">
        <v>18</v>
      </c>
      <c r="P183" s="13">
        <v>1053.299</v>
      </c>
      <c r="Q183" s="6" t="s">
        <v>186</v>
      </c>
      <c r="R183" s="6" t="s">
        <v>172</v>
      </c>
      <c r="S183" s="8">
        <v>44069.950300925928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187</v>
      </c>
      <c r="F184" s="6" t="s">
        <v>18</v>
      </c>
      <c r="G184" s="6" t="s">
        <v>188</v>
      </c>
      <c r="H184" s="6" t="s">
        <v>189</v>
      </c>
      <c r="I184" s="6" t="s">
        <v>189</v>
      </c>
      <c r="J184" s="7">
        <v>44068.916666666664</v>
      </c>
      <c r="K184" s="7">
        <v>44069.916655092595</v>
      </c>
      <c r="L184" s="6" t="s">
        <v>18</v>
      </c>
      <c r="M184" s="6" t="s">
        <v>18</v>
      </c>
      <c r="N184" s="6" t="s">
        <v>18</v>
      </c>
      <c r="O184" s="6" t="s">
        <v>18</v>
      </c>
      <c r="P184" s="13">
        <v>1643.2919999999999</v>
      </c>
      <c r="Q184" s="6" t="s">
        <v>190</v>
      </c>
      <c r="R184" s="6" t="s">
        <v>172</v>
      </c>
      <c r="S184" s="8">
        <v>44069.950312499997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637</v>
      </c>
      <c r="F185" s="6" t="s">
        <v>18</v>
      </c>
      <c r="G185" s="6" t="s">
        <v>126</v>
      </c>
      <c r="H185" s="6" t="s">
        <v>127</v>
      </c>
      <c r="I185" s="6" t="s">
        <v>127</v>
      </c>
      <c r="J185" s="7">
        <v>44068.916666666664</v>
      </c>
      <c r="K185" s="7">
        <v>44069.916655092595</v>
      </c>
      <c r="L185" s="6" t="s">
        <v>18</v>
      </c>
      <c r="M185" s="6" t="s">
        <v>6431</v>
      </c>
      <c r="N185" s="6" t="s">
        <v>18</v>
      </c>
      <c r="O185" s="6" t="s">
        <v>6402</v>
      </c>
      <c r="P185" s="13">
        <v>5.4720000000000004</v>
      </c>
      <c r="Q185" s="6" t="s">
        <v>130</v>
      </c>
      <c r="R185" s="6" t="s">
        <v>131</v>
      </c>
      <c r="S185" s="8">
        <v>44089.444432870368</v>
      </c>
    </row>
    <row r="186" spans="2:19" x14ac:dyDescent="0.25">
      <c r="B186" s="5" t="s">
        <v>18</v>
      </c>
      <c r="C186" s="6" t="s">
        <v>112</v>
      </c>
      <c r="D186" s="6" t="s">
        <v>20</v>
      </c>
      <c r="E186" s="6" t="s">
        <v>2722</v>
      </c>
      <c r="F186" s="6" t="s">
        <v>18</v>
      </c>
      <c r="G186" s="6">
        <v>333</v>
      </c>
      <c r="H186" s="6" t="s">
        <v>98</v>
      </c>
      <c r="I186" s="6" t="s">
        <v>98</v>
      </c>
      <c r="J186" s="7">
        <v>44068.916666666664</v>
      </c>
      <c r="K186" s="7">
        <v>44069.916655092595</v>
      </c>
      <c r="L186" s="6" t="s">
        <v>18</v>
      </c>
      <c r="M186" s="6" t="s">
        <v>733</v>
      </c>
      <c r="N186" s="6" t="s">
        <v>18</v>
      </c>
      <c r="O186" s="6" t="s">
        <v>4181</v>
      </c>
      <c r="P186" s="13">
        <v>5.593</v>
      </c>
      <c r="Q186" s="6" t="s">
        <v>3280</v>
      </c>
      <c r="R186" s="6" t="s">
        <v>172</v>
      </c>
      <c r="S186" s="8">
        <v>44072.938773148147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113</v>
      </c>
      <c r="F187" s="6" t="s">
        <v>18</v>
      </c>
      <c r="G187" s="6" t="s">
        <v>114</v>
      </c>
      <c r="H187" s="6" t="s">
        <v>115</v>
      </c>
      <c r="I187" s="6" t="s">
        <v>115</v>
      </c>
      <c r="J187" s="7">
        <v>44068.916666666664</v>
      </c>
      <c r="K187" s="7">
        <v>44069.916655092595</v>
      </c>
      <c r="L187" s="6" t="s">
        <v>18</v>
      </c>
      <c r="M187" s="6" t="s">
        <v>470</v>
      </c>
      <c r="N187" s="6" t="s">
        <v>18</v>
      </c>
      <c r="O187" s="6" t="s">
        <v>470</v>
      </c>
      <c r="P187" s="13">
        <v>4.5999999999999999E-2</v>
      </c>
      <c r="Q187" s="6" t="s">
        <v>5696</v>
      </c>
      <c r="R187" s="6" t="s">
        <v>131</v>
      </c>
      <c r="S187" s="8">
        <v>44213.490324074075</v>
      </c>
    </row>
    <row r="188" spans="2:19" x14ac:dyDescent="0.25">
      <c r="B188" s="5" t="s">
        <v>18</v>
      </c>
      <c r="C188" s="6" t="s">
        <v>112</v>
      </c>
      <c r="D188" s="6" t="s">
        <v>20</v>
      </c>
      <c r="E188" s="6" t="s">
        <v>164</v>
      </c>
      <c r="F188" s="6" t="s">
        <v>18</v>
      </c>
      <c r="G188" s="6" t="s">
        <v>165</v>
      </c>
      <c r="H188" s="6" t="s">
        <v>166</v>
      </c>
      <c r="I188" s="6" t="s">
        <v>166</v>
      </c>
      <c r="J188" s="7">
        <v>44068.916666666664</v>
      </c>
      <c r="K188" s="7">
        <v>44069.916655092595</v>
      </c>
      <c r="L188" s="6" t="s">
        <v>18</v>
      </c>
      <c r="M188" s="6" t="s">
        <v>6432</v>
      </c>
      <c r="N188" s="6" t="s">
        <v>18</v>
      </c>
      <c r="O188" s="6" t="s">
        <v>472</v>
      </c>
      <c r="P188" s="13">
        <v>77.814999999999998</v>
      </c>
      <c r="Q188" s="6" t="s">
        <v>169</v>
      </c>
      <c r="R188" s="6" t="s">
        <v>172</v>
      </c>
      <c r="S188" s="8">
        <v>44244.939166666663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40</v>
      </c>
      <c r="F189" s="6" t="s">
        <v>18</v>
      </c>
      <c r="G189" s="6" t="s">
        <v>50</v>
      </c>
      <c r="H189" s="6" t="s">
        <v>51</v>
      </c>
      <c r="I189" s="6" t="s">
        <v>51</v>
      </c>
      <c r="J189" s="7">
        <v>44068.864583333336</v>
      </c>
      <c r="K189" s="7">
        <v>44068.916655092595</v>
      </c>
      <c r="L189" s="6" t="s">
        <v>18</v>
      </c>
      <c r="M189" s="6" t="s">
        <v>6433</v>
      </c>
      <c r="N189" s="6" t="s">
        <v>18</v>
      </c>
      <c r="O189" s="6" t="s">
        <v>6424</v>
      </c>
      <c r="P189" s="13">
        <v>103.517</v>
      </c>
      <c r="Q189" s="6" t="s">
        <v>701</v>
      </c>
      <c r="R189" s="6" t="s">
        <v>83</v>
      </c>
      <c r="S189" s="8">
        <v>44069.88585648148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55</v>
      </c>
      <c r="F190" s="6" t="s">
        <v>18</v>
      </c>
      <c r="G190" s="6" t="s">
        <v>582</v>
      </c>
      <c r="H190" s="6" t="s">
        <v>57</v>
      </c>
      <c r="I190" s="6" t="s">
        <v>57</v>
      </c>
      <c r="J190" s="7">
        <v>44068.832638888889</v>
      </c>
      <c r="K190" s="7">
        <v>44068.916655092595</v>
      </c>
      <c r="L190" s="6" t="s">
        <v>18</v>
      </c>
      <c r="M190" s="6" t="s">
        <v>4402</v>
      </c>
      <c r="N190" s="6" t="s">
        <v>18</v>
      </c>
      <c r="O190" s="6" t="s">
        <v>822</v>
      </c>
      <c r="P190" s="13">
        <v>25.72</v>
      </c>
      <c r="Q190" s="6" t="s">
        <v>372</v>
      </c>
      <c r="R190" s="6" t="s">
        <v>4383</v>
      </c>
      <c r="S190" s="8">
        <v>44069.529120370367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40</v>
      </c>
      <c r="F191" s="6" t="s">
        <v>18</v>
      </c>
      <c r="G191" s="6" t="s">
        <v>325</v>
      </c>
      <c r="H191" s="6" t="s">
        <v>42</v>
      </c>
      <c r="I191" s="6" t="s">
        <v>42</v>
      </c>
      <c r="J191" s="7">
        <v>44068.815972222219</v>
      </c>
      <c r="K191" s="7">
        <v>44068.916655092595</v>
      </c>
      <c r="L191" s="6" t="s">
        <v>18</v>
      </c>
      <c r="M191" s="6" t="s">
        <v>6434</v>
      </c>
      <c r="N191" s="6" t="s">
        <v>18</v>
      </c>
      <c r="O191" s="6" t="s">
        <v>6313</v>
      </c>
      <c r="P191" s="13">
        <v>283.459</v>
      </c>
      <c r="Q191" s="6" t="s">
        <v>4017</v>
      </c>
      <c r="R191" s="6" t="s">
        <v>131</v>
      </c>
      <c r="S191" s="8">
        <v>44070.329502314817</v>
      </c>
    </row>
    <row r="192" spans="2:19" x14ac:dyDescent="0.25">
      <c r="B192" s="5" t="s">
        <v>18</v>
      </c>
      <c r="C192" s="6" t="s">
        <v>112</v>
      </c>
      <c r="D192" s="6" t="s">
        <v>20</v>
      </c>
      <c r="E192" s="6" t="s">
        <v>62</v>
      </c>
      <c r="F192" s="6" t="s">
        <v>18</v>
      </c>
      <c r="G192" s="6" t="s">
        <v>238</v>
      </c>
      <c r="H192" s="6" t="s">
        <v>64</v>
      </c>
      <c r="I192" s="6" t="s">
        <v>64</v>
      </c>
      <c r="J192" s="7">
        <v>44068.625</v>
      </c>
      <c r="K192" s="7">
        <v>44068.916655092595</v>
      </c>
      <c r="L192" s="6" t="s">
        <v>18</v>
      </c>
      <c r="M192" s="6" t="s">
        <v>6435</v>
      </c>
      <c r="N192" s="6" t="s">
        <v>18</v>
      </c>
      <c r="O192" s="6" t="s">
        <v>6419</v>
      </c>
      <c r="P192" s="13">
        <v>60.442</v>
      </c>
      <c r="Q192" s="6" t="s">
        <v>241</v>
      </c>
      <c r="R192" s="6" t="s">
        <v>37</v>
      </c>
      <c r="S192" s="8">
        <v>44074.43068287037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27</v>
      </c>
      <c r="F193" s="6" t="s">
        <v>18</v>
      </c>
      <c r="G193" s="6" t="s">
        <v>150</v>
      </c>
      <c r="H193" s="6" t="s">
        <v>29</v>
      </c>
      <c r="I193" s="6" t="s">
        <v>29</v>
      </c>
      <c r="J193" s="7">
        <v>44068.524305555555</v>
      </c>
      <c r="K193" s="7">
        <v>44068.916655092595</v>
      </c>
      <c r="L193" s="6" t="s">
        <v>18</v>
      </c>
      <c r="M193" s="6" t="s">
        <v>6436</v>
      </c>
      <c r="N193" s="6" t="s">
        <v>18</v>
      </c>
      <c r="O193" s="6" t="s">
        <v>6416</v>
      </c>
      <c r="P193" s="13">
        <v>626.83799999999997</v>
      </c>
      <c r="Q193" s="6" t="s">
        <v>3661</v>
      </c>
      <c r="R193" s="6" t="s">
        <v>37</v>
      </c>
      <c r="S193" s="8">
        <v>44071.488993055558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678</v>
      </c>
      <c r="F194" s="6" t="s">
        <v>18</v>
      </c>
      <c r="G194" s="6" t="s">
        <v>1667</v>
      </c>
      <c r="H194" s="6" t="s">
        <v>127</v>
      </c>
      <c r="I194" s="6" t="s">
        <v>1668</v>
      </c>
      <c r="J194" s="7">
        <v>44068.518750000003</v>
      </c>
      <c r="K194" s="7">
        <v>44068.916655092595</v>
      </c>
      <c r="L194" s="6" t="s">
        <v>18</v>
      </c>
      <c r="M194" s="6" t="s">
        <v>6437</v>
      </c>
      <c r="N194" s="6" t="s">
        <v>18</v>
      </c>
      <c r="O194" s="6" t="s">
        <v>6428</v>
      </c>
      <c r="P194" s="13">
        <v>0</v>
      </c>
      <c r="Q194" s="6" t="s">
        <v>682</v>
      </c>
      <c r="R194" s="6" t="s">
        <v>131</v>
      </c>
      <c r="S194" s="8">
        <v>44074.452974537038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678</v>
      </c>
      <c r="F195" s="6" t="s">
        <v>18</v>
      </c>
      <c r="G195" s="6" t="s">
        <v>46</v>
      </c>
      <c r="H195" s="6" t="s">
        <v>679</v>
      </c>
      <c r="I195" s="6" t="s">
        <v>679</v>
      </c>
      <c r="J195" s="7">
        <v>44068.5</v>
      </c>
      <c r="K195" s="7">
        <v>44068.518750000003</v>
      </c>
      <c r="L195" s="6" t="s">
        <v>18</v>
      </c>
      <c r="M195" s="6" t="s">
        <v>3732</v>
      </c>
      <c r="N195" s="6" t="s">
        <v>18</v>
      </c>
      <c r="O195" s="6" t="s">
        <v>6438</v>
      </c>
      <c r="P195" s="13">
        <v>0</v>
      </c>
      <c r="Q195" s="6" t="s">
        <v>682</v>
      </c>
      <c r="R195" s="6" t="s">
        <v>37</v>
      </c>
      <c r="S195" s="8">
        <v>44069.345254629632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40</v>
      </c>
      <c r="F196" s="6" t="s">
        <v>18</v>
      </c>
      <c r="G196" s="6" t="s">
        <v>41</v>
      </c>
      <c r="H196" s="6" t="s">
        <v>42</v>
      </c>
      <c r="I196" s="6" t="s">
        <v>42</v>
      </c>
      <c r="J196" s="7">
        <v>44068.239583333336</v>
      </c>
      <c r="K196" s="7">
        <v>44068.8125</v>
      </c>
      <c r="L196" s="6" t="s">
        <v>18</v>
      </c>
      <c r="M196" s="6" t="s">
        <v>6439</v>
      </c>
      <c r="N196" s="6" t="s">
        <v>18</v>
      </c>
      <c r="O196" s="6" t="s">
        <v>6440</v>
      </c>
      <c r="P196" s="13">
        <v>1704.3109999999999</v>
      </c>
      <c r="Q196" s="6" t="s">
        <v>1719</v>
      </c>
      <c r="R196" s="6" t="s">
        <v>83</v>
      </c>
      <c r="S196" s="8">
        <v>44068.815821759257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77</v>
      </c>
      <c r="F197" s="6" t="s">
        <v>18</v>
      </c>
      <c r="G197" s="6" t="s">
        <v>280</v>
      </c>
      <c r="H197" s="6" t="s">
        <v>79</v>
      </c>
      <c r="I197" s="6" t="s">
        <v>79</v>
      </c>
      <c r="J197" s="7">
        <v>44068.208333333336</v>
      </c>
      <c r="K197" s="7">
        <v>44068.916655092595</v>
      </c>
      <c r="L197" s="6" t="s">
        <v>18</v>
      </c>
      <c r="M197" s="6" t="s">
        <v>6205</v>
      </c>
      <c r="N197" s="6" t="s">
        <v>18</v>
      </c>
      <c r="O197" s="6" t="s">
        <v>5451</v>
      </c>
      <c r="P197" s="13">
        <v>146.87299999999999</v>
      </c>
      <c r="Q197" s="6" t="s">
        <v>82</v>
      </c>
      <c r="R197" s="6" t="s">
        <v>4383</v>
      </c>
      <c r="S197" s="8">
        <v>44069.432187500002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55</v>
      </c>
      <c r="F198" s="6" t="s">
        <v>18</v>
      </c>
      <c r="G198" s="6" t="s">
        <v>510</v>
      </c>
      <c r="H198" s="6" t="s">
        <v>57</v>
      </c>
      <c r="I198" s="6" t="s">
        <v>57</v>
      </c>
      <c r="J198" s="7">
        <v>44068.114583333336</v>
      </c>
      <c r="K198" s="7">
        <v>44068.832638888889</v>
      </c>
      <c r="L198" s="6" t="s">
        <v>18</v>
      </c>
      <c r="M198" s="6" t="s">
        <v>6441</v>
      </c>
      <c r="N198" s="6" t="s">
        <v>18</v>
      </c>
      <c r="O198" s="6" t="s">
        <v>1004</v>
      </c>
      <c r="P198" s="13">
        <v>252.18799999999999</v>
      </c>
      <c r="Q198" s="6" t="s">
        <v>372</v>
      </c>
      <c r="R198" s="6" t="s">
        <v>83</v>
      </c>
      <c r="S198" s="8">
        <v>44068.833055555559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40</v>
      </c>
      <c r="F199" s="6" t="s">
        <v>18</v>
      </c>
      <c r="G199" s="6" t="s">
        <v>89</v>
      </c>
      <c r="H199" s="6" t="s">
        <v>42</v>
      </c>
      <c r="I199" s="6" t="s">
        <v>42</v>
      </c>
      <c r="J199" s="7">
        <v>44068.114583333336</v>
      </c>
      <c r="K199" s="7">
        <v>44068.239583333336</v>
      </c>
      <c r="L199" s="6" t="s">
        <v>18</v>
      </c>
      <c r="M199" s="6" t="s">
        <v>3823</v>
      </c>
      <c r="N199" s="6" t="s">
        <v>18</v>
      </c>
      <c r="O199" s="6" t="s">
        <v>4907</v>
      </c>
      <c r="P199" s="13">
        <v>361.149</v>
      </c>
      <c r="Q199" s="6" t="s">
        <v>1140</v>
      </c>
      <c r="R199" s="6" t="s">
        <v>83</v>
      </c>
      <c r="S199" s="8">
        <v>44068.240659722222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395</v>
      </c>
      <c r="F200" s="6" t="s">
        <v>18</v>
      </c>
      <c r="G200" s="6" t="s">
        <v>1561</v>
      </c>
      <c r="H200" s="6" t="s">
        <v>121</v>
      </c>
      <c r="I200" s="6" t="s">
        <v>121</v>
      </c>
      <c r="J200" s="7">
        <v>44068.083333333336</v>
      </c>
      <c r="K200" s="7">
        <v>44068.916655092595</v>
      </c>
      <c r="L200" s="6" t="s">
        <v>18</v>
      </c>
      <c r="M200" s="6" t="s">
        <v>5898</v>
      </c>
      <c r="N200" s="6" t="s">
        <v>18</v>
      </c>
      <c r="O200" s="6" t="s">
        <v>6420</v>
      </c>
      <c r="P200" s="13">
        <v>561.86199999999997</v>
      </c>
      <c r="Q200" s="6" t="s">
        <v>124</v>
      </c>
      <c r="R200" s="6" t="s">
        <v>131</v>
      </c>
      <c r="S200" s="8">
        <v>44074.468541666669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40</v>
      </c>
      <c r="F201" s="6" t="s">
        <v>18</v>
      </c>
      <c r="G201" s="6" t="s">
        <v>50</v>
      </c>
      <c r="H201" s="6" t="s">
        <v>51</v>
      </c>
      <c r="I201" s="6" t="s">
        <v>51</v>
      </c>
      <c r="J201" s="7">
        <v>44068.013888888891</v>
      </c>
      <c r="K201" s="7">
        <v>44068.114583333336</v>
      </c>
      <c r="L201" s="6" t="s">
        <v>18</v>
      </c>
      <c r="M201" s="6" t="s">
        <v>1728</v>
      </c>
      <c r="N201" s="6" t="s">
        <v>18</v>
      </c>
      <c r="O201" s="6" t="s">
        <v>6442</v>
      </c>
      <c r="P201" s="13">
        <v>154.11600000000001</v>
      </c>
      <c r="Q201" s="6" t="s">
        <v>605</v>
      </c>
      <c r="R201" s="6" t="s">
        <v>37</v>
      </c>
      <c r="S201" s="8">
        <v>44069.345613425925</v>
      </c>
    </row>
    <row r="202" spans="2:19" x14ac:dyDescent="0.25">
      <c r="B202" s="5" t="s">
        <v>18</v>
      </c>
      <c r="C202" s="6" t="s">
        <v>112</v>
      </c>
      <c r="D202" s="6" t="s">
        <v>20</v>
      </c>
      <c r="E202" s="6" t="s">
        <v>96</v>
      </c>
      <c r="F202" s="6" t="s">
        <v>18</v>
      </c>
      <c r="G202" s="6" t="s">
        <v>97</v>
      </c>
      <c r="H202" s="6" t="s">
        <v>98</v>
      </c>
      <c r="I202" s="6" t="s">
        <v>98</v>
      </c>
      <c r="J202" s="7">
        <v>44067.916666666664</v>
      </c>
      <c r="K202" s="7">
        <v>44068.916655092595</v>
      </c>
      <c r="L202" s="6" t="s">
        <v>18</v>
      </c>
      <c r="M202" s="6" t="s">
        <v>1952</v>
      </c>
      <c r="N202" s="6" t="s">
        <v>18</v>
      </c>
      <c r="O202" s="6" t="s">
        <v>6415</v>
      </c>
      <c r="P202" s="13">
        <v>778.16800000000001</v>
      </c>
      <c r="Q202" s="6" t="s">
        <v>3299</v>
      </c>
      <c r="R202" s="6" t="s">
        <v>172</v>
      </c>
      <c r="S202" s="8">
        <v>44072.937615740739</v>
      </c>
    </row>
    <row r="203" spans="2:19" x14ac:dyDescent="0.25">
      <c r="B203" s="5" t="s">
        <v>18</v>
      </c>
      <c r="C203" s="6" t="s">
        <v>112</v>
      </c>
      <c r="D203" s="6" t="s">
        <v>20</v>
      </c>
      <c r="E203" s="6" t="s">
        <v>68</v>
      </c>
      <c r="F203" s="6" t="s">
        <v>18</v>
      </c>
      <c r="G203" s="6" t="s">
        <v>136</v>
      </c>
      <c r="H203" s="6" t="s">
        <v>70</v>
      </c>
      <c r="I203" s="6" t="s">
        <v>70</v>
      </c>
      <c r="J203" s="7">
        <v>44067.916666666664</v>
      </c>
      <c r="K203" s="7">
        <v>44068.916655092595</v>
      </c>
      <c r="L203" s="6" t="s">
        <v>18</v>
      </c>
      <c r="M203" s="6" t="s">
        <v>6443</v>
      </c>
      <c r="N203" s="6" t="s">
        <v>18</v>
      </c>
      <c r="O203" s="6" t="s">
        <v>5666</v>
      </c>
      <c r="P203" s="13">
        <v>5196.6689999999999</v>
      </c>
      <c r="Q203" s="6" t="s">
        <v>6444</v>
      </c>
      <c r="R203" s="6" t="s">
        <v>37</v>
      </c>
      <c r="S203" s="8">
        <v>44069.3512962963</v>
      </c>
    </row>
    <row r="204" spans="2:19" x14ac:dyDescent="0.25">
      <c r="B204" s="5" t="s">
        <v>18</v>
      </c>
      <c r="C204" s="6" t="s">
        <v>112</v>
      </c>
      <c r="D204" s="6" t="s">
        <v>20</v>
      </c>
      <c r="E204" s="6" t="s">
        <v>264</v>
      </c>
      <c r="F204" s="6" t="s">
        <v>18</v>
      </c>
      <c r="G204" s="6" t="s">
        <v>4164</v>
      </c>
      <c r="H204" s="6" t="s">
        <v>64</v>
      </c>
      <c r="I204" s="6" t="s">
        <v>64</v>
      </c>
      <c r="J204" s="7">
        <v>44067.916666666664</v>
      </c>
      <c r="K204" s="7">
        <v>44068.916655092595</v>
      </c>
      <c r="L204" s="6" t="s">
        <v>18</v>
      </c>
      <c r="M204" s="6" t="s">
        <v>5342</v>
      </c>
      <c r="N204" s="6" t="s">
        <v>18</v>
      </c>
      <c r="O204" s="6" t="s">
        <v>6430</v>
      </c>
      <c r="P204" s="13">
        <v>43.009</v>
      </c>
      <c r="Q204" s="6" t="s">
        <v>162</v>
      </c>
      <c r="R204" s="6" t="s">
        <v>172</v>
      </c>
      <c r="S204" s="8">
        <v>44068.937719907408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55</v>
      </c>
      <c r="F205" s="6" t="s">
        <v>18</v>
      </c>
      <c r="G205" s="6" t="s">
        <v>493</v>
      </c>
      <c r="H205" s="6" t="s">
        <v>57</v>
      </c>
      <c r="I205" s="6" t="s">
        <v>57</v>
      </c>
      <c r="J205" s="7">
        <v>44067.916666666664</v>
      </c>
      <c r="K205" s="7">
        <v>44068.114583333336</v>
      </c>
      <c r="L205" s="6" t="s">
        <v>18</v>
      </c>
      <c r="M205" s="6" t="s">
        <v>5141</v>
      </c>
      <c r="N205" s="6" t="s">
        <v>18</v>
      </c>
      <c r="O205" s="6" t="s">
        <v>2534</v>
      </c>
      <c r="P205" s="13">
        <v>74.837000000000003</v>
      </c>
      <c r="Q205" s="6" t="s">
        <v>372</v>
      </c>
      <c r="R205" s="6" t="s">
        <v>83</v>
      </c>
      <c r="S205" s="8">
        <v>44068.115381944444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40</v>
      </c>
      <c r="F206" s="6" t="s">
        <v>18</v>
      </c>
      <c r="G206" s="6" t="s">
        <v>89</v>
      </c>
      <c r="H206" s="6" t="s">
        <v>42</v>
      </c>
      <c r="I206" s="6" t="s">
        <v>42</v>
      </c>
      <c r="J206" s="7">
        <v>44067.916666666664</v>
      </c>
      <c r="K206" s="7">
        <v>44068.013888888891</v>
      </c>
      <c r="L206" s="6" t="s">
        <v>18</v>
      </c>
      <c r="M206" s="6" t="s">
        <v>5142</v>
      </c>
      <c r="N206" s="6" t="s">
        <v>18</v>
      </c>
      <c r="O206" s="6" t="s">
        <v>6445</v>
      </c>
      <c r="P206" s="13">
        <v>243.196</v>
      </c>
      <c r="Q206" s="6" t="s">
        <v>5920</v>
      </c>
      <c r="R206" s="6" t="s">
        <v>131</v>
      </c>
      <c r="S206" s="8">
        <v>44069.33394675926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27</v>
      </c>
      <c r="F207" s="6" t="s">
        <v>18</v>
      </c>
      <c r="G207" s="6" t="s">
        <v>28</v>
      </c>
      <c r="H207" s="6" t="s">
        <v>29</v>
      </c>
      <c r="I207" s="6" t="s">
        <v>29</v>
      </c>
      <c r="J207" s="7">
        <v>44067.916666666664</v>
      </c>
      <c r="K207" s="7">
        <v>44068.524305555555</v>
      </c>
      <c r="L207" s="6" t="s">
        <v>18</v>
      </c>
      <c r="M207" s="6" t="s">
        <v>3446</v>
      </c>
      <c r="N207" s="6" t="s">
        <v>18</v>
      </c>
      <c r="O207" s="6" t="s">
        <v>6446</v>
      </c>
      <c r="P207" s="13">
        <v>994.29700000000003</v>
      </c>
      <c r="Q207" s="6" t="s">
        <v>3661</v>
      </c>
      <c r="R207" s="6" t="s">
        <v>37</v>
      </c>
      <c r="S207" s="8">
        <v>44071.492546296293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77</v>
      </c>
      <c r="F208" s="6" t="s">
        <v>18</v>
      </c>
      <c r="G208" s="6" t="s">
        <v>316</v>
      </c>
      <c r="H208" s="6" t="s">
        <v>79</v>
      </c>
      <c r="I208" s="6" t="s">
        <v>79</v>
      </c>
      <c r="J208" s="7">
        <v>44067.916666666664</v>
      </c>
      <c r="K208" s="7">
        <v>44068.208333333336</v>
      </c>
      <c r="L208" s="6" t="s">
        <v>18</v>
      </c>
      <c r="M208" s="6" t="s">
        <v>1641</v>
      </c>
      <c r="N208" s="6" t="s">
        <v>18</v>
      </c>
      <c r="O208" s="6" t="s">
        <v>568</v>
      </c>
      <c r="P208" s="13">
        <v>57.871000000000002</v>
      </c>
      <c r="Q208" s="6" t="s">
        <v>624</v>
      </c>
      <c r="R208" s="6" t="s">
        <v>83</v>
      </c>
      <c r="S208" s="8">
        <v>44068.209282407406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62</v>
      </c>
      <c r="F209" s="6" t="s">
        <v>18</v>
      </c>
      <c r="G209" s="6" t="s">
        <v>346</v>
      </c>
      <c r="H209" s="6" t="s">
        <v>64</v>
      </c>
      <c r="I209" s="6" t="s">
        <v>64</v>
      </c>
      <c r="J209" s="7">
        <v>44067.916666666664</v>
      </c>
      <c r="K209" s="7">
        <v>44068.625</v>
      </c>
      <c r="L209" s="6" t="s">
        <v>18</v>
      </c>
      <c r="M209" s="6" t="s">
        <v>6447</v>
      </c>
      <c r="N209" s="6" t="s">
        <v>18</v>
      </c>
      <c r="O209" s="6" t="s">
        <v>591</v>
      </c>
      <c r="P209" s="13">
        <v>76.534000000000006</v>
      </c>
      <c r="Q209" s="6" t="s">
        <v>1596</v>
      </c>
      <c r="R209" s="6" t="s">
        <v>498</v>
      </c>
      <c r="S209" s="8">
        <v>44068.749189814815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40</v>
      </c>
      <c r="F210" s="6" t="s">
        <v>18</v>
      </c>
      <c r="G210" s="6" t="s">
        <v>143</v>
      </c>
      <c r="H210" s="6" t="s">
        <v>85</v>
      </c>
      <c r="I210" s="6" t="s">
        <v>85</v>
      </c>
      <c r="J210" s="7">
        <v>44067.916666666664</v>
      </c>
      <c r="K210" s="7">
        <v>44068.916655092595</v>
      </c>
      <c r="L210" s="6" t="s">
        <v>18</v>
      </c>
      <c r="M210" s="6" t="s">
        <v>6448</v>
      </c>
      <c r="N210" s="6" t="s">
        <v>18</v>
      </c>
      <c r="O210" s="6" t="s">
        <v>6426</v>
      </c>
      <c r="P210" s="13">
        <v>2439.3670000000002</v>
      </c>
      <c r="Q210" s="6" t="s">
        <v>4560</v>
      </c>
      <c r="R210" s="6" t="s">
        <v>37</v>
      </c>
      <c r="S210" s="8">
        <v>44070.531354166669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170</v>
      </c>
      <c r="F211" s="6" t="s">
        <v>18</v>
      </c>
      <c r="G211" s="6">
        <v>3350</v>
      </c>
      <c r="H211" s="6" t="s">
        <v>22</v>
      </c>
      <c r="I211" s="6" t="s">
        <v>22</v>
      </c>
      <c r="J211" s="7">
        <v>44067.916666666664</v>
      </c>
      <c r="K211" s="7">
        <v>44068.916655092595</v>
      </c>
      <c r="L211" s="6" t="s">
        <v>18</v>
      </c>
      <c r="M211" s="6" t="s">
        <v>18</v>
      </c>
      <c r="N211" s="6" t="s">
        <v>18</v>
      </c>
      <c r="O211" s="6" t="s">
        <v>18</v>
      </c>
      <c r="P211" s="13">
        <v>393.64800000000002</v>
      </c>
      <c r="Q211" s="6" t="s">
        <v>998</v>
      </c>
      <c r="R211" s="6" t="s">
        <v>131</v>
      </c>
      <c r="S211" s="8">
        <v>44069.338599537034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173</v>
      </c>
      <c r="F212" s="6" t="s">
        <v>18</v>
      </c>
      <c r="G212" s="6" t="s">
        <v>174</v>
      </c>
      <c r="H212" s="6" t="s">
        <v>175</v>
      </c>
      <c r="I212" s="6" t="s">
        <v>175</v>
      </c>
      <c r="J212" s="7">
        <v>44067.916666666664</v>
      </c>
      <c r="K212" s="7">
        <v>44068.916655092595</v>
      </c>
      <c r="L212" s="6" t="s">
        <v>18</v>
      </c>
      <c r="M212" s="6" t="s">
        <v>18</v>
      </c>
      <c r="N212" s="6" t="s">
        <v>18</v>
      </c>
      <c r="O212" s="6" t="s">
        <v>18</v>
      </c>
      <c r="P212" s="13">
        <v>880.41300000000001</v>
      </c>
      <c r="Q212" s="6" t="s">
        <v>176</v>
      </c>
      <c r="R212" s="6" t="s">
        <v>172</v>
      </c>
      <c r="S212" s="8">
        <v>44068.950312499997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177</v>
      </c>
      <c r="F213" s="6" t="s">
        <v>18</v>
      </c>
      <c r="G213" s="6" t="s">
        <v>178</v>
      </c>
      <c r="H213" s="6" t="s">
        <v>179</v>
      </c>
      <c r="I213" s="6" t="s">
        <v>179</v>
      </c>
      <c r="J213" s="7">
        <v>44067.916666666664</v>
      </c>
      <c r="K213" s="7">
        <v>44068.916655092595</v>
      </c>
      <c r="L213" s="6" t="s">
        <v>18</v>
      </c>
      <c r="M213" s="6" t="s">
        <v>18</v>
      </c>
      <c r="N213" s="6" t="s">
        <v>18</v>
      </c>
      <c r="O213" s="6" t="s">
        <v>18</v>
      </c>
      <c r="P213" s="13">
        <v>958.27599999999995</v>
      </c>
      <c r="Q213" s="6" t="s">
        <v>180</v>
      </c>
      <c r="R213" s="6" t="s">
        <v>172</v>
      </c>
      <c r="S213" s="8">
        <v>44068.95034722222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177</v>
      </c>
      <c r="F214" s="6" t="s">
        <v>18</v>
      </c>
      <c r="G214" s="6" t="s">
        <v>181</v>
      </c>
      <c r="H214" s="6" t="s">
        <v>179</v>
      </c>
      <c r="I214" s="6" t="s">
        <v>179</v>
      </c>
      <c r="J214" s="7">
        <v>44067.916666666664</v>
      </c>
      <c r="K214" s="7">
        <v>44068.916655092595</v>
      </c>
      <c r="L214" s="6" t="s">
        <v>18</v>
      </c>
      <c r="M214" s="6" t="s">
        <v>18</v>
      </c>
      <c r="N214" s="6" t="s">
        <v>18</v>
      </c>
      <c r="O214" s="6" t="s">
        <v>18</v>
      </c>
      <c r="P214" s="13">
        <v>965.7</v>
      </c>
      <c r="Q214" s="6" t="s">
        <v>182</v>
      </c>
      <c r="R214" s="6" t="s">
        <v>172</v>
      </c>
      <c r="S214" s="8">
        <v>44068.95034722222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183</v>
      </c>
      <c r="F215" s="6" t="s">
        <v>18</v>
      </c>
      <c r="G215" s="6" t="s">
        <v>184</v>
      </c>
      <c r="H215" s="6" t="s">
        <v>185</v>
      </c>
      <c r="I215" s="6" t="s">
        <v>185</v>
      </c>
      <c r="J215" s="7">
        <v>44067.916666666664</v>
      </c>
      <c r="K215" s="7">
        <v>44068.916655092595</v>
      </c>
      <c r="L215" s="6" t="s">
        <v>18</v>
      </c>
      <c r="M215" s="6" t="s">
        <v>18</v>
      </c>
      <c r="N215" s="6" t="s">
        <v>18</v>
      </c>
      <c r="O215" s="6" t="s">
        <v>18</v>
      </c>
      <c r="P215" s="13">
        <v>1312.153</v>
      </c>
      <c r="Q215" s="6" t="s">
        <v>186</v>
      </c>
      <c r="R215" s="6" t="s">
        <v>172</v>
      </c>
      <c r="S215" s="8">
        <v>44068.950370370374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187</v>
      </c>
      <c r="F216" s="6" t="s">
        <v>18</v>
      </c>
      <c r="G216" s="6" t="s">
        <v>188</v>
      </c>
      <c r="H216" s="6" t="s">
        <v>189</v>
      </c>
      <c r="I216" s="6" t="s">
        <v>189</v>
      </c>
      <c r="J216" s="7">
        <v>44067.916666666664</v>
      </c>
      <c r="K216" s="7">
        <v>44068.916655092595</v>
      </c>
      <c r="L216" s="6" t="s">
        <v>18</v>
      </c>
      <c r="M216" s="6" t="s">
        <v>18</v>
      </c>
      <c r="N216" s="6" t="s">
        <v>18</v>
      </c>
      <c r="O216" s="6" t="s">
        <v>18</v>
      </c>
      <c r="P216" s="13">
        <v>1787.2570000000001</v>
      </c>
      <c r="Q216" s="6" t="s">
        <v>190</v>
      </c>
      <c r="R216" s="6" t="s">
        <v>172</v>
      </c>
      <c r="S216" s="8">
        <v>44068.950381944444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637</v>
      </c>
      <c r="F217" s="6" t="s">
        <v>18</v>
      </c>
      <c r="G217" s="6" t="s">
        <v>126</v>
      </c>
      <c r="H217" s="6" t="s">
        <v>127</v>
      </c>
      <c r="I217" s="6" t="s">
        <v>127</v>
      </c>
      <c r="J217" s="7">
        <v>44067.916666666664</v>
      </c>
      <c r="K217" s="7">
        <v>44068.916655092595</v>
      </c>
      <c r="L217" s="6" t="s">
        <v>18</v>
      </c>
      <c r="M217" s="6" t="s">
        <v>6449</v>
      </c>
      <c r="N217" s="6" t="s">
        <v>18</v>
      </c>
      <c r="O217" s="6" t="s">
        <v>6431</v>
      </c>
      <c r="P217" s="13">
        <v>5.63</v>
      </c>
      <c r="Q217" s="6" t="s">
        <v>130</v>
      </c>
      <c r="R217" s="6" t="s">
        <v>131</v>
      </c>
      <c r="S217" s="8">
        <v>44089.444432870368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113</v>
      </c>
      <c r="F218" s="6" t="s">
        <v>18</v>
      </c>
      <c r="G218" s="6" t="s">
        <v>114</v>
      </c>
      <c r="H218" s="6" t="s">
        <v>115</v>
      </c>
      <c r="I218" s="6" t="s">
        <v>115</v>
      </c>
      <c r="J218" s="7">
        <v>44067.916666666664</v>
      </c>
      <c r="K218" s="7">
        <v>44068.916655092595</v>
      </c>
      <c r="L218" s="6" t="s">
        <v>18</v>
      </c>
      <c r="M218" s="6" t="s">
        <v>3660</v>
      </c>
      <c r="N218" s="6" t="s">
        <v>18</v>
      </c>
      <c r="O218" s="6" t="s">
        <v>470</v>
      </c>
      <c r="P218" s="13">
        <v>6.0750000000000002</v>
      </c>
      <c r="Q218" s="6" t="s">
        <v>5696</v>
      </c>
      <c r="R218" s="6" t="s">
        <v>131</v>
      </c>
      <c r="S218" s="8">
        <v>44213.490324074075</v>
      </c>
    </row>
    <row r="219" spans="2:19" x14ac:dyDescent="0.25">
      <c r="B219" s="5" t="s">
        <v>18</v>
      </c>
      <c r="C219" s="6" t="s">
        <v>112</v>
      </c>
      <c r="D219" s="6" t="s">
        <v>20</v>
      </c>
      <c r="E219" s="6" t="s">
        <v>164</v>
      </c>
      <c r="F219" s="6" t="s">
        <v>18</v>
      </c>
      <c r="G219" s="6" t="s">
        <v>165</v>
      </c>
      <c r="H219" s="6" t="s">
        <v>166</v>
      </c>
      <c r="I219" s="6" t="s">
        <v>166</v>
      </c>
      <c r="J219" s="7">
        <v>44067.916666666664</v>
      </c>
      <c r="K219" s="7">
        <v>44068.916655092595</v>
      </c>
      <c r="L219" s="6" t="s">
        <v>18</v>
      </c>
      <c r="M219" s="6" t="s">
        <v>6450</v>
      </c>
      <c r="N219" s="6" t="s">
        <v>18</v>
      </c>
      <c r="O219" s="6" t="s">
        <v>6432</v>
      </c>
      <c r="P219" s="13">
        <v>94.891999999999996</v>
      </c>
      <c r="Q219" s="6" t="s">
        <v>169</v>
      </c>
      <c r="R219" s="6" t="s">
        <v>172</v>
      </c>
      <c r="S219" s="8">
        <v>44244.939166666663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27</v>
      </c>
      <c r="F220" s="6" t="s">
        <v>18</v>
      </c>
      <c r="G220" s="6" t="s">
        <v>28</v>
      </c>
      <c r="H220" s="6" t="s">
        <v>29</v>
      </c>
      <c r="I220" s="6" t="s">
        <v>29</v>
      </c>
      <c r="J220" s="7">
        <v>44067.847222222219</v>
      </c>
      <c r="K220" s="7">
        <v>44067.916655092595</v>
      </c>
      <c r="L220" s="6" t="s">
        <v>18</v>
      </c>
      <c r="M220" s="6" t="s">
        <v>2718</v>
      </c>
      <c r="N220" s="6" t="s">
        <v>18</v>
      </c>
      <c r="O220" s="6" t="s">
        <v>4416</v>
      </c>
      <c r="P220" s="13">
        <v>116.172</v>
      </c>
      <c r="Q220" s="6" t="s">
        <v>3661</v>
      </c>
      <c r="R220" s="6" t="s">
        <v>37</v>
      </c>
      <c r="S220" s="8">
        <v>44071.492546296293</v>
      </c>
    </row>
    <row r="221" spans="2:19" x14ac:dyDescent="0.25">
      <c r="B221" s="5" t="s">
        <v>18</v>
      </c>
      <c r="C221" s="6" t="s">
        <v>112</v>
      </c>
      <c r="D221" s="6" t="s">
        <v>20</v>
      </c>
      <c r="E221" s="6" t="s">
        <v>40</v>
      </c>
      <c r="F221" s="6" t="s">
        <v>18</v>
      </c>
      <c r="G221" s="6" t="s">
        <v>143</v>
      </c>
      <c r="H221" s="6" t="s">
        <v>85</v>
      </c>
      <c r="I221" s="6" t="s">
        <v>85</v>
      </c>
      <c r="J221" s="7">
        <v>44067.708333333336</v>
      </c>
      <c r="K221" s="7">
        <v>44067.916655092595</v>
      </c>
      <c r="L221" s="6" t="s">
        <v>18</v>
      </c>
      <c r="M221" s="6" t="s">
        <v>6451</v>
      </c>
      <c r="N221" s="6" t="s">
        <v>18</v>
      </c>
      <c r="O221" s="6" t="s">
        <v>6448</v>
      </c>
      <c r="P221" s="13">
        <v>280.90300000000002</v>
      </c>
      <c r="Q221" s="6" t="s">
        <v>428</v>
      </c>
      <c r="R221" s="6" t="s">
        <v>37</v>
      </c>
      <c r="S221" s="8">
        <v>44070.530613425923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40</v>
      </c>
      <c r="F222" s="6" t="s">
        <v>18</v>
      </c>
      <c r="G222" s="6" t="s">
        <v>5008</v>
      </c>
      <c r="H222" s="6" t="s">
        <v>85</v>
      </c>
      <c r="I222" s="6" t="s">
        <v>85</v>
      </c>
      <c r="J222" s="7">
        <v>44067.489583333336</v>
      </c>
      <c r="K222" s="7">
        <v>44067.708333333336</v>
      </c>
      <c r="L222" s="6" t="s">
        <v>18</v>
      </c>
      <c r="M222" s="6" t="s">
        <v>4692</v>
      </c>
      <c r="N222" s="6" t="s">
        <v>18</v>
      </c>
      <c r="O222" s="6" t="s">
        <v>2339</v>
      </c>
      <c r="P222" s="13">
        <v>482.25099999999998</v>
      </c>
      <c r="Q222" s="6" t="s">
        <v>298</v>
      </c>
      <c r="R222" s="6" t="s">
        <v>131</v>
      </c>
      <c r="S222" s="8">
        <v>44068.409988425927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55</v>
      </c>
      <c r="F223" s="6" t="s">
        <v>18</v>
      </c>
      <c r="G223" s="6" t="s">
        <v>493</v>
      </c>
      <c r="H223" s="6" t="s">
        <v>57</v>
      </c>
      <c r="I223" s="6" t="s">
        <v>57</v>
      </c>
      <c r="J223" s="7">
        <v>44067.451388888891</v>
      </c>
      <c r="K223" s="7">
        <v>44067.916655092595</v>
      </c>
      <c r="L223" s="6" t="s">
        <v>18</v>
      </c>
      <c r="M223" s="6" t="s">
        <v>6452</v>
      </c>
      <c r="N223" s="6" t="s">
        <v>18</v>
      </c>
      <c r="O223" s="6" t="s">
        <v>5141</v>
      </c>
      <c r="P223" s="13">
        <v>162.34</v>
      </c>
      <c r="Q223" s="6" t="s">
        <v>372</v>
      </c>
      <c r="R223" s="6" t="s">
        <v>83</v>
      </c>
      <c r="S223" s="8">
        <v>44068.115381944444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40</v>
      </c>
      <c r="F224" s="6" t="s">
        <v>18</v>
      </c>
      <c r="G224" s="6" t="s">
        <v>143</v>
      </c>
      <c r="H224" s="6" t="s">
        <v>85</v>
      </c>
      <c r="I224" s="6" t="s">
        <v>85</v>
      </c>
      <c r="J224" s="7">
        <v>44067.420138888891</v>
      </c>
      <c r="K224" s="7">
        <v>44067.489583333336</v>
      </c>
      <c r="L224" s="6" t="s">
        <v>18</v>
      </c>
      <c r="M224" s="6" t="s">
        <v>4399</v>
      </c>
      <c r="N224" s="6" t="s">
        <v>18</v>
      </c>
      <c r="O224" s="6" t="s">
        <v>1298</v>
      </c>
      <c r="P224" s="13">
        <v>189.43299999999999</v>
      </c>
      <c r="Q224" s="6" t="s">
        <v>428</v>
      </c>
      <c r="R224" s="6" t="s">
        <v>131</v>
      </c>
      <c r="S224" s="8">
        <v>44068.408321759256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40</v>
      </c>
      <c r="F225" s="6" t="s">
        <v>18</v>
      </c>
      <c r="G225" s="6" t="s">
        <v>89</v>
      </c>
      <c r="H225" s="6" t="s">
        <v>42</v>
      </c>
      <c r="I225" s="6" t="s">
        <v>42</v>
      </c>
      <c r="J225" s="7">
        <v>44067.420138888891</v>
      </c>
      <c r="K225" s="7">
        <v>44067.916655092595</v>
      </c>
      <c r="L225" s="6" t="s">
        <v>18</v>
      </c>
      <c r="M225" s="6" t="s">
        <v>6453</v>
      </c>
      <c r="N225" s="6" t="s">
        <v>18</v>
      </c>
      <c r="O225" s="6" t="s">
        <v>5142</v>
      </c>
      <c r="P225" s="13">
        <v>1378.442</v>
      </c>
      <c r="Q225" s="6" t="s">
        <v>1734</v>
      </c>
      <c r="R225" s="6" t="s">
        <v>131</v>
      </c>
      <c r="S225" s="8">
        <v>44069.33394675926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40</v>
      </c>
      <c r="F226" s="6" t="s">
        <v>18</v>
      </c>
      <c r="G226" s="6" t="s">
        <v>89</v>
      </c>
      <c r="H226" s="6" t="s">
        <v>42</v>
      </c>
      <c r="I226" s="6" t="s">
        <v>42</v>
      </c>
      <c r="J226" s="7">
        <v>44067.232638888891</v>
      </c>
      <c r="K226" s="7">
        <v>44067.420138888891</v>
      </c>
      <c r="L226" s="6" t="s">
        <v>18</v>
      </c>
      <c r="M226" s="6" t="s">
        <v>6454</v>
      </c>
      <c r="N226" s="6" t="s">
        <v>18</v>
      </c>
      <c r="O226" s="6" t="s">
        <v>6453</v>
      </c>
      <c r="P226" s="13">
        <v>266.88099999999997</v>
      </c>
      <c r="Q226" s="6" t="s">
        <v>1734</v>
      </c>
      <c r="R226" s="6" t="s">
        <v>37</v>
      </c>
      <c r="S226" s="8">
        <v>44068.422731481478</v>
      </c>
    </row>
    <row r="227" spans="2:19" x14ac:dyDescent="0.25">
      <c r="B227" s="5" t="s">
        <v>18</v>
      </c>
      <c r="C227" s="6" t="s">
        <v>112</v>
      </c>
      <c r="D227" s="6" t="s">
        <v>20</v>
      </c>
      <c r="E227" s="6" t="s">
        <v>77</v>
      </c>
      <c r="F227" s="6" t="s">
        <v>18</v>
      </c>
      <c r="G227" s="6" t="s">
        <v>316</v>
      </c>
      <c r="H227" s="6" t="s">
        <v>79</v>
      </c>
      <c r="I227" s="6" t="s">
        <v>79</v>
      </c>
      <c r="J227" s="7">
        <v>44067.07916666667</v>
      </c>
      <c r="K227" s="7">
        <v>44067.916655092595</v>
      </c>
      <c r="L227" s="6" t="s">
        <v>18</v>
      </c>
      <c r="M227" s="6" t="s">
        <v>1622</v>
      </c>
      <c r="N227" s="6" t="s">
        <v>18</v>
      </c>
      <c r="O227" s="6" t="s">
        <v>1641</v>
      </c>
      <c r="P227" s="13">
        <v>186.82300000000001</v>
      </c>
      <c r="Q227" s="6" t="s">
        <v>624</v>
      </c>
      <c r="R227" s="6" t="s">
        <v>37</v>
      </c>
      <c r="S227" s="8">
        <v>44068.417581018519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27</v>
      </c>
      <c r="F228" s="6" t="s">
        <v>18</v>
      </c>
      <c r="G228" s="6" t="s">
        <v>150</v>
      </c>
      <c r="H228" s="6" t="s">
        <v>29</v>
      </c>
      <c r="I228" s="6" t="s">
        <v>29</v>
      </c>
      <c r="J228" s="7">
        <v>44067.045138888891</v>
      </c>
      <c r="K228" s="7">
        <v>44067.847222222219</v>
      </c>
      <c r="L228" s="6" t="s">
        <v>18</v>
      </c>
      <c r="M228" s="6" t="s">
        <v>6455</v>
      </c>
      <c r="N228" s="6" t="s">
        <v>18</v>
      </c>
      <c r="O228" s="6" t="s">
        <v>6456</v>
      </c>
      <c r="P228" s="13">
        <v>1256.8</v>
      </c>
      <c r="Q228" s="6" t="s">
        <v>6457</v>
      </c>
      <c r="R228" s="6" t="s">
        <v>83</v>
      </c>
      <c r="S228" s="8">
        <v>44067.84814814815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27</v>
      </c>
      <c r="F229" s="6" t="s">
        <v>18</v>
      </c>
      <c r="G229" s="6" t="s">
        <v>2249</v>
      </c>
      <c r="H229" s="6" t="s">
        <v>210</v>
      </c>
      <c r="I229" s="6" t="s">
        <v>210</v>
      </c>
      <c r="J229" s="7">
        <v>44067.013888888891</v>
      </c>
      <c r="K229" s="7">
        <v>44067.083333333336</v>
      </c>
      <c r="L229" s="6" t="s">
        <v>18</v>
      </c>
      <c r="M229" s="6" t="s">
        <v>1933</v>
      </c>
      <c r="N229" s="6" t="s">
        <v>18</v>
      </c>
      <c r="O229" s="6" t="s">
        <v>4459</v>
      </c>
      <c r="P229" s="13">
        <v>33.473999999999997</v>
      </c>
      <c r="Q229" s="6" t="s">
        <v>3302</v>
      </c>
      <c r="R229" s="6" t="s">
        <v>1284</v>
      </c>
      <c r="S229" s="8">
        <v>44067.087592592594</v>
      </c>
    </row>
    <row r="230" spans="2:19" x14ac:dyDescent="0.25">
      <c r="B230" s="5" t="s">
        <v>18</v>
      </c>
      <c r="C230" s="6" t="s">
        <v>112</v>
      </c>
      <c r="D230" s="6" t="s">
        <v>20</v>
      </c>
      <c r="E230" s="6" t="s">
        <v>450</v>
      </c>
      <c r="F230" s="6" t="s">
        <v>18</v>
      </c>
      <c r="G230" s="6" t="s">
        <v>97</v>
      </c>
      <c r="H230" s="6" t="s">
        <v>98</v>
      </c>
      <c r="I230" s="6" t="s">
        <v>98</v>
      </c>
      <c r="J230" s="7">
        <v>44066.916666666664</v>
      </c>
      <c r="K230" s="7">
        <v>44067.916655092595</v>
      </c>
      <c r="L230" s="6" t="s">
        <v>18</v>
      </c>
      <c r="M230" s="6" t="s">
        <v>3820</v>
      </c>
      <c r="N230" s="6" t="s">
        <v>18</v>
      </c>
      <c r="O230" s="6" t="s">
        <v>1952</v>
      </c>
      <c r="P230" s="13">
        <v>867.20500000000004</v>
      </c>
      <c r="Q230" s="6" t="s">
        <v>3299</v>
      </c>
      <c r="R230" s="6" t="s">
        <v>172</v>
      </c>
      <c r="S230" s="8">
        <v>44072.937511574077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678</v>
      </c>
      <c r="F231" s="6" t="s">
        <v>18</v>
      </c>
      <c r="G231" s="6" t="s">
        <v>46</v>
      </c>
      <c r="H231" s="6" t="s">
        <v>679</v>
      </c>
      <c r="I231" s="6" t="s">
        <v>679</v>
      </c>
      <c r="J231" s="7">
        <v>44066.916666666664</v>
      </c>
      <c r="K231" s="7">
        <v>44067.747916666667</v>
      </c>
      <c r="L231" s="6" t="s">
        <v>18</v>
      </c>
      <c r="M231" s="6" t="s">
        <v>6458</v>
      </c>
      <c r="N231" s="6" t="s">
        <v>18</v>
      </c>
      <c r="O231" s="6" t="s">
        <v>6459</v>
      </c>
      <c r="P231" s="13">
        <v>0</v>
      </c>
      <c r="Q231" s="6" t="s">
        <v>682</v>
      </c>
      <c r="R231" s="6" t="s">
        <v>37</v>
      </c>
      <c r="S231" s="8">
        <v>44068.421342592592</v>
      </c>
    </row>
    <row r="232" spans="2:19" x14ac:dyDescent="0.25">
      <c r="B232" s="5" t="s">
        <v>18</v>
      </c>
      <c r="C232" s="6" t="s">
        <v>112</v>
      </c>
      <c r="D232" s="6" t="s">
        <v>20</v>
      </c>
      <c r="E232" s="6" t="s">
        <v>62</v>
      </c>
      <c r="F232" s="6" t="s">
        <v>18</v>
      </c>
      <c r="G232" s="6" t="s">
        <v>346</v>
      </c>
      <c r="H232" s="6" t="s">
        <v>64</v>
      </c>
      <c r="I232" s="6" t="s">
        <v>64</v>
      </c>
      <c r="J232" s="7">
        <v>44066.916666666664</v>
      </c>
      <c r="K232" s="7">
        <v>44067.916655092595</v>
      </c>
      <c r="L232" s="6" t="s">
        <v>18</v>
      </c>
      <c r="M232" s="6" t="s">
        <v>6460</v>
      </c>
      <c r="N232" s="6" t="s">
        <v>18</v>
      </c>
      <c r="O232" s="6" t="s">
        <v>6447</v>
      </c>
      <c r="P232" s="13">
        <v>488.976</v>
      </c>
      <c r="Q232" s="6" t="s">
        <v>1596</v>
      </c>
      <c r="R232" s="6" t="s">
        <v>37</v>
      </c>
      <c r="S232" s="8">
        <v>44068.415833333333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77</v>
      </c>
      <c r="F233" s="6" t="s">
        <v>18</v>
      </c>
      <c r="G233" s="6" t="s">
        <v>242</v>
      </c>
      <c r="H233" s="6" t="s">
        <v>79</v>
      </c>
      <c r="I233" s="6" t="s">
        <v>79</v>
      </c>
      <c r="J233" s="7">
        <v>44066.916666666664</v>
      </c>
      <c r="K233" s="7">
        <v>44067.07916666667</v>
      </c>
      <c r="L233" s="6" t="s">
        <v>18</v>
      </c>
      <c r="M233" s="6" t="s">
        <v>6461</v>
      </c>
      <c r="N233" s="6" t="s">
        <v>18</v>
      </c>
      <c r="O233" s="6" t="s">
        <v>858</v>
      </c>
      <c r="P233" s="13">
        <v>36.273000000000003</v>
      </c>
      <c r="Q233" s="6" t="s">
        <v>283</v>
      </c>
      <c r="R233" s="6" t="s">
        <v>1284</v>
      </c>
      <c r="S233" s="8">
        <v>44067.079699074071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27</v>
      </c>
      <c r="F234" s="6" t="s">
        <v>18</v>
      </c>
      <c r="G234" s="6" t="s">
        <v>28</v>
      </c>
      <c r="H234" s="6" t="s">
        <v>29</v>
      </c>
      <c r="I234" s="6" t="s">
        <v>29</v>
      </c>
      <c r="J234" s="7">
        <v>44066.916666666664</v>
      </c>
      <c r="K234" s="7">
        <v>44067.045138888891</v>
      </c>
      <c r="L234" s="6" t="s">
        <v>18</v>
      </c>
      <c r="M234" s="6" t="s">
        <v>436</v>
      </c>
      <c r="N234" s="6" t="s">
        <v>18</v>
      </c>
      <c r="O234" s="6" t="s">
        <v>1053</v>
      </c>
      <c r="P234" s="13">
        <v>201.62</v>
      </c>
      <c r="Q234" s="6" t="s">
        <v>3661</v>
      </c>
      <c r="R234" s="6" t="s">
        <v>1284</v>
      </c>
      <c r="S234" s="8">
        <v>44067.045937499999</v>
      </c>
    </row>
    <row r="235" spans="2:19" x14ac:dyDescent="0.25">
      <c r="B235" s="5" t="s">
        <v>18</v>
      </c>
      <c r="C235" s="6" t="s">
        <v>112</v>
      </c>
      <c r="D235" s="6" t="s">
        <v>20</v>
      </c>
      <c r="E235" s="6" t="s">
        <v>68</v>
      </c>
      <c r="F235" s="6" t="s">
        <v>18</v>
      </c>
      <c r="G235" s="6" t="s">
        <v>136</v>
      </c>
      <c r="H235" s="6" t="s">
        <v>70</v>
      </c>
      <c r="I235" s="6" t="s">
        <v>70</v>
      </c>
      <c r="J235" s="7">
        <v>44066.916666666664</v>
      </c>
      <c r="K235" s="7">
        <v>44067.916655092595</v>
      </c>
      <c r="L235" s="6" t="s">
        <v>18</v>
      </c>
      <c r="M235" s="6" t="s">
        <v>6462</v>
      </c>
      <c r="N235" s="6" t="s">
        <v>18</v>
      </c>
      <c r="O235" s="6" t="s">
        <v>6443</v>
      </c>
      <c r="P235" s="13">
        <v>5523.56</v>
      </c>
      <c r="Q235" s="6" t="s">
        <v>6463</v>
      </c>
      <c r="R235" s="6" t="s">
        <v>37</v>
      </c>
      <c r="S235" s="8">
        <v>44069.3512962963</v>
      </c>
    </row>
    <row r="236" spans="2:19" x14ac:dyDescent="0.25">
      <c r="B236" s="5" t="s">
        <v>18</v>
      </c>
      <c r="C236" s="6" t="s">
        <v>112</v>
      </c>
      <c r="D236" s="6" t="s">
        <v>20</v>
      </c>
      <c r="E236" s="6" t="s">
        <v>264</v>
      </c>
      <c r="F236" s="6" t="s">
        <v>18</v>
      </c>
      <c r="G236" s="6" t="s">
        <v>4164</v>
      </c>
      <c r="H236" s="6" t="s">
        <v>64</v>
      </c>
      <c r="I236" s="6" t="s">
        <v>64</v>
      </c>
      <c r="J236" s="7">
        <v>44066.916666666664</v>
      </c>
      <c r="K236" s="7">
        <v>44067.916655092595</v>
      </c>
      <c r="L236" s="6" t="s">
        <v>18</v>
      </c>
      <c r="M236" s="6" t="s">
        <v>294</v>
      </c>
      <c r="N236" s="6" t="s">
        <v>18</v>
      </c>
      <c r="O236" s="6" t="s">
        <v>5342</v>
      </c>
      <c r="P236" s="13">
        <v>2.1349999999999998</v>
      </c>
      <c r="Q236" s="6" t="s">
        <v>162</v>
      </c>
      <c r="R236" s="6" t="s">
        <v>172</v>
      </c>
      <c r="S236" s="8">
        <v>44068.937719907408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55</v>
      </c>
      <c r="F237" s="6" t="s">
        <v>18</v>
      </c>
      <c r="G237" s="6" t="s">
        <v>607</v>
      </c>
      <c r="H237" s="6" t="s">
        <v>57</v>
      </c>
      <c r="I237" s="6" t="s">
        <v>57</v>
      </c>
      <c r="J237" s="7">
        <v>44066.916666666664</v>
      </c>
      <c r="K237" s="7">
        <v>44067.451388888891</v>
      </c>
      <c r="L237" s="6" t="s">
        <v>18</v>
      </c>
      <c r="M237" s="6" t="s">
        <v>6464</v>
      </c>
      <c r="N237" s="6" t="s">
        <v>18</v>
      </c>
      <c r="O237" s="6" t="s">
        <v>134</v>
      </c>
      <c r="P237" s="13">
        <v>205.221</v>
      </c>
      <c r="Q237" s="6" t="s">
        <v>372</v>
      </c>
      <c r="R237" s="6" t="s">
        <v>498</v>
      </c>
      <c r="S237" s="8">
        <v>44067.480231481481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40</v>
      </c>
      <c r="F238" s="6" t="s">
        <v>18</v>
      </c>
      <c r="G238" s="6" t="s">
        <v>84</v>
      </c>
      <c r="H238" s="6" t="s">
        <v>42</v>
      </c>
      <c r="I238" s="6" t="s">
        <v>42</v>
      </c>
      <c r="J238" s="7">
        <v>44066.916666666664</v>
      </c>
      <c r="K238" s="7">
        <v>44067.25277777778</v>
      </c>
      <c r="L238" s="6" t="s">
        <v>18</v>
      </c>
      <c r="M238" s="6" t="s">
        <v>3713</v>
      </c>
      <c r="N238" s="6" t="s">
        <v>18</v>
      </c>
      <c r="O238" s="6" t="s">
        <v>1705</v>
      </c>
      <c r="P238" s="13">
        <v>703.83799999999997</v>
      </c>
      <c r="Q238" s="6" t="s">
        <v>3188</v>
      </c>
      <c r="R238" s="6" t="s">
        <v>131</v>
      </c>
      <c r="S238" s="8">
        <v>44068.414444444446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40</v>
      </c>
      <c r="F239" s="6" t="s">
        <v>18</v>
      </c>
      <c r="G239" s="6" t="s">
        <v>5008</v>
      </c>
      <c r="H239" s="6" t="s">
        <v>85</v>
      </c>
      <c r="I239" s="6" t="s">
        <v>85</v>
      </c>
      <c r="J239" s="7">
        <v>44066.916666666664</v>
      </c>
      <c r="K239" s="7">
        <v>44067.420138888891</v>
      </c>
      <c r="L239" s="6" t="s">
        <v>18</v>
      </c>
      <c r="M239" s="6" t="s">
        <v>6465</v>
      </c>
      <c r="N239" s="6" t="s">
        <v>18</v>
      </c>
      <c r="O239" s="6" t="s">
        <v>6466</v>
      </c>
      <c r="P239" s="13">
        <v>1945.184</v>
      </c>
      <c r="Q239" s="6" t="s">
        <v>4793</v>
      </c>
      <c r="R239" s="6" t="s">
        <v>131</v>
      </c>
      <c r="S239" s="8">
        <v>44068.412638888891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637</v>
      </c>
      <c r="F240" s="6" t="s">
        <v>18</v>
      </c>
      <c r="G240" s="6" t="s">
        <v>126</v>
      </c>
      <c r="H240" s="6" t="s">
        <v>127</v>
      </c>
      <c r="I240" s="6" t="s">
        <v>127</v>
      </c>
      <c r="J240" s="7">
        <v>44066.916666666664</v>
      </c>
      <c r="K240" s="7">
        <v>44067.916655092595</v>
      </c>
      <c r="L240" s="6" t="s">
        <v>18</v>
      </c>
      <c r="M240" s="6" t="s">
        <v>6467</v>
      </c>
      <c r="N240" s="6" t="s">
        <v>18</v>
      </c>
      <c r="O240" s="6" t="s">
        <v>6449</v>
      </c>
      <c r="P240" s="13">
        <v>3.2320000000000002</v>
      </c>
      <c r="Q240" s="6" t="s">
        <v>130</v>
      </c>
      <c r="R240" s="6" t="s">
        <v>131</v>
      </c>
      <c r="S240" s="8">
        <v>44089.444432870368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113</v>
      </c>
      <c r="F241" s="6" t="s">
        <v>18</v>
      </c>
      <c r="G241" s="6" t="s">
        <v>114</v>
      </c>
      <c r="H241" s="6" t="s">
        <v>115</v>
      </c>
      <c r="I241" s="6" t="s">
        <v>115</v>
      </c>
      <c r="J241" s="7">
        <v>44066.916666666664</v>
      </c>
      <c r="K241" s="7">
        <v>44067.916655092595</v>
      </c>
      <c r="L241" s="6" t="s">
        <v>18</v>
      </c>
      <c r="M241" s="6" t="s">
        <v>3660</v>
      </c>
      <c r="N241" s="6" t="s">
        <v>18</v>
      </c>
      <c r="O241" s="6" t="s">
        <v>3660</v>
      </c>
      <c r="P241" s="13">
        <v>4.3999999999999997E-2</v>
      </c>
      <c r="Q241" s="6" t="s">
        <v>5696</v>
      </c>
      <c r="R241" s="6" t="s">
        <v>131</v>
      </c>
      <c r="S241" s="8">
        <v>44213.490324074075</v>
      </c>
    </row>
    <row r="242" spans="2:19" x14ac:dyDescent="0.25">
      <c r="B242" s="5" t="s">
        <v>18</v>
      </c>
      <c r="C242" s="6" t="s">
        <v>112</v>
      </c>
      <c r="D242" s="6" t="s">
        <v>20</v>
      </c>
      <c r="E242" s="6" t="s">
        <v>164</v>
      </c>
      <c r="F242" s="6" t="s">
        <v>18</v>
      </c>
      <c r="G242" s="6" t="s">
        <v>165</v>
      </c>
      <c r="H242" s="6" t="s">
        <v>166</v>
      </c>
      <c r="I242" s="6" t="s">
        <v>166</v>
      </c>
      <c r="J242" s="7">
        <v>44066.916666666664</v>
      </c>
      <c r="K242" s="7">
        <v>44067.916655092595</v>
      </c>
      <c r="L242" s="6" t="s">
        <v>18</v>
      </c>
      <c r="M242" s="6" t="s">
        <v>6468</v>
      </c>
      <c r="N242" s="6" t="s">
        <v>18</v>
      </c>
      <c r="O242" s="6" t="s">
        <v>6450</v>
      </c>
      <c r="P242" s="13">
        <v>219.80500000000001</v>
      </c>
      <c r="Q242" s="6" t="s">
        <v>169</v>
      </c>
      <c r="R242" s="6" t="s">
        <v>172</v>
      </c>
      <c r="S242" s="8">
        <v>44244.939166666663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170</v>
      </c>
      <c r="F243" s="6" t="s">
        <v>18</v>
      </c>
      <c r="G243" s="6">
        <v>3350</v>
      </c>
      <c r="H243" s="6" t="s">
        <v>22</v>
      </c>
      <c r="I243" s="6" t="s">
        <v>22</v>
      </c>
      <c r="J243" s="7">
        <v>44066.916666666664</v>
      </c>
      <c r="K243" s="7">
        <v>44067.916655092595</v>
      </c>
      <c r="L243" s="6" t="s">
        <v>18</v>
      </c>
      <c r="M243" s="6" t="s">
        <v>18</v>
      </c>
      <c r="N243" s="6" t="s">
        <v>18</v>
      </c>
      <c r="O243" s="6" t="s">
        <v>18</v>
      </c>
      <c r="P243" s="13">
        <v>485.84100000000001</v>
      </c>
      <c r="Q243" s="6" t="s">
        <v>6469</v>
      </c>
      <c r="R243" s="6" t="s">
        <v>172</v>
      </c>
      <c r="S243" s="8">
        <v>44067.949953703705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173</v>
      </c>
      <c r="F244" s="6" t="s">
        <v>18</v>
      </c>
      <c r="G244" s="6" t="s">
        <v>174</v>
      </c>
      <c r="H244" s="6" t="s">
        <v>175</v>
      </c>
      <c r="I244" s="6" t="s">
        <v>175</v>
      </c>
      <c r="J244" s="7">
        <v>44066.916666666664</v>
      </c>
      <c r="K244" s="7">
        <v>44067.916655092595</v>
      </c>
      <c r="L244" s="6" t="s">
        <v>18</v>
      </c>
      <c r="M244" s="6" t="s">
        <v>18</v>
      </c>
      <c r="N244" s="6" t="s">
        <v>18</v>
      </c>
      <c r="O244" s="6" t="s">
        <v>18</v>
      </c>
      <c r="P244" s="13">
        <v>1037.3040000000001</v>
      </c>
      <c r="Q244" s="6" t="s">
        <v>176</v>
      </c>
      <c r="R244" s="6" t="s">
        <v>172</v>
      </c>
      <c r="S244" s="8">
        <v>44067.950057870374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177</v>
      </c>
      <c r="F245" s="6" t="s">
        <v>18</v>
      </c>
      <c r="G245" s="6" t="s">
        <v>178</v>
      </c>
      <c r="H245" s="6" t="s">
        <v>179</v>
      </c>
      <c r="I245" s="6" t="s">
        <v>179</v>
      </c>
      <c r="J245" s="7">
        <v>44066.916666666664</v>
      </c>
      <c r="K245" s="7">
        <v>44067.916655092595</v>
      </c>
      <c r="L245" s="6" t="s">
        <v>18</v>
      </c>
      <c r="M245" s="6" t="s">
        <v>18</v>
      </c>
      <c r="N245" s="6" t="s">
        <v>18</v>
      </c>
      <c r="O245" s="6" t="s">
        <v>18</v>
      </c>
      <c r="P245" s="13">
        <v>772.78499999999997</v>
      </c>
      <c r="Q245" s="6" t="s">
        <v>180</v>
      </c>
      <c r="R245" s="6" t="s">
        <v>172</v>
      </c>
      <c r="S245" s="8">
        <v>44067.95008101852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177</v>
      </c>
      <c r="F246" s="6" t="s">
        <v>18</v>
      </c>
      <c r="G246" s="6" t="s">
        <v>181</v>
      </c>
      <c r="H246" s="6" t="s">
        <v>179</v>
      </c>
      <c r="I246" s="6" t="s">
        <v>179</v>
      </c>
      <c r="J246" s="7">
        <v>44066.916666666664</v>
      </c>
      <c r="K246" s="7">
        <v>44067.916655092595</v>
      </c>
      <c r="L246" s="6" t="s">
        <v>18</v>
      </c>
      <c r="M246" s="6" t="s">
        <v>18</v>
      </c>
      <c r="N246" s="6" t="s">
        <v>18</v>
      </c>
      <c r="O246" s="6" t="s">
        <v>18</v>
      </c>
      <c r="P246" s="13">
        <v>789.10400000000004</v>
      </c>
      <c r="Q246" s="6" t="s">
        <v>182</v>
      </c>
      <c r="R246" s="6" t="s">
        <v>172</v>
      </c>
      <c r="S246" s="8">
        <v>44067.950092592589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183</v>
      </c>
      <c r="F247" s="6" t="s">
        <v>18</v>
      </c>
      <c r="G247" s="6" t="s">
        <v>184</v>
      </c>
      <c r="H247" s="6" t="s">
        <v>185</v>
      </c>
      <c r="I247" s="6" t="s">
        <v>185</v>
      </c>
      <c r="J247" s="7">
        <v>44066.916666666664</v>
      </c>
      <c r="K247" s="7">
        <v>44067.916655092595</v>
      </c>
      <c r="L247" s="6" t="s">
        <v>18</v>
      </c>
      <c r="M247" s="6" t="s">
        <v>18</v>
      </c>
      <c r="N247" s="6" t="s">
        <v>18</v>
      </c>
      <c r="O247" s="6" t="s">
        <v>18</v>
      </c>
      <c r="P247" s="13">
        <v>1358.231</v>
      </c>
      <c r="Q247" s="6" t="s">
        <v>186</v>
      </c>
      <c r="R247" s="6" t="s">
        <v>172</v>
      </c>
      <c r="S247" s="8">
        <v>44067.950104166666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187</v>
      </c>
      <c r="F248" s="6" t="s">
        <v>18</v>
      </c>
      <c r="G248" s="6" t="s">
        <v>188</v>
      </c>
      <c r="H248" s="6" t="s">
        <v>189</v>
      </c>
      <c r="I248" s="6" t="s">
        <v>189</v>
      </c>
      <c r="J248" s="7">
        <v>44066.916666666664</v>
      </c>
      <c r="K248" s="7">
        <v>44067.916655092595</v>
      </c>
      <c r="L248" s="6" t="s">
        <v>18</v>
      </c>
      <c r="M248" s="6" t="s">
        <v>18</v>
      </c>
      <c r="N248" s="6" t="s">
        <v>18</v>
      </c>
      <c r="O248" s="6" t="s">
        <v>18</v>
      </c>
      <c r="P248" s="13">
        <v>1788.5519999999999</v>
      </c>
      <c r="Q248" s="6" t="s">
        <v>190</v>
      </c>
      <c r="R248" s="6" t="s">
        <v>172</v>
      </c>
      <c r="S248" s="8">
        <v>44067.950115740743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40</v>
      </c>
      <c r="F249" s="6" t="s">
        <v>18</v>
      </c>
      <c r="G249" s="6" t="s">
        <v>84</v>
      </c>
      <c r="H249" s="6" t="s">
        <v>42</v>
      </c>
      <c r="I249" s="6" t="s">
        <v>42</v>
      </c>
      <c r="J249" s="7">
        <v>44066.8125</v>
      </c>
      <c r="K249" s="7">
        <v>44066.916655092595</v>
      </c>
      <c r="L249" s="6" t="s">
        <v>18</v>
      </c>
      <c r="M249" s="6" t="s">
        <v>5440</v>
      </c>
      <c r="N249" s="6" t="s">
        <v>18</v>
      </c>
      <c r="O249" s="6" t="s">
        <v>3713</v>
      </c>
      <c r="P249" s="13">
        <v>211.92500000000001</v>
      </c>
      <c r="Q249" s="6" t="s">
        <v>6470</v>
      </c>
      <c r="R249" s="6" t="s">
        <v>131</v>
      </c>
      <c r="S249" s="8">
        <v>44068.414444444446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40</v>
      </c>
      <c r="F250" s="6" t="s">
        <v>18</v>
      </c>
      <c r="G250" s="6" t="s">
        <v>5008</v>
      </c>
      <c r="H250" s="6" t="s">
        <v>85</v>
      </c>
      <c r="I250" s="6" t="s">
        <v>85</v>
      </c>
      <c r="J250" s="7">
        <v>44066.8125</v>
      </c>
      <c r="K250" s="7">
        <v>44066.916655092595</v>
      </c>
      <c r="L250" s="6" t="s">
        <v>18</v>
      </c>
      <c r="M250" s="6" t="s">
        <v>6471</v>
      </c>
      <c r="N250" s="6" t="s">
        <v>18</v>
      </c>
      <c r="O250" s="6" t="s">
        <v>6465</v>
      </c>
      <c r="P250" s="13">
        <v>463.89</v>
      </c>
      <c r="Q250" s="6" t="s">
        <v>2487</v>
      </c>
      <c r="R250" s="6" t="s">
        <v>131</v>
      </c>
      <c r="S250" s="8">
        <v>44068.412638888891</v>
      </c>
    </row>
    <row r="251" spans="2:19" x14ac:dyDescent="0.25">
      <c r="B251" s="5" t="s">
        <v>18</v>
      </c>
      <c r="C251" s="6" t="s">
        <v>112</v>
      </c>
      <c r="D251" s="6" t="s">
        <v>20</v>
      </c>
      <c r="E251" s="6" t="s">
        <v>264</v>
      </c>
      <c r="F251" s="6" t="s">
        <v>18</v>
      </c>
      <c r="G251" s="6" t="s">
        <v>4164</v>
      </c>
      <c r="H251" s="6" t="s">
        <v>64</v>
      </c>
      <c r="I251" s="6" t="s">
        <v>64</v>
      </c>
      <c r="J251" s="7">
        <v>44066.756944444445</v>
      </c>
      <c r="K251" s="7">
        <v>44066.916655092595</v>
      </c>
      <c r="L251" s="6" t="s">
        <v>18</v>
      </c>
      <c r="M251" s="6" t="s">
        <v>696</v>
      </c>
      <c r="N251" s="6" t="s">
        <v>18</v>
      </c>
      <c r="O251" s="6" t="s">
        <v>294</v>
      </c>
      <c r="P251" s="13">
        <v>3.375</v>
      </c>
      <c r="Q251" s="6" t="s">
        <v>162</v>
      </c>
      <c r="R251" s="6" t="s">
        <v>172</v>
      </c>
      <c r="S251" s="8">
        <v>44068.937719907408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55</v>
      </c>
      <c r="F252" s="6" t="s">
        <v>18</v>
      </c>
      <c r="G252" s="6" t="s">
        <v>607</v>
      </c>
      <c r="H252" s="6" t="s">
        <v>57</v>
      </c>
      <c r="I252" s="6" t="s">
        <v>57</v>
      </c>
      <c r="J252" s="7">
        <v>44066.756944444445</v>
      </c>
      <c r="K252" s="7">
        <v>44066.916655092595</v>
      </c>
      <c r="L252" s="6" t="s">
        <v>18</v>
      </c>
      <c r="M252" s="6" t="s">
        <v>4122</v>
      </c>
      <c r="N252" s="6" t="s">
        <v>18</v>
      </c>
      <c r="O252" s="6" t="s">
        <v>6464</v>
      </c>
      <c r="P252" s="13">
        <v>51.328000000000003</v>
      </c>
      <c r="Q252" s="6" t="s">
        <v>372</v>
      </c>
      <c r="R252" s="6" t="s">
        <v>498</v>
      </c>
      <c r="S252" s="8">
        <v>44067.480231481481</v>
      </c>
    </row>
    <row r="253" spans="2:19" x14ac:dyDescent="0.25">
      <c r="B253" s="5" t="s">
        <v>18</v>
      </c>
      <c r="C253" s="6" t="s">
        <v>112</v>
      </c>
      <c r="D253" s="6" t="s">
        <v>20</v>
      </c>
      <c r="E253" s="6" t="s">
        <v>68</v>
      </c>
      <c r="F253" s="6" t="s">
        <v>18</v>
      </c>
      <c r="G253" s="6" t="s">
        <v>136</v>
      </c>
      <c r="H253" s="6" t="s">
        <v>70</v>
      </c>
      <c r="I253" s="6" t="s">
        <v>70</v>
      </c>
      <c r="J253" s="7">
        <v>44066.6875</v>
      </c>
      <c r="K253" s="7">
        <v>44066.916655092595</v>
      </c>
      <c r="L253" s="6" t="s">
        <v>18</v>
      </c>
      <c r="M253" s="6" t="s">
        <v>4902</v>
      </c>
      <c r="N253" s="6" t="s">
        <v>18</v>
      </c>
      <c r="O253" s="6" t="s">
        <v>6462</v>
      </c>
      <c r="P253" s="13">
        <v>1364.9749999999999</v>
      </c>
      <c r="Q253" s="6" t="s">
        <v>36</v>
      </c>
      <c r="R253" s="6" t="s">
        <v>37</v>
      </c>
      <c r="S253" s="8">
        <v>44069.3512962963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27</v>
      </c>
      <c r="F254" s="6" t="s">
        <v>18</v>
      </c>
      <c r="G254" s="6" t="s">
        <v>28</v>
      </c>
      <c r="H254" s="6" t="s">
        <v>29</v>
      </c>
      <c r="I254" s="6" t="s">
        <v>29</v>
      </c>
      <c r="J254" s="7">
        <v>44066.25</v>
      </c>
      <c r="K254" s="7">
        <v>44066.916655092595</v>
      </c>
      <c r="L254" s="6" t="s">
        <v>18</v>
      </c>
      <c r="M254" s="6" t="s">
        <v>1803</v>
      </c>
      <c r="N254" s="6" t="s">
        <v>18</v>
      </c>
      <c r="O254" s="6" t="s">
        <v>436</v>
      </c>
      <c r="P254" s="13">
        <v>1088.1110000000001</v>
      </c>
      <c r="Q254" s="6" t="s">
        <v>1115</v>
      </c>
      <c r="R254" s="6" t="s">
        <v>1284</v>
      </c>
      <c r="S254" s="8">
        <v>44067.045937499999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77</v>
      </c>
      <c r="F255" s="6" t="s">
        <v>18</v>
      </c>
      <c r="G255" s="6" t="s">
        <v>242</v>
      </c>
      <c r="H255" s="6" t="s">
        <v>79</v>
      </c>
      <c r="I255" s="6" t="s">
        <v>79</v>
      </c>
      <c r="J255" s="7">
        <v>44066.111111111109</v>
      </c>
      <c r="K255" s="7">
        <v>44066.916655092595</v>
      </c>
      <c r="L255" s="6" t="s">
        <v>18</v>
      </c>
      <c r="M255" s="6" t="s">
        <v>6472</v>
      </c>
      <c r="N255" s="6" t="s">
        <v>18</v>
      </c>
      <c r="O255" s="6" t="s">
        <v>6461</v>
      </c>
      <c r="P255" s="13">
        <v>178.65299999999999</v>
      </c>
      <c r="Q255" s="6" t="s">
        <v>283</v>
      </c>
      <c r="R255" s="6" t="s">
        <v>1284</v>
      </c>
      <c r="S255" s="8">
        <v>44067.079699074071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55</v>
      </c>
      <c r="F256" s="6" t="s">
        <v>18</v>
      </c>
      <c r="G256" s="6" t="s">
        <v>469</v>
      </c>
      <c r="H256" s="6" t="s">
        <v>57</v>
      </c>
      <c r="I256" s="6" t="s">
        <v>57</v>
      </c>
      <c r="J256" s="7">
        <v>44066.111111111109</v>
      </c>
      <c r="K256" s="7">
        <v>44066.756944444445</v>
      </c>
      <c r="L256" s="6" t="s">
        <v>18</v>
      </c>
      <c r="M256" s="6" t="s">
        <v>1490</v>
      </c>
      <c r="N256" s="6" t="s">
        <v>18</v>
      </c>
      <c r="O256" s="6" t="s">
        <v>742</v>
      </c>
      <c r="P256" s="13">
        <v>246.315</v>
      </c>
      <c r="Q256" s="6" t="s">
        <v>372</v>
      </c>
      <c r="R256" s="6" t="s">
        <v>498</v>
      </c>
      <c r="S256" s="8">
        <v>44066.773518518516</v>
      </c>
    </row>
    <row r="257" spans="2:19" x14ac:dyDescent="0.25">
      <c r="B257" s="5" t="s">
        <v>18</v>
      </c>
      <c r="C257" s="6" t="s">
        <v>112</v>
      </c>
      <c r="D257" s="6" t="s">
        <v>20</v>
      </c>
      <c r="E257" s="6" t="s">
        <v>450</v>
      </c>
      <c r="F257" s="6" t="s">
        <v>18</v>
      </c>
      <c r="G257" s="6" t="s">
        <v>97</v>
      </c>
      <c r="H257" s="6" t="s">
        <v>98</v>
      </c>
      <c r="I257" s="6" t="s">
        <v>98</v>
      </c>
      <c r="J257" s="7">
        <v>44065.916666666664</v>
      </c>
      <c r="K257" s="7">
        <v>44066.916655092595</v>
      </c>
      <c r="L257" s="6" t="s">
        <v>18</v>
      </c>
      <c r="M257" s="6" t="s">
        <v>894</v>
      </c>
      <c r="N257" s="6" t="s">
        <v>18</v>
      </c>
      <c r="O257" s="6" t="s">
        <v>3820</v>
      </c>
      <c r="P257" s="13">
        <v>431.16</v>
      </c>
      <c r="Q257" s="6" t="s">
        <v>682</v>
      </c>
      <c r="R257" s="6" t="s">
        <v>172</v>
      </c>
      <c r="S257" s="8">
        <v>44072.937511574077</v>
      </c>
    </row>
    <row r="258" spans="2:19" x14ac:dyDescent="0.25">
      <c r="B258" s="5" t="s">
        <v>18</v>
      </c>
      <c r="C258" s="6" t="s">
        <v>112</v>
      </c>
      <c r="D258" s="6" t="s">
        <v>20</v>
      </c>
      <c r="E258" s="6" t="s">
        <v>96</v>
      </c>
      <c r="F258" s="6" t="s">
        <v>18</v>
      </c>
      <c r="G258" s="6" t="s">
        <v>97</v>
      </c>
      <c r="H258" s="6" t="s">
        <v>98</v>
      </c>
      <c r="I258" s="6" t="s">
        <v>98</v>
      </c>
      <c r="J258" s="7">
        <v>44065.916666666664</v>
      </c>
      <c r="K258" s="7">
        <v>44066.916655092595</v>
      </c>
      <c r="L258" s="6" t="s">
        <v>18</v>
      </c>
      <c r="M258" s="6" t="s">
        <v>894</v>
      </c>
      <c r="N258" s="6" t="s">
        <v>18</v>
      </c>
      <c r="O258" s="6" t="s">
        <v>3820</v>
      </c>
      <c r="P258" s="13">
        <v>431.16</v>
      </c>
      <c r="Q258" s="6" t="s">
        <v>3299</v>
      </c>
      <c r="R258" s="6" t="s">
        <v>172</v>
      </c>
      <c r="S258" s="8">
        <v>44072.937615740739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77</v>
      </c>
      <c r="F259" s="6" t="s">
        <v>18</v>
      </c>
      <c r="G259" s="6" t="s">
        <v>683</v>
      </c>
      <c r="H259" s="6" t="s">
        <v>79</v>
      </c>
      <c r="I259" s="6" t="s">
        <v>79</v>
      </c>
      <c r="J259" s="7">
        <v>44065.916666666664</v>
      </c>
      <c r="K259" s="7">
        <v>44066.111111111109</v>
      </c>
      <c r="L259" s="6" t="s">
        <v>18</v>
      </c>
      <c r="M259" s="6" t="s">
        <v>6473</v>
      </c>
      <c r="N259" s="6" t="s">
        <v>18</v>
      </c>
      <c r="O259" s="6" t="s">
        <v>2617</v>
      </c>
      <c r="P259" s="13">
        <v>39.692</v>
      </c>
      <c r="Q259" s="6" t="s">
        <v>624</v>
      </c>
      <c r="R259" s="6" t="s">
        <v>4383</v>
      </c>
      <c r="S259" s="8">
        <v>44066.111805555556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40</v>
      </c>
      <c r="F260" s="6" t="s">
        <v>18</v>
      </c>
      <c r="G260" s="6" t="s">
        <v>5008</v>
      </c>
      <c r="H260" s="6" t="s">
        <v>85</v>
      </c>
      <c r="I260" s="6" t="s">
        <v>85</v>
      </c>
      <c r="J260" s="7">
        <v>44065.916666666664</v>
      </c>
      <c r="K260" s="7">
        <v>44066.8125</v>
      </c>
      <c r="L260" s="6" t="s">
        <v>18</v>
      </c>
      <c r="M260" s="6" t="s">
        <v>6474</v>
      </c>
      <c r="N260" s="6" t="s">
        <v>18</v>
      </c>
      <c r="O260" s="6" t="s">
        <v>6471</v>
      </c>
      <c r="P260" s="13">
        <v>3573.377</v>
      </c>
      <c r="Q260" s="6" t="s">
        <v>6475</v>
      </c>
      <c r="R260" s="6" t="s">
        <v>37</v>
      </c>
      <c r="S260" s="8">
        <v>44067.755474537036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55</v>
      </c>
      <c r="F261" s="6" t="s">
        <v>18</v>
      </c>
      <c r="G261" s="6" t="s">
        <v>582</v>
      </c>
      <c r="H261" s="6" t="s">
        <v>57</v>
      </c>
      <c r="I261" s="6" t="s">
        <v>57</v>
      </c>
      <c r="J261" s="7">
        <v>44065.916666666664</v>
      </c>
      <c r="K261" s="7">
        <v>44066.111111111109</v>
      </c>
      <c r="L261" s="6" t="s">
        <v>18</v>
      </c>
      <c r="M261" s="6" t="s">
        <v>4036</v>
      </c>
      <c r="N261" s="6" t="s">
        <v>18</v>
      </c>
      <c r="O261" s="6" t="s">
        <v>4800</v>
      </c>
      <c r="P261" s="13">
        <v>76.745000000000005</v>
      </c>
      <c r="Q261" s="6" t="s">
        <v>372</v>
      </c>
      <c r="R261" s="6" t="s">
        <v>4383</v>
      </c>
      <c r="S261" s="8">
        <v>44066.112627314818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27</v>
      </c>
      <c r="F262" s="6" t="s">
        <v>18</v>
      </c>
      <c r="G262" s="6" t="s">
        <v>150</v>
      </c>
      <c r="H262" s="6" t="s">
        <v>29</v>
      </c>
      <c r="I262" s="6" t="s">
        <v>29</v>
      </c>
      <c r="J262" s="7">
        <v>44065.916666666664</v>
      </c>
      <c r="K262" s="7">
        <v>44066.25</v>
      </c>
      <c r="L262" s="6" t="s">
        <v>18</v>
      </c>
      <c r="M262" s="6" t="s">
        <v>4463</v>
      </c>
      <c r="N262" s="6" t="s">
        <v>18</v>
      </c>
      <c r="O262" s="6" t="s">
        <v>6476</v>
      </c>
      <c r="P262" s="13">
        <v>542.60299999999995</v>
      </c>
      <c r="Q262" s="6" t="s">
        <v>1237</v>
      </c>
      <c r="R262" s="6" t="s">
        <v>4383</v>
      </c>
      <c r="S262" s="8">
        <v>44066.252534722225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678</v>
      </c>
      <c r="F263" s="6" t="s">
        <v>18</v>
      </c>
      <c r="G263" s="6" t="s">
        <v>46</v>
      </c>
      <c r="H263" s="6" t="s">
        <v>679</v>
      </c>
      <c r="I263" s="6" t="s">
        <v>679</v>
      </c>
      <c r="J263" s="7">
        <v>44065.916666666664</v>
      </c>
      <c r="K263" s="7">
        <v>44066.916655092595</v>
      </c>
      <c r="L263" s="6" t="s">
        <v>18</v>
      </c>
      <c r="M263" s="6" t="s">
        <v>6477</v>
      </c>
      <c r="N263" s="6" t="s">
        <v>18</v>
      </c>
      <c r="O263" s="6" t="s">
        <v>6458</v>
      </c>
      <c r="P263" s="13">
        <v>0</v>
      </c>
      <c r="Q263" s="6" t="s">
        <v>682</v>
      </c>
      <c r="R263" s="6" t="s">
        <v>37</v>
      </c>
      <c r="S263" s="8">
        <v>44068.421342592592</v>
      </c>
    </row>
    <row r="264" spans="2:19" x14ac:dyDescent="0.25">
      <c r="B264" s="5" t="s">
        <v>18</v>
      </c>
      <c r="C264" s="6" t="s">
        <v>112</v>
      </c>
      <c r="D264" s="6" t="s">
        <v>20</v>
      </c>
      <c r="E264" s="6" t="s">
        <v>62</v>
      </c>
      <c r="F264" s="6" t="s">
        <v>18</v>
      </c>
      <c r="G264" s="6" t="s">
        <v>346</v>
      </c>
      <c r="H264" s="6" t="s">
        <v>64</v>
      </c>
      <c r="I264" s="6" t="s">
        <v>64</v>
      </c>
      <c r="J264" s="7">
        <v>44065.916666666664</v>
      </c>
      <c r="K264" s="7">
        <v>44066.916655092595</v>
      </c>
      <c r="L264" s="6" t="s">
        <v>18</v>
      </c>
      <c r="M264" s="6" t="s">
        <v>1967</v>
      </c>
      <c r="N264" s="6" t="s">
        <v>18</v>
      </c>
      <c r="O264" s="6" t="s">
        <v>6460</v>
      </c>
      <c r="P264" s="13">
        <v>200.99100000000001</v>
      </c>
      <c r="Q264" s="6" t="s">
        <v>1596</v>
      </c>
      <c r="R264" s="6" t="s">
        <v>37</v>
      </c>
      <c r="S264" s="8">
        <v>44068.415833333333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68</v>
      </c>
      <c r="F265" s="6" t="s">
        <v>18</v>
      </c>
      <c r="G265" s="6">
        <v>3450</v>
      </c>
      <c r="H265" s="6" t="s">
        <v>70</v>
      </c>
      <c r="I265" s="6" t="s">
        <v>70</v>
      </c>
      <c r="J265" s="7">
        <v>44065.916666666664</v>
      </c>
      <c r="K265" s="7">
        <v>44066.6875</v>
      </c>
      <c r="L265" s="6" t="s">
        <v>18</v>
      </c>
      <c r="M265" s="6" t="s">
        <v>4222</v>
      </c>
      <c r="N265" s="6" t="s">
        <v>18</v>
      </c>
      <c r="O265" s="6" t="s">
        <v>6478</v>
      </c>
      <c r="P265" s="13">
        <v>4492.4139999999998</v>
      </c>
      <c r="Q265" s="6" t="s">
        <v>456</v>
      </c>
      <c r="R265" s="6" t="s">
        <v>37</v>
      </c>
      <c r="S265" s="8">
        <v>44067.658900462964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40</v>
      </c>
      <c r="F266" s="6" t="s">
        <v>18</v>
      </c>
      <c r="G266" s="6" t="s">
        <v>312</v>
      </c>
      <c r="H266" s="6" t="s">
        <v>144</v>
      </c>
      <c r="I266" s="6" t="s">
        <v>144</v>
      </c>
      <c r="J266" s="7">
        <v>44065.916666666664</v>
      </c>
      <c r="K266" s="7">
        <v>44066.8125</v>
      </c>
      <c r="L266" s="6" t="s">
        <v>18</v>
      </c>
      <c r="M266" s="6" t="s">
        <v>681</v>
      </c>
      <c r="N266" s="6" t="s">
        <v>18</v>
      </c>
      <c r="O266" s="6" t="s">
        <v>5966</v>
      </c>
      <c r="P266" s="13">
        <v>1640.37</v>
      </c>
      <c r="Q266" s="6" t="s">
        <v>6479</v>
      </c>
      <c r="R266" s="6" t="s">
        <v>37</v>
      </c>
      <c r="S266" s="8">
        <v>44067.355543981481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264</v>
      </c>
      <c r="F267" s="6" t="s">
        <v>18</v>
      </c>
      <c r="G267" s="6" t="s">
        <v>5085</v>
      </c>
      <c r="H267" s="6" t="s">
        <v>64</v>
      </c>
      <c r="I267" s="6" t="s">
        <v>64</v>
      </c>
      <c r="J267" s="7">
        <v>44065.916666666664</v>
      </c>
      <c r="K267" s="7">
        <v>44066.756944444445</v>
      </c>
      <c r="L267" s="6" t="s">
        <v>18</v>
      </c>
      <c r="M267" s="6" t="s">
        <v>2713</v>
      </c>
      <c r="N267" s="6" t="s">
        <v>18</v>
      </c>
      <c r="O267" s="6" t="s">
        <v>3811</v>
      </c>
      <c r="P267" s="13">
        <v>34.012</v>
      </c>
      <c r="Q267" s="6" t="s">
        <v>162</v>
      </c>
      <c r="R267" s="6" t="s">
        <v>37</v>
      </c>
      <c r="S267" s="8">
        <v>44066.856516203705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170</v>
      </c>
      <c r="F268" s="6" t="s">
        <v>18</v>
      </c>
      <c r="G268" s="6">
        <v>3350</v>
      </c>
      <c r="H268" s="6" t="s">
        <v>22</v>
      </c>
      <c r="I268" s="6" t="s">
        <v>22</v>
      </c>
      <c r="J268" s="7">
        <v>44065.916666666664</v>
      </c>
      <c r="K268" s="7">
        <v>44066.916655092595</v>
      </c>
      <c r="L268" s="6" t="s">
        <v>18</v>
      </c>
      <c r="M268" s="6" t="s">
        <v>18</v>
      </c>
      <c r="N268" s="6" t="s">
        <v>18</v>
      </c>
      <c r="O268" s="6" t="s">
        <v>18</v>
      </c>
      <c r="P268" s="13">
        <v>432.233</v>
      </c>
      <c r="Q268" s="6" t="s">
        <v>6480</v>
      </c>
      <c r="R268" s="6" t="s">
        <v>172</v>
      </c>
      <c r="S268" s="8">
        <v>44066.94972222222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173</v>
      </c>
      <c r="F269" s="6" t="s">
        <v>18</v>
      </c>
      <c r="G269" s="6" t="s">
        <v>174</v>
      </c>
      <c r="H269" s="6" t="s">
        <v>175</v>
      </c>
      <c r="I269" s="6" t="s">
        <v>175</v>
      </c>
      <c r="J269" s="7">
        <v>44065.916666666664</v>
      </c>
      <c r="K269" s="7">
        <v>44066.916655092595</v>
      </c>
      <c r="L269" s="6" t="s">
        <v>18</v>
      </c>
      <c r="M269" s="6" t="s">
        <v>18</v>
      </c>
      <c r="N269" s="6" t="s">
        <v>18</v>
      </c>
      <c r="O269" s="6" t="s">
        <v>18</v>
      </c>
      <c r="P269" s="13">
        <v>1108.6600000000001</v>
      </c>
      <c r="Q269" s="6" t="s">
        <v>176</v>
      </c>
      <c r="R269" s="6" t="s">
        <v>172</v>
      </c>
      <c r="S269" s="8">
        <v>44066.949814814812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177</v>
      </c>
      <c r="F270" s="6" t="s">
        <v>18</v>
      </c>
      <c r="G270" s="6" t="s">
        <v>178</v>
      </c>
      <c r="H270" s="6" t="s">
        <v>179</v>
      </c>
      <c r="I270" s="6" t="s">
        <v>179</v>
      </c>
      <c r="J270" s="7">
        <v>44065.916666666664</v>
      </c>
      <c r="K270" s="7">
        <v>44066.916655092595</v>
      </c>
      <c r="L270" s="6" t="s">
        <v>18</v>
      </c>
      <c r="M270" s="6" t="s">
        <v>18</v>
      </c>
      <c r="N270" s="6" t="s">
        <v>18</v>
      </c>
      <c r="O270" s="6" t="s">
        <v>18</v>
      </c>
      <c r="P270" s="13">
        <v>695.05499999999995</v>
      </c>
      <c r="Q270" s="6" t="s">
        <v>180</v>
      </c>
      <c r="R270" s="6" t="s">
        <v>172</v>
      </c>
      <c r="S270" s="8">
        <v>44066.949837962966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177</v>
      </c>
      <c r="F271" s="6" t="s">
        <v>18</v>
      </c>
      <c r="G271" s="6" t="s">
        <v>181</v>
      </c>
      <c r="H271" s="6" t="s">
        <v>179</v>
      </c>
      <c r="I271" s="6" t="s">
        <v>179</v>
      </c>
      <c r="J271" s="7">
        <v>44065.916666666664</v>
      </c>
      <c r="K271" s="7">
        <v>44066.916655092595</v>
      </c>
      <c r="L271" s="6" t="s">
        <v>18</v>
      </c>
      <c r="M271" s="6" t="s">
        <v>18</v>
      </c>
      <c r="N271" s="6" t="s">
        <v>18</v>
      </c>
      <c r="O271" s="6" t="s">
        <v>18</v>
      </c>
      <c r="P271" s="13">
        <v>712.39</v>
      </c>
      <c r="Q271" s="6" t="s">
        <v>182</v>
      </c>
      <c r="R271" s="6" t="s">
        <v>172</v>
      </c>
      <c r="S271" s="8">
        <v>44066.949837962966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183</v>
      </c>
      <c r="F272" s="6" t="s">
        <v>18</v>
      </c>
      <c r="G272" s="6" t="s">
        <v>184</v>
      </c>
      <c r="H272" s="6" t="s">
        <v>185</v>
      </c>
      <c r="I272" s="6" t="s">
        <v>185</v>
      </c>
      <c r="J272" s="7">
        <v>44065.916666666664</v>
      </c>
      <c r="K272" s="7">
        <v>44066.916655092595</v>
      </c>
      <c r="L272" s="6" t="s">
        <v>18</v>
      </c>
      <c r="M272" s="6" t="s">
        <v>18</v>
      </c>
      <c r="N272" s="6" t="s">
        <v>18</v>
      </c>
      <c r="O272" s="6" t="s">
        <v>18</v>
      </c>
      <c r="P272" s="13">
        <v>1310.05</v>
      </c>
      <c r="Q272" s="6" t="s">
        <v>186</v>
      </c>
      <c r="R272" s="6" t="s">
        <v>172</v>
      </c>
      <c r="S272" s="8">
        <v>44066.949861111112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187</v>
      </c>
      <c r="F273" s="6" t="s">
        <v>18</v>
      </c>
      <c r="G273" s="6" t="s">
        <v>188</v>
      </c>
      <c r="H273" s="6" t="s">
        <v>189</v>
      </c>
      <c r="I273" s="6" t="s">
        <v>189</v>
      </c>
      <c r="J273" s="7">
        <v>44065.916666666664</v>
      </c>
      <c r="K273" s="7">
        <v>44066.916655092595</v>
      </c>
      <c r="L273" s="6" t="s">
        <v>18</v>
      </c>
      <c r="M273" s="6" t="s">
        <v>18</v>
      </c>
      <c r="N273" s="6" t="s">
        <v>18</v>
      </c>
      <c r="O273" s="6" t="s">
        <v>18</v>
      </c>
      <c r="P273" s="13">
        <v>1724.817</v>
      </c>
      <c r="Q273" s="6" t="s">
        <v>190</v>
      </c>
      <c r="R273" s="6" t="s">
        <v>172</v>
      </c>
      <c r="S273" s="8">
        <v>44066.949861111112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637</v>
      </c>
      <c r="F274" s="6" t="s">
        <v>18</v>
      </c>
      <c r="G274" s="6" t="s">
        <v>126</v>
      </c>
      <c r="H274" s="6" t="s">
        <v>127</v>
      </c>
      <c r="I274" s="6" t="s">
        <v>127</v>
      </c>
      <c r="J274" s="7">
        <v>44065.916666666664</v>
      </c>
      <c r="K274" s="7">
        <v>44066.916655092595</v>
      </c>
      <c r="L274" s="6" t="s">
        <v>18</v>
      </c>
      <c r="M274" s="6" t="s">
        <v>6481</v>
      </c>
      <c r="N274" s="6" t="s">
        <v>18</v>
      </c>
      <c r="O274" s="6" t="s">
        <v>6467</v>
      </c>
      <c r="P274" s="13">
        <v>0.58799999999999997</v>
      </c>
      <c r="Q274" s="6" t="s">
        <v>130</v>
      </c>
      <c r="R274" s="6" t="s">
        <v>131</v>
      </c>
      <c r="S274" s="8">
        <v>44089.444432870368</v>
      </c>
    </row>
    <row r="275" spans="2:19" x14ac:dyDescent="0.25">
      <c r="B275" s="5" t="s">
        <v>18</v>
      </c>
      <c r="C275" s="6" t="s">
        <v>112</v>
      </c>
      <c r="D275" s="6" t="s">
        <v>20</v>
      </c>
      <c r="E275" s="6" t="s">
        <v>164</v>
      </c>
      <c r="F275" s="6" t="s">
        <v>18</v>
      </c>
      <c r="G275" s="6" t="s">
        <v>165</v>
      </c>
      <c r="H275" s="6" t="s">
        <v>166</v>
      </c>
      <c r="I275" s="6" t="s">
        <v>166</v>
      </c>
      <c r="J275" s="7">
        <v>44065.916666666664</v>
      </c>
      <c r="K275" s="7">
        <v>44066.916655092595</v>
      </c>
      <c r="L275" s="6" t="s">
        <v>18</v>
      </c>
      <c r="M275" s="6" t="s">
        <v>6482</v>
      </c>
      <c r="N275" s="6" t="s">
        <v>18</v>
      </c>
      <c r="O275" s="6" t="s">
        <v>6468</v>
      </c>
      <c r="P275" s="13">
        <v>255.46899999999999</v>
      </c>
      <c r="Q275" s="6" t="s">
        <v>169</v>
      </c>
      <c r="R275" s="6" t="s">
        <v>172</v>
      </c>
      <c r="S275" s="8">
        <v>44244.939166666663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312</v>
      </c>
      <c r="H276" s="6" t="s">
        <v>144</v>
      </c>
      <c r="I276" s="6" t="s">
        <v>144</v>
      </c>
      <c r="J276" s="7">
        <v>44065.888888888891</v>
      </c>
      <c r="K276" s="7">
        <v>44065.916655092595</v>
      </c>
      <c r="L276" s="6" t="s">
        <v>18</v>
      </c>
      <c r="M276" s="6" t="s">
        <v>6483</v>
      </c>
      <c r="N276" s="6" t="s">
        <v>18</v>
      </c>
      <c r="O276" s="6" t="s">
        <v>681</v>
      </c>
      <c r="P276" s="13">
        <v>49.322000000000003</v>
      </c>
      <c r="Q276" s="6" t="s">
        <v>6484</v>
      </c>
      <c r="R276" s="6" t="s">
        <v>37</v>
      </c>
      <c r="S276" s="8">
        <v>44067.355543981481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68</v>
      </c>
      <c r="F277" s="6" t="s">
        <v>18</v>
      </c>
      <c r="G277" s="6">
        <v>3450</v>
      </c>
      <c r="H277" s="6" t="s">
        <v>70</v>
      </c>
      <c r="I277" s="6" t="s">
        <v>70</v>
      </c>
      <c r="J277" s="7">
        <v>44065.84375</v>
      </c>
      <c r="K277" s="7">
        <v>44065.916655092595</v>
      </c>
      <c r="L277" s="6" t="s">
        <v>18</v>
      </c>
      <c r="M277" s="6" t="s">
        <v>4310</v>
      </c>
      <c r="N277" s="6" t="s">
        <v>18</v>
      </c>
      <c r="O277" s="6" t="s">
        <v>4222</v>
      </c>
      <c r="P277" s="13">
        <v>398.45</v>
      </c>
      <c r="Q277" s="6" t="s">
        <v>456</v>
      </c>
      <c r="R277" s="6" t="s">
        <v>37</v>
      </c>
      <c r="S277" s="8">
        <v>44067.658900462964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40</v>
      </c>
      <c r="F278" s="6" t="s">
        <v>18</v>
      </c>
      <c r="G278" s="6" t="s">
        <v>50</v>
      </c>
      <c r="H278" s="6" t="s">
        <v>51</v>
      </c>
      <c r="I278" s="6" t="s">
        <v>51</v>
      </c>
      <c r="J278" s="7">
        <v>44065.746527777781</v>
      </c>
      <c r="K278" s="7">
        <v>44065.888888888891</v>
      </c>
      <c r="L278" s="6" t="s">
        <v>18</v>
      </c>
      <c r="M278" s="6" t="s">
        <v>1210</v>
      </c>
      <c r="N278" s="6" t="s">
        <v>18</v>
      </c>
      <c r="O278" s="6" t="s">
        <v>937</v>
      </c>
      <c r="P278" s="13">
        <v>241.78800000000001</v>
      </c>
      <c r="Q278" s="6" t="s">
        <v>5496</v>
      </c>
      <c r="R278" s="6" t="s">
        <v>4383</v>
      </c>
      <c r="S278" s="8">
        <v>44065.889085648145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27</v>
      </c>
      <c r="F279" s="6" t="s">
        <v>18</v>
      </c>
      <c r="G279" s="6" t="s">
        <v>150</v>
      </c>
      <c r="H279" s="6" t="s">
        <v>29</v>
      </c>
      <c r="I279" s="6" t="s">
        <v>29</v>
      </c>
      <c r="J279" s="7">
        <v>44065.597222222219</v>
      </c>
      <c r="K279" s="7">
        <v>44065.916655092595</v>
      </c>
      <c r="L279" s="6" t="s">
        <v>18</v>
      </c>
      <c r="M279" s="6" t="s">
        <v>1620</v>
      </c>
      <c r="N279" s="6" t="s">
        <v>18</v>
      </c>
      <c r="O279" s="6" t="s">
        <v>4463</v>
      </c>
      <c r="P279" s="13">
        <v>522.43499999999995</v>
      </c>
      <c r="Q279" s="6" t="s">
        <v>1237</v>
      </c>
      <c r="R279" s="6" t="s">
        <v>4383</v>
      </c>
      <c r="S279" s="8">
        <v>44066.252534722225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68</v>
      </c>
      <c r="F280" s="6" t="s">
        <v>18</v>
      </c>
      <c r="G280" s="6">
        <v>337</v>
      </c>
      <c r="H280" s="6" t="s">
        <v>70</v>
      </c>
      <c r="I280" s="6" t="s">
        <v>70</v>
      </c>
      <c r="J280" s="7">
        <v>44065.5</v>
      </c>
      <c r="K280" s="7">
        <v>44065.84375</v>
      </c>
      <c r="L280" s="6" t="s">
        <v>18</v>
      </c>
      <c r="M280" s="6" t="s">
        <v>6485</v>
      </c>
      <c r="N280" s="6" t="s">
        <v>18</v>
      </c>
      <c r="O280" s="6" t="s">
        <v>6486</v>
      </c>
      <c r="P280" s="13">
        <v>2025.1210000000001</v>
      </c>
      <c r="Q280" s="6" t="s">
        <v>490</v>
      </c>
      <c r="R280" s="6" t="s">
        <v>4383</v>
      </c>
      <c r="S280" s="8">
        <v>44065.846273148149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55</v>
      </c>
      <c r="F281" s="6" t="s">
        <v>18</v>
      </c>
      <c r="G281" s="6" t="s">
        <v>582</v>
      </c>
      <c r="H281" s="6" t="s">
        <v>57</v>
      </c>
      <c r="I281" s="6" t="s">
        <v>57</v>
      </c>
      <c r="J281" s="7">
        <v>44065.493055555555</v>
      </c>
      <c r="K281" s="7">
        <v>44065.916655092595</v>
      </c>
      <c r="L281" s="6" t="s">
        <v>18</v>
      </c>
      <c r="M281" s="6" t="s">
        <v>2037</v>
      </c>
      <c r="N281" s="6" t="s">
        <v>18</v>
      </c>
      <c r="O281" s="6" t="s">
        <v>4036</v>
      </c>
      <c r="P281" s="13">
        <v>154.52799999999999</v>
      </c>
      <c r="Q281" s="6" t="s">
        <v>372</v>
      </c>
      <c r="R281" s="6" t="s">
        <v>4383</v>
      </c>
      <c r="S281" s="8">
        <v>44066.112627314818</v>
      </c>
    </row>
    <row r="282" spans="2:19" x14ac:dyDescent="0.25">
      <c r="B282" s="5" t="s">
        <v>18</v>
      </c>
      <c r="C282" s="6" t="s">
        <v>112</v>
      </c>
      <c r="D282" s="6" t="s">
        <v>20</v>
      </c>
      <c r="E282" s="6" t="s">
        <v>62</v>
      </c>
      <c r="F282" s="6" t="s">
        <v>18</v>
      </c>
      <c r="G282" s="6" t="s">
        <v>346</v>
      </c>
      <c r="H282" s="6" t="s">
        <v>64</v>
      </c>
      <c r="I282" s="6" t="s">
        <v>64</v>
      </c>
      <c r="J282" s="7">
        <v>44065.333333333336</v>
      </c>
      <c r="K282" s="7">
        <v>44065.916655092595</v>
      </c>
      <c r="L282" s="6" t="s">
        <v>18</v>
      </c>
      <c r="M282" s="6" t="s">
        <v>6487</v>
      </c>
      <c r="N282" s="6" t="s">
        <v>18</v>
      </c>
      <c r="O282" s="6" t="s">
        <v>1967</v>
      </c>
      <c r="P282" s="13">
        <v>100.574</v>
      </c>
      <c r="Q282" s="6" t="s">
        <v>1596</v>
      </c>
      <c r="R282" s="6" t="s">
        <v>37</v>
      </c>
      <c r="S282" s="8">
        <v>44068.415833333333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27</v>
      </c>
      <c r="F283" s="6" t="s">
        <v>18</v>
      </c>
      <c r="G283" s="6" t="s">
        <v>28</v>
      </c>
      <c r="H283" s="6" t="s">
        <v>29</v>
      </c>
      <c r="I283" s="6" t="s">
        <v>29</v>
      </c>
      <c r="J283" s="7">
        <v>44065.245833333334</v>
      </c>
      <c r="K283" s="7">
        <v>44065.597222222219</v>
      </c>
      <c r="L283" s="6" t="s">
        <v>18</v>
      </c>
      <c r="M283" s="6" t="s">
        <v>3867</v>
      </c>
      <c r="N283" s="6" t="s">
        <v>18</v>
      </c>
      <c r="O283" s="6" t="s">
        <v>3706</v>
      </c>
      <c r="P283" s="13">
        <v>575.88800000000003</v>
      </c>
      <c r="Q283" s="6" t="s">
        <v>6488</v>
      </c>
      <c r="R283" s="6" t="s">
        <v>1284</v>
      </c>
      <c r="S283" s="8">
        <v>44065.633425925924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40</v>
      </c>
      <c r="F284" s="6" t="s">
        <v>18</v>
      </c>
      <c r="G284" s="6" t="s">
        <v>312</v>
      </c>
      <c r="H284" s="6" t="s">
        <v>144</v>
      </c>
      <c r="I284" s="6" t="s">
        <v>144</v>
      </c>
      <c r="J284" s="7">
        <v>44064.972222222219</v>
      </c>
      <c r="K284" s="7">
        <v>44065.746527777781</v>
      </c>
      <c r="L284" s="6" t="s">
        <v>18</v>
      </c>
      <c r="M284" s="6" t="s">
        <v>6489</v>
      </c>
      <c r="N284" s="6" t="s">
        <v>18</v>
      </c>
      <c r="O284" s="6" t="s">
        <v>6490</v>
      </c>
      <c r="P284" s="13">
        <v>1343.0909999999999</v>
      </c>
      <c r="Q284" s="6" t="s">
        <v>1754</v>
      </c>
      <c r="R284" s="6" t="s">
        <v>37</v>
      </c>
      <c r="S284" s="8">
        <v>44067.612685185188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40</v>
      </c>
      <c r="F285" s="6" t="s">
        <v>18</v>
      </c>
      <c r="G285" s="6" t="s">
        <v>5008</v>
      </c>
      <c r="H285" s="6" t="s">
        <v>85</v>
      </c>
      <c r="I285" s="6" t="s">
        <v>85</v>
      </c>
      <c r="J285" s="7">
        <v>44064.972222222219</v>
      </c>
      <c r="K285" s="7">
        <v>44065.916655092595</v>
      </c>
      <c r="L285" s="6" t="s">
        <v>18</v>
      </c>
      <c r="M285" s="6" t="s">
        <v>4301</v>
      </c>
      <c r="N285" s="6" t="s">
        <v>18</v>
      </c>
      <c r="O285" s="6" t="s">
        <v>6474</v>
      </c>
      <c r="P285" s="13">
        <v>3809.0160000000001</v>
      </c>
      <c r="Q285" s="6" t="s">
        <v>6491</v>
      </c>
      <c r="R285" s="6" t="s">
        <v>37</v>
      </c>
      <c r="S285" s="8">
        <v>44067.755474537036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62</v>
      </c>
      <c r="F286" s="6" t="s">
        <v>18</v>
      </c>
      <c r="G286" s="6" t="s">
        <v>5731</v>
      </c>
      <c r="H286" s="6" t="s">
        <v>64</v>
      </c>
      <c r="I286" s="6" t="s">
        <v>64</v>
      </c>
      <c r="J286" s="7">
        <v>44064.958333333336</v>
      </c>
      <c r="K286" s="7">
        <v>44065.333333333336</v>
      </c>
      <c r="L286" s="6" t="s">
        <v>18</v>
      </c>
      <c r="M286" s="6" t="s">
        <v>4846</v>
      </c>
      <c r="N286" s="6" t="s">
        <v>18</v>
      </c>
      <c r="O286" s="6" t="s">
        <v>6492</v>
      </c>
      <c r="P286" s="13">
        <v>73.182000000000002</v>
      </c>
      <c r="Q286" s="6" t="s">
        <v>205</v>
      </c>
      <c r="R286" s="6" t="s">
        <v>1284</v>
      </c>
      <c r="S286" s="8">
        <v>44065.75917824074</v>
      </c>
    </row>
    <row r="287" spans="2:19" x14ac:dyDescent="0.25">
      <c r="B287" s="5" t="s">
        <v>18</v>
      </c>
      <c r="C287" s="6" t="s">
        <v>112</v>
      </c>
      <c r="D287" s="6" t="s">
        <v>20</v>
      </c>
      <c r="E287" s="6" t="s">
        <v>450</v>
      </c>
      <c r="F287" s="6" t="s">
        <v>18</v>
      </c>
      <c r="G287" s="6" t="s">
        <v>97</v>
      </c>
      <c r="H287" s="6" t="s">
        <v>98</v>
      </c>
      <c r="I287" s="6" t="s">
        <v>98</v>
      </c>
      <c r="J287" s="7">
        <v>44064.916666666664</v>
      </c>
      <c r="K287" s="7">
        <v>44065.916655092595</v>
      </c>
      <c r="L287" s="6" t="s">
        <v>18</v>
      </c>
      <c r="M287" s="6" t="s">
        <v>6493</v>
      </c>
      <c r="N287" s="6" t="s">
        <v>18</v>
      </c>
      <c r="O287" s="6" t="s">
        <v>894</v>
      </c>
      <c r="P287" s="13">
        <v>419.06099999999998</v>
      </c>
      <c r="Q287" s="6" t="s">
        <v>3299</v>
      </c>
      <c r="R287" s="6" t="s">
        <v>172</v>
      </c>
      <c r="S287" s="8">
        <v>44072.937511574077</v>
      </c>
    </row>
    <row r="288" spans="2:19" x14ac:dyDescent="0.25">
      <c r="B288" s="5" t="s">
        <v>18</v>
      </c>
      <c r="C288" s="6" t="s">
        <v>112</v>
      </c>
      <c r="D288" s="6" t="s">
        <v>20</v>
      </c>
      <c r="E288" s="6" t="s">
        <v>264</v>
      </c>
      <c r="F288" s="6" t="s">
        <v>18</v>
      </c>
      <c r="G288" s="6" t="s">
        <v>5085</v>
      </c>
      <c r="H288" s="6" t="s">
        <v>64</v>
      </c>
      <c r="I288" s="6" t="s">
        <v>64</v>
      </c>
      <c r="J288" s="7">
        <v>44064.916666666664</v>
      </c>
      <c r="K288" s="7">
        <v>44065.916655092595</v>
      </c>
      <c r="L288" s="6" t="s">
        <v>18</v>
      </c>
      <c r="M288" s="6" t="s">
        <v>6494</v>
      </c>
      <c r="N288" s="6" t="s">
        <v>18</v>
      </c>
      <c r="O288" s="6" t="s">
        <v>2713</v>
      </c>
      <c r="P288" s="13">
        <v>22.135000000000002</v>
      </c>
      <c r="Q288" s="6" t="s">
        <v>162</v>
      </c>
      <c r="R288" s="6" t="s">
        <v>172</v>
      </c>
      <c r="S288" s="8">
        <v>44065.937534722223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27</v>
      </c>
      <c r="F289" s="6" t="s">
        <v>18</v>
      </c>
      <c r="G289" s="6" t="s">
        <v>2249</v>
      </c>
      <c r="H289" s="6" t="s">
        <v>210</v>
      </c>
      <c r="I289" s="6" t="s">
        <v>210</v>
      </c>
      <c r="J289" s="7">
        <v>44064.916666666664</v>
      </c>
      <c r="K289" s="7">
        <v>44065.245833333334</v>
      </c>
      <c r="L289" s="6" t="s">
        <v>18</v>
      </c>
      <c r="M289" s="6" t="s">
        <v>6495</v>
      </c>
      <c r="N289" s="6" t="s">
        <v>18</v>
      </c>
      <c r="O289" s="6" t="s">
        <v>6496</v>
      </c>
      <c r="P289" s="13">
        <v>150.696</v>
      </c>
      <c r="Q289" s="6" t="s">
        <v>3302</v>
      </c>
      <c r="R289" s="6" t="s">
        <v>4383</v>
      </c>
      <c r="S289" s="8">
        <v>44065.24658564815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68</v>
      </c>
      <c r="F290" s="6" t="s">
        <v>18</v>
      </c>
      <c r="G290" s="6" t="s">
        <v>136</v>
      </c>
      <c r="H290" s="6" t="s">
        <v>70</v>
      </c>
      <c r="I290" s="6" t="s">
        <v>70</v>
      </c>
      <c r="J290" s="7">
        <v>44064.916666666664</v>
      </c>
      <c r="K290" s="7">
        <v>44065.5</v>
      </c>
      <c r="L290" s="6" t="s">
        <v>18</v>
      </c>
      <c r="M290" s="6" t="s">
        <v>4190</v>
      </c>
      <c r="N290" s="6" t="s">
        <v>18</v>
      </c>
      <c r="O290" s="6" t="s">
        <v>2984</v>
      </c>
      <c r="P290" s="13">
        <v>3429.547</v>
      </c>
      <c r="Q290" s="6" t="s">
        <v>6497</v>
      </c>
      <c r="R290" s="6" t="s">
        <v>1284</v>
      </c>
      <c r="S290" s="8">
        <v>44065.500543981485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40</v>
      </c>
      <c r="F291" s="6" t="s">
        <v>18</v>
      </c>
      <c r="G291" s="6" t="s">
        <v>84</v>
      </c>
      <c r="H291" s="6" t="s">
        <v>42</v>
      </c>
      <c r="I291" s="6" t="s">
        <v>42</v>
      </c>
      <c r="J291" s="7">
        <v>44064.916666666664</v>
      </c>
      <c r="K291" s="7">
        <v>44064.972222222219</v>
      </c>
      <c r="L291" s="6" t="s">
        <v>18</v>
      </c>
      <c r="M291" s="6" t="s">
        <v>1520</v>
      </c>
      <c r="N291" s="6" t="s">
        <v>18</v>
      </c>
      <c r="O291" s="6" t="s">
        <v>5066</v>
      </c>
      <c r="P291" s="13">
        <v>58.359000000000002</v>
      </c>
      <c r="Q291" s="6" t="s">
        <v>6498</v>
      </c>
      <c r="R291" s="6" t="s">
        <v>4383</v>
      </c>
      <c r="S291" s="8">
        <v>44064.977812500001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40</v>
      </c>
      <c r="F292" s="6" t="s">
        <v>18</v>
      </c>
      <c r="G292" s="6" t="s">
        <v>312</v>
      </c>
      <c r="H292" s="6" t="s">
        <v>144</v>
      </c>
      <c r="I292" s="6" t="s">
        <v>144</v>
      </c>
      <c r="J292" s="7">
        <v>44064.916666666664</v>
      </c>
      <c r="K292" s="7">
        <v>44064.972222222219</v>
      </c>
      <c r="L292" s="6" t="s">
        <v>18</v>
      </c>
      <c r="M292" s="6" t="s">
        <v>6499</v>
      </c>
      <c r="N292" s="6" t="s">
        <v>18</v>
      </c>
      <c r="O292" s="6" t="s">
        <v>6489</v>
      </c>
      <c r="P292" s="13">
        <v>172.78399999999999</v>
      </c>
      <c r="Q292" s="6" t="s">
        <v>6484</v>
      </c>
      <c r="R292" s="6" t="s">
        <v>37</v>
      </c>
      <c r="S292" s="8">
        <v>44066.867291666669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40</v>
      </c>
      <c r="F293" s="6" t="s">
        <v>18</v>
      </c>
      <c r="G293" s="6" t="s">
        <v>50</v>
      </c>
      <c r="H293" s="6" t="s">
        <v>51</v>
      </c>
      <c r="I293" s="6" t="s">
        <v>51</v>
      </c>
      <c r="J293" s="7">
        <v>44064.916666666664</v>
      </c>
      <c r="K293" s="7">
        <v>44064.972222222219</v>
      </c>
      <c r="L293" s="6" t="s">
        <v>18</v>
      </c>
      <c r="M293" s="6" t="s">
        <v>4875</v>
      </c>
      <c r="N293" s="6" t="s">
        <v>18</v>
      </c>
      <c r="O293" s="6" t="s">
        <v>6500</v>
      </c>
      <c r="P293" s="13">
        <v>75.337000000000003</v>
      </c>
      <c r="Q293" s="6" t="s">
        <v>5496</v>
      </c>
      <c r="R293" s="6" t="s">
        <v>131</v>
      </c>
      <c r="S293" s="8">
        <v>44071.547164351854</v>
      </c>
    </row>
    <row r="294" spans="2:19" x14ac:dyDescent="0.25">
      <c r="B294" s="5" t="s">
        <v>18</v>
      </c>
      <c r="C294" s="6" t="s">
        <v>112</v>
      </c>
      <c r="D294" s="6" t="s">
        <v>20</v>
      </c>
      <c r="E294" s="6" t="s">
        <v>96</v>
      </c>
      <c r="F294" s="6" t="s">
        <v>18</v>
      </c>
      <c r="G294" s="6" t="s">
        <v>97</v>
      </c>
      <c r="H294" s="6" t="s">
        <v>98</v>
      </c>
      <c r="I294" s="6" t="s">
        <v>98</v>
      </c>
      <c r="J294" s="7">
        <v>44064.916666666664</v>
      </c>
      <c r="K294" s="7">
        <v>44065.916655092595</v>
      </c>
      <c r="L294" s="6" t="s">
        <v>18</v>
      </c>
      <c r="M294" s="6" t="s">
        <v>6493</v>
      </c>
      <c r="N294" s="6" t="s">
        <v>18</v>
      </c>
      <c r="O294" s="6" t="s">
        <v>894</v>
      </c>
      <c r="P294" s="13">
        <v>419.06099999999998</v>
      </c>
      <c r="Q294" s="6" t="s">
        <v>3299</v>
      </c>
      <c r="R294" s="6" t="s">
        <v>172</v>
      </c>
      <c r="S294" s="8">
        <v>44072.937615740739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27</v>
      </c>
      <c r="F295" s="6" t="s">
        <v>18</v>
      </c>
      <c r="G295" s="6" t="s">
        <v>28</v>
      </c>
      <c r="H295" s="6" t="s">
        <v>29</v>
      </c>
      <c r="I295" s="6" t="s">
        <v>29</v>
      </c>
      <c r="J295" s="7">
        <v>44064.916666666664</v>
      </c>
      <c r="K295" s="7">
        <v>44065.245833333334</v>
      </c>
      <c r="L295" s="6" t="s">
        <v>18</v>
      </c>
      <c r="M295" s="6" t="s">
        <v>6501</v>
      </c>
      <c r="N295" s="6" t="s">
        <v>18</v>
      </c>
      <c r="O295" s="6" t="s">
        <v>3867</v>
      </c>
      <c r="P295" s="13">
        <v>361.495</v>
      </c>
      <c r="Q295" s="6" t="s">
        <v>3661</v>
      </c>
      <c r="R295" s="6" t="s">
        <v>4383</v>
      </c>
      <c r="S295" s="8">
        <v>44065.247025462966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678</v>
      </c>
      <c r="F296" s="6" t="s">
        <v>18</v>
      </c>
      <c r="G296" s="6" t="s">
        <v>46</v>
      </c>
      <c r="H296" s="6" t="s">
        <v>679</v>
      </c>
      <c r="I296" s="6" t="s">
        <v>679</v>
      </c>
      <c r="J296" s="7">
        <v>44064.916666666664</v>
      </c>
      <c r="K296" s="7">
        <v>44065.916655092595</v>
      </c>
      <c r="L296" s="6" t="s">
        <v>18</v>
      </c>
      <c r="M296" s="6" t="s">
        <v>5425</v>
      </c>
      <c r="N296" s="6" t="s">
        <v>18</v>
      </c>
      <c r="O296" s="6" t="s">
        <v>6477</v>
      </c>
      <c r="P296" s="13">
        <v>0</v>
      </c>
      <c r="Q296" s="6" t="s">
        <v>682</v>
      </c>
      <c r="R296" s="6" t="s">
        <v>131</v>
      </c>
      <c r="S296" s="8">
        <v>44067.562222222223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77</v>
      </c>
      <c r="F297" s="6" t="s">
        <v>18</v>
      </c>
      <c r="G297" s="6" t="s">
        <v>683</v>
      </c>
      <c r="H297" s="6" t="s">
        <v>79</v>
      </c>
      <c r="I297" s="6" t="s">
        <v>79</v>
      </c>
      <c r="J297" s="7">
        <v>44064.916666666664</v>
      </c>
      <c r="K297" s="7">
        <v>44065.916655092595</v>
      </c>
      <c r="L297" s="6" t="s">
        <v>18</v>
      </c>
      <c r="M297" s="6" t="s">
        <v>6502</v>
      </c>
      <c r="N297" s="6" t="s">
        <v>18</v>
      </c>
      <c r="O297" s="6" t="s">
        <v>6473</v>
      </c>
      <c r="P297" s="13">
        <v>202.62200000000001</v>
      </c>
      <c r="Q297" s="6" t="s">
        <v>624</v>
      </c>
      <c r="R297" s="6" t="s">
        <v>4383</v>
      </c>
      <c r="S297" s="8">
        <v>44066.111805555556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55</v>
      </c>
      <c r="F298" s="6" t="s">
        <v>18</v>
      </c>
      <c r="G298" s="6" t="s">
        <v>155</v>
      </c>
      <c r="H298" s="6" t="s">
        <v>57</v>
      </c>
      <c r="I298" s="6" t="s">
        <v>57</v>
      </c>
      <c r="J298" s="7">
        <v>44064.916666666664</v>
      </c>
      <c r="K298" s="7">
        <v>44065.493055555555</v>
      </c>
      <c r="L298" s="6" t="s">
        <v>18</v>
      </c>
      <c r="M298" s="6" t="s">
        <v>6503</v>
      </c>
      <c r="N298" s="6" t="s">
        <v>18</v>
      </c>
      <c r="O298" s="6" t="s">
        <v>1386</v>
      </c>
      <c r="P298" s="13">
        <v>223.047</v>
      </c>
      <c r="Q298" s="6" t="s">
        <v>2644</v>
      </c>
      <c r="R298" s="6" t="s">
        <v>1284</v>
      </c>
      <c r="S298" s="8">
        <v>44065.499189814815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62</v>
      </c>
      <c r="F299" s="6" t="s">
        <v>18</v>
      </c>
      <c r="G299" s="6" t="s">
        <v>570</v>
      </c>
      <c r="H299" s="6" t="s">
        <v>64</v>
      </c>
      <c r="I299" s="6" t="s">
        <v>64</v>
      </c>
      <c r="J299" s="7">
        <v>44064.916666666664</v>
      </c>
      <c r="K299" s="7">
        <v>44065.333333333336</v>
      </c>
      <c r="L299" s="6" t="s">
        <v>18</v>
      </c>
      <c r="M299" s="6" t="s">
        <v>1055</v>
      </c>
      <c r="N299" s="6" t="s">
        <v>18</v>
      </c>
      <c r="O299" s="6" t="s">
        <v>6395</v>
      </c>
      <c r="P299" s="13">
        <v>48.837000000000003</v>
      </c>
      <c r="Q299" s="6" t="s">
        <v>368</v>
      </c>
      <c r="R299" s="6" t="s">
        <v>1284</v>
      </c>
      <c r="S299" s="8">
        <v>44065.758958333332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170</v>
      </c>
      <c r="F300" s="6" t="s">
        <v>18</v>
      </c>
      <c r="G300" s="6">
        <v>3350</v>
      </c>
      <c r="H300" s="6" t="s">
        <v>22</v>
      </c>
      <c r="I300" s="6" t="s">
        <v>22</v>
      </c>
      <c r="J300" s="7">
        <v>44064.916666666664</v>
      </c>
      <c r="K300" s="7">
        <v>44065.916655092595</v>
      </c>
      <c r="L300" s="6" t="s">
        <v>18</v>
      </c>
      <c r="M300" s="6" t="s">
        <v>18</v>
      </c>
      <c r="N300" s="6" t="s">
        <v>18</v>
      </c>
      <c r="O300" s="6" t="s">
        <v>18</v>
      </c>
      <c r="P300" s="13">
        <v>420.46699999999998</v>
      </c>
      <c r="Q300" s="6" t="s">
        <v>2659</v>
      </c>
      <c r="R300" s="6" t="s">
        <v>172</v>
      </c>
      <c r="S300" s="8">
        <v>44065.949687499997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173</v>
      </c>
      <c r="F301" s="6" t="s">
        <v>18</v>
      </c>
      <c r="G301" s="6" t="s">
        <v>174</v>
      </c>
      <c r="H301" s="6" t="s">
        <v>175</v>
      </c>
      <c r="I301" s="6" t="s">
        <v>175</v>
      </c>
      <c r="J301" s="7">
        <v>44064.916666666664</v>
      </c>
      <c r="K301" s="7">
        <v>44065.916655092595</v>
      </c>
      <c r="L301" s="6" t="s">
        <v>18</v>
      </c>
      <c r="M301" s="6" t="s">
        <v>18</v>
      </c>
      <c r="N301" s="6" t="s">
        <v>18</v>
      </c>
      <c r="O301" s="6" t="s">
        <v>18</v>
      </c>
      <c r="P301" s="13">
        <v>1118.7629999999999</v>
      </c>
      <c r="Q301" s="6" t="s">
        <v>176</v>
      </c>
      <c r="R301" s="6" t="s">
        <v>172</v>
      </c>
      <c r="S301" s="8">
        <v>44065.94976851852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177</v>
      </c>
      <c r="F302" s="6" t="s">
        <v>18</v>
      </c>
      <c r="G302" s="6" t="s">
        <v>178</v>
      </c>
      <c r="H302" s="6" t="s">
        <v>179</v>
      </c>
      <c r="I302" s="6" t="s">
        <v>179</v>
      </c>
      <c r="J302" s="7">
        <v>44064.916666666664</v>
      </c>
      <c r="K302" s="7">
        <v>44065.916655092595</v>
      </c>
      <c r="L302" s="6" t="s">
        <v>18</v>
      </c>
      <c r="M302" s="6" t="s">
        <v>18</v>
      </c>
      <c r="N302" s="6" t="s">
        <v>18</v>
      </c>
      <c r="O302" s="6" t="s">
        <v>18</v>
      </c>
      <c r="P302" s="13">
        <v>666.71799999999996</v>
      </c>
      <c r="Q302" s="6" t="s">
        <v>180</v>
      </c>
      <c r="R302" s="6" t="s">
        <v>172</v>
      </c>
      <c r="S302" s="8">
        <v>44065.949791666666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177</v>
      </c>
      <c r="F303" s="6" t="s">
        <v>18</v>
      </c>
      <c r="G303" s="6" t="s">
        <v>181</v>
      </c>
      <c r="H303" s="6" t="s">
        <v>179</v>
      </c>
      <c r="I303" s="6" t="s">
        <v>179</v>
      </c>
      <c r="J303" s="7">
        <v>44064.916666666664</v>
      </c>
      <c r="K303" s="7">
        <v>44065.916655092595</v>
      </c>
      <c r="L303" s="6" t="s">
        <v>18</v>
      </c>
      <c r="M303" s="6" t="s">
        <v>18</v>
      </c>
      <c r="N303" s="6" t="s">
        <v>18</v>
      </c>
      <c r="O303" s="6" t="s">
        <v>18</v>
      </c>
      <c r="P303" s="13">
        <v>675.28200000000004</v>
      </c>
      <c r="Q303" s="6" t="s">
        <v>182</v>
      </c>
      <c r="R303" s="6" t="s">
        <v>172</v>
      </c>
      <c r="S303" s="8">
        <v>44065.949803240743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187</v>
      </c>
      <c r="F304" s="6" t="s">
        <v>18</v>
      </c>
      <c r="G304" s="6" t="s">
        <v>188</v>
      </c>
      <c r="H304" s="6" t="s">
        <v>189</v>
      </c>
      <c r="I304" s="6" t="s">
        <v>189</v>
      </c>
      <c r="J304" s="7">
        <v>44064.916666666664</v>
      </c>
      <c r="K304" s="7">
        <v>44065.916655092595</v>
      </c>
      <c r="L304" s="6" t="s">
        <v>18</v>
      </c>
      <c r="M304" s="6" t="s">
        <v>18</v>
      </c>
      <c r="N304" s="6" t="s">
        <v>18</v>
      </c>
      <c r="O304" s="6" t="s">
        <v>18</v>
      </c>
      <c r="P304" s="13">
        <v>1678.413</v>
      </c>
      <c r="Q304" s="6" t="s">
        <v>190</v>
      </c>
      <c r="R304" s="6" t="s">
        <v>172</v>
      </c>
      <c r="S304" s="8">
        <v>44065.949826388889</v>
      </c>
    </row>
    <row r="305" spans="2:19" x14ac:dyDescent="0.25">
      <c r="B305" s="5" t="s">
        <v>18</v>
      </c>
      <c r="C305" s="6" t="s">
        <v>112</v>
      </c>
      <c r="D305" s="6" t="s">
        <v>20</v>
      </c>
      <c r="E305" s="6" t="s">
        <v>183</v>
      </c>
      <c r="F305" s="6" t="s">
        <v>18</v>
      </c>
      <c r="G305" s="6" t="s">
        <v>184</v>
      </c>
      <c r="H305" s="6" t="s">
        <v>185</v>
      </c>
      <c r="I305" s="6" t="s">
        <v>185</v>
      </c>
      <c r="J305" s="7">
        <v>44064.916666666664</v>
      </c>
      <c r="K305" s="7">
        <v>44065.916655092595</v>
      </c>
      <c r="L305" s="6" t="s">
        <v>18</v>
      </c>
      <c r="M305" s="6" t="s">
        <v>5100</v>
      </c>
      <c r="N305" s="6" t="s">
        <v>18</v>
      </c>
      <c r="O305" s="6" t="s">
        <v>6504</v>
      </c>
      <c r="P305" s="13">
        <v>1303.6179999999999</v>
      </c>
      <c r="Q305" s="6" t="s">
        <v>186</v>
      </c>
      <c r="R305" s="6" t="s">
        <v>172</v>
      </c>
      <c r="S305" s="8">
        <v>44244.938425925924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637</v>
      </c>
      <c r="F306" s="6" t="s">
        <v>18</v>
      </c>
      <c r="G306" s="6" t="s">
        <v>126</v>
      </c>
      <c r="H306" s="6" t="s">
        <v>127</v>
      </c>
      <c r="I306" s="6" t="s">
        <v>127</v>
      </c>
      <c r="J306" s="7">
        <v>44064.916666666664</v>
      </c>
      <c r="K306" s="7">
        <v>44065.916655092595</v>
      </c>
      <c r="L306" s="6" t="s">
        <v>18</v>
      </c>
      <c r="M306" s="6" t="s">
        <v>6505</v>
      </c>
      <c r="N306" s="6" t="s">
        <v>18</v>
      </c>
      <c r="O306" s="6" t="s">
        <v>6481</v>
      </c>
      <c r="P306" s="13">
        <v>0.25900000000000001</v>
      </c>
      <c r="Q306" s="6" t="s">
        <v>130</v>
      </c>
      <c r="R306" s="6" t="s">
        <v>131</v>
      </c>
      <c r="S306" s="8">
        <v>44089.444432870368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113</v>
      </c>
      <c r="F307" s="6" t="s">
        <v>18</v>
      </c>
      <c r="G307" s="6" t="s">
        <v>114</v>
      </c>
      <c r="H307" s="6" t="s">
        <v>115</v>
      </c>
      <c r="I307" s="6" t="s">
        <v>115</v>
      </c>
      <c r="J307" s="7">
        <v>44064.916666666664</v>
      </c>
      <c r="K307" s="7">
        <v>44065.916655092595</v>
      </c>
      <c r="L307" s="6" t="s">
        <v>18</v>
      </c>
      <c r="M307" s="6" t="s">
        <v>1782</v>
      </c>
      <c r="N307" s="6" t="s">
        <v>18</v>
      </c>
      <c r="O307" s="6" t="s">
        <v>1782</v>
      </c>
      <c r="P307" s="13">
        <v>0.13</v>
      </c>
      <c r="Q307" s="6" t="s">
        <v>5696</v>
      </c>
      <c r="R307" s="6" t="s">
        <v>131</v>
      </c>
      <c r="S307" s="8">
        <v>44213.490324074075</v>
      </c>
    </row>
    <row r="308" spans="2:19" x14ac:dyDescent="0.25">
      <c r="B308" s="5" t="s">
        <v>18</v>
      </c>
      <c r="C308" s="6" t="s">
        <v>112</v>
      </c>
      <c r="D308" s="6" t="s">
        <v>20</v>
      </c>
      <c r="E308" s="6" t="s">
        <v>164</v>
      </c>
      <c r="F308" s="6" t="s">
        <v>18</v>
      </c>
      <c r="G308" s="6" t="s">
        <v>165</v>
      </c>
      <c r="H308" s="6" t="s">
        <v>166</v>
      </c>
      <c r="I308" s="6" t="s">
        <v>166</v>
      </c>
      <c r="J308" s="7">
        <v>44064.916666666664</v>
      </c>
      <c r="K308" s="7">
        <v>44065.916655092595</v>
      </c>
      <c r="L308" s="6" t="s">
        <v>18</v>
      </c>
      <c r="M308" s="6" t="s">
        <v>1571</v>
      </c>
      <c r="N308" s="6" t="s">
        <v>18</v>
      </c>
      <c r="O308" s="6" t="s">
        <v>6482</v>
      </c>
      <c r="P308" s="13">
        <v>251.863</v>
      </c>
      <c r="Q308" s="6" t="s">
        <v>169</v>
      </c>
      <c r="R308" s="6" t="s">
        <v>172</v>
      </c>
      <c r="S308" s="8">
        <v>44244.939166666663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62</v>
      </c>
      <c r="F309" s="6" t="s">
        <v>18</v>
      </c>
      <c r="G309" s="6" t="s">
        <v>570</v>
      </c>
      <c r="H309" s="6" t="s">
        <v>64</v>
      </c>
      <c r="I309" s="6" t="s">
        <v>64</v>
      </c>
      <c r="J309" s="7">
        <v>44064.836805555555</v>
      </c>
      <c r="K309" s="7">
        <v>44064.916655092595</v>
      </c>
      <c r="L309" s="6" t="s">
        <v>18</v>
      </c>
      <c r="M309" s="6" t="s">
        <v>6506</v>
      </c>
      <c r="N309" s="6" t="s">
        <v>18</v>
      </c>
      <c r="O309" s="6" t="s">
        <v>1055</v>
      </c>
      <c r="P309" s="13">
        <v>17.547999999999998</v>
      </c>
      <c r="Q309" s="6" t="s">
        <v>368</v>
      </c>
      <c r="R309" s="6" t="s">
        <v>1284</v>
      </c>
      <c r="S309" s="8">
        <v>44065.758958333332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77</v>
      </c>
      <c r="F310" s="6" t="s">
        <v>18</v>
      </c>
      <c r="G310" s="6" t="s">
        <v>683</v>
      </c>
      <c r="H310" s="6" t="s">
        <v>79</v>
      </c>
      <c r="I310" s="6" t="s">
        <v>79</v>
      </c>
      <c r="J310" s="7">
        <v>44064.739583333336</v>
      </c>
      <c r="K310" s="7">
        <v>44064.916655092595</v>
      </c>
      <c r="L310" s="6" t="s">
        <v>18</v>
      </c>
      <c r="M310" s="6" t="s">
        <v>3409</v>
      </c>
      <c r="N310" s="6" t="s">
        <v>18</v>
      </c>
      <c r="O310" s="6" t="s">
        <v>6502</v>
      </c>
      <c r="P310" s="13">
        <v>22.562999999999999</v>
      </c>
      <c r="Q310" s="6" t="s">
        <v>624</v>
      </c>
      <c r="R310" s="6" t="s">
        <v>4383</v>
      </c>
      <c r="S310" s="8">
        <v>44066.111805555556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55</v>
      </c>
      <c r="F311" s="6" t="s">
        <v>18</v>
      </c>
      <c r="G311" s="6" t="s">
        <v>155</v>
      </c>
      <c r="H311" s="6" t="s">
        <v>57</v>
      </c>
      <c r="I311" s="6" t="s">
        <v>57</v>
      </c>
      <c r="J311" s="7">
        <v>44064.739583333336</v>
      </c>
      <c r="K311" s="7">
        <v>44064.916655092595</v>
      </c>
      <c r="L311" s="6" t="s">
        <v>18</v>
      </c>
      <c r="M311" s="6" t="s">
        <v>6373</v>
      </c>
      <c r="N311" s="6" t="s">
        <v>18</v>
      </c>
      <c r="O311" s="6" t="s">
        <v>6503</v>
      </c>
      <c r="P311" s="13">
        <v>57.765999999999998</v>
      </c>
      <c r="Q311" s="6" t="s">
        <v>2644</v>
      </c>
      <c r="R311" s="6" t="s">
        <v>1284</v>
      </c>
      <c r="S311" s="8">
        <v>44065.499189814815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678</v>
      </c>
      <c r="F312" s="6" t="s">
        <v>18</v>
      </c>
      <c r="G312" s="6" t="s">
        <v>46</v>
      </c>
      <c r="H312" s="6" t="s">
        <v>679</v>
      </c>
      <c r="I312" s="6" t="s">
        <v>679</v>
      </c>
      <c r="J312" s="7">
        <v>44064.666666666664</v>
      </c>
      <c r="K312" s="7">
        <v>44064.833333333336</v>
      </c>
      <c r="L312" s="6" t="s">
        <v>18</v>
      </c>
      <c r="M312" s="6" t="s">
        <v>339</v>
      </c>
      <c r="N312" s="6" t="s">
        <v>18</v>
      </c>
      <c r="O312" s="6" t="s">
        <v>5806</v>
      </c>
      <c r="P312" s="13">
        <v>0</v>
      </c>
      <c r="Q312" s="6" t="s">
        <v>682</v>
      </c>
      <c r="R312" s="6" t="s">
        <v>131</v>
      </c>
      <c r="S312" s="8">
        <v>44067.562222222223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27</v>
      </c>
      <c r="F313" s="6" t="s">
        <v>18</v>
      </c>
      <c r="G313" s="6" t="s">
        <v>28</v>
      </c>
      <c r="H313" s="6" t="s">
        <v>29</v>
      </c>
      <c r="I313" s="6" t="s">
        <v>29</v>
      </c>
      <c r="J313" s="7">
        <v>44064.494444444441</v>
      </c>
      <c r="K313" s="7">
        <v>44064.916655092595</v>
      </c>
      <c r="L313" s="6" t="s">
        <v>18</v>
      </c>
      <c r="M313" s="6" t="s">
        <v>6507</v>
      </c>
      <c r="N313" s="6" t="s">
        <v>18</v>
      </c>
      <c r="O313" s="6" t="s">
        <v>6501</v>
      </c>
      <c r="P313" s="13">
        <v>449.596</v>
      </c>
      <c r="Q313" s="6" t="s">
        <v>3661</v>
      </c>
      <c r="R313" s="6" t="s">
        <v>4383</v>
      </c>
      <c r="S313" s="8">
        <v>44065.247025462966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40</v>
      </c>
      <c r="F314" s="6" t="s">
        <v>18</v>
      </c>
      <c r="G314" s="6" t="s">
        <v>84</v>
      </c>
      <c r="H314" s="6" t="s">
        <v>42</v>
      </c>
      <c r="I314" s="6" t="s">
        <v>42</v>
      </c>
      <c r="J314" s="7">
        <v>44064.416666666664</v>
      </c>
      <c r="K314" s="7">
        <v>44064.916655092595</v>
      </c>
      <c r="L314" s="6" t="s">
        <v>18</v>
      </c>
      <c r="M314" s="6" t="s">
        <v>4936</v>
      </c>
      <c r="N314" s="6" t="s">
        <v>18</v>
      </c>
      <c r="O314" s="6" t="s">
        <v>1520</v>
      </c>
      <c r="P314" s="13">
        <v>560.42499999999995</v>
      </c>
      <c r="Q314" s="6" t="s">
        <v>2487</v>
      </c>
      <c r="R314" s="6" t="s">
        <v>4383</v>
      </c>
      <c r="S314" s="8">
        <v>44064.977812500001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40</v>
      </c>
      <c r="F315" s="6" t="s">
        <v>18</v>
      </c>
      <c r="G315" s="6" t="s">
        <v>312</v>
      </c>
      <c r="H315" s="6" t="s">
        <v>144</v>
      </c>
      <c r="I315" s="6" t="s">
        <v>144</v>
      </c>
      <c r="J315" s="7">
        <v>44064.416666666664</v>
      </c>
      <c r="K315" s="7">
        <v>44064.916655092595</v>
      </c>
      <c r="L315" s="6" t="s">
        <v>18</v>
      </c>
      <c r="M315" s="6" t="s">
        <v>6508</v>
      </c>
      <c r="N315" s="6" t="s">
        <v>18</v>
      </c>
      <c r="O315" s="6" t="s">
        <v>6499</v>
      </c>
      <c r="P315" s="13">
        <v>1434.165</v>
      </c>
      <c r="Q315" s="6" t="s">
        <v>1219</v>
      </c>
      <c r="R315" s="6" t="s">
        <v>37</v>
      </c>
      <c r="S315" s="8">
        <v>44066.867291666669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40</v>
      </c>
      <c r="F316" s="6" t="s">
        <v>18</v>
      </c>
      <c r="G316" s="6" t="s">
        <v>50</v>
      </c>
      <c r="H316" s="6" t="s">
        <v>51</v>
      </c>
      <c r="I316" s="6" t="s">
        <v>51</v>
      </c>
      <c r="J316" s="7">
        <v>44064.416666666664</v>
      </c>
      <c r="K316" s="7">
        <v>44064.916655092595</v>
      </c>
      <c r="L316" s="6" t="s">
        <v>18</v>
      </c>
      <c r="M316" s="6" t="s">
        <v>5043</v>
      </c>
      <c r="N316" s="6" t="s">
        <v>18</v>
      </c>
      <c r="O316" s="6" t="s">
        <v>4875</v>
      </c>
      <c r="P316" s="13">
        <v>688.80100000000004</v>
      </c>
      <c r="Q316" s="6" t="s">
        <v>866</v>
      </c>
      <c r="R316" s="6" t="s">
        <v>131</v>
      </c>
      <c r="S316" s="8">
        <v>44071.547164351854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68</v>
      </c>
      <c r="F317" s="6" t="s">
        <v>18</v>
      </c>
      <c r="G317" s="6" t="s">
        <v>136</v>
      </c>
      <c r="H317" s="6" t="s">
        <v>70</v>
      </c>
      <c r="I317" s="6" t="s">
        <v>70</v>
      </c>
      <c r="J317" s="7">
        <v>44064.395833333336</v>
      </c>
      <c r="K317" s="7">
        <v>44064.916655092595</v>
      </c>
      <c r="L317" s="6" t="s">
        <v>18</v>
      </c>
      <c r="M317" s="6" t="s">
        <v>5806</v>
      </c>
      <c r="N317" s="6" t="s">
        <v>18</v>
      </c>
      <c r="O317" s="6" t="s">
        <v>4190</v>
      </c>
      <c r="P317" s="13">
        <v>2956.893</v>
      </c>
      <c r="Q317" s="6" t="s">
        <v>768</v>
      </c>
      <c r="R317" s="6" t="s">
        <v>1284</v>
      </c>
      <c r="S317" s="8">
        <v>44065.500543981485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55</v>
      </c>
      <c r="F318" s="6" t="s">
        <v>18</v>
      </c>
      <c r="G318" s="6" t="s">
        <v>211</v>
      </c>
      <c r="H318" s="6" t="s">
        <v>57</v>
      </c>
      <c r="I318" s="6" t="s">
        <v>57</v>
      </c>
      <c r="J318" s="7">
        <v>44064.142361111109</v>
      </c>
      <c r="K318" s="7">
        <v>44064.739583333336</v>
      </c>
      <c r="L318" s="6" t="s">
        <v>18</v>
      </c>
      <c r="M318" s="6" t="s">
        <v>4135</v>
      </c>
      <c r="N318" s="6" t="s">
        <v>18</v>
      </c>
      <c r="O318" s="6" t="s">
        <v>4678</v>
      </c>
      <c r="P318" s="13">
        <v>240.22200000000001</v>
      </c>
      <c r="Q318" s="6" t="s">
        <v>323</v>
      </c>
      <c r="R318" s="6" t="s">
        <v>1284</v>
      </c>
      <c r="S318" s="8">
        <v>44064.754861111112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40</v>
      </c>
      <c r="F319" s="6" t="s">
        <v>18</v>
      </c>
      <c r="G319" s="6" t="s">
        <v>84</v>
      </c>
      <c r="H319" s="6" t="s">
        <v>42</v>
      </c>
      <c r="I319" s="6" t="s">
        <v>42</v>
      </c>
      <c r="J319" s="7">
        <v>44064.027777777781</v>
      </c>
      <c r="K319" s="7">
        <v>44064.416666666664</v>
      </c>
      <c r="L319" s="6" t="s">
        <v>18</v>
      </c>
      <c r="M319" s="6" t="s">
        <v>6509</v>
      </c>
      <c r="N319" s="6" t="s">
        <v>18</v>
      </c>
      <c r="O319" s="6" t="s">
        <v>4936</v>
      </c>
      <c r="P319" s="13">
        <v>1337.797</v>
      </c>
      <c r="Q319" s="6" t="s">
        <v>2487</v>
      </c>
      <c r="R319" s="6" t="s">
        <v>37</v>
      </c>
      <c r="S319" s="8">
        <v>44066.876215277778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27</v>
      </c>
      <c r="F320" s="6" t="s">
        <v>18</v>
      </c>
      <c r="G320" s="6" t="s">
        <v>150</v>
      </c>
      <c r="H320" s="6" t="s">
        <v>29</v>
      </c>
      <c r="I320" s="6" t="s">
        <v>29</v>
      </c>
      <c r="J320" s="7">
        <v>44063.958333333336</v>
      </c>
      <c r="K320" s="7">
        <v>44064.494444444441</v>
      </c>
      <c r="L320" s="6" t="s">
        <v>18</v>
      </c>
      <c r="M320" s="6" t="s">
        <v>6510</v>
      </c>
      <c r="N320" s="6" t="s">
        <v>18</v>
      </c>
      <c r="O320" s="6" t="s">
        <v>6511</v>
      </c>
      <c r="P320" s="13">
        <v>559.08699999999999</v>
      </c>
      <c r="Q320" s="6" t="s">
        <v>474</v>
      </c>
      <c r="R320" s="6" t="s">
        <v>1284</v>
      </c>
      <c r="S320" s="8">
        <v>44064.494791666664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27</v>
      </c>
      <c r="F321" s="6" t="s">
        <v>18</v>
      </c>
      <c r="G321" s="6" t="s">
        <v>2249</v>
      </c>
      <c r="H321" s="6" t="s">
        <v>210</v>
      </c>
      <c r="I321" s="6" t="s">
        <v>210</v>
      </c>
      <c r="J321" s="7">
        <v>44063.958333333336</v>
      </c>
      <c r="K321" s="7">
        <v>44064.916655092595</v>
      </c>
      <c r="L321" s="6" t="s">
        <v>18</v>
      </c>
      <c r="M321" s="6" t="s">
        <v>2503</v>
      </c>
      <c r="N321" s="6" t="s">
        <v>18</v>
      </c>
      <c r="O321" s="6" t="s">
        <v>6495</v>
      </c>
      <c r="P321" s="13">
        <v>479.40199999999999</v>
      </c>
      <c r="Q321" s="6" t="s">
        <v>3302</v>
      </c>
      <c r="R321" s="6" t="s">
        <v>4383</v>
      </c>
      <c r="S321" s="8">
        <v>44065.24658564815</v>
      </c>
    </row>
    <row r="322" spans="2:19" x14ac:dyDescent="0.25">
      <c r="B322" s="5" t="s">
        <v>18</v>
      </c>
      <c r="C322" s="6" t="s">
        <v>112</v>
      </c>
      <c r="D322" s="6" t="s">
        <v>20</v>
      </c>
      <c r="E322" s="6" t="s">
        <v>450</v>
      </c>
      <c r="F322" s="6" t="s">
        <v>18</v>
      </c>
      <c r="G322" s="6" t="s">
        <v>97</v>
      </c>
      <c r="H322" s="6" t="s">
        <v>98</v>
      </c>
      <c r="I322" s="6" t="s">
        <v>98</v>
      </c>
      <c r="J322" s="7">
        <v>44063.916666666664</v>
      </c>
      <c r="K322" s="7">
        <v>44064.916655092595</v>
      </c>
      <c r="L322" s="6" t="s">
        <v>18</v>
      </c>
      <c r="M322" s="6" t="s">
        <v>6512</v>
      </c>
      <c r="N322" s="6" t="s">
        <v>18</v>
      </c>
      <c r="O322" s="6" t="s">
        <v>6493</v>
      </c>
      <c r="P322" s="13">
        <v>796.572</v>
      </c>
      <c r="Q322" s="6" t="s">
        <v>3299</v>
      </c>
      <c r="R322" s="6" t="s">
        <v>172</v>
      </c>
      <c r="S322" s="8">
        <v>44072.937511574077</v>
      </c>
    </row>
    <row r="323" spans="2:19" x14ac:dyDescent="0.25">
      <c r="B323" s="5" t="s">
        <v>18</v>
      </c>
      <c r="C323" s="6" t="s">
        <v>112</v>
      </c>
      <c r="D323" s="6" t="s">
        <v>20</v>
      </c>
      <c r="E323" s="6" t="s">
        <v>264</v>
      </c>
      <c r="F323" s="6" t="s">
        <v>18</v>
      </c>
      <c r="G323" s="6" t="s">
        <v>5085</v>
      </c>
      <c r="H323" s="6" t="s">
        <v>64</v>
      </c>
      <c r="I323" s="6" t="s">
        <v>64</v>
      </c>
      <c r="J323" s="7">
        <v>44063.916666666664</v>
      </c>
      <c r="K323" s="7">
        <v>44064.916655092595</v>
      </c>
      <c r="L323" s="6" t="s">
        <v>18</v>
      </c>
      <c r="M323" s="6" t="s">
        <v>2371</v>
      </c>
      <c r="N323" s="6" t="s">
        <v>18</v>
      </c>
      <c r="O323" s="6" t="s">
        <v>6494</v>
      </c>
      <c r="P323" s="13">
        <v>1.1639999999999999</v>
      </c>
      <c r="Q323" s="6" t="s">
        <v>162</v>
      </c>
      <c r="R323" s="6" t="s">
        <v>172</v>
      </c>
      <c r="S323" s="8">
        <v>44065.937534722223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40</v>
      </c>
      <c r="F324" s="6" t="s">
        <v>18</v>
      </c>
      <c r="G324" s="6" t="s">
        <v>143</v>
      </c>
      <c r="H324" s="6" t="s">
        <v>85</v>
      </c>
      <c r="I324" s="6" t="s">
        <v>85</v>
      </c>
      <c r="J324" s="7">
        <v>44063.916666666664</v>
      </c>
      <c r="K324" s="7">
        <v>44064.027777777781</v>
      </c>
      <c r="L324" s="6" t="s">
        <v>18</v>
      </c>
      <c r="M324" s="6" t="s">
        <v>6513</v>
      </c>
      <c r="N324" s="6" t="s">
        <v>18</v>
      </c>
      <c r="O324" s="6" t="s">
        <v>87</v>
      </c>
      <c r="P324" s="13">
        <v>372.35899999999998</v>
      </c>
      <c r="Q324" s="6" t="s">
        <v>3216</v>
      </c>
      <c r="R324" s="6" t="s">
        <v>4383</v>
      </c>
      <c r="S324" s="8">
        <v>44064.030277777776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40</v>
      </c>
      <c r="F325" s="6" t="s">
        <v>18</v>
      </c>
      <c r="G325" s="6" t="s">
        <v>312</v>
      </c>
      <c r="H325" s="6" t="s">
        <v>144</v>
      </c>
      <c r="I325" s="6" t="s">
        <v>144</v>
      </c>
      <c r="J325" s="7">
        <v>44063.916666666664</v>
      </c>
      <c r="K325" s="7">
        <v>44064.416666666664</v>
      </c>
      <c r="L325" s="6" t="s">
        <v>18</v>
      </c>
      <c r="M325" s="6" t="s">
        <v>6514</v>
      </c>
      <c r="N325" s="6" t="s">
        <v>18</v>
      </c>
      <c r="O325" s="6" t="s">
        <v>6508</v>
      </c>
      <c r="P325" s="13">
        <v>1182.9659999999999</v>
      </c>
      <c r="Q325" s="6" t="s">
        <v>1219</v>
      </c>
      <c r="R325" s="6" t="s">
        <v>37</v>
      </c>
      <c r="S325" s="8">
        <v>44066.86822916667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68</v>
      </c>
      <c r="F326" s="6" t="s">
        <v>18</v>
      </c>
      <c r="G326" s="6">
        <v>3450</v>
      </c>
      <c r="H326" s="6" t="s">
        <v>70</v>
      </c>
      <c r="I326" s="6" t="s">
        <v>70</v>
      </c>
      <c r="J326" s="7">
        <v>44063.916666666664</v>
      </c>
      <c r="K326" s="7">
        <v>44064.395833333336</v>
      </c>
      <c r="L326" s="6" t="s">
        <v>18</v>
      </c>
      <c r="M326" s="6" t="s">
        <v>6515</v>
      </c>
      <c r="N326" s="6" t="s">
        <v>18</v>
      </c>
      <c r="O326" s="6" t="s">
        <v>1684</v>
      </c>
      <c r="P326" s="13">
        <v>2690.5430000000001</v>
      </c>
      <c r="Q326" s="6" t="s">
        <v>139</v>
      </c>
      <c r="R326" s="6" t="s">
        <v>3694</v>
      </c>
      <c r="S326" s="8">
        <v>44064.817662037036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55</v>
      </c>
      <c r="F327" s="6" t="s">
        <v>18</v>
      </c>
      <c r="G327" s="6" t="s">
        <v>493</v>
      </c>
      <c r="H327" s="6" t="s">
        <v>57</v>
      </c>
      <c r="I327" s="6" t="s">
        <v>57</v>
      </c>
      <c r="J327" s="7">
        <v>44063.916666666664</v>
      </c>
      <c r="K327" s="7">
        <v>44064.142361111109</v>
      </c>
      <c r="L327" s="6" t="s">
        <v>18</v>
      </c>
      <c r="M327" s="6" t="s">
        <v>6516</v>
      </c>
      <c r="N327" s="6" t="s">
        <v>18</v>
      </c>
      <c r="O327" s="6" t="s">
        <v>3568</v>
      </c>
      <c r="P327" s="13">
        <v>95.403000000000006</v>
      </c>
      <c r="Q327" s="6" t="s">
        <v>372</v>
      </c>
      <c r="R327" s="6" t="s">
        <v>4383</v>
      </c>
      <c r="S327" s="8">
        <v>44064.145405092589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637</v>
      </c>
      <c r="F328" s="6" t="s">
        <v>18</v>
      </c>
      <c r="G328" s="6" t="s">
        <v>126</v>
      </c>
      <c r="H328" s="6" t="s">
        <v>127</v>
      </c>
      <c r="I328" s="6" t="s">
        <v>127</v>
      </c>
      <c r="J328" s="7">
        <v>44063.916666666664</v>
      </c>
      <c r="K328" s="7">
        <v>44064.916655092595</v>
      </c>
      <c r="L328" s="6" t="s">
        <v>18</v>
      </c>
      <c r="M328" s="6" t="s">
        <v>6517</v>
      </c>
      <c r="N328" s="6" t="s">
        <v>18</v>
      </c>
      <c r="O328" s="6" t="s">
        <v>6505</v>
      </c>
      <c r="P328" s="13">
        <v>13.589</v>
      </c>
      <c r="Q328" s="6" t="s">
        <v>130</v>
      </c>
      <c r="R328" s="6" t="s">
        <v>131</v>
      </c>
      <c r="S328" s="8">
        <v>44089.444432870368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113</v>
      </c>
      <c r="F329" s="6" t="s">
        <v>18</v>
      </c>
      <c r="G329" s="6" t="s">
        <v>114</v>
      </c>
      <c r="H329" s="6" t="s">
        <v>115</v>
      </c>
      <c r="I329" s="6" t="s">
        <v>115</v>
      </c>
      <c r="J329" s="7">
        <v>44063.916666666664</v>
      </c>
      <c r="K329" s="7">
        <v>44064.916655092595</v>
      </c>
      <c r="L329" s="6" t="s">
        <v>18</v>
      </c>
      <c r="M329" s="6" t="s">
        <v>6518</v>
      </c>
      <c r="N329" s="6" t="s">
        <v>18</v>
      </c>
      <c r="O329" s="6" t="s">
        <v>1782</v>
      </c>
      <c r="P329" s="13">
        <v>15.74</v>
      </c>
      <c r="Q329" s="6" t="s">
        <v>5696</v>
      </c>
      <c r="R329" s="6" t="s">
        <v>131</v>
      </c>
      <c r="S329" s="8">
        <v>44213.490324074075</v>
      </c>
    </row>
    <row r="330" spans="2:19" x14ac:dyDescent="0.25">
      <c r="B330" s="5" t="s">
        <v>18</v>
      </c>
      <c r="C330" s="6" t="s">
        <v>112</v>
      </c>
      <c r="D330" s="6" t="s">
        <v>20</v>
      </c>
      <c r="E330" s="6" t="s">
        <v>164</v>
      </c>
      <c r="F330" s="6" t="s">
        <v>18</v>
      </c>
      <c r="G330" s="6" t="s">
        <v>165</v>
      </c>
      <c r="H330" s="6" t="s">
        <v>166</v>
      </c>
      <c r="I330" s="6" t="s">
        <v>166</v>
      </c>
      <c r="J330" s="7">
        <v>44063.916666666664</v>
      </c>
      <c r="K330" s="7">
        <v>44064.916655092595</v>
      </c>
      <c r="L330" s="6" t="s">
        <v>18</v>
      </c>
      <c r="M330" s="6" t="s">
        <v>3563</v>
      </c>
      <c r="N330" s="6" t="s">
        <v>18</v>
      </c>
      <c r="O330" s="6" t="s">
        <v>1571</v>
      </c>
      <c r="P330" s="13">
        <v>196.08699999999999</v>
      </c>
      <c r="Q330" s="6" t="s">
        <v>169</v>
      </c>
      <c r="R330" s="6" t="s">
        <v>172</v>
      </c>
      <c r="S330" s="8">
        <v>44244.939166666663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27</v>
      </c>
      <c r="F331" s="6" t="s">
        <v>18</v>
      </c>
      <c r="G331" s="6" t="s">
        <v>150</v>
      </c>
      <c r="H331" s="6" t="s">
        <v>29</v>
      </c>
      <c r="I331" s="6" t="s">
        <v>29</v>
      </c>
      <c r="J331" s="7">
        <v>44063.916666666664</v>
      </c>
      <c r="K331" s="7">
        <v>44063.958333333336</v>
      </c>
      <c r="L331" s="6" t="s">
        <v>18</v>
      </c>
      <c r="M331" s="6" t="s">
        <v>6519</v>
      </c>
      <c r="N331" s="6" t="s">
        <v>18</v>
      </c>
      <c r="O331" s="6" t="s">
        <v>6510</v>
      </c>
      <c r="P331" s="13">
        <v>63.884</v>
      </c>
      <c r="Q331" s="6" t="s">
        <v>474</v>
      </c>
      <c r="R331" s="6" t="s">
        <v>4383</v>
      </c>
      <c r="S331" s="8">
        <v>44063.96334490741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77</v>
      </c>
      <c r="F332" s="6" t="s">
        <v>18</v>
      </c>
      <c r="G332" s="6" t="s">
        <v>78</v>
      </c>
      <c r="H332" s="6" t="s">
        <v>79</v>
      </c>
      <c r="I332" s="6" t="s">
        <v>79</v>
      </c>
      <c r="J332" s="7">
        <v>44063.916666666664</v>
      </c>
      <c r="K332" s="7">
        <v>44064.739583333336</v>
      </c>
      <c r="L332" s="6" t="s">
        <v>18</v>
      </c>
      <c r="M332" s="6" t="s">
        <v>4964</v>
      </c>
      <c r="N332" s="6" t="s">
        <v>18</v>
      </c>
      <c r="O332" s="6" t="s">
        <v>1004</v>
      </c>
      <c r="P332" s="13">
        <v>110.973</v>
      </c>
      <c r="Q332" s="6" t="s">
        <v>228</v>
      </c>
      <c r="R332" s="6" t="s">
        <v>4383</v>
      </c>
      <c r="S332" s="8">
        <v>44064.821388888886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62</v>
      </c>
      <c r="F333" s="6" t="s">
        <v>18</v>
      </c>
      <c r="G333" s="6" t="s">
        <v>346</v>
      </c>
      <c r="H333" s="6" t="s">
        <v>64</v>
      </c>
      <c r="I333" s="6" t="s">
        <v>64</v>
      </c>
      <c r="J333" s="7">
        <v>44063.916666666664</v>
      </c>
      <c r="K333" s="7">
        <v>44064.836805555555</v>
      </c>
      <c r="L333" s="6" t="s">
        <v>18</v>
      </c>
      <c r="M333" s="6" t="s">
        <v>6520</v>
      </c>
      <c r="N333" s="6" t="s">
        <v>18</v>
      </c>
      <c r="O333" s="6" t="s">
        <v>1651</v>
      </c>
      <c r="P333" s="13">
        <v>187.27600000000001</v>
      </c>
      <c r="Q333" s="6" t="s">
        <v>1596</v>
      </c>
      <c r="R333" s="6" t="s">
        <v>37</v>
      </c>
      <c r="S333" s="8">
        <v>44066.865046296298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170</v>
      </c>
      <c r="F334" s="6" t="s">
        <v>18</v>
      </c>
      <c r="G334" s="6">
        <v>3350</v>
      </c>
      <c r="H334" s="6" t="s">
        <v>22</v>
      </c>
      <c r="I334" s="6" t="s">
        <v>22</v>
      </c>
      <c r="J334" s="7">
        <v>44063.916666666664</v>
      </c>
      <c r="K334" s="7">
        <v>44064.916655092595</v>
      </c>
      <c r="L334" s="6" t="s">
        <v>18</v>
      </c>
      <c r="M334" s="6" t="s">
        <v>18</v>
      </c>
      <c r="N334" s="6" t="s">
        <v>18</v>
      </c>
      <c r="O334" s="6" t="s">
        <v>18</v>
      </c>
      <c r="P334" s="13">
        <v>408.20600000000002</v>
      </c>
      <c r="Q334" s="6" t="s">
        <v>5340</v>
      </c>
      <c r="R334" s="6" t="s">
        <v>172</v>
      </c>
      <c r="S334" s="8">
        <v>44064.949641203704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173</v>
      </c>
      <c r="F335" s="6" t="s">
        <v>18</v>
      </c>
      <c r="G335" s="6" t="s">
        <v>174</v>
      </c>
      <c r="H335" s="6" t="s">
        <v>175</v>
      </c>
      <c r="I335" s="6" t="s">
        <v>175</v>
      </c>
      <c r="J335" s="7">
        <v>44063.916666666664</v>
      </c>
      <c r="K335" s="7">
        <v>44064.916655092595</v>
      </c>
      <c r="L335" s="6" t="s">
        <v>18</v>
      </c>
      <c r="M335" s="6" t="s">
        <v>18</v>
      </c>
      <c r="N335" s="6" t="s">
        <v>18</v>
      </c>
      <c r="O335" s="6" t="s">
        <v>18</v>
      </c>
      <c r="P335" s="13">
        <v>1111.8420000000001</v>
      </c>
      <c r="Q335" s="6" t="s">
        <v>176</v>
      </c>
      <c r="R335" s="6" t="s">
        <v>172</v>
      </c>
      <c r="S335" s="8">
        <v>44064.94972222222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177</v>
      </c>
      <c r="F336" s="6" t="s">
        <v>18</v>
      </c>
      <c r="G336" s="6" t="s">
        <v>178</v>
      </c>
      <c r="H336" s="6" t="s">
        <v>179</v>
      </c>
      <c r="I336" s="6" t="s">
        <v>179</v>
      </c>
      <c r="J336" s="7">
        <v>44063.916666666664</v>
      </c>
      <c r="K336" s="7">
        <v>44064.916655092595</v>
      </c>
      <c r="L336" s="6" t="s">
        <v>18</v>
      </c>
      <c r="M336" s="6" t="s">
        <v>18</v>
      </c>
      <c r="N336" s="6" t="s">
        <v>18</v>
      </c>
      <c r="O336" s="6" t="s">
        <v>18</v>
      </c>
      <c r="P336" s="13">
        <v>687.20299999999997</v>
      </c>
      <c r="Q336" s="6" t="s">
        <v>180</v>
      </c>
      <c r="R336" s="6" t="s">
        <v>172</v>
      </c>
      <c r="S336" s="8">
        <v>44064.949745370373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177</v>
      </c>
      <c r="F337" s="6" t="s">
        <v>18</v>
      </c>
      <c r="G337" s="6" t="s">
        <v>181</v>
      </c>
      <c r="H337" s="6" t="s">
        <v>179</v>
      </c>
      <c r="I337" s="6" t="s">
        <v>179</v>
      </c>
      <c r="J337" s="7">
        <v>44063.916666666664</v>
      </c>
      <c r="K337" s="7">
        <v>44064.916655092595</v>
      </c>
      <c r="L337" s="6" t="s">
        <v>18</v>
      </c>
      <c r="M337" s="6" t="s">
        <v>18</v>
      </c>
      <c r="N337" s="6" t="s">
        <v>18</v>
      </c>
      <c r="O337" s="6" t="s">
        <v>18</v>
      </c>
      <c r="P337" s="13">
        <v>694.20299999999997</v>
      </c>
      <c r="Q337" s="6" t="s">
        <v>182</v>
      </c>
      <c r="R337" s="6" t="s">
        <v>172</v>
      </c>
      <c r="S337" s="8">
        <v>44064.949756944443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183</v>
      </c>
      <c r="F338" s="6" t="s">
        <v>18</v>
      </c>
      <c r="G338" s="6" t="s">
        <v>184</v>
      </c>
      <c r="H338" s="6" t="s">
        <v>185</v>
      </c>
      <c r="I338" s="6" t="s">
        <v>185</v>
      </c>
      <c r="J338" s="7">
        <v>44063.916666666664</v>
      </c>
      <c r="K338" s="7">
        <v>44064.916655092595</v>
      </c>
      <c r="L338" s="6" t="s">
        <v>18</v>
      </c>
      <c r="M338" s="6" t="s">
        <v>18</v>
      </c>
      <c r="N338" s="6" t="s">
        <v>18</v>
      </c>
      <c r="O338" s="6" t="s">
        <v>18</v>
      </c>
      <c r="P338" s="13">
        <v>1289.6489999999999</v>
      </c>
      <c r="Q338" s="6" t="s">
        <v>186</v>
      </c>
      <c r="R338" s="6" t="s">
        <v>172</v>
      </c>
      <c r="S338" s="8">
        <v>44064.94976851852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187</v>
      </c>
      <c r="F339" s="6" t="s">
        <v>18</v>
      </c>
      <c r="G339" s="6" t="s">
        <v>188</v>
      </c>
      <c r="H339" s="6" t="s">
        <v>189</v>
      </c>
      <c r="I339" s="6" t="s">
        <v>189</v>
      </c>
      <c r="J339" s="7">
        <v>44063.916666666664</v>
      </c>
      <c r="K339" s="7">
        <v>44064.916655092595</v>
      </c>
      <c r="L339" s="6" t="s">
        <v>18</v>
      </c>
      <c r="M339" s="6" t="s">
        <v>18</v>
      </c>
      <c r="N339" s="6" t="s">
        <v>18</v>
      </c>
      <c r="O339" s="6" t="s">
        <v>18</v>
      </c>
      <c r="P339" s="13">
        <v>1636.1130000000001</v>
      </c>
      <c r="Q339" s="6" t="s">
        <v>190</v>
      </c>
      <c r="R339" s="6" t="s">
        <v>172</v>
      </c>
      <c r="S339" s="8">
        <v>44064.949780092589</v>
      </c>
    </row>
    <row r="340" spans="2:19" x14ac:dyDescent="0.25">
      <c r="B340" s="5" t="s">
        <v>18</v>
      </c>
      <c r="C340" s="6" t="s">
        <v>112</v>
      </c>
      <c r="D340" s="6" t="s">
        <v>20</v>
      </c>
      <c r="E340" s="6" t="s">
        <v>27</v>
      </c>
      <c r="F340" s="6" t="s">
        <v>18</v>
      </c>
      <c r="G340" s="6" t="s">
        <v>150</v>
      </c>
      <c r="H340" s="6" t="s">
        <v>29</v>
      </c>
      <c r="I340" s="6" t="s">
        <v>29</v>
      </c>
      <c r="J340" s="7">
        <v>44063.746527777781</v>
      </c>
      <c r="K340" s="7">
        <v>44063.916655092595</v>
      </c>
      <c r="L340" s="6" t="s">
        <v>18</v>
      </c>
      <c r="M340" s="6" t="s">
        <v>489</v>
      </c>
      <c r="N340" s="6" t="s">
        <v>18</v>
      </c>
      <c r="O340" s="6" t="s">
        <v>6519</v>
      </c>
      <c r="P340" s="13">
        <v>261.05200000000002</v>
      </c>
      <c r="Q340" s="6" t="s">
        <v>474</v>
      </c>
      <c r="R340" s="6" t="s">
        <v>172</v>
      </c>
      <c r="S340" s="8">
        <v>44063.937708333331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40</v>
      </c>
      <c r="F341" s="6" t="s">
        <v>18</v>
      </c>
      <c r="G341" s="6" t="s">
        <v>143</v>
      </c>
      <c r="H341" s="6" t="s">
        <v>85</v>
      </c>
      <c r="I341" s="6" t="s">
        <v>85</v>
      </c>
      <c r="J341" s="7">
        <v>44063.555555555555</v>
      </c>
      <c r="K341" s="7">
        <v>44063.916655092595</v>
      </c>
      <c r="L341" s="6" t="s">
        <v>18</v>
      </c>
      <c r="M341" s="6" t="s">
        <v>6521</v>
      </c>
      <c r="N341" s="6" t="s">
        <v>18</v>
      </c>
      <c r="O341" s="6" t="s">
        <v>6513</v>
      </c>
      <c r="P341" s="13">
        <v>1250.7539999999999</v>
      </c>
      <c r="Q341" s="6" t="s">
        <v>6522</v>
      </c>
      <c r="R341" s="6" t="s">
        <v>4383</v>
      </c>
      <c r="S341" s="8">
        <v>44064.030277777776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40</v>
      </c>
      <c r="F342" s="6" t="s">
        <v>18</v>
      </c>
      <c r="G342" s="6" t="s">
        <v>312</v>
      </c>
      <c r="H342" s="6" t="s">
        <v>144</v>
      </c>
      <c r="I342" s="6" t="s">
        <v>144</v>
      </c>
      <c r="J342" s="7">
        <v>44063.555555555555</v>
      </c>
      <c r="K342" s="7">
        <v>44063.916655092595</v>
      </c>
      <c r="L342" s="6" t="s">
        <v>18</v>
      </c>
      <c r="M342" s="6" t="s">
        <v>6523</v>
      </c>
      <c r="N342" s="6" t="s">
        <v>18</v>
      </c>
      <c r="O342" s="6" t="s">
        <v>6514</v>
      </c>
      <c r="P342" s="13">
        <v>599.62800000000004</v>
      </c>
      <c r="Q342" s="6" t="s">
        <v>1219</v>
      </c>
      <c r="R342" s="6" t="s">
        <v>37</v>
      </c>
      <c r="S342" s="8">
        <v>44066.86822916667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55</v>
      </c>
      <c r="F343" s="6" t="s">
        <v>18</v>
      </c>
      <c r="G343" s="6" t="s">
        <v>493</v>
      </c>
      <c r="H343" s="6" t="s">
        <v>57</v>
      </c>
      <c r="I343" s="6" t="s">
        <v>57</v>
      </c>
      <c r="J343" s="7">
        <v>44063.538194444445</v>
      </c>
      <c r="K343" s="7">
        <v>44063.916655092595</v>
      </c>
      <c r="L343" s="6" t="s">
        <v>18</v>
      </c>
      <c r="M343" s="6" t="s">
        <v>3682</v>
      </c>
      <c r="N343" s="6" t="s">
        <v>18</v>
      </c>
      <c r="O343" s="6" t="s">
        <v>6516</v>
      </c>
      <c r="P343" s="13">
        <v>142.095</v>
      </c>
      <c r="Q343" s="6" t="s">
        <v>372</v>
      </c>
      <c r="R343" s="6" t="s">
        <v>4383</v>
      </c>
      <c r="S343" s="8">
        <v>44064.145405092589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68</v>
      </c>
      <c r="F344" s="6" t="s">
        <v>18</v>
      </c>
      <c r="G344" s="6">
        <v>3450</v>
      </c>
      <c r="H344" s="6" t="s">
        <v>70</v>
      </c>
      <c r="I344" s="6" t="s">
        <v>70</v>
      </c>
      <c r="J344" s="7">
        <v>44063.520833333336</v>
      </c>
      <c r="K344" s="7">
        <v>44063.916655092595</v>
      </c>
      <c r="L344" s="6" t="s">
        <v>18</v>
      </c>
      <c r="M344" s="6" t="s">
        <v>6524</v>
      </c>
      <c r="N344" s="6" t="s">
        <v>18</v>
      </c>
      <c r="O344" s="6" t="s">
        <v>6515</v>
      </c>
      <c r="P344" s="13">
        <v>2205.991</v>
      </c>
      <c r="Q344" s="6" t="s">
        <v>139</v>
      </c>
      <c r="R344" s="6" t="s">
        <v>3694</v>
      </c>
      <c r="S344" s="8">
        <v>44064.817662037036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40</v>
      </c>
      <c r="F345" s="6" t="s">
        <v>18</v>
      </c>
      <c r="G345" s="6" t="s">
        <v>325</v>
      </c>
      <c r="H345" s="6" t="s">
        <v>42</v>
      </c>
      <c r="I345" s="6" t="s">
        <v>42</v>
      </c>
      <c r="J345" s="7">
        <v>44063.506944444445</v>
      </c>
      <c r="K345" s="7">
        <v>44063.555555555555</v>
      </c>
      <c r="L345" s="6" t="s">
        <v>18</v>
      </c>
      <c r="M345" s="6" t="s">
        <v>942</v>
      </c>
      <c r="N345" s="6" t="s">
        <v>18</v>
      </c>
      <c r="O345" s="6" t="s">
        <v>1599</v>
      </c>
      <c r="P345" s="13">
        <v>78.507999999999996</v>
      </c>
      <c r="Q345" s="6" t="s">
        <v>6525</v>
      </c>
      <c r="R345" s="6" t="s">
        <v>37</v>
      </c>
      <c r="S345" s="8">
        <v>44064.416435185187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678</v>
      </c>
      <c r="F346" s="6" t="s">
        <v>18</v>
      </c>
      <c r="G346" s="6">
        <v>339</v>
      </c>
      <c r="H346" s="6" t="s">
        <v>679</v>
      </c>
      <c r="I346" s="6" t="s">
        <v>679</v>
      </c>
      <c r="J346" s="7">
        <v>44063.354166666664</v>
      </c>
      <c r="K346" s="7">
        <v>44063.833333333336</v>
      </c>
      <c r="L346" s="6" t="s">
        <v>18</v>
      </c>
      <c r="M346" s="6" t="s">
        <v>6526</v>
      </c>
      <c r="N346" s="6" t="s">
        <v>18</v>
      </c>
      <c r="O346" s="6" t="s">
        <v>6527</v>
      </c>
      <c r="P346" s="13">
        <v>0</v>
      </c>
      <c r="Q346" s="6" t="s">
        <v>682</v>
      </c>
      <c r="R346" s="6" t="s">
        <v>37</v>
      </c>
      <c r="S346" s="8">
        <v>44064.335856481484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40</v>
      </c>
      <c r="F347" s="6" t="s">
        <v>18</v>
      </c>
      <c r="G347" s="6" t="s">
        <v>312</v>
      </c>
      <c r="H347" s="6" t="s">
        <v>144</v>
      </c>
      <c r="I347" s="6" t="s">
        <v>144</v>
      </c>
      <c r="J347" s="7">
        <v>44063.152777777781</v>
      </c>
      <c r="K347" s="7">
        <v>44063.555555555555</v>
      </c>
      <c r="L347" s="6" t="s">
        <v>18</v>
      </c>
      <c r="M347" s="6" t="s">
        <v>3024</v>
      </c>
      <c r="N347" s="6" t="s">
        <v>18</v>
      </c>
      <c r="O347" s="6" t="s">
        <v>6523</v>
      </c>
      <c r="P347" s="13">
        <v>478.99400000000003</v>
      </c>
      <c r="Q347" s="6" t="s">
        <v>2502</v>
      </c>
      <c r="R347" s="6" t="s">
        <v>37</v>
      </c>
      <c r="S347" s="8">
        <v>44064.415937500002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40</v>
      </c>
      <c r="F348" s="6" t="s">
        <v>18</v>
      </c>
      <c r="G348" s="6" t="s">
        <v>5008</v>
      </c>
      <c r="H348" s="6" t="s">
        <v>85</v>
      </c>
      <c r="I348" s="6" t="s">
        <v>85</v>
      </c>
      <c r="J348" s="7">
        <v>44063.152777777781</v>
      </c>
      <c r="K348" s="7">
        <v>44063.5</v>
      </c>
      <c r="L348" s="6" t="s">
        <v>18</v>
      </c>
      <c r="M348" s="6" t="s">
        <v>6528</v>
      </c>
      <c r="N348" s="6" t="s">
        <v>18</v>
      </c>
      <c r="O348" s="6" t="s">
        <v>5211</v>
      </c>
      <c r="P348" s="13">
        <v>575.16300000000001</v>
      </c>
      <c r="Q348" s="6" t="s">
        <v>720</v>
      </c>
      <c r="R348" s="6" t="s">
        <v>37</v>
      </c>
      <c r="S348" s="8">
        <v>44064.416631944441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40</v>
      </c>
      <c r="F349" s="6" t="s">
        <v>18</v>
      </c>
      <c r="G349" s="6" t="s">
        <v>143</v>
      </c>
      <c r="H349" s="6" t="s">
        <v>85</v>
      </c>
      <c r="I349" s="6" t="s">
        <v>85</v>
      </c>
      <c r="J349" s="7">
        <v>44063.128472222219</v>
      </c>
      <c r="K349" s="7">
        <v>44063.555555555555</v>
      </c>
      <c r="L349" s="6" t="s">
        <v>18</v>
      </c>
      <c r="M349" s="6" t="s">
        <v>6529</v>
      </c>
      <c r="N349" s="6" t="s">
        <v>18</v>
      </c>
      <c r="O349" s="6" t="s">
        <v>6521</v>
      </c>
      <c r="P349" s="13">
        <v>1209.8040000000001</v>
      </c>
      <c r="Q349" s="6" t="s">
        <v>957</v>
      </c>
      <c r="R349" s="6" t="s">
        <v>37</v>
      </c>
      <c r="S349" s="8">
        <v>44064.416145833333</v>
      </c>
    </row>
    <row r="350" spans="2:19" x14ac:dyDescent="0.25">
      <c r="B350" s="5" t="s">
        <v>18</v>
      </c>
      <c r="C350" s="6" t="s">
        <v>112</v>
      </c>
      <c r="D350" s="6" t="s">
        <v>20</v>
      </c>
      <c r="E350" s="6" t="s">
        <v>450</v>
      </c>
      <c r="F350" s="6" t="s">
        <v>18</v>
      </c>
      <c r="G350" s="6" t="s">
        <v>97</v>
      </c>
      <c r="H350" s="6" t="s">
        <v>98</v>
      </c>
      <c r="I350" s="6" t="s">
        <v>98</v>
      </c>
      <c r="J350" s="7">
        <v>44062.916666666664</v>
      </c>
      <c r="K350" s="7">
        <v>44063.916655092595</v>
      </c>
      <c r="L350" s="6" t="s">
        <v>18</v>
      </c>
      <c r="M350" s="6" t="s">
        <v>3220</v>
      </c>
      <c r="N350" s="6" t="s">
        <v>18</v>
      </c>
      <c r="O350" s="6" t="s">
        <v>6512</v>
      </c>
      <c r="P350" s="13">
        <v>450.96800000000002</v>
      </c>
      <c r="Q350" s="6" t="s">
        <v>3299</v>
      </c>
      <c r="R350" s="6" t="s">
        <v>172</v>
      </c>
      <c r="S350" s="8">
        <v>44072.937511574077</v>
      </c>
    </row>
    <row r="351" spans="2:19" x14ac:dyDescent="0.25">
      <c r="B351" s="5" t="s">
        <v>18</v>
      </c>
      <c r="C351" s="6" t="s">
        <v>112</v>
      </c>
      <c r="D351" s="6" t="s">
        <v>20</v>
      </c>
      <c r="E351" s="6" t="s">
        <v>264</v>
      </c>
      <c r="F351" s="6" t="s">
        <v>18</v>
      </c>
      <c r="G351" s="6" t="s">
        <v>5085</v>
      </c>
      <c r="H351" s="6" t="s">
        <v>64</v>
      </c>
      <c r="I351" s="6" t="s">
        <v>64</v>
      </c>
      <c r="J351" s="7">
        <v>44062.916666666664</v>
      </c>
      <c r="K351" s="7">
        <v>44063.916655092595</v>
      </c>
      <c r="L351" s="6" t="s">
        <v>18</v>
      </c>
      <c r="M351" s="6" t="s">
        <v>5575</v>
      </c>
      <c r="N351" s="6" t="s">
        <v>18</v>
      </c>
      <c r="O351" s="6" t="s">
        <v>2371</v>
      </c>
      <c r="P351" s="13">
        <v>5.2729999999999997</v>
      </c>
      <c r="Q351" s="6" t="s">
        <v>162</v>
      </c>
      <c r="R351" s="6" t="s">
        <v>172</v>
      </c>
      <c r="S351" s="8">
        <v>44065.937534722223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40</v>
      </c>
      <c r="F352" s="6" t="s">
        <v>18</v>
      </c>
      <c r="G352" s="6" t="s">
        <v>143</v>
      </c>
      <c r="H352" s="6" t="s">
        <v>85</v>
      </c>
      <c r="I352" s="6" t="s">
        <v>85</v>
      </c>
      <c r="J352" s="7">
        <v>44062.916666666664</v>
      </c>
      <c r="K352" s="7">
        <v>44063.128472222219</v>
      </c>
      <c r="L352" s="6" t="s">
        <v>18</v>
      </c>
      <c r="M352" s="6" t="s">
        <v>6530</v>
      </c>
      <c r="N352" s="6" t="s">
        <v>18</v>
      </c>
      <c r="O352" s="6" t="s">
        <v>6529</v>
      </c>
      <c r="P352" s="13">
        <v>986.36699999999996</v>
      </c>
      <c r="Q352" s="6" t="s">
        <v>525</v>
      </c>
      <c r="R352" s="6" t="s">
        <v>131</v>
      </c>
      <c r="S352" s="8">
        <v>44064.341354166667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40</v>
      </c>
      <c r="F353" s="6" t="s">
        <v>18</v>
      </c>
      <c r="G353" s="6" t="s">
        <v>312</v>
      </c>
      <c r="H353" s="6" t="s">
        <v>144</v>
      </c>
      <c r="I353" s="6" t="s">
        <v>144</v>
      </c>
      <c r="J353" s="7">
        <v>44062.916666666664</v>
      </c>
      <c r="K353" s="7">
        <v>44063.152777777781</v>
      </c>
      <c r="L353" s="6" t="s">
        <v>18</v>
      </c>
      <c r="M353" s="6" t="s">
        <v>4980</v>
      </c>
      <c r="N353" s="6" t="s">
        <v>18</v>
      </c>
      <c r="O353" s="6" t="s">
        <v>3024</v>
      </c>
      <c r="P353" s="13">
        <v>396.65</v>
      </c>
      <c r="Q353" s="6" t="s">
        <v>2502</v>
      </c>
      <c r="R353" s="6" t="s">
        <v>131</v>
      </c>
      <c r="S353" s="8">
        <v>44064.337175925924</v>
      </c>
    </row>
    <row r="354" spans="2:19" x14ac:dyDescent="0.25">
      <c r="B354" s="5" t="s">
        <v>18</v>
      </c>
      <c r="C354" s="6" t="s">
        <v>112</v>
      </c>
      <c r="D354" s="6" t="s">
        <v>20</v>
      </c>
      <c r="E354" s="6" t="s">
        <v>77</v>
      </c>
      <c r="F354" s="6" t="s">
        <v>18</v>
      </c>
      <c r="G354" s="6" t="s">
        <v>78</v>
      </c>
      <c r="H354" s="6" t="s">
        <v>79</v>
      </c>
      <c r="I354" s="6" t="s">
        <v>79</v>
      </c>
      <c r="J354" s="7">
        <v>44062.916666666664</v>
      </c>
      <c r="K354" s="7">
        <v>44063.916655092595</v>
      </c>
      <c r="L354" s="6" t="s">
        <v>18</v>
      </c>
      <c r="M354" s="6" t="s">
        <v>5839</v>
      </c>
      <c r="N354" s="6" t="s">
        <v>18</v>
      </c>
      <c r="O354" s="6" t="s">
        <v>4964</v>
      </c>
      <c r="P354" s="13">
        <v>143.483</v>
      </c>
      <c r="Q354" s="6" t="s">
        <v>228</v>
      </c>
      <c r="R354" s="6" t="s">
        <v>172</v>
      </c>
      <c r="S354" s="8">
        <v>44063.937615740739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68</v>
      </c>
      <c r="F355" s="6" t="s">
        <v>18</v>
      </c>
      <c r="G355" s="6" t="s">
        <v>234</v>
      </c>
      <c r="H355" s="6" t="s">
        <v>70</v>
      </c>
      <c r="I355" s="6" t="s">
        <v>70</v>
      </c>
      <c r="J355" s="7">
        <v>44062.916666666664</v>
      </c>
      <c r="K355" s="7">
        <v>44063.520833333336</v>
      </c>
      <c r="L355" s="6" t="s">
        <v>18</v>
      </c>
      <c r="M355" s="6" t="s">
        <v>3002</v>
      </c>
      <c r="N355" s="6" t="s">
        <v>18</v>
      </c>
      <c r="O355" s="6" t="s">
        <v>2254</v>
      </c>
      <c r="P355" s="13">
        <v>3395.8690000000001</v>
      </c>
      <c r="Q355" s="6" t="s">
        <v>25</v>
      </c>
      <c r="R355" s="6" t="s">
        <v>1284</v>
      </c>
      <c r="S355" s="8">
        <v>44063.572060185186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27</v>
      </c>
      <c r="F356" s="6" t="s">
        <v>18</v>
      </c>
      <c r="G356" s="6" t="s">
        <v>28</v>
      </c>
      <c r="H356" s="6" t="s">
        <v>29</v>
      </c>
      <c r="I356" s="6" t="s">
        <v>29</v>
      </c>
      <c r="J356" s="7">
        <v>44062.916666666664</v>
      </c>
      <c r="K356" s="7">
        <v>44063.746527777781</v>
      </c>
      <c r="L356" s="6" t="s">
        <v>18</v>
      </c>
      <c r="M356" s="6" t="s">
        <v>6531</v>
      </c>
      <c r="N356" s="6" t="s">
        <v>18</v>
      </c>
      <c r="O356" s="6" t="s">
        <v>6532</v>
      </c>
      <c r="P356" s="13">
        <v>1282.607</v>
      </c>
      <c r="Q356" s="6" t="s">
        <v>1115</v>
      </c>
      <c r="R356" s="6" t="s">
        <v>3694</v>
      </c>
      <c r="S356" s="8">
        <v>44063.746747685182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55</v>
      </c>
      <c r="F357" s="6" t="s">
        <v>18</v>
      </c>
      <c r="G357" s="6" t="s">
        <v>469</v>
      </c>
      <c r="H357" s="6" t="s">
        <v>57</v>
      </c>
      <c r="I357" s="6" t="s">
        <v>57</v>
      </c>
      <c r="J357" s="7">
        <v>44062.916666666664</v>
      </c>
      <c r="K357" s="7">
        <v>44063.538194444445</v>
      </c>
      <c r="L357" s="6" t="s">
        <v>18</v>
      </c>
      <c r="M357" s="6" t="s">
        <v>2780</v>
      </c>
      <c r="N357" s="6" t="s">
        <v>18</v>
      </c>
      <c r="O357" s="6" t="s">
        <v>6533</v>
      </c>
      <c r="P357" s="13">
        <v>258.55099999999999</v>
      </c>
      <c r="Q357" s="6" t="s">
        <v>372</v>
      </c>
      <c r="R357" s="6" t="s">
        <v>1284</v>
      </c>
      <c r="S357" s="8">
        <v>44063.591504629629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637</v>
      </c>
      <c r="F358" s="6" t="s">
        <v>18</v>
      </c>
      <c r="G358" s="6" t="s">
        <v>126</v>
      </c>
      <c r="H358" s="6" t="s">
        <v>127</v>
      </c>
      <c r="I358" s="6" t="s">
        <v>127</v>
      </c>
      <c r="J358" s="7">
        <v>44062.916666666664</v>
      </c>
      <c r="K358" s="7">
        <v>44063.916655092595</v>
      </c>
      <c r="L358" s="6" t="s">
        <v>18</v>
      </c>
      <c r="M358" s="6" t="s">
        <v>6534</v>
      </c>
      <c r="N358" s="6" t="s">
        <v>18</v>
      </c>
      <c r="O358" s="6" t="s">
        <v>6517</v>
      </c>
      <c r="P358" s="13">
        <v>2.3199999999999998</v>
      </c>
      <c r="Q358" s="6" t="s">
        <v>130</v>
      </c>
      <c r="R358" s="6" t="s">
        <v>131</v>
      </c>
      <c r="S358" s="8">
        <v>44089.444432870368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113</v>
      </c>
      <c r="F359" s="6" t="s">
        <v>18</v>
      </c>
      <c r="G359" s="6" t="s">
        <v>114</v>
      </c>
      <c r="H359" s="6" t="s">
        <v>115</v>
      </c>
      <c r="I359" s="6" t="s">
        <v>115</v>
      </c>
      <c r="J359" s="7">
        <v>44062.916666666664</v>
      </c>
      <c r="K359" s="7">
        <v>44063.916655092595</v>
      </c>
      <c r="L359" s="6" t="s">
        <v>18</v>
      </c>
      <c r="M359" s="6" t="s">
        <v>6535</v>
      </c>
      <c r="N359" s="6" t="s">
        <v>18</v>
      </c>
      <c r="O359" s="6" t="s">
        <v>6518</v>
      </c>
      <c r="P359" s="13">
        <v>22.222999999999999</v>
      </c>
      <c r="Q359" s="6" t="s">
        <v>5696</v>
      </c>
      <c r="R359" s="6" t="s">
        <v>131</v>
      </c>
      <c r="S359" s="8">
        <v>44213.490324074075</v>
      </c>
    </row>
    <row r="360" spans="2:19" x14ac:dyDescent="0.25">
      <c r="B360" s="5" t="s">
        <v>18</v>
      </c>
      <c r="C360" s="6" t="s">
        <v>112</v>
      </c>
      <c r="D360" s="6" t="s">
        <v>20</v>
      </c>
      <c r="E360" s="6" t="s">
        <v>62</v>
      </c>
      <c r="F360" s="6" t="s">
        <v>18</v>
      </c>
      <c r="G360" s="6" t="s">
        <v>346</v>
      </c>
      <c r="H360" s="6" t="s">
        <v>64</v>
      </c>
      <c r="I360" s="6" t="s">
        <v>64</v>
      </c>
      <c r="J360" s="7">
        <v>44062.916666666664</v>
      </c>
      <c r="K360" s="7">
        <v>44063.916655092595</v>
      </c>
      <c r="L360" s="6" t="s">
        <v>18</v>
      </c>
      <c r="M360" s="6" t="s">
        <v>2509</v>
      </c>
      <c r="N360" s="6" t="s">
        <v>18</v>
      </c>
      <c r="O360" s="6" t="s">
        <v>6520</v>
      </c>
      <c r="P360" s="13">
        <v>121.53400000000001</v>
      </c>
      <c r="Q360" s="6" t="s">
        <v>1596</v>
      </c>
      <c r="R360" s="6" t="s">
        <v>131</v>
      </c>
      <c r="S360" s="8">
        <v>44064.33556712963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170</v>
      </c>
      <c r="F361" s="6" t="s">
        <v>18</v>
      </c>
      <c r="G361" s="6">
        <v>3350</v>
      </c>
      <c r="H361" s="6" t="s">
        <v>22</v>
      </c>
      <c r="I361" s="6" t="s">
        <v>22</v>
      </c>
      <c r="J361" s="7">
        <v>44062.916666666664</v>
      </c>
      <c r="K361" s="7">
        <v>44063.916655092595</v>
      </c>
      <c r="L361" s="6" t="s">
        <v>18</v>
      </c>
      <c r="M361" s="6" t="s">
        <v>18</v>
      </c>
      <c r="N361" s="6" t="s">
        <v>18</v>
      </c>
      <c r="O361" s="6" t="s">
        <v>18</v>
      </c>
      <c r="P361" s="13">
        <v>461.73700000000002</v>
      </c>
      <c r="Q361" s="6" t="s">
        <v>998</v>
      </c>
      <c r="R361" s="6" t="s">
        <v>131</v>
      </c>
      <c r="S361" s="8">
        <v>44064.334988425922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173</v>
      </c>
      <c r="F362" s="6" t="s">
        <v>18</v>
      </c>
      <c r="G362" s="6" t="s">
        <v>174</v>
      </c>
      <c r="H362" s="6" t="s">
        <v>175</v>
      </c>
      <c r="I362" s="6" t="s">
        <v>175</v>
      </c>
      <c r="J362" s="7">
        <v>44062.916666666664</v>
      </c>
      <c r="K362" s="7">
        <v>44063.916655092595</v>
      </c>
      <c r="L362" s="6" t="s">
        <v>18</v>
      </c>
      <c r="M362" s="6" t="s">
        <v>18</v>
      </c>
      <c r="N362" s="6" t="s">
        <v>18</v>
      </c>
      <c r="O362" s="6" t="s">
        <v>18</v>
      </c>
      <c r="P362" s="13">
        <v>1076.924</v>
      </c>
      <c r="Q362" s="6" t="s">
        <v>176</v>
      </c>
      <c r="R362" s="6" t="s">
        <v>172</v>
      </c>
      <c r="S362" s="8">
        <v>44063.949872685182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177</v>
      </c>
      <c r="F363" s="6" t="s">
        <v>18</v>
      </c>
      <c r="G363" s="6" t="s">
        <v>178</v>
      </c>
      <c r="H363" s="6" t="s">
        <v>179</v>
      </c>
      <c r="I363" s="6" t="s">
        <v>179</v>
      </c>
      <c r="J363" s="7">
        <v>44062.916666666664</v>
      </c>
      <c r="K363" s="7">
        <v>44063.916655092595</v>
      </c>
      <c r="L363" s="6" t="s">
        <v>18</v>
      </c>
      <c r="M363" s="6" t="s">
        <v>18</v>
      </c>
      <c r="N363" s="6" t="s">
        <v>18</v>
      </c>
      <c r="O363" s="6" t="s">
        <v>18</v>
      </c>
      <c r="P363" s="13">
        <v>735.34400000000005</v>
      </c>
      <c r="Q363" s="6" t="s">
        <v>180</v>
      </c>
      <c r="R363" s="6" t="s">
        <v>172</v>
      </c>
      <c r="S363" s="8">
        <v>44063.949907407405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177</v>
      </c>
      <c r="F364" s="6" t="s">
        <v>18</v>
      </c>
      <c r="G364" s="6" t="s">
        <v>181</v>
      </c>
      <c r="H364" s="6" t="s">
        <v>179</v>
      </c>
      <c r="I364" s="6" t="s">
        <v>179</v>
      </c>
      <c r="J364" s="7">
        <v>44062.916666666664</v>
      </c>
      <c r="K364" s="7">
        <v>44063.916655092595</v>
      </c>
      <c r="L364" s="6" t="s">
        <v>18</v>
      </c>
      <c r="M364" s="6" t="s">
        <v>18</v>
      </c>
      <c r="N364" s="6" t="s">
        <v>18</v>
      </c>
      <c r="O364" s="6" t="s">
        <v>18</v>
      </c>
      <c r="P364" s="13">
        <v>738.53399999999999</v>
      </c>
      <c r="Q364" s="6" t="s">
        <v>182</v>
      </c>
      <c r="R364" s="6" t="s">
        <v>172</v>
      </c>
      <c r="S364" s="8">
        <v>44063.949907407405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183</v>
      </c>
      <c r="F365" s="6" t="s">
        <v>18</v>
      </c>
      <c r="G365" s="6" t="s">
        <v>184</v>
      </c>
      <c r="H365" s="6" t="s">
        <v>185</v>
      </c>
      <c r="I365" s="6" t="s">
        <v>185</v>
      </c>
      <c r="J365" s="7">
        <v>44062.916666666664</v>
      </c>
      <c r="K365" s="7">
        <v>44063.916655092595</v>
      </c>
      <c r="L365" s="6" t="s">
        <v>18</v>
      </c>
      <c r="M365" s="6" t="s">
        <v>18</v>
      </c>
      <c r="N365" s="6" t="s">
        <v>18</v>
      </c>
      <c r="O365" s="6" t="s">
        <v>18</v>
      </c>
      <c r="P365" s="13">
        <v>1259.72</v>
      </c>
      <c r="Q365" s="6" t="s">
        <v>186</v>
      </c>
      <c r="R365" s="6" t="s">
        <v>172</v>
      </c>
      <c r="S365" s="8">
        <v>44063.949918981481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187</v>
      </c>
      <c r="F366" s="6" t="s">
        <v>18</v>
      </c>
      <c r="G366" s="6" t="s">
        <v>188</v>
      </c>
      <c r="H366" s="6" t="s">
        <v>189</v>
      </c>
      <c r="I366" s="6" t="s">
        <v>189</v>
      </c>
      <c r="J366" s="7">
        <v>44062.916666666664</v>
      </c>
      <c r="K366" s="7">
        <v>44063.916655092595</v>
      </c>
      <c r="L366" s="6" t="s">
        <v>18</v>
      </c>
      <c r="M366" s="6" t="s">
        <v>18</v>
      </c>
      <c r="N366" s="6" t="s">
        <v>18</v>
      </c>
      <c r="O366" s="6" t="s">
        <v>18</v>
      </c>
      <c r="P366" s="13">
        <v>1618.8910000000001</v>
      </c>
      <c r="Q366" s="6" t="s">
        <v>190</v>
      </c>
      <c r="R366" s="6" t="s">
        <v>172</v>
      </c>
      <c r="S366" s="8">
        <v>44063.949930555558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164</v>
      </c>
      <c r="F367" s="6" t="s">
        <v>18</v>
      </c>
      <c r="G367" s="6" t="s">
        <v>165</v>
      </c>
      <c r="H367" s="6" t="s">
        <v>166</v>
      </c>
      <c r="I367" s="6" t="s">
        <v>166</v>
      </c>
      <c r="J367" s="7">
        <v>44062.916666666664</v>
      </c>
      <c r="K367" s="7">
        <v>44063.916655092595</v>
      </c>
      <c r="L367" s="6" t="s">
        <v>18</v>
      </c>
      <c r="M367" s="6" t="s">
        <v>3091</v>
      </c>
      <c r="N367" s="6" t="s">
        <v>18</v>
      </c>
      <c r="O367" s="6" t="s">
        <v>3563</v>
      </c>
      <c r="P367" s="13">
        <v>199.018</v>
      </c>
      <c r="Q367" s="6" t="s">
        <v>169</v>
      </c>
      <c r="R367" s="6" t="s">
        <v>4383</v>
      </c>
      <c r="S367" s="8">
        <v>44064.056041666663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55</v>
      </c>
      <c r="F368" s="6" t="s">
        <v>18</v>
      </c>
      <c r="G368" s="6" t="s">
        <v>469</v>
      </c>
      <c r="H368" s="6" t="s">
        <v>57</v>
      </c>
      <c r="I368" s="6" t="s">
        <v>57</v>
      </c>
      <c r="J368" s="7">
        <v>44062.888888888891</v>
      </c>
      <c r="K368" s="7">
        <v>44062.916655092595</v>
      </c>
      <c r="L368" s="6" t="s">
        <v>18</v>
      </c>
      <c r="M368" s="6" t="s">
        <v>5655</v>
      </c>
      <c r="N368" s="6" t="s">
        <v>18</v>
      </c>
      <c r="O368" s="6" t="s">
        <v>2780</v>
      </c>
      <c r="P368" s="13">
        <v>8.25</v>
      </c>
      <c r="Q368" s="6" t="s">
        <v>372</v>
      </c>
      <c r="R368" s="6" t="s">
        <v>1284</v>
      </c>
      <c r="S368" s="8">
        <v>44063.591504629629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27</v>
      </c>
      <c r="F369" s="6" t="s">
        <v>18</v>
      </c>
      <c r="G369" s="6" t="s">
        <v>28</v>
      </c>
      <c r="H369" s="6" t="s">
        <v>29</v>
      </c>
      <c r="I369" s="6" t="s">
        <v>29</v>
      </c>
      <c r="J369" s="7">
        <v>44062.8125</v>
      </c>
      <c r="K369" s="7">
        <v>44062.916655092595</v>
      </c>
      <c r="L369" s="6" t="s">
        <v>18</v>
      </c>
      <c r="M369" s="6" t="s">
        <v>6536</v>
      </c>
      <c r="N369" s="6" t="s">
        <v>18</v>
      </c>
      <c r="O369" s="6" t="s">
        <v>6531</v>
      </c>
      <c r="P369" s="13">
        <v>166.47900000000001</v>
      </c>
      <c r="Q369" s="6" t="s">
        <v>1115</v>
      </c>
      <c r="R369" s="6" t="s">
        <v>3694</v>
      </c>
      <c r="S369" s="8">
        <v>44063.746747685182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68</v>
      </c>
      <c r="F370" s="6" t="s">
        <v>18</v>
      </c>
      <c r="G370" s="6" t="s">
        <v>234</v>
      </c>
      <c r="H370" s="6" t="s">
        <v>70</v>
      </c>
      <c r="I370" s="6" t="s">
        <v>70</v>
      </c>
      <c r="J370" s="7">
        <v>44062.708333333336</v>
      </c>
      <c r="K370" s="7">
        <v>44062.916655092595</v>
      </c>
      <c r="L370" s="6" t="s">
        <v>18</v>
      </c>
      <c r="M370" s="6" t="s">
        <v>393</v>
      </c>
      <c r="N370" s="6" t="s">
        <v>18</v>
      </c>
      <c r="O370" s="6" t="s">
        <v>6537</v>
      </c>
      <c r="P370" s="13">
        <v>1170.171</v>
      </c>
      <c r="Q370" s="6" t="s">
        <v>25</v>
      </c>
      <c r="R370" s="6" t="s">
        <v>1284</v>
      </c>
      <c r="S370" s="8">
        <v>44063.572060185186</v>
      </c>
    </row>
    <row r="371" spans="2:19" x14ac:dyDescent="0.25">
      <c r="B371" s="5" t="s">
        <v>18</v>
      </c>
      <c r="C371" s="6" t="s">
        <v>112</v>
      </c>
      <c r="D371" s="6" t="s">
        <v>20</v>
      </c>
      <c r="E371" s="6" t="s">
        <v>77</v>
      </c>
      <c r="F371" s="6" t="s">
        <v>18</v>
      </c>
      <c r="G371" s="6" t="s">
        <v>78</v>
      </c>
      <c r="H371" s="6" t="s">
        <v>79</v>
      </c>
      <c r="I371" s="6" t="s">
        <v>79</v>
      </c>
      <c r="J371" s="7">
        <v>44062.706250000003</v>
      </c>
      <c r="K371" s="7">
        <v>44062.916655092595</v>
      </c>
      <c r="L371" s="6" t="s">
        <v>18</v>
      </c>
      <c r="M371" s="6" t="s">
        <v>5623</v>
      </c>
      <c r="N371" s="6" t="s">
        <v>18</v>
      </c>
      <c r="O371" s="6" t="s">
        <v>5839</v>
      </c>
      <c r="P371" s="13">
        <v>24.844999999999999</v>
      </c>
      <c r="Q371" s="6" t="s">
        <v>228</v>
      </c>
      <c r="R371" s="6" t="s">
        <v>172</v>
      </c>
      <c r="S371" s="8">
        <v>44063.937615740739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40</v>
      </c>
      <c r="F372" s="6" t="s">
        <v>18</v>
      </c>
      <c r="G372" s="6" t="s">
        <v>312</v>
      </c>
      <c r="H372" s="6" t="s">
        <v>144</v>
      </c>
      <c r="I372" s="6" t="s">
        <v>144</v>
      </c>
      <c r="J372" s="7">
        <v>44062.701388888891</v>
      </c>
      <c r="K372" s="7">
        <v>44062.916655092595</v>
      </c>
      <c r="L372" s="6" t="s">
        <v>18</v>
      </c>
      <c r="M372" s="6" t="s">
        <v>1814</v>
      </c>
      <c r="N372" s="6" t="s">
        <v>18</v>
      </c>
      <c r="O372" s="6" t="s">
        <v>6538</v>
      </c>
      <c r="P372" s="13">
        <v>263.84300000000002</v>
      </c>
      <c r="Q372" s="6" t="s">
        <v>6539</v>
      </c>
      <c r="R372" s="6" t="s">
        <v>131</v>
      </c>
      <c r="S372" s="8">
        <v>44064.337175925924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40</v>
      </c>
      <c r="F373" s="6" t="s">
        <v>18</v>
      </c>
      <c r="G373" s="6" t="s">
        <v>5008</v>
      </c>
      <c r="H373" s="6" t="s">
        <v>85</v>
      </c>
      <c r="I373" s="6" t="s">
        <v>85</v>
      </c>
      <c r="J373" s="7">
        <v>44062.597222222219</v>
      </c>
      <c r="K373" s="7">
        <v>44062.701388888891</v>
      </c>
      <c r="L373" s="6" t="s">
        <v>18</v>
      </c>
      <c r="M373" s="6" t="s">
        <v>6540</v>
      </c>
      <c r="N373" s="6" t="s">
        <v>18</v>
      </c>
      <c r="O373" s="6" t="s">
        <v>707</v>
      </c>
      <c r="P373" s="13">
        <v>474.86799999999999</v>
      </c>
      <c r="Q373" s="6" t="s">
        <v>720</v>
      </c>
      <c r="R373" s="6" t="s">
        <v>83</v>
      </c>
      <c r="S373" s="8">
        <v>44062.701932870368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40</v>
      </c>
      <c r="F374" s="6" t="s">
        <v>18</v>
      </c>
      <c r="G374" s="6" t="s">
        <v>312</v>
      </c>
      <c r="H374" s="6" t="s">
        <v>144</v>
      </c>
      <c r="I374" s="6" t="s">
        <v>144</v>
      </c>
      <c r="J374" s="7">
        <v>44062.538194444445</v>
      </c>
      <c r="K374" s="7">
        <v>44062.597222222219</v>
      </c>
      <c r="L374" s="6" t="s">
        <v>18</v>
      </c>
      <c r="M374" s="6" t="s">
        <v>6541</v>
      </c>
      <c r="N374" s="6" t="s">
        <v>18</v>
      </c>
      <c r="O374" s="6" t="s">
        <v>4342</v>
      </c>
      <c r="P374" s="13">
        <v>198.708</v>
      </c>
      <c r="Q374" s="6" t="s">
        <v>392</v>
      </c>
      <c r="R374" s="6" t="s">
        <v>131</v>
      </c>
      <c r="S374" s="8">
        <v>44063.36859953704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40</v>
      </c>
      <c r="F375" s="6" t="s">
        <v>18</v>
      </c>
      <c r="G375" s="6" t="s">
        <v>143</v>
      </c>
      <c r="H375" s="6" t="s">
        <v>85</v>
      </c>
      <c r="I375" s="6" t="s">
        <v>85</v>
      </c>
      <c r="J375" s="7">
        <v>44062.465277777781</v>
      </c>
      <c r="K375" s="7">
        <v>44062.916655092595</v>
      </c>
      <c r="L375" s="6" t="s">
        <v>18</v>
      </c>
      <c r="M375" s="6" t="s">
        <v>1669</v>
      </c>
      <c r="N375" s="6" t="s">
        <v>18</v>
      </c>
      <c r="O375" s="6" t="s">
        <v>6530</v>
      </c>
      <c r="P375" s="13">
        <v>1576.45</v>
      </c>
      <c r="Q375" s="6" t="s">
        <v>384</v>
      </c>
      <c r="R375" s="6" t="s">
        <v>131</v>
      </c>
      <c r="S375" s="8">
        <v>44064.341354166667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40</v>
      </c>
      <c r="F376" s="6" t="s">
        <v>18</v>
      </c>
      <c r="G376" s="6" t="s">
        <v>312</v>
      </c>
      <c r="H376" s="6" t="s">
        <v>144</v>
      </c>
      <c r="I376" s="6" t="s">
        <v>144</v>
      </c>
      <c r="J376" s="7">
        <v>44062.388888888891</v>
      </c>
      <c r="K376" s="7">
        <v>44062.538194444445</v>
      </c>
      <c r="L376" s="6" t="s">
        <v>18</v>
      </c>
      <c r="M376" s="6" t="s">
        <v>6542</v>
      </c>
      <c r="N376" s="6" t="s">
        <v>18</v>
      </c>
      <c r="O376" s="6" t="s">
        <v>6541</v>
      </c>
      <c r="P376" s="13">
        <v>266.05399999999997</v>
      </c>
      <c r="Q376" s="6" t="s">
        <v>6543</v>
      </c>
      <c r="R376" s="6" t="s">
        <v>37</v>
      </c>
      <c r="S376" s="8">
        <v>44063.483460648145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55</v>
      </c>
      <c r="F377" s="6" t="s">
        <v>18</v>
      </c>
      <c r="G377" s="6" t="s">
        <v>607</v>
      </c>
      <c r="H377" s="6" t="s">
        <v>57</v>
      </c>
      <c r="I377" s="6" t="s">
        <v>57</v>
      </c>
      <c r="J377" s="7">
        <v>44062.340277777781</v>
      </c>
      <c r="K377" s="7">
        <v>44062.888888888891</v>
      </c>
      <c r="L377" s="6" t="s">
        <v>18</v>
      </c>
      <c r="M377" s="6" t="s">
        <v>2671</v>
      </c>
      <c r="N377" s="6" t="s">
        <v>18</v>
      </c>
      <c r="O377" s="6" t="s">
        <v>3471</v>
      </c>
      <c r="P377" s="13">
        <v>238.52799999999999</v>
      </c>
      <c r="Q377" s="6" t="s">
        <v>372</v>
      </c>
      <c r="R377" s="6" t="s">
        <v>4383</v>
      </c>
      <c r="S377" s="8">
        <v>44062.89607638889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27</v>
      </c>
      <c r="F378" s="6" t="s">
        <v>18</v>
      </c>
      <c r="G378" s="6" t="s">
        <v>150</v>
      </c>
      <c r="H378" s="6" t="s">
        <v>29</v>
      </c>
      <c r="I378" s="6" t="s">
        <v>29</v>
      </c>
      <c r="J378" s="7">
        <v>44061.979166666664</v>
      </c>
      <c r="K378" s="7">
        <v>44062.8125</v>
      </c>
      <c r="L378" s="6" t="s">
        <v>18</v>
      </c>
      <c r="M378" s="6" t="s">
        <v>1012</v>
      </c>
      <c r="N378" s="6" t="s">
        <v>18</v>
      </c>
      <c r="O378" s="6" t="s">
        <v>1508</v>
      </c>
      <c r="P378" s="13">
        <v>1316.3430000000001</v>
      </c>
      <c r="Q378" s="6" t="s">
        <v>3583</v>
      </c>
      <c r="R378" s="6" t="s">
        <v>4383</v>
      </c>
      <c r="S378" s="8">
        <v>44062.812905092593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68</v>
      </c>
      <c r="F379" s="6" t="s">
        <v>18</v>
      </c>
      <c r="G379" s="6" t="s">
        <v>69</v>
      </c>
      <c r="H379" s="6" t="s">
        <v>70</v>
      </c>
      <c r="I379" s="6" t="s">
        <v>70</v>
      </c>
      <c r="J379" s="7">
        <v>44061.916666666664</v>
      </c>
      <c r="K379" s="7">
        <v>44062.708333333336</v>
      </c>
      <c r="L379" s="6" t="s">
        <v>18</v>
      </c>
      <c r="M379" s="6" t="s">
        <v>6544</v>
      </c>
      <c r="N379" s="6" t="s">
        <v>18</v>
      </c>
      <c r="O379" s="6" t="s">
        <v>6545</v>
      </c>
      <c r="P379" s="13">
        <v>4465.9979999999996</v>
      </c>
      <c r="Q379" s="6" t="s">
        <v>6546</v>
      </c>
      <c r="R379" s="6" t="s">
        <v>37</v>
      </c>
      <c r="S379" s="8">
        <v>44063.363518518519</v>
      </c>
    </row>
    <row r="380" spans="2:19" x14ac:dyDescent="0.25">
      <c r="B380" s="5" t="s">
        <v>18</v>
      </c>
      <c r="C380" s="6" t="s">
        <v>112</v>
      </c>
      <c r="D380" s="6" t="s">
        <v>20</v>
      </c>
      <c r="E380" s="6" t="s">
        <v>450</v>
      </c>
      <c r="F380" s="6" t="s">
        <v>18</v>
      </c>
      <c r="G380" s="6" t="s">
        <v>97</v>
      </c>
      <c r="H380" s="6" t="s">
        <v>98</v>
      </c>
      <c r="I380" s="6" t="s">
        <v>98</v>
      </c>
      <c r="J380" s="7">
        <v>44061.916666666664</v>
      </c>
      <c r="K380" s="7">
        <v>44062.916655092595</v>
      </c>
      <c r="L380" s="6" t="s">
        <v>18</v>
      </c>
      <c r="M380" s="6" t="s">
        <v>381</v>
      </c>
      <c r="N380" s="6" t="s">
        <v>18</v>
      </c>
      <c r="O380" s="6" t="s">
        <v>3220</v>
      </c>
      <c r="P380" s="13">
        <v>2.3730000000000002</v>
      </c>
      <c r="Q380" s="6" t="s">
        <v>3299</v>
      </c>
      <c r="R380" s="6" t="s">
        <v>172</v>
      </c>
      <c r="S380" s="8">
        <v>44072.937511574077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27</v>
      </c>
      <c r="F381" s="6" t="s">
        <v>18</v>
      </c>
      <c r="G381" s="6" t="s">
        <v>28</v>
      </c>
      <c r="H381" s="6" t="s">
        <v>29</v>
      </c>
      <c r="I381" s="6" t="s">
        <v>29</v>
      </c>
      <c r="J381" s="7">
        <v>44061.916666666664</v>
      </c>
      <c r="K381" s="7">
        <v>44061.979166666664</v>
      </c>
      <c r="L381" s="6" t="s">
        <v>18</v>
      </c>
      <c r="M381" s="6" t="s">
        <v>6547</v>
      </c>
      <c r="N381" s="6" t="s">
        <v>18</v>
      </c>
      <c r="O381" s="6" t="s">
        <v>2084</v>
      </c>
      <c r="P381" s="13">
        <v>96.769000000000005</v>
      </c>
      <c r="Q381" s="6" t="s">
        <v>1237</v>
      </c>
      <c r="R381" s="6" t="s">
        <v>106</v>
      </c>
      <c r="S381" s="8">
        <v>44062.005208333336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77</v>
      </c>
      <c r="F382" s="6" t="s">
        <v>18</v>
      </c>
      <c r="G382" s="6" t="s">
        <v>566</v>
      </c>
      <c r="H382" s="6" t="s">
        <v>79</v>
      </c>
      <c r="I382" s="6" t="s">
        <v>79</v>
      </c>
      <c r="J382" s="7">
        <v>44061.916666666664</v>
      </c>
      <c r="K382" s="7">
        <v>44062.706250000003</v>
      </c>
      <c r="L382" s="6" t="s">
        <v>18</v>
      </c>
      <c r="M382" s="6" t="s">
        <v>6548</v>
      </c>
      <c r="N382" s="6" t="s">
        <v>18</v>
      </c>
      <c r="O382" s="6" t="s">
        <v>2652</v>
      </c>
      <c r="P382" s="13">
        <v>161.51300000000001</v>
      </c>
      <c r="Q382" s="6" t="s">
        <v>158</v>
      </c>
      <c r="R382" s="6" t="s">
        <v>83</v>
      </c>
      <c r="S382" s="8">
        <v>44062.706689814811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40</v>
      </c>
      <c r="F383" s="6" t="s">
        <v>18</v>
      </c>
      <c r="G383" s="6" t="s">
        <v>312</v>
      </c>
      <c r="H383" s="6" t="s">
        <v>144</v>
      </c>
      <c r="I383" s="6" t="s">
        <v>144</v>
      </c>
      <c r="J383" s="7">
        <v>44061.916666666664</v>
      </c>
      <c r="K383" s="7">
        <v>44062.388888888891</v>
      </c>
      <c r="L383" s="6" t="s">
        <v>18</v>
      </c>
      <c r="M383" s="6" t="s">
        <v>6477</v>
      </c>
      <c r="N383" s="6" t="s">
        <v>18</v>
      </c>
      <c r="O383" s="6" t="s">
        <v>6542</v>
      </c>
      <c r="P383" s="13">
        <v>1208.6890000000001</v>
      </c>
      <c r="Q383" s="6" t="s">
        <v>3080</v>
      </c>
      <c r="R383" s="6" t="s">
        <v>131</v>
      </c>
      <c r="S383" s="8">
        <v>44063.367604166669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40</v>
      </c>
      <c r="F384" s="6" t="s">
        <v>18</v>
      </c>
      <c r="G384" s="6" t="s">
        <v>5008</v>
      </c>
      <c r="H384" s="6" t="s">
        <v>85</v>
      </c>
      <c r="I384" s="6" t="s">
        <v>85</v>
      </c>
      <c r="J384" s="7">
        <v>44061.916666666664</v>
      </c>
      <c r="K384" s="7">
        <v>44062.465277777781</v>
      </c>
      <c r="L384" s="6" t="s">
        <v>18</v>
      </c>
      <c r="M384" s="6" t="s">
        <v>6549</v>
      </c>
      <c r="N384" s="6" t="s">
        <v>18</v>
      </c>
      <c r="O384" s="6" t="s">
        <v>5829</v>
      </c>
      <c r="P384" s="13">
        <v>530.16899999999998</v>
      </c>
      <c r="Q384" s="6" t="s">
        <v>6085</v>
      </c>
      <c r="R384" s="6" t="s">
        <v>37</v>
      </c>
      <c r="S384" s="8">
        <v>44067.715057870373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40</v>
      </c>
      <c r="F385" s="6" t="s">
        <v>18</v>
      </c>
      <c r="G385" s="6" t="s">
        <v>325</v>
      </c>
      <c r="H385" s="6" t="s">
        <v>42</v>
      </c>
      <c r="I385" s="6" t="s">
        <v>42</v>
      </c>
      <c r="J385" s="7">
        <v>44061.916666666664</v>
      </c>
      <c r="K385" s="7">
        <v>44062.465277777781</v>
      </c>
      <c r="L385" s="6" t="s">
        <v>18</v>
      </c>
      <c r="M385" s="6" t="s">
        <v>6550</v>
      </c>
      <c r="N385" s="6" t="s">
        <v>18</v>
      </c>
      <c r="O385" s="6" t="s">
        <v>6551</v>
      </c>
      <c r="P385" s="13">
        <v>1308.1020000000001</v>
      </c>
      <c r="Q385" s="6" t="s">
        <v>6552</v>
      </c>
      <c r="R385" s="6" t="s">
        <v>131</v>
      </c>
      <c r="S385" s="8">
        <v>44063.340312499997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55</v>
      </c>
      <c r="F386" s="6" t="s">
        <v>18</v>
      </c>
      <c r="G386" s="6" t="s">
        <v>510</v>
      </c>
      <c r="H386" s="6" t="s">
        <v>57</v>
      </c>
      <c r="I386" s="6" t="s">
        <v>57</v>
      </c>
      <c r="J386" s="7">
        <v>44061.916666666664</v>
      </c>
      <c r="K386" s="7">
        <v>44062.340277777781</v>
      </c>
      <c r="L386" s="6" t="s">
        <v>18</v>
      </c>
      <c r="M386" s="6" t="s">
        <v>6553</v>
      </c>
      <c r="N386" s="6" t="s">
        <v>18</v>
      </c>
      <c r="O386" s="6" t="s">
        <v>441</v>
      </c>
      <c r="P386" s="13">
        <v>186.119</v>
      </c>
      <c r="Q386" s="6" t="s">
        <v>372</v>
      </c>
      <c r="R386" s="6" t="s">
        <v>83</v>
      </c>
      <c r="S386" s="8">
        <v>44062.341516203705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170</v>
      </c>
      <c r="F387" s="6" t="s">
        <v>18</v>
      </c>
      <c r="G387" s="6">
        <v>3350</v>
      </c>
      <c r="H387" s="6" t="s">
        <v>22</v>
      </c>
      <c r="I387" s="6" t="s">
        <v>22</v>
      </c>
      <c r="J387" s="7">
        <v>44061.916666666664</v>
      </c>
      <c r="K387" s="7">
        <v>44062.916655092595</v>
      </c>
      <c r="L387" s="6" t="s">
        <v>18</v>
      </c>
      <c r="M387" s="6" t="s">
        <v>18</v>
      </c>
      <c r="N387" s="6" t="s">
        <v>18</v>
      </c>
      <c r="O387" s="6" t="s">
        <v>18</v>
      </c>
      <c r="P387" s="13">
        <v>394.57100000000003</v>
      </c>
      <c r="Q387" s="6" t="s">
        <v>6554</v>
      </c>
      <c r="R387" s="6" t="s">
        <v>131</v>
      </c>
      <c r="S387" s="8">
        <v>44063.342280092591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173</v>
      </c>
      <c r="F388" s="6" t="s">
        <v>18</v>
      </c>
      <c r="G388" s="6" t="s">
        <v>174</v>
      </c>
      <c r="H388" s="6" t="s">
        <v>175</v>
      </c>
      <c r="I388" s="6" t="s">
        <v>175</v>
      </c>
      <c r="J388" s="7">
        <v>44061.916666666664</v>
      </c>
      <c r="K388" s="7">
        <v>44062.916655092595</v>
      </c>
      <c r="L388" s="6" t="s">
        <v>18</v>
      </c>
      <c r="M388" s="6" t="s">
        <v>18</v>
      </c>
      <c r="N388" s="6" t="s">
        <v>18</v>
      </c>
      <c r="O388" s="6" t="s">
        <v>18</v>
      </c>
      <c r="P388" s="13">
        <v>1064.6130000000001</v>
      </c>
      <c r="Q388" s="6" t="s">
        <v>176</v>
      </c>
      <c r="R388" s="6" t="s">
        <v>172</v>
      </c>
      <c r="S388" s="8">
        <v>44062.949976851851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177</v>
      </c>
      <c r="F389" s="6" t="s">
        <v>18</v>
      </c>
      <c r="G389" s="6" t="s">
        <v>178</v>
      </c>
      <c r="H389" s="6" t="s">
        <v>179</v>
      </c>
      <c r="I389" s="6" t="s">
        <v>179</v>
      </c>
      <c r="J389" s="7">
        <v>44061.916666666664</v>
      </c>
      <c r="K389" s="7">
        <v>44062.916655092595</v>
      </c>
      <c r="L389" s="6" t="s">
        <v>18</v>
      </c>
      <c r="M389" s="6" t="s">
        <v>18</v>
      </c>
      <c r="N389" s="6" t="s">
        <v>18</v>
      </c>
      <c r="O389" s="6" t="s">
        <v>18</v>
      </c>
      <c r="P389" s="13">
        <v>752.19299999999998</v>
      </c>
      <c r="Q389" s="6" t="s">
        <v>180</v>
      </c>
      <c r="R389" s="6" t="s">
        <v>172</v>
      </c>
      <c r="S389" s="8">
        <v>44062.95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177</v>
      </c>
      <c r="F390" s="6" t="s">
        <v>18</v>
      </c>
      <c r="G390" s="6" t="s">
        <v>181</v>
      </c>
      <c r="H390" s="6" t="s">
        <v>179</v>
      </c>
      <c r="I390" s="6" t="s">
        <v>179</v>
      </c>
      <c r="J390" s="7">
        <v>44061.916666666664</v>
      </c>
      <c r="K390" s="7">
        <v>44062.916655092595</v>
      </c>
      <c r="L390" s="6" t="s">
        <v>18</v>
      </c>
      <c r="M390" s="6" t="s">
        <v>18</v>
      </c>
      <c r="N390" s="6" t="s">
        <v>18</v>
      </c>
      <c r="O390" s="6" t="s">
        <v>18</v>
      </c>
      <c r="P390" s="13">
        <v>758.75099999999998</v>
      </c>
      <c r="Q390" s="6" t="s">
        <v>182</v>
      </c>
      <c r="R390" s="6" t="s">
        <v>172</v>
      </c>
      <c r="S390" s="8">
        <v>44062.95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183</v>
      </c>
      <c r="F391" s="6" t="s">
        <v>18</v>
      </c>
      <c r="G391" s="6" t="s">
        <v>184</v>
      </c>
      <c r="H391" s="6" t="s">
        <v>185</v>
      </c>
      <c r="I391" s="6" t="s">
        <v>185</v>
      </c>
      <c r="J391" s="7">
        <v>44061.916666666664</v>
      </c>
      <c r="K391" s="7">
        <v>44062.916655092595</v>
      </c>
      <c r="L391" s="6" t="s">
        <v>18</v>
      </c>
      <c r="M391" s="6" t="s">
        <v>18</v>
      </c>
      <c r="N391" s="6" t="s">
        <v>18</v>
      </c>
      <c r="O391" s="6" t="s">
        <v>18</v>
      </c>
      <c r="P391" s="13">
        <v>1322.989</v>
      </c>
      <c r="Q391" s="6" t="s">
        <v>186</v>
      </c>
      <c r="R391" s="6" t="s">
        <v>172</v>
      </c>
      <c r="S391" s="8">
        <v>44062.950023148151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187</v>
      </c>
      <c r="F392" s="6" t="s">
        <v>18</v>
      </c>
      <c r="G392" s="6" t="s">
        <v>188</v>
      </c>
      <c r="H392" s="6" t="s">
        <v>189</v>
      </c>
      <c r="I392" s="6" t="s">
        <v>189</v>
      </c>
      <c r="J392" s="7">
        <v>44061.916666666664</v>
      </c>
      <c r="K392" s="7">
        <v>44062.916655092595</v>
      </c>
      <c r="L392" s="6" t="s">
        <v>18</v>
      </c>
      <c r="M392" s="6" t="s">
        <v>18</v>
      </c>
      <c r="N392" s="6" t="s">
        <v>18</v>
      </c>
      <c r="O392" s="6" t="s">
        <v>18</v>
      </c>
      <c r="P392" s="13">
        <v>1501.9469999999999</v>
      </c>
      <c r="Q392" s="6" t="s">
        <v>190</v>
      </c>
      <c r="R392" s="6" t="s">
        <v>172</v>
      </c>
      <c r="S392" s="8">
        <v>44062.95003472222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637</v>
      </c>
      <c r="F393" s="6" t="s">
        <v>18</v>
      </c>
      <c r="G393" s="6" t="s">
        <v>126</v>
      </c>
      <c r="H393" s="6" t="s">
        <v>127</v>
      </c>
      <c r="I393" s="6" t="s">
        <v>127</v>
      </c>
      <c r="J393" s="7">
        <v>44061.916666666664</v>
      </c>
      <c r="K393" s="7">
        <v>44062.916655092595</v>
      </c>
      <c r="L393" s="6" t="s">
        <v>18</v>
      </c>
      <c r="M393" s="6" t="s">
        <v>3706</v>
      </c>
      <c r="N393" s="6" t="s">
        <v>18</v>
      </c>
      <c r="O393" s="6" t="s">
        <v>6534</v>
      </c>
      <c r="P393" s="13">
        <v>2.931</v>
      </c>
      <c r="Q393" s="6" t="s">
        <v>130</v>
      </c>
      <c r="R393" s="6" t="s">
        <v>131</v>
      </c>
      <c r="S393" s="8">
        <v>44089.444432870368</v>
      </c>
    </row>
    <row r="394" spans="2:19" x14ac:dyDescent="0.25">
      <c r="B394" s="5" t="s">
        <v>18</v>
      </c>
      <c r="C394" s="6" t="s">
        <v>112</v>
      </c>
      <c r="D394" s="6" t="s">
        <v>20</v>
      </c>
      <c r="E394" s="6" t="s">
        <v>164</v>
      </c>
      <c r="F394" s="6" t="s">
        <v>18</v>
      </c>
      <c r="G394" s="6" t="s">
        <v>165</v>
      </c>
      <c r="H394" s="6" t="s">
        <v>166</v>
      </c>
      <c r="I394" s="6" t="s">
        <v>166</v>
      </c>
      <c r="J394" s="7">
        <v>44061.916666666664</v>
      </c>
      <c r="K394" s="7">
        <v>44062.916655092595</v>
      </c>
      <c r="L394" s="6" t="s">
        <v>18</v>
      </c>
      <c r="M394" s="6" t="s">
        <v>18</v>
      </c>
      <c r="N394" s="6" t="s">
        <v>18</v>
      </c>
      <c r="O394" s="6" t="s">
        <v>18</v>
      </c>
      <c r="P394" s="13">
        <v>321.33800000000002</v>
      </c>
      <c r="Q394" s="6" t="s">
        <v>169</v>
      </c>
      <c r="R394" s="6" t="s">
        <v>172</v>
      </c>
      <c r="S394" s="8">
        <v>44244.939166666663</v>
      </c>
    </row>
    <row r="395" spans="2:19" x14ac:dyDescent="0.25">
      <c r="B395" s="5" t="s">
        <v>18</v>
      </c>
      <c r="C395" s="6" t="s">
        <v>112</v>
      </c>
      <c r="D395" s="6" t="s">
        <v>20</v>
      </c>
      <c r="E395" s="6" t="s">
        <v>62</v>
      </c>
      <c r="F395" s="6" t="s">
        <v>18</v>
      </c>
      <c r="G395" s="6" t="s">
        <v>346</v>
      </c>
      <c r="H395" s="6" t="s">
        <v>64</v>
      </c>
      <c r="I395" s="6" t="s">
        <v>64</v>
      </c>
      <c r="J395" s="7">
        <v>44061.916666666664</v>
      </c>
      <c r="K395" s="7">
        <v>44062.916655092595</v>
      </c>
      <c r="L395" s="6" t="s">
        <v>18</v>
      </c>
      <c r="M395" s="6" t="s">
        <v>411</v>
      </c>
      <c r="N395" s="6" t="s">
        <v>18</v>
      </c>
      <c r="O395" s="6" t="s">
        <v>2509</v>
      </c>
      <c r="P395" s="13">
        <v>172.82300000000001</v>
      </c>
      <c r="Q395" s="6" t="s">
        <v>1596</v>
      </c>
      <c r="R395" s="6" t="s">
        <v>131</v>
      </c>
      <c r="S395" s="8">
        <v>44064.33556712963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55</v>
      </c>
      <c r="F396" s="6" t="s">
        <v>18</v>
      </c>
      <c r="G396" s="6" t="s">
        <v>510</v>
      </c>
      <c r="H396" s="6" t="s">
        <v>57</v>
      </c>
      <c r="I396" s="6" t="s">
        <v>57</v>
      </c>
      <c r="J396" s="7">
        <v>44061.875694444447</v>
      </c>
      <c r="K396" s="7">
        <v>44061.916655092595</v>
      </c>
      <c r="L396" s="6" t="s">
        <v>18</v>
      </c>
      <c r="M396" s="6" t="s">
        <v>2695</v>
      </c>
      <c r="N396" s="6" t="s">
        <v>18</v>
      </c>
      <c r="O396" s="6" t="s">
        <v>6553</v>
      </c>
      <c r="P396" s="13">
        <v>17.715</v>
      </c>
      <c r="Q396" s="6" t="s">
        <v>372</v>
      </c>
      <c r="R396" s="6" t="s">
        <v>83</v>
      </c>
      <c r="S396" s="8">
        <v>44062.341516203705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40</v>
      </c>
      <c r="F397" s="6" t="s">
        <v>18</v>
      </c>
      <c r="G397" s="6" t="s">
        <v>312</v>
      </c>
      <c r="H397" s="6" t="s">
        <v>144</v>
      </c>
      <c r="I397" s="6" t="s">
        <v>144</v>
      </c>
      <c r="J397" s="7">
        <v>44061.611111111109</v>
      </c>
      <c r="K397" s="7">
        <v>44061.916655092595</v>
      </c>
      <c r="L397" s="6" t="s">
        <v>18</v>
      </c>
      <c r="M397" s="6" t="s">
        <v>6487</v>
      </c>
      <c r="N397" s="6" t="s">
        <v>18</v>
      </c>
      <c r="O397" s="6" t="s">
        <v>6477</v>
      </c>
      <c r="P397" s="13">
        <v>620.41899999999998</v>
      </c>
      <c r="Q397" s="6" t="s">
        <v>287</v>
      </c>
      <c r="R397" s="6" t="s">
        <v>131</v>
      </c>
      <c r="S397" s="8">
        <v>44063.367604166669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40</v>
      </c>
      <c r="F398" s="6" t="s">
        <v>18</v>
      </c>
      <c r="G398" s="6" t="s">
        <v>5008</v>
      </c>
      <c r="H398" s="6" t="s">
        <v>85</v>
      </c>
      <c r="I398" s="6" t="s">
        <v>85</v>
      </c>
      <c r="J398" s="7">
        <v>44061.611111111109</v>
      </c>
      <c r="K398" s="7">
        <v>44061.916655092595</v>
      </c>
      <c r="L398" s="6" t="s">
        <v>18</v>
      </c>
      <c r="M398" s="6" t="s">
        <v>6555</v>
      </c>
      <c r="N398" s="6" t="s">
        <v>18</v>
      </c>
      <c r="O398" s="6" t="s">
        <v>6549</v>
      </c>
      <c r="P398" s="13">
        <v>266.3</v>
      </c>
      <c r="Q398" s="6" t="s">
        <v>532</v>
      </c>
      <c r="R398" s="6" t="s">
        <v>37</v>
      </c>
      <c r="S398" s="8">
        <v>44067.715057870373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40</v>
      </c>
      <c r="F399" s="6" t="s">
        <v>18</v>
      </c>
      <c r="G399" s="6" t="s">
        <v>325</v>
      </c>
      <c r="H399" s="6" t="s">
        <v>42</v>
      </c>
      <c r="I399" s="6" t="s">
        <v>42</v>
      </c>
      <c r="J399" s="7">
        <v>44061.611111111109</v>
      </c>
      <c r="K399" s="7">
        <v>44061.916655092595</v>
      </c>
      <c r="L399" s="6" t="s">
        <v>18</v>
      </c>
      <c r="M399" s="6" t="s">
        <v>6556</v>
      </c>
      <c r="N399" s="6" t="s">
        <v>18</v>
      </c>
      <c r="O399" s="6" t="s">
        <v>6550</v>
      </c>
      <c r="P399" s="13">
        <v>691.45100000000002</v>
      </c>
      <c r="Q399" s="6" t="s">
        <v>384</v>
      </c>
      <c r="R399" s="6" t="s">
        <v>131</v>
      </c>
      <c r="S399" s="8">
        <v>44063.340312499997</v>
      </c>
    </row>
    <row r="400" spans="2:19" x14ac:dyDescent="0.25">
      <c r="B400" s="5" t="s">
        <v>18</v>
      </c>
      <c r="C400" s="6" t="s">
        <v>112</v>
      </c>
      <c r="D400" s="6" t="s">
        <v>20</v>
      </c>
      <c r="E400" s="6" t="s">
        <v>264</v>
      </c>
      <c r="F400" s="6" t="s">
        <v>18</v>
      </c>
      <c r="G400" s="6" t="s">
        <v>5085</v>
      </c>
      <c r="H400" s="6" t="s">
        <v>64</v>
      </c>
      <c r="I400" s="6" t="s">
        <v>64</v>
      </c>
      <c r="J400" s="7">
        <v>44061.5625</v>
      </c>
      <c r="K400" s="7">
        <v>44061.916655092595</v>
      </c>
      <c r="L400" s="6" t="s">
        <v>18</v>
      </c>
      <c r="M400" s="6" t="s">
        <v>4848</v>
      </c>
      <c r="N400" s="6" t="s">
        <v>18</v>
      </c>
      <c r="O400" s="6" t="s">
        <v>5575</v>
      </c>
      <c r="P400" s="13">
        <v>1.4350000000000001</v>
      </c>
      <c r="Q400" s="6" t="s">
        <v>162</v>
      </c>
      <c r="R400" s="6" t="s">
        <v>172</v>
      </c>
      <c r="S400" s="8">
        <v>44065.937534722223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678</v>
      </c>
      <c r="F401" s="6" t="s">
        <v>18</v>
      </c>
      <c r="G401" s="6">
        <v>339</v>
      </c>
      <c r="H401" s="6" t="s">
        <v>679</v>
      </c>
      <c r="I401" s="6" t="s">
        <v>679</v>
      </c>
      <c r="J401" s="7">
        <v>44061.416666666664</v>
      </c>
      <c r="K401" s="7">
        <v>44061.458333333336</v>
      </c>
      <c r="L401" s="6" t="s">
        <v>18</v>
      </c>
      <c r="M401" s="6" t="s">
        <v>6557</v>
      </c>
      <c r="N401" s="6" t="s">
        <v>18</v>
      </c>
      <c r="O401" s="6" t="s">
        <v>6558</v>
      </c>
      <c r="P401" s="13">
        <v>0</v>
      </c>
      <c r="Q401" s="6" t="s">
        <v>682</v>
      </c>
      <c r="R401" s="6" t="s">
        <v>37</v>
      </c>
      <c r="S401" s="8">
        <v>44062.351481481484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77</v>
      </c>
      <c r="F402" s="6" t="s">
        <v>18</v>
      </c>
      <c r="G402" s="6" t="s">
        <v>566</v>
      </c>
      <c r="H402" s="6" t="s">
        <v>79</v>
      </c>
      <c r="I402" s="6" t="s">
        <v>79</v>
      </c>
      <c r="J402" s="7">
        <v>44061.375</v>
      </c>
      <c r="K402" s="7">
        <v>44061.916655092595</v>
      </c>
      <c r="L402" s="6" t="s">
        <v>18</v>
      </c>
      <c r="M402" s="6" t="s">
        <v>1464</v>
      </c>
      <c r="N402" s="6" t="s">
        <v>18</v>
      </c>
      <c r="O402" s="6" t="s">
        <v>6548</v>
      </c>
      <c r="P402" s="13">
        <v>100.696</v>
      </c>
      <c r="Q402" s="6" t="s">
        <v>158</v>
      </c>
      <c r="R402" s="6" t="s">
        <v>83</v>
      </c>
      <c r="S402" s="8">
        <v>44062.706689814811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77</v>
      </c>
      <c r="F403" s="6" t="s">
        <v>18</v>
      </c>
      <c r="G403" s="6" t="s">
        <v>132</v>
      </c>
      <c r="H403" s="6" t="s">
        <v>79</v>
      </c>
      <c r="I403" s="6" t="s">
        <v>79</v>
      </c>
      <c r="J403" s="7">
        <v>44061.3125</v>
      </c>
      <c r="K403" s="7">
        <v>44061.375</v>
      </c>
      <c r="L403" s="6" t="s">
        <v>18</v>
      </c>
      <c r="M403" s="6" t="s">
        <v>1787</v>
      </c>
      <c r="N403" s="6" t="s">
        <v>18</v>
      </c>
      <c r="O403" s="6" t="s">
        <v>2831</v>
      </c>
      <c r="P403" s="13">
        <v>16.113</v>
      </c>
      <c r="Q403" s="6" t="s">
        <v>890</v>
      </c>
      <c r="R403" s="6" t="s">
        <v>3694</v>
      </c>
      <c r="S403" s="8">
        <v>44061.377662037034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55</v>
      </c>
      <c r="F404" s="6" t="s">
        <v>18</v>
      </c>
      <c r="G404" s="6" t="s">
        <v>582</v>
      </c>
      <c r="H404" s="6" t="s">
        <v>57</v>
      </c>
      <c r="I404" s="6" t="s">
        <v>57</v>
      </c>
      <c r="J404" s="7">
        <v>44061.3125</v>
      </c>
      <c r="K404" s="7">
        <v>44061.875694444447</v>
      </c>
      <c r="L404" s="6" t="s">
        <v>18</v>
      </c>
      <c r="M404" s="6" t="s">
        <v>5283</v>
      </c>
      <c r="N404" s="6" t="s">
        <v>18</v>
      </c>
      <c r="O404" s="6" t="s">
        <v>1043</v>
      </c>
      <c r="P404" s="13">
        <v>237.61</v>
      </c>
      <c r="Q404" s="6" t="s">
        <v>372</v>
      </c>
      <c r="R404" s="6" t="s">
        <v>106</v>
      </c>
      <c r="S404" s="8">
        <v>44061.87568287037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27</v>
      </c>
      <c r="F405" s="6" t="s">
        <v>18</v>
      </c>
      <c r="G405" s="6" t="s">
        <v>28</v>
      </c>
      <c r="H405" s="6" t="s">
        <v>29</v>
      </c>
      <c r="I405" s="6" t="s">
        <v>29</v>
      </c>
      <c r="J405" s="7">
        <v>44061.305555555555</v>
      </c>
      <c r="K405" s="7">
        <v>44061.916655092595</v>
      </c>
      <c r="L405" s="6" t="s">
        <v>18</v>
      </c>
      <c r="M405" s="6" t="s">
        <v>3986</v>
      </c>
      <c r="N405" s="6" t="s">
        <v>18</v>
      </c>
      <c r="O405" s="6" t="s">
        <v>6559</v>
      </c>
      <c r="P405" s="13">
        <v>932.404</v>
      </c>
      <c r="Q405" s="6" t="s">
        <v>1237</v>
      </c>
      <c r="R405" s="6" t="s">
        <v>106</v>
      </c>
      <c r="S405" s="8">
        <v>44062.005208333336</v>
      </c>
    </row>
    <row r="406" spans="2:19" x14ac:dyDescent="0.25">
      <c r="B406" s="5" t="s">
        <v>18</v>
      </c>
      <c r="C406" s="6" t="s">
        <v>112</v>
      </c>
      <c r="D406" s="6" t="s">
        <v>20</v>
      </c>
      <c r="E406" s="6" t="s">
        <v>450</v>
      </c>
      <c r="F406" s="6" t="s">
        <v>18</v>
      </c>
      <c r="G406" s="6" t="s">
        <v>97</v>
      </c>
      <c r="H406" s="6" t="s">
        <v>98</v>
      </c>
      <c r="I406" s="6" t="s">
        <v>98</v>
      </c>
      <c r="J406" s="7">
        <v>44061.229166666664</v>
      </c>
      <c r="K406" s="7">
        <v>44061.916655092595</v>
      </c>
      <c r="L406" s="6" t="s">
        <v>18</v>
      </c>
      <c r="M406" s="6" t="s">
        <v>3295</v>
      </c>
      <c r="N406" s="6" t="s">
        <v>18</v>
      </c>
      <c r="O406" s="6" t="s">
        <v>381</v>
      </c>
      <c r="P406" s="13">
        <v>2.8439999999999999</v>
      </c>
      <c r="Q406" s="6" t="s">
        <v>3299</v>
      </c>
      <c r="R406" s="6" t="s">
        <v>172</v>
      </c>
      <c r="S406" s="8">
        <v>44072.937511574077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68</v>
      </c>
      <c r="F407" s="6" t="s">
        <v>18</v>
      </c>
      <c r="G407" s="6" t="s">
        <v>69</v>
      </c>
      <c r="H407" s="6" t="s">
        <v>70</v>
      </c>
      <c r="I407" s="6" t="s">
        <v>70</v>
      </c>
      <c r="J407" s="7">
        <v>44061.114583333336</v>
      </c>
      <c r="K407" s="7">
        <v>44061.916655092595</v>
      </c>
      <c r="L407" s="6" t="s">
        <v>18</v>
      </c>
      <c r="M407" s="6" t="s">
        <v>2444</v>
      </c>
      <c r="N407" s="6" t="s">
        <v>18</v>
      </c>
      <c r="O407" s="6" t="s">
        <v>6544</v>
      </c>
      <c r="P407" s="13">
        <v>4440.8</v>
      </c>
      <c r="Q407" s="6" t="s">
        <v>998</v>
      </c>
      <c r="R407" s="6" t="s">
        <v>37</v>
      </c>
      <c r="S407" s="8">
        <v>44063.363518518519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77</v>
      </c>
      <c r="F408" s="6" t="s">
        <v>18</v>
      </c>
      <c r="G408" s="6" t="s">
        <v>132</v>
      </c>
      <c r="H408" s="6" t="s">
        <v>79</v>
      </c>
      <c r="I408" s="6" t="s">
        <v>79</v>
      </c>
      <c r="J408" s="7">
        <v>44061.027777777781</v>
      </c>
      <c r="K408" s="7">
        <v>44061.3125</v>
      </c>
      <c r="L408" s="6" t="s">
        <v>18</v>
      </c>
      <c r="M408" s="6" t="s">
        <v>962</v>
      </c>
      <c r="N408" s="6" t="s">
        <v>18</v>
      </c>
      <c r="O408" s="6" t="s">
        <v>1787</v>
      </c>
      <c r="P408" s="13">
        <v>178.87</v>
      </c>
      <c r="Q408" s="6" t="s">
        <v>890</v>
      </c>
      <c r="R408" s="6" t="s">
        <v>83</v>
      </c>
      <c r="S408" s="8">
        <v>44061.321979166663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27</v>
      </c>
      <c r="F409" s="6" t="s">
        <v>18</v>
      </c>
      <c r="G409" s="6" t="s">
        <v>150</v>
      </c>
      <c r="H409" s="6" t="s">
        <v>29</v>
      </c>
      <c r="I409" s="6" t="s">
        <v>29</v>
      </c>
      <c r="J409" s="7">
        <v>44060.979166666664</v>
      </c>
      <c r="K409" s="7">
        <v>44061.305555555555</v>
      </c>
      <c r="L409" s="6" t="s">
        <v>18</v>
      </c>
      <c r="M409" s="6" t="s">
        <v>6560</v>
      </c>
      <c r="N409" s="6" t="s">
        <v>18</v>
      </c>
      <c r="O409" s="6" t="s">
        <v>35</v>
      </c>
      <c r="P409" s="13">
        <v>495.26100000000002</v>
      </c>
      <c r="Q409" s="6" t="s">
        <v>1237</v>
      </c>
      <c r="R409" s="6" t="s">
        <v>83</v>
      </c>
      <c r="S409" s="8">
        <v>44061.320162037038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27</v>
      </c>
      <c r="F410" s="6" t="s">
        <v>18</v>
      </c>
      <c r="G410" s="6" t="s">
        <v>229</v>
      </c>
      <c r="H410" s="6" t="s">
        <v>210</v>
      </c>
      <c r="I410" s="6" t="s">
        <v>210</v>
      </c>
      <c r="J410" s="7">
        <v>44060.916666666664</v>
      </c>
      <c r="K410" s="7">
        <v>44060.979166666664</v>
      </c>
      <c r="L410" s="6" t="s">
        <v>18</v>
      </c>
      <c r="M410" s="6" t="s">
        <v>3552</v>
      </c>
      <c r="N410" s="6" t="s">
        <v>18</v>
      </c>
      <c r="O410" s="6" t="s">
        <v>6561</v>
      </c>
      <c r="P410" s="13">
        <v>54.323</v>
      </c>
      <c r="Q410" s="6" t="s">
        <v>474</v>
      </c>
      <c r="R410" s="6" t="s">
        <v>37</v>
      </c>
      <c r="S410" s="8">
        <v>44062.35396990741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27</v>
      </c>
      <c r="F411" s="6" t="s">
        <v>18</v>
      </c>
      <c r="G411" s="6" t="s">
        <v>150</v>
      </c>
      <c r="H411" s="6" t="s">
        <v>29</v>
      </c>
      <c r="I411" s="6" t="s">
        <v>29</v>
      </c>
      <c r="J411" s="7">
        <v>44060.916666666664</v>
      </c>
      <c r="K411" s="7">
        <v>44060.979166666664</v>
      </c>
      <c r="L411" s="6" t="s">
        <v>18</v>
      </c>
      <c r="M411" s="6" t="s">
        <v>3586</v>
      </c>
      <c r="N411" s="6" t="s">
        <v>18</v>
      </c>
      <c r="O411" s="6" t="s">
        <v>6560</v>
      </c>
      <c r="P411" s="13">
        <v>39.851999999999997</v>
      </c>
      <c r="Q411" s="6" t="s">
        <v>1237</v>
      </c>
      <c r="R411" s="6" t="s">
        <v>83</v>
      </c>
      <c r="S411" s="8">
        <v>44061.319594907407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264</v>
      </c>
      <c r="F412" s="6" t="s">
        <v>18</v>
      </c>
      <c r="G412" s="6" t="s">
        <v>5077</v>
      </c>
      <c r="H412" s="6" t="s">
        <v>64</v>
      </c>
      <c r="I412" s="6" t="s">
        <v>64</v>
      </c>
      <c r="J412" s="7">
        <v>44060.916666666664</v>
      </c>
      <c r="K412" s="7">
        <v>44061.5625</v>
      </c>
      <c r="L412" s="6" t="s">
        <v>18</v>
      </c>
      <c r="M412" s="6" t="s">
        <v>6562</v>
      </c>
      <c r="N412" s="6" t="s">
        <v>18</v>
      </c>
      <c r="O412" s="6" t="s">
        <v>4352</v>
      </c>
      <c r="P412" s="13">
        <v>35.735999999999997</v>
      </c>
      <c r="Q412" s="6" t="s">
        <v>205</v>
      </c>
      <c r="R412" s="6" t="s">
        <v>37</v>
      </c>
      <c r="S412" s="8">
        <v>44062.353692129633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170</v>
      </c>
      <c r="F413" s="6" t="s">
        <v>18</v>
      </c>
      <c r="G413" s="6">
        <v>3350</v>
      </c>
      <c r="H413" s="6" t="s">
        <v>22</v>
      </c>
      <c r="I413" s="6" t="s">
        <v>22</v>
      </c>
      <c r="J413" s="7">
        <v>44060.916666666664</v>
      </c>
      <c r="K413" s="7">
        <v>44061.916655092595</v>
      </c>
      <c r="L413" s="6" t="s">
        <v>18</v>
      </c>
      <c r="M413" s="6" t="s">
        <v>18</v>
      </c>
      <c r="N413" s="6" t="s">
        <v>18</v>
      </c>
      <c r="O413" s="6" t="s">
        <v>18</v>
      </c>
      <c r="P413" s="13">
        <v>382.721</v>
      </c>
      <c r="Q413" s="6" t="s">
        <v>6563</v>
      </c>
      <c r="R413" s="6" t="s">
        <v>172</v>
      </c>
      <c r="S413" s="8">
        <v>44061.949780092589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173</v>
      </c>
      <c r="F414" s="6" t="s">
        <v>18</v>
      </c>
      <c r="G414" s="6" t="s">
        <v>174</v>
      </c>
      <c r="H414" s="6" t="s">
        <v>175</v>
      </c>
      <c r="I414" s="6" t="s">
        <v>175</v>
      </c>
      <c r="J414" s="7">
        <v>44060.916666666664</v>
      </c>
      <c r="K414" s="7">
        <v>44061.916655092595</v>
      </c>
      <c r="L414" s="6" t="s">
        <v>18</v>
      </c>
      <c r="M414" s="6" t="s">
        <v>18</v>
      </c>
      <c r="N414" s="6" t="s">
        <v>18</v>
      </c>
      <c r="O414" s="6" t="s">
        <v>18</v>
      </c>
      <c r="P414" s="13">
        <v>1043.624</v>
      </c>
      <c r="Q414" s="6" t="s">
        <v>176</v>
      </c>
      <c r="R414" s="6" t="s">
        <v>172</v>
      </c>
      <c r="S414" s="8">
        <v>44061.949861111112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177</v>
      </c>
      <c r="F415" s="6" t="s">
        <v>18</v>
      </c>
      <c r="G415" s="6" t="s">
        <v>178</v>
      </c>
      <c r="H415" s="6" t="s">
        <v>179</v>
      </c>
      <c r="I415" s="6" t="s">
        <v>179</v>
      </c>
      <c r="J415" s="7">
        <v>44060.916666666664</v>
      </c>
      <c r="K415" s="7">
        <v>44061.916655092595</v>
      </c>
      <c r="L415" s="6" t="s">
        <v>18</v>
      </c>
      <c r="M415" s="6" t="s">
        <v>18</v>
      </c>
      <c r="N415" s="6" t="s">
        <v>18</v>
      </c>
      <c r="O415" s="6" t="s">
        <v>18</v>
      </c>
      <c r="P415" s="13">
        <v>855.73400000000004</v>
      </c>
      <c r="Q415" s="6" t="s">
        <v>180</v>
      </c>
      <c r="R415" s="6" t="s">
        <v>172</v>
      </c>
      <c r="S415" s="8">
        <v>44061.949895833335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177</v>
      </c>
      <c r="F416" s="6" t="s">
        <v>18</v>
      </c>
      <c r="G416" s="6" t="s">
        <v>181</v>
      </c>
      <c r="H416" s="6" t="s">
        <v>179</v>
      </c>
      <c r="I416" s="6" t="s">
        <v>179</v>
      </c>
      <c r="J416" s="7">
        <v>44060.916666666664</v>
      </c>
      <c r="K416" s="7">
        <v>44061.916655092595</v>
      </c>
      <c r="L416" s="6" t="s">
        <v>18</v>
      </c>
      <c r="M416" s="6" t="s">
        <v>18</v>
      </c>
      <c r="N416" s="6" t="s">
        <v>18</v>
      </c>
      <c r="O416" s="6" t="s">
        <v>18</v>
      </c>
      <c r="P416" s="13">
        <v>856.65099999999995</v>
      </c>
      <c r="Q416" s="6" t="s">
        <v>182</v>
      </c>
      <c r="R416" s="6" t="s">
        <v>172</v>
      </c>
      <c r="S416" s="8">
        <v>44061.949895833335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183</v>
      </c>
      <c r="F417" s="6" t="s">
        <v>18</v>
      </c>
      <c r="G417" s="6" t="s">
        <v>184</v>
      </c>
      <c r="H417" s="6" t="s">
        <v>185</v>
      </c>
      <c r="I417" s="6" t="s">
        <v>185</v>
      </c>
      <c r="J417" s="7">
        <v>44060.916666666664</v>
      </c>
      <c r="K417" s="7">
        <v>44061.916655092595</v>
      </c>
      <c r="L417" s="6" t="s">
        <v>18</v>
      </c>
      <c r="M417" s="6" t="s">
        <v>18</v>
      </c>
      <c r="N417" s="6" t="s">
        <v>18</v>
      </c>
      <c r="O417" s="6" t="s">
        <v>18</v>
      </c>
      <c r="P417" s="13">
        <v>1391.883</v>
      </c>
      <c r="Q417" s="6" t="s">
        <v>186</v>
      </c>
      <c r="R417" s="6" t="s">
        <v>172</v>
      </c>
      <c r="S417" s="8">
        <v>44061.949907407405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187</v>
      </c>
      <c r="F418" s="6" t="s">
        <v>18</v>
      </c>
      <c r="G418" s="6" t="s">
        <v>188</v>
      </c>
      <c r="H418" s="6" t="s">
        <v>189</v>
      </c>
      <c r="I418" s="6" t="s">
        <v>189</v>
      </c>
      <c r="J418" s="7">
        <v>44060.916666666664</v>
      </c>
      <c r="K418" s="7">
        <v>44061.916655092595</v>
      </c>
      <c r="L418" s="6" t="s">
        <v>18</v>
      </c>
      <c r="M418" s="6" t="s">
        <v>18</v>
      </c>
      <c r="N418" s="6" t="s">
        <v>18</v>
      </c>
      <c r="O418" s="6" t="s">
        <v>18</v>
      </c>
      <c r="P418" s="13">
        <v>1441.4179999999999</v>
      </c>
      <c r="Q418" s="6" t="s">
        <v>190</v>
      </c>
      <c r="R418" s="6" t="s">
        <v>172</v>
      </c>
      <c r="S418" s="8">
        <v>44061.949918981481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637</v>
      </c>
      <c r="F419" s="6" t="s">
        <v>18</v>
      </c>
      <c r="G419" s="6" t="s">
        <v>126</v>
      </c>
      <c r="H419" s="6" t="s">
        <v>127</v>
      </c>
      <c r="I419" s="6" t="s">
        <v>127</v>
      </c>
      <c r="J419" s="7">
        <v>44060.916666666664</v>
      </c>
      <c r="K419" s="7">
        <v>44061.916655092595</v>
      </c>
      <c r="L419" s="6" t="s">
        <v>18</v>
      </c>
      <c r="M419" s="6" t="s">
        <v>4288</v>
      </c>
      <c r="N419" s="6" t="s">
        <v>18</v>
      </c>
      <c r="O419" s="6" t="s">
        <v>3706</v>
      </c>
      <c r="P419" s="13">
        <v>0.88200000000000001</v>
      </c>
      <c r="Q419" s="6" t="s">
        <v>130</v>
      </c>
      <c r="R419" s="6" t="s">
        <v>131</v>
      </c>
      <c r="S419" s="8">
        <v>44089.444432870368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113</v>
      </c>
      <c r="F420" s="6" t="s">
        <v>18</v>
      </c>
      <c r="G420" s="6" t="s">
        <v>114</v>
      </c>
      <c r="H420" s="6" t="s">
        <v>115</v>
      </c>
      <c r="I420" s="6" t="s">
        <v>115</v>
      </c>
      <c r="J420" s="7">
        <v>44060.916666666664</v>
      </c>
      <c r="K420" s="7">
        <v>44061.916655092595</v>
      </c>
      <c r="L420" s="6" t="s">
        <v>18</v>
      </c>
      <c r="M420" s="6" t="s">
        <v>6564</v>
      </c>
      <c r="N420" s="6" t="s">
        <v>18</v>
      </c>
      <c r="O420" s="6" t="s">
        <v>6565</v>
      </c>
      <c r="P420" s="13">
        <v>190.22</v>
      </c>
      <c r="Q420" s="6" t="s">
        <v>5696</v>
      </c>
      <c r="R420" s="6" t="s">
        <v>131</v>
      </c>
      <c r="S420" s="8">
        <v>44213.490324074075</v>
      </c>
    </row>
    <row r="421" spans="2:19" x14ac:dyDescent="0.25">
      <c r="B421" s="5" t="s">
        <v>18</v>
      </c>
      <c r="C421" s="6" t="s">
        <v>112</v>
      </c>
      <c r="D421" s="6" t="s">
        <v>20</v>
      </c>
      <c r="E421" s="6" t="s">
        <v>164</v>
      </c>
      <c r="F421" s="6" t="s">
        <v>18</v>
      </c>
      <c r="G421" s="6" t="s">
        <v>165</v>
      </c>
      <c r="H421" s="6" t="s">
        <v>166</v>
      </c>
      <c r="I421" s="6" t="s">
        <v>166</v>
      </c>
      <c r="J421" s="7">
        <v>44060.916666666664</v>
      </c>
      <c r="K421" s="7">
        <v>44061.916655092595</v>
      </c>
      <c r="L421" s="6" t="s">
        <v>18</v>
      </c>
      <c r="M421" s="6" t="s">
        <v>6566</v>
      </c>
      <c r="N421" s="6" t="s">
        <v>18</v>
      </c>
      <c r="O421" s="6" t="s">
        <v>6567</v>
      </c>
      <c r="P421" s="13">
        <v>230.61</v>
      </c>
      <c r="Q421" s="6" t="s">
        <v>169</v>
      </c>
      <c r="R421" s="6" t="s">
        <v>172</v>
      </c>
      <c r="S421" s="8">
        <v>44244.939166666663</v>
      </c>
    </row>
    <row r="422" spans="2:19" x14ac:dyDescent="0.25">
      <c r="B422" s="5" t="s">
        <v>18</v>
      </c>
      <c r="C422" s="6" t="s">
        <v>112</v>
      </c>
      <c r="D422" s="6" t="s">
        <v>20</v>
      </c>
      <c r="E422" s="6" t="s">
        <v>119</v>
      </c>
      <c r="F422" s="6" t="s">
        <v>18</v>
      </c>
      <c r="G422" s="6" t="s">
        <v>1561</v>
      </c>
      <c r="H422" s="6" t="s">
        <v>121</v>
      </c>
      <c r="I422" s="6" t="s">
        <v>121</v>
      </c>
      <c r="J422" s="7">
        <v>44060.916666666664</v>
      </c>
      <c r="K422" s="7">
        <v>44061.916655092595</v>
      </c>
      <c r="L422" s="6" t="s">
        <v>18</v>
      </c>
      <c r="M422" s="6" t="s">
        <v>6127</v>
      </c>
      <c r="N422" s="6" t="s">
        <v>18</v>
      </c>
      <c r="O422" s="6" t="s">
        <v>4171</v>
      </c>
      <c r="P422" s="13">
        <v>82.820999999999998</v>
      </c>
      <c r="Q422" s="6" t="s">
        <v>5126</v>
      </c>
      <c r="R422" s="6" t="s">
        <v>131</v>
      </c>
      <c r="S422" s="8">
        <v>44070.383344907408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68</v>
      </c>
      <c r="F423" s="6" t="s">
        <v>18</v>
      </c>
      <c r="G423" s="6">
        <v>3450</v>
      </c>
      <c r="H423" s="6" t="s">
        <v>70</v>
      </c>
      <c r="I423" s="6" t="s">
        <v>70</v>
      </c>
      <c r="J423" s="7">
        <v>44060.916666666664</v>
      </c>
      <c r="K423" s="7">
        <v>44061.114583333336</v>
      </c>
      <c r="L423" s="6" t="s">
        <v>18</v>
      </c>
      <c r="M423" s="6" t="s">
        <v>4604</v>
      </c>
      <c r="N423" s="6" t="s">
        <v>18</v>
      </c>
      <c r="O423" s="6" t="s">
        <v>6478</v>
      </c>
      <c r="P423" s="13">
        <v>1003.559</v>
      </c>
      <c r="Q423" s="6" t="s">
        <v>139</v>
      </c>
      <c r="R423" s="6" t="s">
        <v>106</v>
      </c>
      <c r="S423" s="8">
        <v>44061.114664351851</v>
      </c>
    </row>
    <row r="424" spans="2:19" x14ac:dyDescent="0.25">
      <c r="B424" s="5" t="s">
        <v>18</v>
      </c>
      <c r="C424" s="6" t="s">
        <v>112</v>
      </c>
      <c r="D424" s="6" t="s">
        <v>20</v>
      </c>
      <c r="E424" s="6" t="s">
        <v>62</v>
      </c>
      <c r="F424" s="6" t="s">
        <v>18</v>
      </c>
      <c r="G424" s="6" t="s">
        <v>346</v>
      </c>
      <c r="H424" s="6" t="s">
        <v>64</v>
      </c>
      <c r="I424" s="6" t="s">
        <v>64</v>
      </c>
      <c r="J424" s="7">
        <v>44060.916666666664</v>
      </c>
      <c r="K424" s="7">
        <v>44061.916655092595</v>
      </c>
      <c r="L424" s="6" t="s">
        <v>18</v>
      </c>
      <c r="M424" s="6" t="s">
        <v>6568</v>
      </c>
      <c r="N424" s="6" t="s">
        <v>18</v>
      </c>
      <c r="O424" s="6" t="s">
        <v>411</v>
      </c>
      <c r="P424" s="13">
        <v>276.06299999999999</v>
      </c>
      <c r="Q424" s="6" t="s">
        <v>1596</v>
      </c>
      <c r="R424" s="6" t="s">
        <v>131</v>
      </c>
      <c r="S424" s="8">
        <v>44064.33556712963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77</v>
      </c>
      <c r="F425" s="6" t="s">
        <v>18</v>
      </c>
      <c r="G425" s="6" t="s">
        <v>457</v>
      </c>
      <c r="H425" s="6" t="s">
        <v>79</v>
      </c>
      <c r="I425" s="6" t="s">
        <v>79</v>
      </c>
      <c r="J425" s="7">
        <v>44060.916666666664</v>
      </c>
      <c r="K425" s="7">
        <v>44061.027777777781</v>
      </c>
      <c r="L425" s="6" t="s">
        <v>18</v>
      </c>
      <c r="M425" s="6" t="s">
        <v>503</v>
      </c>
      <c r="N425" s="6" t="s">
        <v>18</v>
      </c>
      <c r="O425" s="6" t="s">
        <v>2182</v>
      </c>
      <c r="P425" s="13">
        <v>72.084000000000003</v>
      </c>
      <c r="Q425" s="6" t="s">
        <v>323</v>
      </c>
      <c r="R425" s="6" t="s">
        <v>106</v>
      </c>
      <c r="S425" s="8">
        <v>44061.038715277777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40</v>
      </c>
      <c r="F426" s="6" t="s">
        <v>18</v>
      </c>
      <c r="G426" s="6" t="s">
        <v>143</v>
      </c>
      <c r="H426" s="6" t="s">
        <v>85</v>
      </c>
      <c r="I426" s="6" t="s">
        <v>85</v>
      </c>
      <c r="J426" s="7">
        <v>44060.916666666664</v>
      </c>
      <c r="K426" s="7">
        <v>44061.420138888891</v>
      </c>
      <c r="L426" s="6" t="s">
        <v>18</v>
      </c>
      <c r="M426" s="6" t="s">
        <v>6569</v>
      </c>
      <c r="N426" s="6" t="s">
        <v>18</v>
      </c>
      <c r="O426" s="6" t="s">
        <v>2350</v>
      </c>
      <c r="P426" s="13">
        <v>1467.6420000000001</v>
      </c>
      <c r="Q426" s="6" t="s">
        <v>6570</v>
      </c>
      <c r="R426" s="6" t="s">
        <v>83</v>
      </c>
      <c r="S426" s="8">
        <v>44061.422534722224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40</v>
      </c>
      <c r="F427" s="6" t="s">
        <v>18</v>
      </c>
      <c r="G427" s="6" t="s">
        <v>5008</v>
      </c>
      <c r="H427" s="6" t="s">
        <v>85</v>
      </c>
      <c r="I427" s="6" t="s">
        <v>85</v>
      </c>
      <c r="J427" s="7">
        <v>44060.916666666664</v>
      </c>
      <c r="K427" s="7">
        <v>44061.611111111109</v>
      </c>
      <c r="L427" s="6" t="s">
        <v>18</v>
      </c>
      <c r="M427" s="6" t="s">
        <v>6571</v>
      </c>
      <c r="N427" s="6" t="s">
        <v>18</v>
      </c>
      <c r="O427" s="6" t="s">
        <v>6555</v>
      </c>
      <c r="P427" s="13">
        <v>1757.5940000000001</v>
      </c>
      <c r="Q427" s="6" t="s">
        <v>3561</v>
      </c>
      <c r="R427" s="6" t="s">
        <v>37</v>
      </c>
      <c r="S427" s="8">
        <v>44062.378657407404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40</v>
      </c>
      <c r="F428" s="6" t="s">
        <v>18</v>
      </c>
      <c r="G428" s="6" t="s">
        <v>50</v>
      </c>
      <c r="H428" s="6" t="s">
        <v>51</v>
      </c>
      <c r="I428" s="6" t="s">
        <v>51</v>
      </c>
      <c r="J428" s="7">
        <v>44060.916666666664</v>
      </c>
      <c r="K428" s="7">
        <v>44061.231249999997</v>
      </c>
      <c r="L428" s="6" t="s">
        <v>18</v>
      </c>
      <c r="M428" s="6" t="s">
        <v>6572</v>
      </c>
      <c r="N428" s="6" t="s">
        <v>18</v>
      </c>
      <c r="O428" s="6" t="s">
        <v>2340</v>
      </c>
      <c r="P428" s="13">
        <v>745.30600000000004</v>
      </c>
      <c r="Q428" s="6" t="s">
        <v>1996</v>
      </c>
      <c r="R428" s="6" t="s">
        <v>131</v>
      </c>
      <c r="S428" s="8">
        <v>44061.508194444446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40</v>
      </c>
      <c r="F429" s="6" t="s">
        <v>18</v>
      </c>
      <c r="G429" s="6" t="s">
        <v>143</v>
      </c>
      <c r="H429" s="6" t="s">
        <v>85</v>
      </c>
      <c r="I429" s="6" t="s">
        <v>85</v>
      </c>
      <c r="J429" s="7">
        <v>44060.739583333336</v>
      </c>
      <c r="K429" s="7">
        <v>44060.916655092595</v>
      </c>
      <c r="L429" s="6" t="s">
        <v>18</v>
      </c>
      <c r="M429" s="6" t="s">
        <v>2881</v>
      </c>
      <c r="N429" s="6" t="s">
        <v>18</v>
      </c>
      <c r="O429" s="6" t="s">
        <v>6569</v>
      </c>
      <c r="P429" s="13">
        <v>715.77700000000004</v>
      </c>
      <c r="Q429" s="6" t="s">
        <v>1628</v>
      </c>
      <c r="R429" s="6" t="s">
        <v>83</v>
      </c>
      <c r="S429" s="8">
        <v>44061.422534722224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40</v>
      </c>
      <c r="F430" s="6" t="s">
        <v>18</v>
      </c>
      <c r="G430" s="6" t="s">
        <v>5008</v>
      </c>
      <c r="H430" s="6" t="s">
        <v>85</v>
      </c>
      <c r="I430" s="6" t="s">
        <v>85</v>
      </c>
      <c r="J430" s="7">
        <v>44060.739583333336</v>
      </c>
      <c r="K430" s="7">
        <v>44060.916655092595</v>
      </c>
      <c r="L430" s="6" t="s">
        <v>18</v>
      </c>
      <c r="M430" s="6" t="s">
        <v>5128</v>
      </c>
      <c r="N430" s="6" t="s">
        <v>18</v>
      </c>
      <c r="O430" s="6" t="s">
        <v>6571</v>
      </c>
      <c r="P430" s="13">
        <v>242.51499999999999</v>
      </c>
      <c r="Q430" s="6" t="s">
        <v>49</v>
      </c>
      <c r="R430" s="6" t="s">
        <v>37</v>
      </c>
      <c r="S430" s="8">
        <v>44062.378657407404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40</v>
      </c>
      <c r="F431" s="6" t="s">
        <v>18</v>
      </c>
      <c r="G431" s="6" t="s">
        <v>50</v>
      </c>
      <c r="H431" s="6" t="s">
        <v>51</v>
      </c>
      <c r="I431" s="6" t="s">
        <v>51</v>
      </c>
      <c r="J431" s="7">
        <v>44060.739583333336</v>
      </c>
      <c r="K431" s="7">
        <v>44060.916655092595</v>
      </c>
      <c r="L431" s="6" t="s">
        <v>18</v>
      </c>
      <c r="M431" s="6" t="s">
        <v>6573</v>
      </c>
      <c r="N431" s="6" t="s">
        <v>18</v>
      </c>
      <c r="O431" s="6" t="s">
        <v>6572</v>
      </c>
      <c r="P431" s="13">
        <v>487.31</v>
      </c>
      <c r="Q431" s="6" t="s">
        <v>5841</v>
      </c>
      <c r="R431" s="6" t="s">
        <v>131</v>
      </c>
      <c r="S431" s="8">
        <v>44061.508194444446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77</v>
      </c>
      <c r="F432" s="6" t="s">
        <v>18</v>
      </c>
      <c r="G432" s="6" t="s">
        <v>457</v>
      </c>
      <c r="H432" s="6" t="s">
        <v>79</v>
      </c>
      <c r="I432" s="6" t="s">
        <v>79</v>
      </c>
      <c r="J432" s="7">
        <v>44060.597222222219</v>
      </c>
      <c r="K432" s="7">
        <v>44060.916655092595</v>
      </c>
      <c r="L432" s="6" t="s">
        <v>18</v>
      </c>
      <c r="M432" s="6" t="s">
        <v>6574</v>
      </c>
      <c r="N432" s="6" t="s">
        <v>18</v>
      </c>
      <c r="O432" s="6" t="s">
        <v>503</v>
      </c>
      <c r="P432" s="13">
        <v>202.81700000000001</v>
      </c>
      <c r="Q432" s="6" t="s">
        <v>323</v>
      </c>
      <c r="R432" s="6" t="s">
        <v>106</v>
      </c>
      <c r="S432" s="8">
        <v>44061.038715277777</v>
      </c>
    </row>
    <row r="433" spans="2:19" x14ac:dyDescent="0.25">
      <c r="B433" s="5" t="s">
        <v>18</v>
      </c>
      <c r="C433" s="6" t="s">
        <v>112</v>
      </c>
      <c r="D433" s="6" t="s">
        <v>20</v>
      </c>
      <c r="E433" s="6" t="s">
        <v>62</v>
      </c>
      <c r="F433" s="6" t="s">
        <v>18</v>
      </c>
      <c r="G433" s="6" t="s">
        <v>346</v>
      </c>
      <c r="H433" s="6" t="s">
        <v>64</v>
      </c>
      <c r="I433" s="6" t="s">
        <v>64</v>
      </c>
      <c r="J433" s="7">
        <v>44060.443055555559</v>
      </c>
      <c r="K433" s="7">
        <v>44060.916655092595</v>
      </c>
      <c r="L433" s="6" t="s">
        <v>18</v>
      </c>
      <c r="M433" s="6" t="s">
        <v>3966</v>
      </c>
      <c r="N433" s="6" t="s">
        <v>18</v>
      </c>
      <c r="O433" s="6" t="s">
        <v>6568</v>
      </c>
      <c r="P433" s="13">
        <v>392.55799999999999</v>
      </c>
      <c r="Q433" s="6" t="s">
        <v>1596</v>
      </c>
      <c r="R433" s="6" t="s">
        <v>131</v>
      </c>
      <c r="S433" s="8">
        <v>44064.33556712963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40</v>
      </c>
      <c r="F434" s="6" t="s">
        <v>18</v>
      </c>
      <c r="G434" s="6" t="s">
        <v>143</v>
      </c>
      <c r="H434" s="6" t="s">
        <v>85</v>
      </c>
      <c r="I434" s="6" t="s">
        <v>85</v>
      </c>
      <c r="J434" s="7">
        <v>44060.385416666664</v>
      </c>
      <c r="K434" s="7">
        <v>44060.666666666664</v>
      </c>
      <c r="L434" s="6" t="s">
        <v>18</v>
      </c>
      <c r="M434" s="6" t="s">
        <v>6575</v>
      </c>
      <c r="N434" s="6" t="s">
        <v>18</v>
      </c>
      <c r="O434" s="6" t="s">
        <v>6576</v>
      </c>
      <c r="P434" s="13">
        <v>1283.3810000000001</v>
      </c>
      <c r="Q434" s="6" t="s">
        <v>1628</v>
      </c>
      <c r="R434" s="6" t="s">
        <v>131</v>
      </c>
      <c r="S434" s="8">
        <v>44061.348541666666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264</v>
      </c>
      <c r="F435" s="6" t="s">
        <v>18</v>
      </c>
      <c r="G435" s="6" t="s">
        <v>2942</v>
      </c>
      <c r="H435" s="6" t="s">
        <v>64</v>
      </c>
      <c r="I435" s="6" t="s">
        <v>64</v>
      </c>
      <c r="J435" s="7">
        <v>44060.357638888891</v>
      </c>
      <c r="K435" s="7">
        <v>44060.617361111108</v>
      </c>
      <c r="L435" s="6" t="s">
        <v>18</v>
      </c>
      <c r="M435" s="6" t="s">
        <v>529</v>
      </c>
      <c r="N435" s="6" t="s">
        <v>18</v>
      </c>
      <c r="O435" s="6" t="s">
        <v>3387</v>
      </c>
      <c r="P435" s="13">
        <v>76.334999999999994</v>
      </c>
      <c r="Q435" s="6" t="s">
        <v>162</v>
      </c>
      <c r="R435" s="6" t="s">
        <v>37</v>
      </c>
      <c r="S435" s="8">
        <v>44060.933518518519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27</v>
      </c>
      <c r="F436" s="6" t="s">
        <v>18</v>
      </c>
      <c r="G436" s="6" t="s">
        <v>150</v>
      </c>
      <c r="H436" s="6" t="s">
        <v>29</v>
      </c>
      <c r="I436" s="6" t="s">
        <v>29</v>
      </c>
      <c r="J436" s="7">
        <v>44060.354166666664</v>
      </c>
      <c r="K436" s="7">
        <v>44060.916655092595</v>
      </c>
      <c r="L436" s="6" t="s">
        <v>18</v>
      </c>
      <c r="M436" s="6" t="s">
        <v>6577</v>
      </c>
      <c r="N436" s="6" t="s">
        <v>18</v>
      </c>
      <c r="O436" s="6" t="s">
        <v>3586</v>
      </c>
      <c r="P436" s="13">
        <v>342.16699999999997</v>
      </c>
      <c r="Q436" s="6" t="s">
        <v>1237</v>
      </c>
      <c r="R436" s="6" t="s">
        <v>37</v>
      </c>
      <c r="S436" s="8">
        <v>44061.395636574074</v>
      </c>
    </row>
    <row r="437" spans="2:19" x14ac:dyDescent="0.25">
      <c r="B437" s="5" t="s">
        <v>18</v>
      </c>
      <c r="C437" s="6" t="s">
        <v>112</v>
      </c>
      <c r="D437" s="6" t="s">
        <v>20</v>
      </c>
      <c r="E437" s="6" t="s">
        <v>27</v>
      </c>
      <c r="F437" s="6" t="s">
        <v>18</v>
      </c>
      <c r="G437" s="6" t="s">
        <v>229</v>
      </c>
      <c r="H437" s="6" t="s">
        <v>210</v>
      </c>
      <c r="I437" s="6" t="s">
        <v>210</v>
      </c>
      <c r="J437" s="7">
        <v>44060.354166666664</v>
      </c>
      <c r="K437" s="7">
        <v>44060.916655092595</v>
      </c>
      <c r="L437" s="6" t="s">
        <v>18</v>
      </c>
      <c r="M437" s="6" t="s">
        <v>839</v>
      </c>
      <c r="N437" s="6" t="s">
        <v>18</v>
      </c>
      <c r="O437" s="6" t="s">
        <v>3552</v>
      </c>
      <c r="P437" s="13">
        <v>506.56200000000001</v>
      </c>
      <c r="Q437" s="6" t="s">
        <v>474</v>
      </c>
      <c r="R437" s="6" t="s">
        <v>172</v>
      </c>
      <c r="S437" s="8">
        <v>44060.938622685186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77</v>
      </c>
      <c r="F438" s="6" t="s">
        <v>18</v>
      </c>
      <c r="G438" s="6" t="s">
        <v>683</v>
      </c>
      <c r="H438" s="6" t="s">
        <v>79</v>
      </c>
      <c r="I438" s="6" t="s">
        <v>79</v>
      </c>
      <c r="J438" s="7">
        <v>44060.253472222219</v>
      </c>
      <c r="K438" s="7">
        <v>44060.597222222219</v>
      </c>
      <c r="L438" s="6" t="s">
        <v>18</v>
      </c>
      <c r="M438" s="6" t="s">
        <v>3274</v>
      </c>
      <c r="N438" s="6" t="s">
        <v>18</v>
      </c>
      <c r="O438" s="6" t="s">
        <v>623</v>
      </c>
      <c r="P438" s="13">
        <v>237.25800000000001</v>
      </c>
      <c r="Q438" s="6" t="s">
        <v>569</v>
      </c>
      <c r="R438" s="6" t="s">
        <v>4383</v>
      </c>
      <c r="S438" s="8">
        <v>44060.600300925929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68</v>
      </c>
      <c r="F439" s="6" t="s">
        <v>18</v>
      </c>
      <c r="G439" s="6">
        <v>3450</v>
      </c>
      <c r="H439" s="6" t="s">
        <v>70</v>
      </c>
      <c r="I439" s="6" t="s">
        <v>70</v>
      </c>
      <c r="J439" s="7">
        <v>44060.081944444442</v>
      </c>
      <c r="K439" s="7">
        <v>44060.916655092595</v>
      </c>
      <c r="L439" s="6" t="s">
        <v>18</v>
      </c>
      <c r="M439" s="6" t="s">
        <v>6578</v>
      </c>
      <c r="N439" s="6" t="s">
        <v>18</v>
      </c>
      <c r="O439" s="6" t="s">
        <v>4604</v>
      </c>
      <c r="P439" s="13">
        <v>4943.2550000000001</v>
      </c>
      <c r="Q439" s="6" t="s">
        <v>824</v>
      </c>
      <c r="R439" s="6" t="s">
        <v>106</v>
      </c>
      <c r="S439" s="8">
        <v>44061.114664351851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40</v>
      </c>
      <c r="F440" s="6" t="s">
        <v>18</v>
      </c>
      <c r="G440" s="6" t="s">
        <v>325</v>
      </c>
      <c r="H440" s="6" t="s">
        <v>42</v>
      </c>
      <c r="I440" s="6" t="s">
        <v>42</v>
      </c>
      <c r="J440" s="7">
        <v>44060.069444444445</v>
      </c>
      <c r="K440" s="7">
        <v>44060.340277777781</v>
      </c>
      <c r="L440" s="6" t="s">
        <v>18</v>
      </c>
      <c r="M440" s="6" t="s">
        <v>6579</v>
      </c>
      <c r="N440" s="6" t="s">
        <v>18</v>
      </c>
      <c r="O440" s="6" t="s">
        <v>3389</v>
      </c>
      <c r="P440" s="13">
        <v>508.16699999999997</v>
      </c>
      <c r="Q440" s="6" t="s">
        <v>6580</v>
      </c>
      <c r="R440" s="6" t="s">
        <v>131</v>
      </c>
      <c r="S440" s="8">
        <v>44061.339016203703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27</v>
      </c>
      <c r="F441" s="6" t="s">
        <v>18</v>
      </c>
      <c r="G441" s="6" t="s">
        <v>150</v>
      </c>
      <c r="H441" s="6" t="s">
        <v>29</v>
      </c>
      <c r="I441" s="6" t="s">
        <v>29</v>
      </c>
      <c r="J441" s="7">
        <v>44060.034722222219</v>
      </c>
      <c r="K441" s="7">
        <v>44060.354166666664</v>
      </c>
      <c r="L441" s="6" t="s">
        <v>18</v>
      </c>
      <c r="M441" s="6" t="s">
        <v>820</v>
      </c>
      <c r="N441" s="6" t="s">
        <v>18</v>
      </c>
      <c r="O441" s="6" t="s">
        <v>6577</v>
      </c>
      <c r="P441" s="13">
        <v>465.52300000000002</v>
      </c>
      <c r="Q441" s="6" t="s">
        <v>1237</v>
      </c>
      <c r="R441" s="6" t="s">
        <v>4383</v>
      </c>
      <c r="S441" s="8">
        <v>44060.354687500003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678</v>
      </c>
      <c r="F442" s="6" t="s">
        <v>18</v>
      </c>
      <c r="G442" s="6">
        <v>339</v>
      </c>
      <c r="H442" s="6" t="s">
        <v>679</v>
      </c>
      <c r="I442" s="6" t="s">
        <v>679</v>
      </c>
      <c r="J442" s="7">
        <v>44059.986111111109</v>
      </c>
      <c r="K442" s="7">
        <v>44060.256944444445</v>
      </c>
      <c r="L442" s="6" t="s">
        <v>18</v>
      </c>
      <c r="M442" s="6" t="s">
        <v>1253</v>
      </c>
      <c r="N442" s="6" t="s">
        <v>18</v>
      </c>
      <c r="O442" s="6" t="s">
        <v>5454</v>
      </c>
      <c r="P442" s="13">
        <v>0</v>
      </c>
      <c r="Q442" s="6" t="s">
        <v>682</v>
      </c>
      <c r="R442" s="6" t="s">
        <v>37</v>
      </c>
      <c r="S442" s="8">
        <v>44060.933796296296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40</v>
      </c>
      <c r="F443" s="6" t="s">
        <v>18</v>
      </c>
      <c r="G443" s="6" t="s">
        <v>84</v>
      </c>
      <c r="H443" s="6" t="s">
        <v>42</v>
      </c>
      <c r="I443" s="6" t="s">
        <v>42</v>
      </c>
      <c r="J443" s="7">
        <v>44059.958333333336</v>
      </c>
      <c r="K443" s="7">
        <v>44060.739583333336</v>
      </c>
      <c r="L443" s="6" t="s">
        <v>18</v>
      </c>
      <c r="M443" s="6" t="s">
        <v>6581</v>
      </c>
      <c r="N443" s="6" t="s">
        <v>18</v>
      </c>
      <c r="O443" s="6" t="s">
        <v>5743</v>
      </c>
      <c r="P443" s="13">
        <v>1027.7239999999999</v>
      </c>
      <c r="Q443" s="6" t="s">
        <v>6582</v>
      </c>
      <c r="R443" s="6" t="s">
        <v>37</v>
      </c>
      <c r="S443" s="8">
        <v>44060.96601851852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637</v>
      </c>
      <c r="F444" s="6" t="s">
        <v>18</v>
      </c>
      <c r="G444" s="6" t="s">
        <v>126</v>
      </c>
      <c r="H444" s="6" t="s">
        <v>127</v>
      </c>
      <c r="I444" s="6" t="s">
        <v>127</v>
      </c>
      <c r="J444" s="7">
        <v>44059.916666666664</v>
      </c>
      <c r="K444" s="7">
        <v>44060.916655092595</v>
      </c>
      <c r="L444" s="6" t="s">
        <v>18</v>
      </c>
      <c r="M444" s="6" t="s">
        <v>6583</v>
      </c>
      <c r="N444" s="6" t="s">
        <v>18</v>
      </c>
      <c r="O444" s="6" t="s">
        <v>4288</v>
      </c>
      <c r="P444" s="13">
        <v>138.744</v>
      </c>
      <c r="Q444" s="6" t="s">
        <v>130</v>
      </c>
      <c r="R444" s="6" t="s">
        <v>131</v>
      </c>
      <c r="S444" s="8">
        <v>44089.444432870368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113</v>
      </c>
      <c r="F445" s="6" t="s">
        <v>18</v>
      </c>
      <c r="G445" s="6" t="s">
        <v>114</v>
      </c>
      <c r="H445" s="6" t="s">
        <v>115</v>
      </c>
      <c r="I445" s="6" t="s">
        <v>115</v>
      </c>
      <c r="J445" s="7">
        <v>44059.916666666664</v>
      </c>
      <c r="K445" s="7">
        <v>44060.916655092595</v>
      </c>
      <c r="L445" s="6" t="s">
        <v>18</v>
      </c>
      <c r="M445" s="6" t="s">
        <v>6584</v>
      </c>
      <c r="N445" s="6" t="s">
        <v>18</v>
      </c>
      <c r="O445" s="6" t="s">
        <v>6564</v>
      </c>
      <c r="P445" s="13">
        <v>313.94900000000001</v>
      </c>
      <c r="Q445" s="6" t="s">
        <v>5696</v>
      </c>
      <c r="R445" s="6" t="s">
        <v>131</v>
      </c>
      <c r="S445" s="8">
        <v>44213.490324074075</v>
      </c>
    </row>
    <row r="446" spans="2:19" x14ac:dyDescent="0.25">
      <c r="B446" s="5" t="s">
        <v>18</v>
      </c>
      <c r="C446" s="6" t="s">
        <v>112</v>
      </c>
      <c r="D446" s="6" t="s">
        <v>20</v>
      </c>
      <c r="E446" s="6" t="s">
        <v>164</v>
      </c>
      <c r="F446" s="6" t="s">
        <v>18</v>
      </c>
      <c r="G446" s="6" t="s">
        <v>165</v>
      </c>
      <c r="H446" s="6" t="s">
        <v>166</v>
      </c>
      <c r="I446" s="6" t="s">
        <v>166</v>
      </c>
      <c r="J446" s="7">
        <v>44059.916666666664</v>
      </c>
      <c r="K446" s="7">
        <v>44060.916655092595</v>
      </c>
      <c r="L446" s="6" t="s">
        <v>18</v>
      </c>
      <c r="M446" s="6" t="s">
        <v>6585</v>
      </c>
      <c r="N446" s="6" t="s">
        <v>18</v>
      </c>
      <c r="O446" s="6" t="s">
        <v>6566</v>
      </c>
      <c r="P446" s="13">
        <v>256.11700000000002</v>
      </c>
      <c r="Q446" s="6" t="s">
        <v>169</v>
      </c>
      <c r="R446" s="6" t="s">
        <v>172</v>
      </c>
      <c r="S446" s="8">
        <v>44244.939166666663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27</v>
      </c>
      <c r="F447" s="6" t="s">
        <v>18</v>
      </c>
      <c r="G447" s="6" t="s">
        <v>28</v>
      </c>
      <c r="H447" s="6" t="s">
        <v>29</v>
      </c>
      <c r="I447" s="6" t="s">
        <v>29</v>
      </c>
      <c r="J447" s="7">
        <v>44059.916666666664</v>
      </c>
      <c r="K447" s="7">
        <v>44060.034722222219</v>
      </c>
      <c r="L447" s="6" t="s">
        <v>18</v>
      </c>
      <c r="M447" s="6" t="s">
        <v>6586</v>
      </c>
      <c r="N447" s="6" t="s">
        <v>18</v>
      </c>
      <c r="O447" s="6" t="s">
        <v>5102</v>
      </c>
      <c r="P447" s="13">
        <v>174.38800000000001</v>
      </c>
      <c r="Q447" s="6" t="s">
        <v>1237</v>
      </c>
      <c r="R447" s="6" t="s">
        <v>106</v>
      </c>
      <c r="S447" s="8">
        <v>44060.050104166665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62</v>
      </c>
      <c r="F448" s="6" t="s">
        <v>18</v>
      </c>
      <c r="G448" s="6" t="s">
        <v>238</v>
      </c>
      <c r="H448" s="6" t="s">
        <v>64</v>
      </c>
      <c r="I448" s="6" t="s">
        <v>64</v>
      </c>
      <c r="J448" s="7">
        <v>44059.916666666664</v>
      </c>
      <c r="K448" s="7">
        <v>44060.443055555559</v>
      </c>
      <c r="L448" s="6" t="s">
        <v>18</v>
      </c>
      <c r="M448" s="6" t="s">
        <v>6587</v>
      </c>
      <c r="N448" s="6" t="s">
        <v>18</v>
      </c>
      <c r="O448" s="6" t="s">
        <v>6588</v>
      </c>
      <c r="P448" s="13">
        <v>420.39</v>
      </c>
      <c r="Q448" s="6" t="s">
        <v>1569</v>
      </c>
      <c r="R448" s="6" t="s">
        <v>37</v>
      </c>
      <c r="S448" s="8">
        <v>44061.388738425929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40</v>
      </c>
      <c r="F449" s="6" t="s">
        <v>18</v>
      </c>
      <c r="G449" s="6" t="s">
        <v>143</v>
      </c>
      <c r="H449" s="6" t="s">
        <v>85</v>
      </c>
      <c r="I449" s="6" t="s">
        <v>85</v>
      </c>
      <c r="J449" s="7">
        <v>44059.916666666664</v>
      </c>
      <c r="K449" s="7">
        <v>44060.385416666664</v>
      </c>
      <c r="L449" s="6" t="s">
        <v>18</v>
      </c>
      <c r="M449" s="6" t="s">
        <v>6589</v>
      </c>
      <c r="N449" s="6" t="s">
        <v>18</v>
      </c>
      <c r="O449" s="6" t="s">
        <v>6575</v>
      </c>
      <c r="P449" s="13">
        <v>1706.204</v>
      </c>
      <c r="Q449" s="6" t="s">
        <v>287</v>
      </c>
      <c r="R449" s="6" t="s">
        <v>131</v>
      </c>
      <c r="S449" s="8">
        <v>44061.349247685182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77</v>
      </c>
      <c r="F450" s="6" t="s">
        <v>18</v>
      </c>
      <c r="G450" s="6" t="s">
        <v>350</v>
      </c>
      <c r="H450" s="6" t="s">
        <v>79</v>
      </c>
      <c r="I450" s="6" t="s">
        <v>79</v>
      </c>
      <c r="J450" s="7">
        <v>44059.916666666664</v>
      </c>
      <c r="K450" s="7">
        <v>44060.253472222219</v>
      </c>
      <c r="L450" s="6" t="s">
        <v>18</v>
      </c>
      <c r="M450" s="6" t="s">
        <v>910</v>
      </c>
      <c r="N450" s="6" t="s">
        <v>18</v>
      </c>
      <c r="O450" s="6" t="s">
        <v>305</v>
      </c>
      <c r="P450" s="13">
        <v>224.208</v>
      </c>
      <c r="Q450" s="6" t="s">
        <v>569</v>
      </c>
      <c r="R450" s="6" t="s">
        <v>106</v>
      </c>
      <c r="S450" s="8">
        <v>44060.255983796298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40</v>
      </c>
      <c r="F451" s="6" t="s">
        <v>18</v>
      </c>
      <c r="G451" s="6" t="s">
        <v>84</v>
      </c>
      <c r="H451" s="6" t="s">
        <v>42</v>
      </c>
      <c r="I451" s="6" t="s">
        <v>42</v>
      </c>
      <c r="J451" s="7">
        <v>44059.916666666664</v>
      </c>
      <c r="K451" s="7">
        <v>44059.958333333336</v>
      </c>
      <c r="L451" s="6" t="s">
        <v>18</v>
      </c>
      <c r="M451" s="6" t="s">
        <v>6590</v>
      </c>
      <c r="N451" s="6" t="s">
        <v>18</v>
      </c>
      <c r="O451" s="6" t="s">
        <v>6581</v>
      </c>
      <c r="P451" s="13">
        <v>51.393999999999998</v>
      </c>
      <c r="Q451" s="6" t="s">
        <v>2196</v>
      </c>
      <c r="R451" s="6" t="s">
        <v>37</v>
      </c>
      <c r="S451" s="8">
        <v>44060.936064814814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68</v>
      </c>
      <c r="F452" s="6" t="s">
        <v>18</v>
      </c>
      <c r="G452" s="6" t="s">
        <v>319</v>
      </c>
      <c r="H452" s="6" t="s">
        <v>70</v>
      </c>
      <c r="I452" s="6" t="s">
        <v>70</v>
      </c>
      <c r="J452" s="7">
        <v>44059.916666666664</v>
      </c>
      <c r="K452" s="7">
        <v>44060.081944444442</v>
      </c>
      <c r="L452" s="6" t="s">
        <v>18</v>
      </c>
      <c r="M452" s="6" t="s">
        <v>6591</v>
      </c>
      <c r="N452" s="6" t="s">
        <v>18</v>
      </c>
      <c r="O452" s="6" t="s">
        <v>6083</v>
      </c>
      <c r="P452" s="13">
        <v>1014.186</v>
      </c>
      <c r="Q452" s="6" t="s">
        <v>634</v>
      </c>
      <c r="R452" s="6" t="s">
        <v>106</v>
      </c>
      <c r="S452" s="8">
        <v>44060.082615740743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264</v>
      </c>
      <c r="F453" s="6" t="s">
        <v>18</v>
      </c>
      <c r="G453" s="6" t="s">
        <v>365</v>
      </c>
      <c r="H453" s="6" t="s">
        <v>64</v>
      </c>
      <c r="I453" s="6" t="s">
        <v>64</v>
      </c>
      <c r="J453" s="7">
        <v>44059.916666666664</v>
      </c>
      <c r="K453" s="7">
        <v>44060.357638888891</v>
      </c>
      <c r="L453" s="6" t="s">
        <v>18</v>
      </c>
      <c r="M453" s="6" t="s">
        <v>4581</v>
      </c>
      <c r="N453" s="6" t="s">
        <v>18</v>
      </c>
      <c r="O453" s="6" t="s">
        <v>4410</v>
      </c>
      <c r="P453" s="13">
        <v>109.16800000000001</v>
      </c>
      <c r="Q453" s="6" t="s">
        <v>3134</v>
      </c>
      <c r="R453" s="6" t="s">
        <v>4383</v>
      </c>
      <c r="S453" s="8">
        <v>44060.372754629629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170</v>
      </c>
      <c r="F454" s="6" t="s">
        <v>18</v>
      </c>
      <c r="G454" s="6">
        <v>3350</v>
      </c>
      <c r="H454" s="6" t="s">
        <v>22</v>
      </c>
      <c r="I454" s="6" t="s">
        <v>22</v>
      </c>
      <c r="J454" s="7">
        <v>44059.916666666664</v>
      </c>
      <c r="K454" s="7">
        <v>44060.916655092595</v>
      </c>
      <c r="L454" s="6" t="s">
        <v>18</v>
      </c>
      <c r="M454" s="6" t="s">
        <v>18</v>
      </c>
      <c r="N454" s="6" t="s">
        <v>18</v>
      </c>
      <c r="O454" s="6" t="s">
        <v>18</v>
      </c>
      <c r="P454" s="13">
        <v>418.33699999999999</v>
      </c>
      <c r="Q454" s="6" t="s">
        <v>1764</v>
      </c>
      <c r="R454" s="6" t="s">
        <v>172</v>
      </c>
      <c r="S454" s="8">
        <v>44060.94976851852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173</v>
      </c>
      <c r="F455" s="6" t="s">
        <v>18</v>
      </c>
      <c r="G455" s="6" t="s">
        <v>174</v>
      </c>
      <c r="H455" s="6" t="s">
        <v>175</v>
      </c>
      <c r="I455" s="6" t="s">
        <v>175</v>
      </c>
      <c r="J455" s="7">
        <v>44059.916666666664</v>
      </c>
      <c r="K455" s="7">
        <v>44060.916655092595</v>
      </c>
      <c r="L455" s="6" t="s">
        <v>18</v>
      </c>
      <c r="M455" s="6" t="s">
        <v>18</v>
      </c>
      <c r="N455" s="6" t="s">
        <v>18</v>
      </c>
      <c r="O455" s="6" t="s">
        <v>18</v>
      </c>
      <c r="P455" s="13">
        <v>1047.2550000000001</v>
      </c>
      <c r="Q455" s="6" t="s">
        <v>176</v>
      </c>
      <c r="R455" s="6" t="s">
        <v>172</v>
      </c>
      <c r="S455" s="8">
        <v>44060.949849537035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177</v>
      </c>
      <c r="F456" s="6" t="s">
        <v>18</v>
      </c>
      <c r="G456" s="6" t="s">
        <v>178</v>
      </c>
      <c r="H456" s="6" t="s">
        <v>179</v>
      </c>
      <c r="I456" s="6" t="s">
        <v>179</v>
      </c>
      <c r="J456" s="7">
        <v>44059.916666666664</v>
      </c>
      <c r="K456" s="7">
        <v>44060.916655092595</v>
      </c>
      <c r="L456" s="6" t="s">
        <v>18</v>
      </c>
      <c r="M456" s="6" t="s">
        <v>18</v>
      </c>
      <c r="N456" s="6" t="s">
        <v>18</v>
      </c>
      <c r="O456" s="6" t="s">
        <v>18</v>
      </c>
      <c r="P456" s="13">
        <v>866.90099999999995</v>
      </c>
      <c r="Q456" s="6" t="s">
        <v>180</v>
      </c>
      <c r="R456" s="6" t="s">
        <v>172</v>
      </c>
      <c r="S456" s="8">
        <v>44060.949884259258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177</v>
      </c>
      <c r="F457" s="6" t="s">
        <v>18</v>
      </c>
      <c r="G457" s="6" t="s">
        <v>181</v>
      </c>
      <c r="H457" s="6" t="s">
        <v>179</v>
      </c>
      <c r="I457" s="6" t="s">
        <v>179</v>
      </c>
      <c r="J457" s="7">
        <v>44059.916666666664</v>
      </c>
      <c r="K457" s="7">
        <v>44060.916655092595</v>
      </c>
      <c r="L457" s="6" t="s">
        <v>18</v>
      </c>
      <c r="M457" s="6" t="s">
        <v>18</v>
      </c>
      <c r="N457" s="6" t="s">
        <v>18</v>
      </c>
      <c r="O457" s="6" t="s">
        <v>18</v>
      </c>
      <c r="P457" s="13">
        <v>868.44399999999996</v>
      </c>
      <c r="Q457" s="6" t="s">
        <v>182</v>
      </c>
      <c r="R457" s="6" t="s">
        <v>172</v>
      </c>
      <c r="S457" s="8">
        <v>44060.949884259258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183</v>
      </c>
      <c r="F458" s="6" t="s">
        <v>18</v>
      </c>
      <c r="G458" s="6" t="s">
        <v>184</v>
      </c>
      <c r="H458" s="6" t="s">
        <v>185</v>
      </c>
      <c r="I458" s="6" t="s">
        <v>185</v>
      </c>
      <c r="J458" s="7">
        <v>44059.916666666664</v>
      </c>
      <c r="K458" s="7">
        <v>44060.916655092595</v>
      </c>
      <c r="L458" s="6" t="s">
        <v>18</v>
      </c>
      <c r="M458" s="6" t="s">
        <v>18</v>
      </c>
      <c r="N458" s="6" t="s">
        <v>18</v>
      </c>
      <c r="O458" s="6" t="s">
        <v>18</v>
      </c>
      <c r="P458" s="13">
        <v>1345.058</v>
      </c>
      <c r="Q458" s="6" t="s">
        <v>186</v>
      </c>
      <c r="R458" s="6" t="s">
        <v>172</v>
      </c>
      <c r="S458" s="8">
        <v>44060.949895833335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187</v>
      </c>
      <c r="F459" s="6" t="s">
        <v>18</v>
      </c>
      <c r="G459" s="6" t="s">
        <v>188</v>
      </c>
      <c r="H459" s="6" t="s">
        <v>189</v>
      </c>
      <c r="I459" s="6" t="s">
        <v>189</v>
      </c>
      <c r="J459" s="7">
        <v>44059.916666666664</v>
      </c>
      <c r="K459" s="7">
        <v>44060.916655092595</v>
      </c>
      <c r="L459" s="6" t="s">
        <v>18</v>
      </c>
      <c r="M459" s="6" t="s">
        <v>18</v>
      </c>
      <c r="N459" s="6" t="s">
        <v>18</v>
      </c>
      <c r="O459" s="6" t="s">
        <v>18</v>
      </c>
      <c r="P459" s="13">
        <v>1447.4190000000001</v>
      </c>
      <c r="Q459" s="6" t="s">
        <v>190</v>
      </c>
      <c r="R459" s="6" t="s">
        <v>172</v>
      </c>
      <c r="S459" s="8">
        <v>44060.949907407405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40</v>
      </c>
      <c r="F460" s="6" t="s">
        <v>18</v>
      </c>
      <c r="G460" s="6" t="s">
        <v>84</v>
      </c>
      <c r="H460" s="6" t="s">
        <v>42</v>
      </c>
      <c r="I460" s="6" t="s">
        <v>42</v>
      </c>
      <c r="J460" s="7">
        <v>44059.885416666664</v>
      </c>
      <c r="K460" s="7">
        <v>44059.916655092595</v>
      </c>
      <c r="L460" s="6" t="s">
        <v>18</v>
      </c>
      <c r="M460" s="6" t="s">
        <v>3889</v>
      </c>
      <c r="N460" s="6" t="s">
        <v>18</v>
      </c>
      <c r="O460" s="6" t="s">
        <v>6590</v>
      </c>
      <c r="P460" s="13">
        <v>22.861999999999998</v>
      </c>
      <c r="Q460" s="6" t="s">
        <v>2196</v>
      </c>
      <c r="R460" s="6" t="s">
        <v>131</v>
      </c>
      <c r="S460" s="8">
        <v>44064.71601851852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77</v>
      </c>
      <c r="F461" s="6" t="s">
        <v>18</v>
      </c>
      <c r="G461" s="6" t="s">
        <v>350</v>
      </c>
      <c r="H461" s="6" t="s">
        <v>79</v>
      </c>
      <c r="I461" s="6" t="s">
        <v>79</v>
      </c>
      <c r="J461" s="7">
        <v>44059.854166666664</v>
      </c>
      <c r="K461" s="7">
        <v>44059.916655092595</v>
      </c>
      <c r="L461" s="6" t="s">
        <v>18</v>
      </c>
      <c r="M461" s="6" t="s">
        <v>1810</v>
      </c>
      <c r="N461" s="6" t="s">
        <v>18</v>
      </c>
      <c r="O461" s="6" t="s">
        <v>910</v>
      </c>
      <c r="P461" s="13">
        <v>37.593000000000004</v>
      </c>
      <c r="Q461" s="6" t="s">
        <v>569</v>
      </c>
      <c r="R461" s="6" t="s">
        <v>106</v>
      </c>
      <c r="S461" s="8">
        <v>44060.255983796298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40</v>
      </c>
      <c r="F462" s="6" t="s">
        <v>18</v>
      </c>
      <c r="G462" s="6" t="s">
        <v>50</v>
      </c>
      <c r="H462" s="6" t="s">
        <v>51</v>
      </c>
      <c r="I462" s="6" t="s">
        <v>51</v>
      </c>
      <c r="J462" s="7">
        <v>44059.708333333336</v>
      </c>
      <c r="K462" s="7">
        <v>44059.8125</v>
      </c>
      <c r="L462" s="6" t="s">
        <v>18</v>
      </c>
      <c r="M462" s="6" t="s">
        <v>6592</v>
      </c>
      <c r="N462" s="6" t="s">
        <v>18</v>
      </c>
      <c r="O462" s="6" t="s">
        <v>6593</v>
      </c>
      <c r="P462" s="13">
        <v>148.81200000000001</v>
      </c>
      <c r="Q462" s="6" t="s">
        <v>2027</v>
      </c>
      <c r="R462" s="6" t="s">
        <v>131</v>
      </c>
      <c r="S462" s="8">
        <v>44061.509155092594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40</v>
      </c>
      <c r="F463" s="6" t="s">
        <v>18</v>
      </c>
      <c r="G463" s="6" t="s">
        <v>143</v>
      </c>
      <c r="H463" s="6" t="s">
        <v>85</v>
      </c>
      <c r="I463" s="6" t="s">
        <v>85</v>
      </c>
      <c r="J463" s="7">
        <v>44059.680555555555</v>
      </c>
      <c r="K463" s="7">
        <v>44059.916655092595</v>
      </c>
      <c r="L463" s="6" t="s">
        <v>18</v>
      </c>
      <c r="M463" s="6" t="s">
        <v>6594</v>
      </c>
      <c r="N463" s="6" t="s">
        <v>18</v>
      </c>
      <c r="O463" s="6" t="s">
        <v>6589</v>
      </c>
      <c r="P463" s="13">
        <v>1176.616</v>
      </c>
      <c r="Q463" s="6" t="s">
        <v>1576</v>
      </c>
      <c r="R463" s="6" t="s">
        <v>131</v>
      </c>
      <c r="S463" s="8">
        <v>44061.349247685182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62</v>
      </c>
      <c r="F464" s="6" t="s">
        <v>18</v>
      </c>
      <c r="G464" s="6">
        <v>409</v>
      </c>
      <c r="H464" s="6" t="s">
        <v>64</v>
      </c>
      <c r="I464" s="6" t="s">
        <v>64</v>
      </c>
      <c r="J464" s="7">
        <v>44059.614583333336</v>
      </c>
      <c r="K464" s="7">
        <v>44059.75</v>
      </c>
      <c r="L464" s="6" t="s">
        <v>18</v>
      </c>
      <c r="M464" s="6" t="s">
        <v>5715</v>
      </c>
      <c r="N464" s="6" t="s">
        <v>18</v>
      </c>
      <c r="O464" s="6" t="s">
        <v>6595</v>
      </c>
      <c r="P464" s="13">
        <v>9.3130000000000006</v>
      </c>
      <c r="Q464" s="6" t="s">
        <v>5944</v>
      </c>
      <c r="R464" s="6" t="s">
        <v>37</v>
      </c>
      <c r="S464" s="8">
        <v>44059.968101851853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55</v>
      </c>
      <c r="F465" s="6" t="s">
        <v>18</v>
      </c>
      <c r="G465" s="6" t="s">
        <v>683</v>
      </c>
      <c r="H465" s="6" t="s">
        <v>57</v>
      </c>
      <c r="I465" s="6" t="s">
        <v>57</v>
      </c>
      <c r="J465" s="7">
        <v>44059.586805555555</v>
      </c>
      <c r="K465" s="7">
        <v>44059.611111111109</v>
      </c>
      <c r="L465" s="6" t="s">
        <v>18</v>
      </c>
      <c r="M465" s="6" t="s">
        <v>2903</v>
      </c>
      <c r="N465" s="6" t="s">
        <v>18</v>
      </c>
      <c r="O465" s="6" t="s">
        <v>3682</v>
      </c>
      <c r="P465" s="13">
        <v>10.071999999999999</v>
      </c>
      <c r="Q465" s="6" t="s">
        <v>569</v>
      </c>
      <c r="R465" s="6" t="s">
        <v>4383</v>
      </c>
      <c r="S465" s="8">
        <v>44059.737974537034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77</v>
      </c>
      <c r="F466" s="6" t="s">
        <v>18</v>
      </c>
      <c r="G466" s="6" t="s">
        <v>280</v>
      </c>
      <c r="H466" s="6" t="s">
        <v>79</v>
      </c>
      <c r="I466" s="6" t="s">
        <v>79</v>
      </c>
      <c r="J466" s="7">
        <v>44059.261111111111</v>
      </c>
      <c r="K466" s="7">
        <v>44059.854166666664</v>
      </c>
      <c r="L466" s="6" t="s">
        <v>18</v>
      </c>
      <c r="M466" s="6" t="s">
        <v>4235</v>
      </c>
      <c r="N466" s="6" t="s">
        <v>18</v>
      </c>
      <c r="O466" s="6" t="s">
        <v>4449</v>
      </c>
      <c r="P466" s="13">
        <v>225.91399999999999</v>
      </c>
      <c r="Q466" s="6" t="s">
        <v>569</v>
      </c>
      <c r="R466" s="6" t="s">
        <v>106</v>
      </c>
      <c r="S466" s="8">
        <v>44059.863020833334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27</v>
      </c>
      <c r="F467" s="6" t="s">
        <v>18</v>
      </c>
      <c r="G467" s="6" t="s">
        <v>28</v>
      </c>
      <c r="H467" s="6" t="s">
        <v>29</v>
      </c>
      <c r="I467" s="6" t="s">
        <v>29</v>
      </c>
      <c r="J467" s="7">
        <v>44059.256249999999</v>
      </c>
      <c r="K467" s="7">
        <v>44059.916655092595</v>
      </c>
      <c r="L467" s="6" t="s">
        <v>18</v>
      </c>
      <c r="M467" s="6" t="s">
        <v>6596</v>
      </c>
      <c r="N467" s="6" t="s">
        <v>18</v>
      </c>
      <c r="O467" s="6" t="s">
        <v>6586</v>
      </c>
      <c r="P467" s="13">
        <v>1018.737</v>
      </c>
      <c r="Q467" s="6" t="s">
        <v>1237</v>
      </c>
      <c r="R467" s="6" t="s">
        <v>106</v>
      </c>
      <c r="S467" s="8">
        <v>44060.050104166665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55</v>
      </c>
      <c r="F468" s="6" t="s">
        <v>18</v>
      </c>
      <c r="G468" s="6" t="s">
        <v>78</v>
      </c>
      <c r="H468" s="6" t="s">
        <v>57</v>
      </c>
      <c r="I468" s="6" t="s">
        <v>57</v>
      </c>
      <c r="J468" s="7">
        <v>44059.048611111109</v>
      </c>
      <c r="K468" s="7">
        <v>44059.586805555555</v>
      </c>
      <c r="L468" s="6" t="s">
        <v>18</v>
      </c>
      <c r="M468" s="6" t="s">
        <v>6597</v>
      </c>
      <c r="N468" s="6" t="s">
        <v>18</v>
      </c>
      <c r="O468" s="6" t="s">
        <v>3163</v>
      </c>
      <c r="P468" s="13">
        <v>260.64800000000002</v>
      </c>
      <c r="Q468" s="6" t="s">
        <v>5780</v>
      </c>
      <c r="R468" s="6" t="s">
        <v>131</v>
      </c>
      <c r="S468" s="8">
        <v>44060.515775462962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637</v>
      </c>
      <c r="F469" s="6" t="s">
        <v>18</v>
      </c>
      <c r="G469" s="6" t="s">
        <v>126</v>
      </c>
      <c r="H469" s="6" t="s">
        <v>127</v>
      </c>
      <c r="I469" s="6" t="s">
        <v>127</v>
      </c>
      <c r="J469" s="7">
        <v>44058.916666666664</v>
      </c>
      <c r="K469" s="7">
        <v>44059.916643518518</v>
      </c>
      <c r="L469" s="6" t="s">
        <v>18</v>
      </c>
      <c r="M469" s="6" t="s">
        <v>6598</v>
      </c>
      <c r="N469" s="6" t="s">
        <v>18</v>
      </c>
      <c r="O469" s="6" t="s">
        <v>6583</v>
      </c>
      <c r="P469" s="13">
        <v>15.065</v>
      </c>
      <c r="Q469" s="6" t="s">
        <v>130</v>
      </c>
      <c r="R469" s="6" t="s">
        <v>131</v>
      </c>
      <c r="S469" s="8">
        <v>44089.444432870368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113</v>
      </c>
      <c r="F470" s="6" t="s">
        <v>18</v>
      </c>
      <c r="G470" s="6" t="s">
        <v>114</v>
      </c>
      <c r="H470" s="6" t="s">
        <v>115</v>
      </c>
      <c r="I470" s="6" t="s">
        <v>115</v>
      </c>
      <c r="J470" s="7">
        <v>44058.916666666664</v>
      </c>
      <c r="K470" s="7">
        <v>44059.916655092595</v>
      </c>
      <c r="L470" s="6" t="s">
        <v>18</v>
      </c>
      <c r="M470" s="6" t="s">
        <v>6599</v>
      </c>
      <c r="N470" s="6" t="s">
        <v>18</v>
      </c>
      <c r="O470" s="6" t="s">
        <v>6584</v>
      </c>
      <c r="P470" s="13">
        <v>318.79399999999998</v>
      </c>
      <c r="Q470" s="6" t="s">
        <v>5696</v>
      </c>
      <c r="R470" s="6" t="s">
        <v>131</v>
      </c>
      <c r="S470" s="8">
        <v>44213.490324074075</v>
      </c>
    </row>
    <row r="471" spans="2:19" x14ac:dyDescent="0.25">
      <c r="B471" s="5" t="s">
        <v>18</v>
      </c>
      <c r="C471" s="6" t="s">
        <v>112</v>
      </c>
      <c r="D471" s="6" t="s">
        <v>20</v>
      </c>
      <c r="E471" s="6" t="s">
        <v>264</v>
      </c>
      <c r="F471" s="6" t="s">
        <v>18</v>
      </c>
      <c r="G471" s="6" t="s">
        <v>365</v>
      </c>
      <c r="H471" s="6" t="s">
        <v>64</v>
      </c>
      <c r="I471" s="6" t="s">
        <v>64</v>
      </c>
      <c r="J471" s="7">
        <v>44058.916666666664</v>
      </c>
      <c r="K471" s="7">
        <v>44059.916655092595</v>
      </c>
      <c r="L471" s="6" t="s">
        <v>18</v>
      </c>
      <c r="M471" s="6" t="s">
        <v>1796</v>
      </c>
      <c r="N471" s="6" t="s">
        <v>18</v>
      </c>
      <c r="O471" s="6" t="s">
        <v>4581</v>
      </c>
      <c r="P471" s="13">
        <v>13.863</v>
      </c>
      <c r="Q471" s="6" t="s">
        <v>3134</v>
      </c>
      <c r="R471" s="6" t="s">
        <v>172</v>
      </c>
      <c r="S471" s="8">
        <v>44059.938414351855</v>
      </c>
    </row>
    <row r="472" spans="2:19" x14ac:dyDescent="0.25">
      <c r="B472" s="5" t="s">
        <v>18</v>
      </c>
      <c r="C472" s="6" t="s">
        <v>112</v>
      </c>
      <c r="D472" s="6" t="s">
        <v>20</v>
      </c>
      <c r="E472" s="6" t="s">
        <v>68</v>
      </c>
      <c r="F472" s="6" t="s">
        <v>18</v>
      </c>
      <c r="G472" s="6" t="s">
        <v>319</v>
      </c>
      <c r="H472" s="6" t="s">
        <v>70</v>
      </c>
      <c r="I472" s="6" t="s">
        <v>70</v>
      </c>
      <c r="J472" s="7">
        <v>44058.916666666664</v>
      </c>
      <c r="K472" s="7">
        <v>44059.916655092595</v>
      </c>
      <c r="L472" s="6" t="s">
        <v>18</v>
      </c>
      <c r="M472" s="6" t="s">
        <v>6600</v>
      </c>
      <c r="N472" s="6" t="s">
        <v>18</v>
      </c>
      <c r="O472" s="6" t="s">
        <v>6591</v>
      </c>
      <c r="P472" s="13">
        <v>6170.0479999999998</v>
      </c>
      <c r="Q472" s="6" t="s">
        <v>6601</v>
      </c>
      <c r="R472" s="6" t="s">
        <v>172</v>
      </c>
      <c r="S472" s="8">
        <v>44059.938460648147</v>
      </c>
    </row>
    <row r="473" spans="2:19" x14ac:dyDescent="0.25">
      <c r="B473" s="5" t="s">
        <v>18</v>
      </c>
      <c r="C473" s="6" t="s">
        <v>112</v>
      </c>
      <c r="D473" s="6" t="s">
        <v>20</v>
      </c>
      <c r="E473" s="6" t="s">
        <v>164</v>
      </c>
      <c r="F473" s="6" t="s">
        <v>18</v>
      </c>
      <c r="G473" s="6" t="s">
        <v>165</v>
      </c>
      <c r="H473" s="6" t="s">
        <v>166</v>
      </c>
      <c r="I473" s="6" t="s">
        <v>166</v>
      </c>
      <c r="J473" s="7">
        <v>44058.916666666664</v>
      </c>
      <c r="K473" s="7">
        <v>44059.916655092595</v>
      </c>
      <c r="L473" s="6" t="s">
        <v>18</v>
      </c>
      <c r="M473" s="6" t="s">
        <v>6602</v>
      </c>
      <c r="N473" s="6" t="s">
        <v>18</v>
      </c>
      <c r="O473" s="6" t="s">
        <v>6585</v>
      </c>
      <c r="P473" s="13">
        <v>280.62299999999999</v>
      </c>
      <c r="Q473" s="6" t="s">
        <v>169</v>
      </c>
      <c r="R473" s="6" t="s">
        <v>172</v>
      </c>
      <c r="S473" s="8">
        <v>44244.939166666663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77</v>
      </c>
      <c r="F474" s="6" t="s">
        <v>18</v>
      </c>
      <c r="G474" s="6" t="s">
        <v>316</v>
      </c>
      <c r="H474" s="6" t="s">
        <v>79</v>
      </c>
      <c r="I474" s="6" t="s">
        <v>79</v>
      </c>
      <c r="J474" s="7">
        <v>44058.916666666664</v>
      </c>
      <c r="K474" s="7">
        <v>44059.261111111111</v>
      </c>
      <c r="L474" s="6" t="s">
        <v>18</v>
      </c>
      <c r="M474" s="6" t="s">
        <v>1785</v>
      </c>
      <c r="N474" s="6" t="s">
        <v>18</v>
      </c>
      <c r="O474" s="6" t="s">
        <v>5127</v>
      </c>
      <c r="P474" s="13">
        <v>59.436999999999998</v>
      </c>
      <c r="Q474" s="6" t="s">
        <v>6603</v>
      </c>
      <c r="R474" s="6" t="s">
        <v>106</v>
      </c>
      <c r="S474" s="8">
        <v>44059.26221064815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27</v>
      </c>
      <c r="F475" s="6" t="s">
        <v>18</v>
      </c>
      <c r="G475" s="6" t="s">
        <v>150</v>
      </c>
      <c r="H475" s="6" t="s">
        <v>29</v>
      </c>
      <c r="I475" s="6" t="s">
        <v>29</v>
      </c>
      <c r="J475" s="7">
        <v>44058.916666666664</v>
      </c>
      <c r="K475" s="7">
        <v>44059.256249999999</v>
      </c>
      <c r="L475" s="6" t="s">
        <v>18</v>
      </c>
      <c r="M475" s="6" t="s">
        <v>5027</v>
      </c>
      <c r="N475" s="6" t="s">
        <v>18</v>
      </c>
      <c r="O475" s="6" t="s">
        <v>6604</v>
      </c>
      <c r="P475" s="13">
        <v>519.78399999999999</v>
      </c>
      <c r="Q475" s="6" t="s">
        <v>6605</v>
      </c>
      <c r="R475" s="6" t="s">
        <v>106</v>
      </c>
      <c r="S475" s="8">
        <v>44059.257395833331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55</v>
      </c>
      <c r="F476" s="6" t="s">
        <v>18</v>
      </c>
      <c r="G476" s="6" t="s">
        <v>621</v>
      </c>
      <c r="H476" s="6" t="s">
        <v>57</v>
      </c>
      <c r="I476" s="6" t="s">
        <v>57</v>
      </c>
      <c r="J476" s="7">
        <v>44058.916666666664</v>
      </c>
      <c r="K476" s="7">
        <v>44059.048611111109</v>
      </c>
      <c r="L476" s="6" t="s">
        <v>18</v>
      </c>
      <c r="M476" s="6" t="s">
        <v>2011</v>
      </c>
      <c r="N476" s="6" t="s">
        <v>18</v>
      </c>
      <c r="O476" s="6" t="s">
        <v>227</v>
      </c>
      <c r="P476" s="13">
        <v>64.685000000000002</v>
      </c>
      <c r="Q476" s="6" t="s">
        <v>283</v>
      </c>
      <c r="R476" s="6" t="s">
        <v>106</v>
      </c>
      <c r="S476" s="8">
        <v>44059.057766203703</v>
      </c>
    </row>
    <row r="477" spans="2:19" x14ac:dyDescent="0.25">
      <c r="B477" s="5" t="s">
        <v>18</v>
      </c>
      <c r="C477" s="6" t="s">
        <v>112</v>
      </c>
      <c r="D477" s="6" t="s">
        <v>20</v>
      </c>
      <c r="E477" s="6" t="s">
        <v>119</v>
      </c>
      <c r="F477" s="6" t="s">
        <v>18</v>
      </c>
      <c r="G477" s="6" t="s">
        <v>1561</v>
      </c>
      <c r="H477" s="6" t="s">
        <v>121</v>
      </c>
      <c r="I477" s="6" t="s">
        <v>121</v>
      </c>
      <c r="J477" s="7">
        <v>44058.916666666664</v>
      </c>
      <c r="K477" s="7">
        <v>44059.916655092595</v>
      </c>
      <c r="L477" s="6" t="s">
        <v>18</v>
      </c>
      <c r="M477" s="6" t="s">
        <v>5898</v>
      </c>
      <c r="N477" s="6" t="s">
        <v>18</v>
      </c>
      <c r="O477" s="6" t="s">
        <v>6606</v>
      </c>
      <c r="P477" s="13">
        <v>110.11499999999999</v>
      </c>
      <c r="Q477" s="6" t="s">
        <v>5126</v>
      </c>
      <c r="R477" s="6" t="s">
        <v>131</v>
      </c>
      <c r="S477" s="8">
        <v>44070.383344907408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40</v>
      </c>
      <c r="F478" s="6" t="s">
        <v>18</v>
      </c>
      <c r="G478" s="6" t="s">
        <v>143</v>
      </c>
      <c r="H478" s="6" t="s">
        <v>85</v>
      </c>
      <c r="I478" s="6" t="s">
        <v>85</v>
      </c>
      <c r="J478" s="7">
        <v>44058.916666666664</v>
      </c>
      <c r="K478" s="7">
        <v>44059.680555555555</v>
      </c>
      <c r="L478" s="6" t="s">
        <v>18</v>
      </c>
      <c r="M478" s="6" t="s">
        <v>6607</v>
      </c>
      <c r="N478" s="6" t="s">
        <v>18</v>
      </c>
      <c r="O478" s="6" t="s">
        <v>6594</v>
      </c>
      <c r="P478" s="13">
        <v>2259.5920000000001</v>
      </c>
      <c r="Q478" s="6" t="s">
        <v>1430</v>
      </c>
      <c r="R478" s="6" t="s">
        <v>131</v>
      </c>
      <c r="S478" s="8">
        <v>44060.477453703701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40</v>
      </c>
      <c r="F479" s="6" t="s">
        <v>18</v>
      </c>
      <c r="G479" s="6" t="s">
        <v>325</v>
      </c>
      <c r="H479" s="6" t="s">
        <v>42</v>
      </c>
      <c r="I479" s="6" t="s">
        <v>42</v>
      </c>
      <c r="J479" s="7">
        <v>44058.916666666664</v>
      </c>
      <c r="K479" s="7">
        <v>44059.708333333336</v>
      </c>
      <c r="L479" s="6" t="s">
        <v>18</v>
      </c>
      <c r="M479" s="6" t="s">
        <v>6608</v>
      </c>
      <c r="N479" s="6" t="s">
        <v>18</v>
      </c>
      <c r="O479" s="6" t="s">
        <v>2719</v>
      </c>
      <c r="P479" s="13">
        <v>2138.8969999999999</v>
      </c>
      <c r="Q479" s="6" t="s">
        <v>6609</v>
      </c>
      <c r="R479" s="6" t="s">
        <v>131</v>
      </c>
      <c r="S479" s="8">
        <v>44060.469733796293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62</v>
      </c>
      <c r="F480" s="6" t="s">
        <v>18</v>
      </c>
      <c r="G480" s="6" t="s">
        <v>238</v>
      </c>
      <c r="H480" s="6" t="s">
        <v>64</v>
      </c>
      <c r="I480" s="6" t="s">
        <v>64</v>
      </c>
      <c r="J480" s="7">
        <v>44058.916666666664</v>
      </c>
      <c r="K480" s="7">
        <v>44059.916655092595</v>
      </c>
      <c r="L480" s="6" t="s">
        <v>18</v>
      </c>
      <c r="M480" s="6" t="s">
        <v>6610</v>
      </c>
      <c r="N480" s="6" t="s">
        <v>18</v>
      </c>
      <c r="O480" s="6" t="s">
        <v>6587</v>
      </c>
      <c r="P480" s="13">
        <v>644.47500000000002</v>
      </c>
      <c r="Q480" s="6" t="s">
        <v>1569</v>
      </c>
      <c r="R480" s="6" t="s">
        <v>37</v>
      </c>
      <c r="S480" s="8">
        <v>44061.388738425929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170</v>
      </c>
      <c r="F481" s="6" t="s">
        <v>18</v>
      </c>
      <c r="G481" s="6">
        <v>3350</v>
      </c>
      <c r="H481" s="6" t="s">
        <v>22</v>
      </c>
      <c r="I481" s="6" t="s">
        <v>22</v>
      </c>
      <c r="J481" s="7">
        <v>44058.916666666664</v>
      </c>
      <c r="K481" s="7">
        <v>44059.916655092595</v>
      </c>
      <c r="L481" s="6" t="s">
        <v>18</v>
      </c>
      <c r="M481" s="6" t="s">
        <v>18</v>
      </c>
      <c r="N481" s="6" t="s">
        <v>18</v>
      </c>
      <c r="O481" s="6" t="s">
        <v>18</v>
      </c>
      <c r="P481" s="13">
        <v>437.66199999999998</v>
      </c>
      <c r="Q481" s="6" t="s">
        <v>3240</v>
      </c>
      <c r="R481" s="6" t="s">
        <v>172</v>
      </c>
      <c r="S481" s="8">
        <v>44059.949733796297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173</v>
      </c>
      <c r="F482" s="6" t="s">
        <v>18</v>
      </c>
      <c r="G482" s="6" t="s">
        <v>174</v>
      </c>
      <c r="H482" s="6" t="s">
        <v>175</v>
      </c>
      <c r="I482" s="6" t="s">
        <v>175</v>
      </c>
      <c r="J482" s="7">
        <v>44058.916666666664</v>
      </c>
      <c r="K482" s="7">
        <v>44059.916655092595</v>
      </c>
      <c r="L482" s="6" t="s">
        <v>18</v>
      </c>
      <c r="M482" s="6" t="s">
        <v>18</v>
      </c>
      <c r="N482" s="6" t="s">
        <v>18</v>
      </c>
      <c r="O482" s="6" t="s">
        <v>18</v>
      </c>
      <c r="P482" s="13">
        <v>1002.1180000000001</v>
      </c>
      <c r="Q482" s="6" t="s">
        <v>176</v>
      </c>
      <c r="R482" s="6" t="s">
        <v>172</v>
      </c>
      <c r="S482" s="8">
        <v>44059.949826388889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177</v>
      </c>
      <c r="F483" s="6" t="s">
        <v>18</v>
      </c>
      <c r="G483" s="6" t="s">
        <v>178</v>
      </c>
      <c r="H483" s="6" t="s">
        <v>179</v>
      </c>
      <c r="I483" s="6" t="s">
        <v>179</v>
      </c>
      <c r="J483" s="7">
        <v>44058.916666666664</v>
      </c>
      <c r="K483" s="7">
        <v>44059.916655092595</v>
      </c>
      <c r="L483" s="6" t="s">
        <v>18</v>
      </c>
      <c r="M483" s="6" t="s">
        <v>18</v>
      </c>
      <c r="N483" s="6" t="s">
        <v>18</v>
      </c>
      <c r="O483" s="6" t="s">
        <v>18</v>
      </c>
      <c r="P483" s="13">
        <v>874.85199999999998</v>
      </c>
      <c r="Q483" s="6" t="s">
        <v>180</v>
      </c>
      <c r="R483" s="6" t="s">
        <v>172</v>
      </c>
      <c r="S483" s="8">
        <v>44059.949849537035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177</v>
      </c>
      <c r="F484" s="6" t="s">
        <v>18</v>
      </c>
      <c r="G484" s="6" t="s">
        <v>181</v>
      </c>
      <c r="H484" s="6" t="s">
        <v>179</v>
      </c>
      <c r="I484" s="6" t="s">
        <v>179</v>
      </c>
      <c r="J484" s="7">
        <v>44058.916666666664</v>
      </c>
      <c r="K484" s="7">
        <v>44059.916655092595</v>
      </c>
      <c r="L484" s="6" t="s">
        <v>18</v>
      </c>
      <c r="M484" s="6" t="s">
        <v>18</v>
      </c>
      <c r="N484" s="6" t="s">
        <v>18</v>
      </c>
      <c r="O484" s="6" t="s">
        <v>18</v>
      </c>
      <c r="P484" s="13">
        <v>873.298</v>
      </c>
      <c r="Q484" s="6" t="s">
        <v>182</v>
      </c>
      <c r="R484" s="6" t="s">
        <v>172</v>
      </c>
      <c r="S484" s="8">
        <v>44059.949849537035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183</v>
      </c>
      <c r="F485" s="6" t="s">
        <v>18</v>
      </c>
      <c r="G485" s="6" t="s">
        <v>184</v>
      </c>
      <c r="H485" s="6" t="s">
        <v>185</v>
      </c>
      <c r="I485" s="6" t="s">
        <v>185</v>
      </c>
      <c r="J485" s="7">
        <v>44058.916666666664</v>
      </c>
      <c r="K485" s="7">
        <v>44059.916655092595</v>
      </c>
      <c r="L485" s="6" t="s">
        <v>18</v>
      </c>
      <c r="M485" s="6" t="s">
        <v>18</v>
      </c>
      <c r="N485" s="6" t="s">
        <v>18</v>
      </c>
      <c r="O485" s="6" t="s">
        <v>18</v>
      </c>
      <c r="P485" s="13">
        <v>1299.4159999999999</v>
      </c>
      <c r="Q485" s="6" t="s">
        <v>186</v>
      </c>
      <c r="R485" s="6" t="s">
        <v>172</v>
      </c>
      <c r="S485" s="8">
        <v>44059.949872685182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187</v>
      </c>
      <c r="F486" s="6" t="s">
        <v>18</v>
      </c>
      <c r="G486" s="6" t="s">
        <v>188</v>
      </c>
      <c r="H486" s="6" t="s">
        <v>189</v>
      </c>
      <c r="I486" s="6" t="s">
        <v>189</v>
      </c>
      <c r="J486" s="7">
        <v>44058.916666666664</v>
      </c>
      <c r="K486" s="7">
        <v>44059.916655092595</v>
      </c>
      <c r="L486" s="6" t="s">
        <v>18</v>
      </c>
      <c r="M486" s="6" t="s">
        <v>18</v>
      </c>
      <c r="N486" s="6" t="s">
        <v>18</v>
      </c>
      <c r="O486" s="6" t="s">
        <v>18</v>
      </c>
      <c r="P486" s="13">
        <v>1456.8689999999999</v>
      </c>
      <c r="Q486" s="6" t="s">
        <v>190</v>
      </c>
      <c r="R486" s="6" t="s">
        <v>172</v>
      </c>
      <c r="S486" s="8">
        <v>44059.949884259258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62</v>
      </c>
      <c r="F487" s="6" t="s">
        <v>18</v>
      </c>
      <c r="G487" s="6" t="s">
        <v>238</v>
      </c>
      <c r="H487" s="6" t="s">
        <v>64</v>
      </c>
      <c r="I487" s="6" t="s">
        <v>64</v>
      </c>
      <c r="J487" s="7">
        <v>44058.763888888891</v>
      </c>
      <c r="K487" s="7">
        <v>44058.916655092595</v>
      </c>
      <c r="L487" s="6" t="s">
        <v>18</v>
      </c>
      <c r="M487" s="6" t="s">
        <v>6611</v>
      </c>
      <c r="N487" s="6" t="s">
        <v>18</v>
      </c>
      <c r="O487" s="6" t="s">
        <v>2569</v>
      </c>
      <c r="P487" s="13">
        <v>119.797</v>
      </c>
      <c r="Q487" s="6" t="s">
        <v>1569</v>
      </c>
      <c r="R487" s="6" t="s">
        <v>106</v>
      </c>
      <c r="S487" s="8">
        <v>44058.951990740738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40</v>
      </c>
      <c r="F488" s="6" t="s">
        <v>18</v>
      </c>
      <c r="G488" s="6" t="s">
        <v>143</v>
      </c>
      <c r="H488" s="6" t="s">
        <v>85</v>
      </c>
      <c r="I488" s="6" t="s">
        <v>85</v>
      </c>
      <c r="J488" s="7">
        <v>44058.708333333336</v>
      </c>
      <c r="K488" s="7">
        <v>44058.916655092595</v>
      </c>
      <c r="L488" s="6" t="s">
        <v>18</v>
      </c>
      <c r="M488" s="6" t="s">
        <v>6612</v>
      </c>
      <c r="N488" s="6" t="s">
        <v>18</v>
      </c>
      <c r="O488" s="6" t="s">
        <v>6607</v>
      </c>
      <c r="P488" s="13">
        <v>605.52700000000004</v>
      </c>
      <c r="Q488" s="6" t="s">
        <v>6613</v>
      </c>
      <c r="R488" s="6" t="s">
        <v>131</v>
      </c>
      <c r="S488" s="8">
        <v>44060.477453703701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40</v>
      </c>
      <c r="F489" s="6" t="s">
        <v>18</v>
      </c>
      <c r="G489" s="6" t="s">
        <v>325</v>
      </c>
      <c r="H489" s="6" t="s">
        <v>42</v>
      </c>
      <c r="I489" s="6" t="s">
        <v>42</v>
      </c>
      <c r="J489" s="7">
        <v>44058.708333333336</v>
      </c>
      <c r="K489" s="7">
        <v>44058.916655092595</v>
      </c>
      <c r="L489" s="6" t="s">
        <v>18</v>
      </c>
      <c r="M489" s="6" t="s">
        <v>6614</v>
      </c>
      <c r="N489" s="6" t="s">
        <v>18</v>
      </c>
      <c r="O489" s="6" t="s">
        <v>6608</v>
      </c>
      <c r="P489" s="13">
        <v>536.21900000000005</v>
      </c>
      <c r="Q489" s="6" t="s">
        <v>6615</v>
      </c>
      <c r="R489" s="6" t="s">
        <v>131</v>
      </c>
      <c r="S489" s="8">
        <v>44060.469733796293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40</v>
      </c>
      <c r="F490" s="6" t="s">
        <v>18</v>
      </c>
      <c r="G490" s="6" t="s">
        <v>143</v>
      </c>
      <c r="H490" s="6" t="s">
        <v>85</v>
      </c>
      <c r="I490" s="6" t="s">
        <v>85</v>
      </c>
      <c r="J490" s="7">
        <v>44058.666666666664</v>
      </c>
      <c r="K490" s="7">
        <v>44058.708333333336</v>
      </c>
      <c r="L490" s="6" t="s">
        <v>18</v>
      </c>
      <c r="M490" s="6" t="s">
        <v>6467</v>
      </c>
      <c r="N490" s="6" t="s">
        <v>18</v>
      </c>
      <c r="O490" s="6" t="s">
        <v>6612</v>
      </c>
      <c r="P490" s="13">
        <v>153.75200000000001</v>
      </c>
      <c r="Q490" s="6" t="s">
        <v>1579</v>
      </c>
      <c r="R490" s="6" t="s">
        <v>4383</v>
      </c>
      <c r="S490" s="8">
        <v>44058.726226851853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40</v>
      </c>
      <c r="F491" s="6" t="s">
        <v>18</v>
      </c>
      <c r="G491" s="6" t="s">
        <v>312</v>
      </c>
      <c r="H491" s="6" t="s">
        <v>144</v>
      </c>
      <c r="I491" s="6" t="s">
        <v>144</v>
      </c>
      <c r="J491" s="7">
        <v>44058.534722222219</v>
      </c>
      <c r="K491" s="7">
        <v>44058.708333333336</v>
      </c>
      <c r="L491" s="6" t="s">
        <v>18</v>
      </c>
      <c r="M491" s="6" t="s">
        <v>230</v>
      </c>
      <c r="N491" s="6" t="s">
        <v>18</v>
      </c>
      <c r="O491" s="6" t="s">
        <v>6616</v>
      </c>
      <c r="P491" s="13">
        <v>487.82499999999999</v>
      </c>
      <c r="Q491" s="6" t="s">
        <v>3113</v>
      </c>
      <c r="R491" s="6" t="s">
        <v>37</v>
      </c>
      <c r="S491" s="8">
        <v>44059.943171296298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55</v>
      </c>
      <c r="F492" s="6" t="s">
        <v>18</v>
      </c>
      <c r="G492" s="6" t="s">
        <v>621</v>
      </c>
      <c r="H492" s="6" t="s">
        <v>57</v>
      </c>
      <c r="I492" s="6" t="s">
        <v>57</v>
      </c>
      <c r="J492" s="7">
        <v>44058.489583333336</v>
      </c>
      <c r="K492" s="7">
        <v>44058.916655092595</v>
      </c>
      <c r="L492" s="6" t="s">
        <v>18</v>
      </c>
      <c r="M492" s="6" t="s">
        <v>4769</v>
      </c>
      <c r="N492" s="6" t="s">
        <v>18</v>
      </c>
      <c r="O492" s="6" t="s">
        <v>2011</v>
      </c>
      <c r="P492" s="13">
        <v>193.59399999999999</v>
      </c>
      <c r="Q492" s="6" t="s">
        <v>283</v>
      </c>
      <c r="R492" s="6" t="s">
        <v>106</v>
      </c>
      <c r="S492" s="8">
        <v>44059.057766203703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40</v>
      </c>
      <c r="F493" s="6" t="s">
        <v>18</v>
      </c>
      <c r="G493" s="6" t="s">
        <v>50</v>
      </c>
      <c r="H493" s="6" t="s">
        <v>51</v>
      </c>
      <c r="I493" s="6" t="s">
        <v>51</v>
      </c>
      <c r="J493" s="7">
        <v>44058.381944444445</v>
      </c>
      <c r="K493" s="7">
        <v>44058.534722222219</v>
      </c>
      <c r="L493" s="6" t="s">
        <v>18</v>
      </c>
      <c r="M493" s="6" t="s">
        <v>3352</v>
      </c>
      <c r="N493" s="6" t="s">
        <v>18</v>
      </c>
      <c r="O493" s="6" t="s">
        <v>6337</v>
      </c>
      <c r="P493" s="13">
        <v>230.71</v>
      </c>
      <c r="Q493" s="6" t="s">
        <v>468</v>
      </c>
      <c r="R493" s="6" t="s">
        <v>37</v>
      </c>
      <c r="S493" s="8">
        <v>44059.929710648146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27</v>
      </c>
      <c r="F494" s="6" t="s">
        <v>18</v>
      </c>
      <c r="G494" s="6" t="s">
        <v>150</v>
      </c>
      <c r="H494" s="6" t="s">
        <v>29</v>
      </c>
      <c r="I494" s="6" t="s">
        <v>29</v>
      </c>
      <c r="J494" s="7">
        <v>44058.319444444445</v>
      </c>
      <c r="K494" s="7">
        <v>44058.916655092595</v>
      </c>
      <c r="L494" s="6" t="s">
        <v>18</v>
      </c>
      <c r="M494" s="6" t="s">
        <v>4317</v>
      </c>
      <c r="N494" s="6" t="s">
        <v>18</v>
      </c>
      <c r="O494" s="6" t="s">
        <v>5027</v>
      </c>
      <c r="P494" s="13">
        <v>873.65700000000004</v>
      </c>
      <c r="Q494" s="6" t="s">
        <v>6605</v>
      </c>
      <c r="R494" s="6" t="s">
        <v>106</v>
      </c>
      <c r="S494" s="8">
        <v>44059.257395833331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40</v>
      </c>
      <c r="F495" s="6" t="s">
        <v>18</v>
      </c>
      <c r="G495" s="6" t="s">
        <v>312</v>
      </c>
      <c r="H495" s="6" t="s">
        <v>144</v>
      </c>
      <c r="I495" s="6" t="s">
        <v>144</v>
      </c>
      <c r="J495" s="7">
        <v>44058.048611111109</v>
      </c>
      <c r="K495" s="7">
        <v>44058.381944444445</v>
      </c>
      <c r="L495" s="6" t="s">
        <v>18</v>
      </c>
      <c r="M495" s="6" t="s">
        <v>5409</v>
      </c>
      <c r="N495" s="6" t="s">
        <v>18</v>
      </c>
      <c r="O495" s="6" t="s">
        <v>4811</v>
      </c>
      <c r="P495" s="13">
        <v>760.39200000000005</v>
      </c>
      <c r="Q495" s="6" t="s">
        <v>1338</v>
      </c>
      <c r="R495" s="6" t="s">
        <v>37</v>
      </c>
      <c r="S495" s="8">
        <v>44059.937118055554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40</v>
      </c>
      <c r="F496" s="6" t="s">
        <v>18</v>
      </c>
      <c r="G496" s="6" t="s">
        <v>89</v>
      </c>
      <c r="H496" s="6" t="s">
        <v>42</v>
      </c>
      <c r="I496" s="6" t="s">
        <v>42</v>
      </c>
      <c r="J496" s="7">
        <v>44057.989583333336</v>
      </c>
      <c r="K496" s="7">
        <v>44058.666666666664</v>
      </c>
      <c r="L496" s="6" t="s">
        <v>18</v>
      </c>
      <c r="M496" s="6" t="s">
        <v>6617</v>
      </c>
      <c r="N496" s="6" t="s">
        <v>18</v>
      </c>
      <c r="O496" s="6" t="s">
        <v>2755</v>
      </c>
      <c r="P496" s="13">
        <v>2425.8870000000002</v>
      </c>
      <c r="Q496" s="6" t="s">
        <v>4809</v>
      </c>
      <c r="R496" s="6" t="s">
        <v>37</v>
      </c>
      <c r="S496" s="8">
        <v>44059.938645833332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40</v>
      </c>
      <c r="F497" s="6" t="s">
        <v>18</v>
      </c>
      <c r="G497" s="6" t="s">
        <v>5008</v>
      </c>
      <c r="H497" s="6" t="s">
        <v>85</v>
      </c>
      <c r="I497" s="6" t="s">
        <v>85</v>
      </c>
      <c r="J497" s="7">
        <v>44057.989583333336</v>
      </c>
      <c r="K497" s="7">
        <v>44058.048611111109</v>
      </c>
      <c r="L497" s="6" t="s">
        <v>18</v>
      </c>
      <c r="M497" s="6" t="s">
        <v>4234</v>
      </c>
      <c r="N497" s="6" t="s">
        <v>18</v>
      </c>
      <c r="O497" s="6" t="s">
        <v>6618</v>
      </c>
      <c r="P497" s="13">
        <v>135.37100000000001</v>
      </c>
      <c r="Q497" s="6" t="s">
        <v>1579</v>
      </c>
      <c r="R497" s="6" t="s">
        <v>37</v>
      </c>
      <c r="S497" s="8">
        <v>44059.94736111111</v>
      </c>
    </row>
    <row r="498" spans="2:19" x14ac:dyDescent="0.25">
      <c r="B498" s="5" t="s">
        <v>18</v>
      </c>
      <c r="C498" s="6" t="s">
        <v>112</v>
      </c>
      <c r="D498" s="6" t="s">
        <v>20</v>
      </c>
      <c r="E498" s="6" t="s">
        <v>183</v>
      </c>
      <c r="F498" s="6" t="s">
        <v>18</v>
      </c>
      <c r="G498" s="6" t="s">
        <v>184</v>
      </c>
      <c r="H498" s="6" t="s">
        <v>185</v>
      </c>
      <c r="I498" s="6" t="s">
        <v>185</v>
      </c>
      <c r="J498" s="7">
        <v>44057.916666666664</v>
      </c>
      <c r="K498" s="7">
        <v>44058.916655092595</v>
      </c>
      <c r="L498" s="6" t="s">
        <v>18</v>
      </c>
      <c r="M498" s="6" t="s">
        <v>555</v>
      </c>
      <c r="N498" s="6" t="s">
        <v>18</v>
      </c>
      <c r="O498" s="6" t="s">
        <v>2555</v>
      </c>
      <c r="P498" s="13">
        <v>1183.4680000000001</v>
      </c>
      <c r="Q498" s="6" t="s">
        <v>186</v>
      </c>
      <c r="R498" s="6" t="s">
        <v>172</v>
      </c>
      <c r="S498" s="8">
        <v>44244.938425925924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113</v>
      </c>
      <c r="F499" s="6" t="s">
        <v>18</v>
      </c>
      <c r="G499" s="6" t="s">
        <v>114</v>
      </c>
      <c r="H499" s="6" t="s">
        <v>115</v>
      </c>
      <c r="I499" s="6" t="s">
        <v>115</v>
      </c>
      <c r="J499" s="7">
        <v>44057.916666666664</v>
      </c>
      <c r="K499" s="7">
        <v>44058.916655092595</v>
      </c>
      <c r="L499" s="6" t="s">
        <v>18</v>
      </c>
      <c r="M499" s="6" t="s">
        <v>6619</v>
      </c>
      <c r="N499" s="6" t="s">
        <v>18</v>
      </c>
      <c r="O499" s="6" t="s">
        <v>6599</v>
      </c>
      <c r="P499" s="13">
        <v>313.29599999999999</v>
      </c>
      <c r="Q499" s="6" t="s">
        <v>5696</v>
      </c>
      <c r="R499" s="6" t="s">
        <v>131</v>
      </c>
      <c r="S499" s="8">
        <v>44213.490324074075</v>
      </c>
    </row>
    <row r="500" spans="2:19" x14ac:dyDescent="0.25">
      <c r="B500" s="5" t="s">
        <v>18</v>
      </c>
      <c r="C500" s="6" t="s">
        <v>112</v>
      </c>
      <c r="D500" s="6" t="s">
        <v>20</v>
      </c>
      <c r="E500" s="6" t="s">
        <v>264</v>
      </c>
      <c r="F500" s="6" t="s">
        <v>18</v>
      </c>
      <c r="G500" s="6" t="s">
        <v>365</v>
      </c>
      <c r="H500" s="6" t="s">
        <v>64</v>
      </c>
      <c r="I500" s="6" t="s">
        <v>64</v>
      </c>
      <c r="J500" s="7">
        <v>44057.916666666664</v>
      </c>
      <c r="K500" s="7">
        <v>44058.916655092595</v>
      </c>
      <c r="L500" s="6" t="s">
        <v>18</v>
      </c>
      <c r="M500" s="6" t="s">
        <v>255</v>
      </c>
      <c r="N500" s="6" t="s">
        <v>18</v>
      </c>
      <c r="O500" s="6" t="s">
        <v>1796</v>
      </c>
      <c r="P500" s="13">
        <v>1.069</v>
      </c>
      <c r="Q500" s="6" t="s">
        <v>3134</v>
      </c>
      <c r="R500" s="6" t="s">
        <v>172</v>
      </c>
      <c r="S500" s="8">
        <v>44059.938414351855</v>
      </c>
    </row>
    <row r="501" spans="2:19" x14ac:dyDescent="0.25">
      <c r="B501" s="5" t="s">
        <v>18</v>
      </c>
      <c r="C501" s="6" t="s">
        <v>112</v>
      </c>
      <c r="D501" s="6" t="s">
        <v>20</v>
      </c>
      <c r="E501" s="6" t="s">
        <v>68</v>
      </c>
      <c r="F501" s="6" t="s">
        <v>18</v>
      </c>
      <c r="G501" s="6" t="s">
        <v>319</v>
      </c>
      <c r="H501" s="6" t="s">
        <v>70</v>
      </c>
      <c r="I501" s="6" t="s">
        <v>70</v>
      </c>
      <c r="J501" s="7">
        <v>44057.916666666664</v>
      </c>
      <c r="K501" s="7">
        <v>44058.916655092595</v>
      </c>
      <c r="L501" s="6" t="s">
        <v>18</v>
      </c>
      <c r="M501" s="6" t="s">
        <v>5695</v>
      </c>
      <c r="N501" s="6" t="s">
        <v>18</v>
      </c>
      <c r="O501" s="6" t="s">
        <v>6600</v>
      </c>
      <c r="P501" s="13">
        <v>6127.6940000000004</v>
      </c>
      <c r="Q501" s="6" t="s">
        <v>6620</v>
      </c>
      <c r="R501" s="6" t="s">
        <v>172</v>
      </c>
      <c r="S501" s="8">
        <v>44059.938460648147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27</v>
      </c>
      <c r="F502" s="6" t="s">
        <v>18</v>
      </c>
      <c r="G502" s="6" t="s">
        <v>28</v>
      </c>
      <c r="H502" s="6" t="s">
        <v>29</v>
      </c>
      <c r="I502" s="6" t="s">
        <v>29</v>
      </c>
      <c r="J502" s="7">
        <v>44057.916666666664</v>
      </c>
      <c r="K502" s="7">
        <v>44058.319444444445</v>
      </c>
      <c r="L502" s="6" t="s">
        <v>18</v>
      </c>
      <c r="M502" s="6" t="s">
        <v>6621</v>
      </c>
      <c r="N502" s="6" t="s">
        <v>18</v>
      </c>
      <c r="O502" s="6" t="s">
        <v>6622</v>
      </c>
      <c r="P502" s="13">
        <v>524.34799999999996</v>
      </c>
      <c r="Q502" s="6" t="s">
        <v>277</v>
      </c>
      <c r="R502" s="6" t="s">
        <v>4383</v>
      </c>
      <c r="S502" s="8">
        <v>44058.322199074071</v>
      </c>
    </row>
    <row r="503" spans="2:19" x14ac:dyDescent="0.25">
      <c r="B503" s="5" t="s">
        <v>18</v>
      </c>
      <c r="C503" s="6" t="s">
        <v>112</v>
      </c>
      <c r="D503" s="6" t="s">
        <v>20</v>
      </c>
      <c r="E503" s="6" t="s">
        <v>535</v>
      </c>
      <c r="F503" s="6" t="s">
        <v>18</v>
      </c>
      <c r="G503" s="6">
        <v>423</v>
      </c>
      <c r="H503" s="6" t="s">
        <v>98</v>
      </c>
      <c r="I503" s="6" t="s">
        <v>98</v>
      </c>
      <c r="J503" s="7">
        <v>44057.916666666664</v>
      </c>
      <c r="K503" s="7">
        <v>44058.916655092595</v>
      </c>
      <c r="L503" s="6" t="s">
        <v>18</v>
      </c>
      <c r="M503" s="6" t="s">
        <v>6623</v>
      </c>
      <c r="N503" s="6" t="s">
        <v>18</v>
      </c>
      <c r="O503" s="6" t="s">
        <v>6624</v>
      </c>
      <c r="P503" s="13">
        <v>13.423999999999999</v>
      </c>
      <c r="Q503" s="6" t="s">
        <v>6311</v>
      </c>
      <c r="R503" s="6" t="s">
        <v>37</v>
      </c>
      <c r="S503" s="8">
        <v>44059.954236111109</v>
      </c>
    </row>
    <row r="504" spans="2:19" x14ac:dyDescent="0.25">
      <c r="B504" s="5" t="s">
        <v>18</v>
      </c>
      <c r="C504" s="6" t="s">
        <v>112</v>
      </c>
      <c r="D504" s="6" t="s">
        <v>20</v>
      </c>
      <c r="E504" s="6" t="s">
        <v>164</v>
      </c>
      <c r="F504" s="6" t="s">
        <v>18</v>
      </c>
      <c r="G504" s="6" t="s">
        <v>165</v>
      </c>
      <c r="H504" s="6" t="s">
        <v>166</v>
      </c>
      <c r="I504" s="6" t="s">
        <v>166</v>
      </c>
      <c r="J504" s="7">
        <v>44057.916666666664</v>
      </c>
      <c r="K504" s="7">
        <v>44058.916655092595</v>
      </c>
      <c r="L504" s="6" t="s">
        <v>18</v>
      </c>
      <c r="M504" s="6" t="s">
        <v>5493</v>
      </c>
      <c r="N504" s="6" t="s">
        <v>18</v>
      </c>
      <c r="O504" s="6" t="s">
        <v>6602</v>
      </c>
      <c r="P504" s="13">
        <v>282.83</v>
      </c>
      <c r="Q504" s="6" t="s">
        <v>169</v>
      </c>
      <c r="R504" s="6" t="s">
        <v>172</v>
      </c>
      <c r="S504" s="8">
        <v>44244.939166666663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40</v>
      </c>
      <c r="F505" s="6" t="s">
        <v>18</v>
      </c>
      <c r="G505" s="6" t="s">
        <v>312</v>
      </c>
      <c r="H505" s="6" t="s">
        <v>144</v>
      </c>
      <c r="I505" s="6" t="s">
        <v>144</v>
      </c>
      <c r="J505" s="7">
        <v>44057.916666666664</v>
      </c>
      <c r="K505" s="7">
        <v>44057.989583333336</v>
      </c>
      <c r="L505" s="6" t="s">
        <v>18</v>
      </c>
      <c r="M505" s="6" t="s">
        <v>6625</v>
      </c>
      <c r="N505" s="6" t="s">
        <v>18</v>
      </c>
      <c r="O505" s="6" t="s">
        <v>5037</v>
      </c>
      <c r="P505" s="13">
        <v>300.71100000000001</v>
      </c>
      <c r="Q505" s="6" t="s">
        <v>6626</v>
      </c>
      <c r="R505" s="6" t="s">
        <v>1284</v>
      </c>
      <c r="S505" s="8">
        <v>44057.989664351851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40</v>
      </c>
      <c r="F506" s="6" t="s">
        <v>18</v>
      </c>
      <c r="G506" s="6" t="s">
        <v>5008</v>
      </c>
      <c r="H506" s="6" t="s">
        <v>85</v>
      </c>
      <c r="I506" s="6" t="s">
        <v>85</v>
      </c>
      <c r="J506" s="7">
        <v>44057.916666666664</v>
      </c>
      <c r="K506" s="7">
        <v>44057.989583333336</v>
      </c>
      <c r="L506" s="6" t="s">
        <v>18</v>
      </c>
      <c r="M506" s="6" t="s">
        <v>6627</v>
      </c>
      <c r="N506" s="6" t="s">
        <v>18</v>
      </c>
      <c r="O506" s="6" t="s">
        <v>4234</v>
      </c>
      <c r="P506" s="13">
        <v>154.59299999999999</v>
      </c>
      <c r="Q506" s="6" t="s">
        <v>1579</v>
      </c>
      <c r="R506" s="6" t="s">
        <v>37</v>
      </c>
      <c r="S506" s="8">
        <v>44059.951493055552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77</v>
      </c>
      <c r="F507" s="6" t="s">
        <v>18</v>
      </c>
      <c r="G507" s="6" t="s">
        <v>316</v>
      </c>
      <c r="H507" s="6" t="s">
        <v>79</v>
      </c>
      <c r="I507" s="6" t="s">
        <v>79</v>
      </c>
      <c r="J507" s="7">
        <v>44057.916666666664</v>
      </c>
      <c r="K507" s="7">
        <v>44058.916655092595</v>
      </c>
      <c r="L507" s="6" t="s">
        <v>18</v>
      </c>
      <c r="M507" s="6" t="s">
        <v>5677</v>
      </c>
      <c r="N507" s="6" t="s">
        <v>18</v>
      </c>
      <c r="O507" s="6" t="s">
        <v>1785</v>
      </c>
      <c r="P507" s="13">
        <v>180.76300000000001</v>
      </c>
      <c r="Q507" s="6" t="s">
        <v>6603</v>
      </c>
      <c r="R507" s="6" t="s">
        <v>106</v>
      </c>
      <c r="S507" s="8">
        <v>44059.26221064815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62</v>
      </c>
      <c r="F508" s="6" t="s">
        <v>18</v>
      </c>
      <c r="G508" s="6" t="s">
        <v>346</v>
      </c>
      <c r="H508" s="6" t="s">
        <v>64</v>
      </c>
      <c r="I508" s="6" t="s">
        <v>64</v>
      </c>
      <c r="J508" s="7">
        <v>44057.916666666664</v>
      </c>
      <c r="K508" s="7">
        <v>44058.763888888891</v>
      </c>
      <c r="L508" s="6" t="s">
        <v>18</v>
      </c>
      <c r="M508" s="6" t="s">
        <v>2992</v>
      </c>
      <c r="N508" s="6" t="s">
        <v>18</v>
      </c>
      <c r="O508" s="6" t="s">
        <v>6628</v>
      </c>
      <c r="P508" s="13">
        <v>362.63900000000001</v>
      </c>
      <c r="Q508" s="6" t="s">
        <v>1569</v>
      </c>
      <c r="R508" s="6" t="s">
        <v>37</v>
      </c>
      <c r="S508" s="8">
        <v>44059.940868055557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55</v>
      </c>
      <c r="F509" s="6" t="s">
        <v>18</v>
      </c>
      <c r="G509" s="6" t="s">
        <v>566</v>
      </c>
      <c r="H509" s="6" t="s">
        <v>57</v>
      </c>
      <c r="I509" s="6" t="s">
        <v>57</v>
      </c>
      <c r="J509" s="7">
        <v>44057.916666666664</v>
      </c>
      <c r="K509" s="7">
        <v>44058.489583333336</v>
      </c>
      <c r="L509" s="6" t="s">
        <v>18</v>
      </c>
      <c r="M509" s="6" t="s">
        <v>6122</v>
      </c>
      <c r="N509" s="6" t="s">
        <v>18</v>
      </c>
      <c r="O509" s="6" t="s">
        <v>868</v>
      </c>
      <c r="P509" s="13">
        <v>265.39</v>
      </c>
      <c r="Q509" s="6" t="s">
        <v>228</v>
      </c>
      <c r="R509" s="6" t="s">
        <v>4383</v>
      </c>
      <c r="S509" s="8">
        <v>44058.495439814818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170</v>
      </c>
      <c r="F510" s="6" t="s">
        <v>18</v>
      </c>
      <c r="G510" s="6">
        <v>3350</v>
      </c>
      <c r="H510" s="6" t="s">
        <v>22</v>
      </c>
      <c r="I510" s="6" t="s">
        <v>22</v>
      </c>
      <c r="J510" s="7">
        <v>44057.916666666664</v>
      </c>
      <c r="K510" s="7">
        <v>44058.916655092595</v>
      </c>
      <c r="L510" s="6" t="s">
        <v>18</v>
      </c>
      <c r="M510" s="6" t="s">
        <v>18</v>
      </c>
      <c r="N510" s="6" t="s">
        <v>18</v>
      </c>
      <c r="O510" s="6" t="s">
        <v>18</v>
      </c>
      <c r="P510" s="13">
        <v>420.2</v>
      </c>
      <c r="Q510" s="6" t="s">
        <v>6629</v>
      </c>
      <c r="R510" s="6" t="s">
        <v>172</v>
      </c>
      <c r="S510" s="8">
        <v>44058.949664351851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173</v>
      </c>
      <c r="F511" s="6" t="s">
        <v>18</v>
      </c>
      <c r="G511" s="6" t="s">
        <v>174</v>
      </c>
      <c r="H511" s="6" t="s">
        <v>175</v>
      </c>
      <c r="I511" s="6" t="s">
        <v>175</v>
      </c>
      <c r="J511" s="7">
        <v>44057.916666666664</v>
      </c>
      <c r="K511" s="7">
        <v>44058.916655092595</v>
      </c>
      <c r="L511" s="6" t="s">
        <v>18</v>
      </c>
      <c r="M511" s="6" t="s">
        <v>18</v>
      </c>
      <c r="N511" s="6" t="s">
        <v>18</v>
      </c>
      <c r="O511" s="6" t="s">
        <v>18</v>
      </c>
      <c r="P511" s="13">
        <v>1035.356</v>
      </c>
      <c r="Q511" s="6" t="s">
        <v>176</v>
      </c>
      <c r="R511" s="6" t="s">
        <v>172</v>
      </c>
      <c r="S511" s="8">
        <v>44058.949745370373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177</v>
      </c>
      <c r="F512" s="6" t="s">
        <v>18</v>
      </c>
      <c r="G512" s="6" t="s">
        <v>178</v>
      </c>
      <c r="H512" s="6" t="s">
        <v>179</v>
      </c>
      <c r="I512" s="6" t="s">
        <v>179</v>
      </c>
      <c r="J512" s="7">
        <v>44057.916666666664</v>
      </c>
      <c r="K512" s="7">
        <v>44058.916655092595</v>
      </c>
      <c r="L512" s="6" t="s">
        <v>18</v>
      </c>
      <c r="M512" s="6" t="s">
        <v>18</v>
      </c>
      <c r="N512" s="6" t="s">
        <v>18</v>
      </c>
      <c r="O512" s="6" t="s">
        <v>18</v>
      </c>
      <c r="P512" s="13">
        <v>886.92200000000003</v>
      </c>
      <c r="Q512" s="6" t="s">
        <v>180</v>
      </c>
      <c r="R512" s="6" t="s">
        <v>172</v>
      </c>
      <c r="S512" s="8">
        <v>44058.949780092589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177</v>
      </c>
      <c r="F513" s="6" t="s">
        <v>18</v>
      </c>
      <c r="G513" s="6" t="s">
        <v>181</v>
      </c>
      <c r="H513" s="6" t="s">
        <v>179</v>
      </c>
      <c r="I513" s="6" t="s">
        <v>179</v>
      </c>
      <c r="J513" s="7">
        <v>44057.916666666664</v>
      </c>
      <c r="K513" s="7">
        <v>44058.916655092595</v>
      </c>
      <c r="L513" s="6" t="s">
        <v>18</v>
      </c>
      <c r="M513" s="6" t="s">
        <v>18</v>
      </c>
      <c r="N513" s="6" t="s">
        <v>18</v>
      </c>
      <c r="O513" s="6" t="s">
        <v>18</v>
      </c>
      <c r="P513" s="13">
        <v>881.53700000000003</v>
      </c>
      <c r="Q513" s="6" t="s">
        <v>182</v>
      </c>
      <c r="R513" s="6" t="s">
        <v>172</v>
      </c>
      <c r="S513" s="8">
        <v>44058.949780092589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187</v>
      </c>
      <c r="F514" s="6" t="s">
        <v>18</v>
      </c>
      <c r="G514" s="6" t="s">
        <v>188</v>
      </c>
      <c r="H514" s="6" t="s">
        <v>189</v>
      </c>
      <c r="I514" s="6" t="s">
        <v>189</v>
      </c>
      <c r="J514" s="7">
        <v>44057.916666666664</v>
      </c>
      <c r="K514" s="7">
        <v>44058.916655092595</v>
      </c>
      <c r="L514" s="6" t="s">
        <v>18</v>
      </c>
      <c r="M514" s="6" t="s">
        <v>18</v>
      </c>
      <c r="N514" s="6" t="s">
        <v>18</v>
      </c>
      <c r="O514" s="6" t="s">
        <v>18</v>
      </c>
      <c r="P514" s="13">
        <v>1502.221</v>
      </c>
      <c r="Q514" s="6" t="s">
        <v>190</v>
      </c>
      <c r="R514" s="6" t="s">
        <v>172</v>
      </c>
      <c r="S514" s="8">
        <v>44058.949803240743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62</v>
      </c>
      <c r="F515" s="6" t="s">
        <v>18</v>
      </c>
      <c r="G515" s="6" t="s">
        <v>346</v>
      </c>
      <c r="H515" s="6" t="s">
        <v>64</v>
      </c>
      <c r="I515" s="6" t="s">
        <v>64</v>
      </c>
      <c r="J515" s="7">
        <v>44057.914583333331</v>
      </c>
      <c r="K515" s="7">
        <v>44057.916655092595</v>
      </c>
      <c r="L515" s="6" t="s">
        <v>18</v>
      </c>
      <c r="M515" s="6" t="s">
        <v>4797</v>
      </c>
      <c r="N515" s="6" t="s">
        <v>18</v>
      </c>
      <c r="O515" s="6" t="s">
        <v>6176</v>
      </c>
      <c r="P515" s="13">
        <v>0.71799999999999997</v>
      </c>
      <c r="Q515" s="6" t="s">
        <v>1569</v>
      </c>
      <c r="R515" s="6" t="s">
        <v>37</v>
      </c>
      <c r="S515" s="8">
        <v>44059.940868055557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77</v>
      </c>
      <c r="F516" s="6" t="s">
        <v>18</v>
      </c>
      <c r="G516" s="6" t="s">
        <v>316</v>
      </c>
      <c r="H516" s="6" t="s">
        <v>79</v>
      </c>
      <c r="I516" s="6" t="s">
        <v>79</v>
      </c>
      <c r="J516" s="7">
        <v>44057.911805555559</v>
      </c>
      <c r="K516" s="7">
        <v>44057.916655092595</v>
      </c>
      <c r="L516" s="6" t="s">
        <v>18</v>
      </c>
      <c r="M516" s="6" t="s">
        <v>3126</v>
      </c>
      <c r="N516" s="6" t="s">
        <v>18</v>
      </c>
      <c r="O516" s="6" t="s">
        <v>5677</v>
      </c>
      <c r="P516" s="13">
        <v>2.395</v>
      </c>
      <c r="Q516" s="6" t="s">
        <v>6603</v>
      </c>
      <c r="R516" s="6" t="s">
        <v>106</v>
      </c>
      <c r="S516" s="8">
        <v>44059.26221064815</v>
      </c>
    </row>
    <row r="517" spans="2:19" x14ac:dyDescent="0.25">
      <c r="B517" s="5" t="s">
        <v>18</v>
      </c>
      <c r="C517" s="6" t="s">
        <v>112</v>
      </c>
      <c r="D517" s="6" t="s">
        <v>20</v>
      </c>
      <c r="E517" s="6" t="s">
        <v>55</v>
      </c>
      <c r="F517" s="6" t="s">
        <v>18</v>
      </c>
      <c r="G517" s="6" t="s">
        <v>566</v>
      </c>
      <c r="H517" s="6" t="s">
        <v>57</v>
      </c>
      <c r="I517" s="6" t="s">
        <v>57</v>
      </c>
      <c r="J517" s="7">
        <v>44057.911805555559</v>
      </c>
      <c r="K517" s="7">
        <v>44057.916655092595</v>
      </c>
      <c r="L517" s="6" t="s">
        <v>18</v>
      </c>
      <c r="M517" s="6" t="s">
        <v>3628</v>
      </c>
      <c r="N517" s="6" t="s">
        <v>18</v>
      </c>
      <c r="O517" s="6" t="s">
        <v>6122</v>
      </c>
      <c r="P517" s="13">
        <v>1.823</v>
      </c>
      <c r="Q517" s="6" t="s">
        <v>228</v>
      </c>
      <c r="R517" s="6" t="s">
        <v>37</v>
      </c>
      <c r="S517" s="8">
        <v>44059.945694444446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40</v>
      </c>
      <c r="F518" s="6" t="s">
        <v>18</v>
      </c>
      <c r="G518" s="6" t="s">
        <v>312</v>
      </c>
      <c r="H518" s="6" t="s">
        <v>144</v>
      </c>
      <c r="I518" s="6" t="s">
        <v>144</v>
      </c>
      <c r="J518" s="7">
        <v>44057.868055555555</v>
      </c>
      <c r="K518" s="7">
        <v>44057.916655092595</v>
      </c>
      <c r="L518" s="6" t="s">
        <v>18</v>
      </c>
      <c r="M518" s="6" t="s">
        <v>5357</v>
      </c>
      <c r="N518" s="6" t="s">
        <v>18</v>
      </c>
      <c r="O518" s="6" t="s">
        <v>6625</v>
      </c>
      <c r="P518" s="13">
        <v>207.76599999999999</v>
      </c>
      <c r="Q518" s="6" t="s">
        <v>3878</v>
      </c>
      <c r="R518" s="6" t="s">
        <v>1284</v>
      </c>
      <c r="S518" s="8">
        <v>44057.989664351851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40</v>
      </c>
      <c r="F519" s="6" t="s">
        <v>18</v>
      </c>
      <c r="G519" s="6" t="s">
        <v>5008</v>
      </c>
      <c r="H519" s="6" t="s">
        <v>85</v>
      </c>
      <c r="I519" s="6" t="s">
        <v>85</v>
      </c>
      <c r="J519" s="7">
        <v>44057.868055555555</v>
      </c>
      <c r="K519" s="7">
        <v>44057.916655092595</v>
      </c>
      <c r="L519" s="6" t="s">
        <v>18</v>
      </c>
      <c r="M519" s="6" t="s">
        <v>4901</v>
      </c>
      <c r="N519" s="6" t="s">
        <v>18</v>
      </c>
      <c r="O519" s="6" t="s">
        <v>6627</v>
      </c>
      <c r="P519" s="13">
        <v>97.587999999999994</v>
      </c>
      <c r="Q519" s="6" t="s">
        <v>1579</v>
      </c>
      <c r="R519" s="6" t="s">
        <v>37</v>
      </c>
      <c r="S519" s="8">
        <v>44059.951493055552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40</v>
      </c>
      <c r="F520" s="6" t="s">
        <v>18</v>
      </c>
      <c r="G520" s="6" t="s">
        <v>312</v>
      </c>
      <c r="H520" s="6" t="s">
        <v>144</v>
      </c>
      <c r="I520" s="6" t="s">
        <v>144</v>
      </c>
      <c r="J520" s="7">
        <v>44057.774305555555</v>
      </c>
      <c r="K520" s="7">
        <v>44057.868055555555</v>
      </c>
      <c r="L520" s="6" t="s">
        <v>18</v>
      </c>
      <c r="M520" s="6" t="s">
        <v>6630</v>
      </c>
      <c r="N520" s="6" t="s">
        <v>18</v>
      </c>
      <c r="O520" s="6" t="s">
        <v>5357</v>
      </c>
      <c r="P520" s="13">
        <v>595.49699999999996</v>
      </c>
      <c r="Q520" s="6" t="s">
        <v>5903</v>
      </c>
      <c r="R520" s="6" t="s">
        <v>37</v>
      </c>
      <c r="S520" s="8">
        <v>44060.348032407404</v>
      </c>
    </row>
    <row r="521" spans="2:19" x14ac:dyDescent="0.25">
      <c r="B521" s="5" t="s">
        <v>18</v>
      </c>
      <c r="C521" s="6" t="s">
        <v>112</v>
      </c>
      <c r="D521" s="6" t="s">
        <v>20</v>
      </c>
      <c r="E521" s="6" t="s">
        <v>535</v>
      </c>
      <c r="F521" s="6" t="s">
        <v>18</v>
      </c>
      <c r="G521" s="6">
        <v>423</v>
      </c>
      <c r="H521" s="6" t="s">
        <v>98</v>
      </c>
      <c r="I521" s="6" t="s">
        <v>98</v>
      </c>
      <c r="J521" s="7">
        <v>44057.729166666664</v>
      </c>
      <c r="K521" s="7">
        <v>44057.916655092595</v>
      </c>
      <c r="L521" s="6" t="s">
        <v>18</v>
      </c>
      <c r="M521" s="6" t="s">
        <v>6631</v>
      </c>
      <c r="N521" s="6" t="s">
        <v>18</v>
      </c>
      <c r="O521" s="6" t="s">
        <v>6623</v>
      </c>
      <c r="P521" s="13">
        <v>77.001999999999995</v>
      </c>
      <c r="Q521" s="6" t="s">
        <v>6311</v>
      </c>
      <c r="R521" s="6" t="s">
        <v>37</v>
      </c>
      <c r="S521" s="8">
        <v>44059.954236111109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40</v>
      </c>
      <c r="F522" s="6" t="s">
        <v>18</v>
      </c>
      <c r="G522" s="6" t="s">
        <v>143</v>
      </c>
      <c r="H522" s="6" t="s">
        <v>85</v>
      </c>
      <c r="I522" s="6" t="s">
        <v>85</v>
      </c>
      <c r="J522" s="7">
        <v>44057.524305555555</v>
      </c>
      <c r="K522" s="7">
        <v>44057.774305555555</v>
      </c>
      <c r="L522" s="6" t="s">
        <v>18</v>
      </c>
      <c r="M522" s="6" t="s">
        <v>6379</v>
      </c>
      <c r="N522" s="6" t="s">
        <v>18</v>
      </c>
      <c r="O522" s="6" t="s">
        <v>6632</v>
      </c>
      <c r="P522" s="13">
        <v>402.91300000000001</v>
      </c>
      <c r="Q522" s="6" t="s">
        <v>6633</v>
      </c>
      <c r="R522" s="6" t="s">
        <v>37</v>
      </c>
      <c r="S522" s="8">
        <v>44059.949895833335</v>
      </c>
    </row>
    <row r="523" spans="2:19" x14ac:dyDescent="0.25">
      <c r="B523" s="5" t="s">
        <v>18</v>
      </c>
      <c r="C523" s="6" t="s">
        <v>112</v>
      </c>
      <c r="D523" s="6" t="s">
        <v>20</v>
      </c>
      <c r="E523" s="6" t="s">
        <v>68</v>
      </c>
      <c r="F523" s="6" t="s">
        <v>18</v>
      </c>
      <c r="G523" s="6" t="s">
        <v>319</v>
      </c>
      <c r="H523" s="6" t="s">
        <v>70</v>
      </c>
      <c r="I523" s="6" t="s">
        <v>70</v>
      </c>
      <c r="J523" s="7">
        <v>44057.510416666664</v>
      </c>
      <c r="K523" s="7">
        <v>44057.916655092595</v>
      </c>
      <c r="L523" s="6" t="s">
        <v>18</v>
      </c>
      <c r="M523" s="6" t="s">
        <v>3653</v>
      </c>
      <c r="N523" s="6" t="s">
        <v>18</v>
      </c>
      <c r="O523" s="6" t="s">
        <v>5695</v>
      </c>
      <c r="P523" s="13">
        <v>2450.538</v>
      </c>
      <c r="Q523" s="6" t="s">
        <v>479</v>
      </c>
      <c r="R523" s="6" t="s">
        <v>172</v>
      </c>
      <c r="S523" s="8">
        <v>44059.938460648147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637</v>
      </c>
      <c r="F524" s="6" t="s">
        <v>18</v>
      </c>
      <c r="G524" s="6" t="s">
        <v>2749</v>
      </c>
      <c r="H524" s="6" t="s">
        <v>6634</v>
      </c>
      <c r="I524" s="6" t="s">
        <v>537</v>
      </c>
      <c r="J524" s="7">
        <v>44057.510416666664</v>
      </c>
      <c r="K524" s="7">
        <v>44057.791666666664</v>
      </c>
      <c r="L524" s="6" t="s">
        <v>18</v>
      </c>
      <c r="M524" s="6" t="s">
        <v>758</v>
      </c>
      <c r="N524" s="6" t="s">
        <v>18</v>
      </c>
      <c r="O524" s="6" t="s">
        <v>3090</v>
      </c>
      <c r="P524" s="13">
        <v>210.40700000000001</v>
      </c>
      <c r="Q524" s="6" t="s">
        <v>5069</v>
      </c>
      <c r="R524" s="6" t="s">
        <v>1284</v>
      </c>
      <c r="S524" s="8">
        <v>44057.853831018518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40</v>
      </c>
      <c r="F525" s="6" t="s">
        <v>18</v>
      </c>
      <c r="G525" s="6" t="s">
        <v>312</v>
      </c>
      <c r="H525" s="6" t="s">
        <v>144</v>
      </c>
      <c r="I525" s="6" t="s">
        <v>144</v>
      </c>
      <c r="J525" s="7">
        <v>44057.5</v>
      </c>
      <c r="K525" s="7">
        <v>44057.774305555555</v>
      </c>
      <c r="L525" s="6" t="s">
        <v>18</v>
      </c>
      <c r="M525" s="6" t="s">
        <v>6635</v>
      </c>
      <c r="N525" s="6" t="s">
        <v>18</v>
      </c>
      <c r="O525" s="6" t="s">
        <v>6630</v>
      </c>
      <c r="P525" s="13">
        <v>1316.857</v>
      </c>
      <c r="Q525" s="6" t="s">
        <v>6636</v>
      </c>
      <c r="R525" s="6" t="s">
        <v>37</v>
      </c>
      <c r="S525" s="8">
        <v>44060.347141203703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55</v>
      </c>
      <c r="F526" s="6" t="s">
        <v>18</v>
      </c>
      <c r="G526" s="6" t="s">
        <v>582</v>
      </c>
      <c r="H526" s="6" t="s">
        <v>57</v>
      </c>
      <c r="I526" s="6" t="s">
        <v>57</v>
      </c>
      <c r="J526" s="7">
        <v>44057.326388888891</v>
      </c>
      <c r="K526" s="7">
        <v>44057.911805555559</v>
      </c>
      <c r="L526" s="6" t="s">
        <v>18</v>
      </c>
      <c r="M526" s="6" t="s">
        <v>2474</v>
      </c>
      <c r="N526" s="6" t="s">
        <v>18</v>
      </c>
      <c r="O526" s="6" t="s">
        <v>318</v>
      </c>
      <c r="P526" s="13">
        <v>253.60599999999999</v>
      </c>
      <c r="Q526" s="6" t="s">
        <v>323</v>
      </c>
      <c r="R526" s="6" t="s">
        <v>1284</v>
      </c>
      <c r="S526" s="8">
        <v>44057.91265046296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27</v>
      </c>
      <c r="F527" s="6" t="s">
        <v>18</v>
      </c>
      <c r="G527" s="6" t="s">
        <v>28</v>
      </c>
      <c r="H527" s="6" t="s">
        <v>29</v>
      </c>
      <c r="I527" s="6" t="s">
        <v>29</v>
      </c>
      <c r="J527" s="7">
        <v>44057.229166666664</v>
      </c>
      <c r="K527" s="7">
        <v>44057.916655092595</v>
      </c>
      <c r="L527" s="6" t="s">
        <v>18</v>
      </c>
      <c r="M527" s="6" t="s">
        <v>1462</v>
      </c>
      <c r="N527" s="6" t="s">
        <v>18</v>
      </c>
      <c r="O527" s="6" t="s">
        <v>99</v>
      </c>
      <c r="P527" s="13">
        <v>574.96199999999999</v>
      </c>
      <c r="Q527" s="6" t="s">
        <v>277</v>
      </c>
      <c r="R527" s="6" t="s">
        <v>4383</v>
      </c>
      <c r="S527" s="8">
        <v>44058.322199074071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27</v>
      </c>
      <c r="F528" s="6" t="s">
        <v>18</v>
      </c>
      <c r="G528" s="6" t="s">
        <v>2249</v>
      </c>
      <c r="H528" s="6" t="s">
        <v>210</v>
      </c>
      <c r="I528" s="6" t="s">
        <v>210</v>
      </c>
      <c r="J528" s="7">
        <v>44057.227083333331</v>
      </c>
      <c r="K528" s="7">
        <v>44057.23541666667</v>
      </c>
      <c r="L528" s="6" t="s">
        <v>18</v>
      </c>
      <c r="M528" s="6" t="s">
        <v>2956</v>
      </c>
      <c r="N528" s="6" t="s">
        <v>18</v>
      </c>
      <c r="O528" s="6" t="s">
        <v>6637</v>
      </c>
      <c r="P528" s="13">
        <v>12.297000000000001</v>
      </c>
      <c r="Q528" s="6" t="s">
        <v>3302</v>
      </c>
      <c r="R528" s="6" t="s">
        <v>1284</v>
      </c>
      <c r="S528" s="8">
        <v>44057.251238425924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68</v>
      </c>
      <c r="F529" s="6" t="s">
        <v>18</v>
      </c>
      <c r="G529" s="6">
        <v>337</v>
      </c>
      <c r="H529" s="6" t="s">
        <v>70</v>
      </c>
      <c r="I529" s="6" t="s">
        <v>70</v>
      </c>
      <c r="J529" s="7">
        <v>44057.184027777781</v>
      </c>
      <c r="K529" s="7">
        <v>44057.510416666664</v>
      </c>
      <c r="L529" s="6" t="s">
        <v>18</v>
      </c>
      <c r="M529" s="6" t="s">
        <v>4536</v>
      </c>
      <c r="N529" s="6" t="s">
        <v>18</v>
      </c>
      <c r="O529" s="6" t="s">
        <v>3071</v>
      </c>
      <c r="P529" s="13">
        <v>1994.704</v>
      </c>
      <c r="Q529" s="6" t="s">
        <v>887</v>
      </c>
      <c r="R529" s="6" t="s">
        <v>4383</v>
      </c>
      <c r="S529" s="8">
        <v>44057.590277777781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40</v>
      </c>
      <c r="F530" s="6" t="s">
        <v>18</v>
      </c>
      <c r="G530" s="6" t="s">
        <v>143</v>
      </c>
      <c r="H530" s="6" t="s">
        <v>85</v>
      </c>
      <c r="I530" s="6" t="s">
        <v>85</v>
      </c>
      <c r="J530" s="7">
        <v>44057.045138888891</v>
      </c>
      <c r="K530" s="7">
        <v>44057.5</v>
      </c>
      <c r="L530" s="6" t="s">
        <v>18</v>
      </c>
      <c r="M530" s="6" t="s">
        <v>6638</v>
      </c>
      <c r="N530" s="6" t="s">
        <v>18</v>
      </c>
      <c r="O530" s="6" t="s">
        <v>5009</v>
      </c>
      <c r="P530" s="13">
        <v>1415.473</v>
      </c>
      <c r="Q530" s="6" t="s">
        <v>6639</v>
      </c>
      <c r="R530" s="6" t="s">
        <v>4383</v>
      </c>
      <c r="S530" s="8">
        <v>44057.503229166665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40</v>
      </c>
      <c r="F531" s="6" t="s">
        <v>18</v>
      </c>
      <c r="G531" s="6" t="s">
        <v>312</v>
      </c>
      <c r="H531" s="6" t="s">
        <v>144</v>
      </c>
      <c r="I531" s="6" t="s">
        <v>144</v>
      </c>
      <c r="J531" s="7">
        <v>44057.045138888891</v>
      </c>
      <c r="K531" s="7">
        <v>44057.5</v>
      </c>
      <c r="L531" s="6" t="s">
        <v>18</v>
      </c>
      <c r="M531" s="6" t="s">
        <v>3094</v>
      </c>
      <c r="N531" s="6" t="s">
        <v>18</v>
      </c>
      <c r="O531" s="6" t="s">
        <v>6635</v>
      </c>
      <c r="P531" s="13">
        <v>1255.7809999999999</v>
      </c>
      <c r="Q531" s="6" t="s">
        <v>6640</v>
      </c>
      <c r="R531" s="6" t="s">
        <v>4383</v>
      </c>
      <c r="S531" s="8">
        <v>44057.503472222219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637</v>
      </c>
      <c r="F532" s="6" t="s">
        <v>18</v>
      </c>
      <c r="G532" s="6" t="s">
        <v>126</v>
      </c>
      <c r="H532" s="6" t="s">
        <v>127</v>
      </c>
      <c r="I532" s="6" t="s">
        <v>127</v>
      </c>
      <c r="J532" s="7">
        <v>44056.916666666664</v>
      </c>
      <c r="K532" s="7">
        <v>44057.916655092595</v>
      </c>
      <c r="L532" s="6" t="s">
        <v>18</v>
      </c>
      <c r="M532" s="6" t="s">
        <v>3205</v>
      </c>
      <c r="N532" s="6" t="s">
        <v>18</v>
      </c>
      <c r="O532" s="6" t="s">
        <v>6641</v>
      </c>
      <c r="P532" s="13">
        <v>8.5250000000000004</v>
      </c>
      <c r="Q532" s="6" t="s">
        <v>130</v>
      </c>
      <c r="R532" s="6" t="s">
        <v>131</v>
      </c>
      <c r="S532" s="8">
        <v>44089.444432870368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113</v>
      </c>
      <c r="F533" s="6" t="s">
        <v>18</v>
      </c>
      <c r="G533" s="6" t="s">
        <v>114</v>
      </c>
      <c r="H533" s="6" t="s">
        <v>115</v>
      </c>
      <c r="I533" s="6" t="s">
        <v>115</v>
      </c>
      <c r="J533" s="7">
        <v>44056.916666666664</v>
      </c>
      <c r="K533" s="7">
        <v>44057.916655092595</v>
      </c>
      <c r="L533" s="6" t="s">
        <v>18</v>
      </c>
      <c r="M533" s="6" t="s">
        <v>5774</v>
      </c>
      <c r="N533" s="6" t="s">
        <v>18</v>
      </c>
      <c r="O533" s="6" t="s">
        <v>6619</v>
      </c>
      <c r="P533" s="13">
        <v>259.35899999999998</v>
      </c>
      <c r="Q533" s="6" t="s">
        <v>5696</v>
      </c>
      <c r="R533" s="6" t="s">
        <v>131</v>
      </c>
      <c r="S533" s="8">
        <v>44213.490324074075</v>
      </c>
    </row>
    <row r="534" spans="2:19" x14ac:dyDescent="0.25">
      <c r="B534" s="5" t="s">
        <v>18</v>
      </c>
      <c r="C534" s="6" t="s">
        <v>112</v>
      </c>
      <c r="D534" s="6" t="s">
        <v>20</v>
      </c>
      <c r="E534" s="6" t="s">
        <v>264</v>
      </c>
      <c r="F534" s="6" t="s">
        <v>18</v>
      </c>
      <c r="G534" s="6" t="s">
        <v>365</v>
      </c>
      <c r="H534" s="6" t="s">
        <v>64</v>
      </c>
      <c r="I534" s="6" t="s">
        <v>64</v>
      </c>
      <c r="J534" s="7">
        <v>44056.916666666664</v>
      </c>
      <c r="K534" s="7">
        <v>44057.916655092595</v>
      </c>
      <c r="L534" s="6" t="s">
        <v>18</v>
      </c>
      <c r="M534" s="6" t="s">
        <v>4299</v>
      </c>
      <c r="N534" s="6" t="s">
        <v>18</v>
      </c>
      <c r="O534" s="6" t="s">
        <v>255</v>
      </c>
      <c r="P534" s="13">
        <v>1.6779999999999999</v>
      </c>
      <c r="Q534" s="6" t="s">
        <v>3134</v>
      </c>
      <c r="R534" s="6" t="s">
        <v>172</v>
      </c>
      <c r="S534" s="8">
        <v>44059.938414351855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68</v>
      </c>
      <c r="F535" s="6" t="s">
        <v>18</v>
      </c>
      <c r="G535" s="6" t="s">
        <v>234</v>
      </c>
      <c r="H535" s="6" t="s">
        <v>70</v>
      </c>
      <c r="I535" s="6" t="s">
        <v>70</v>
      </c>
      <c r="J535" s="7">
        <v>44056.916666666664</v>
      </c>
      <c r="K535" s="7">
        <v>44057.184027777781</v>
      </c>
      <c r="L535" s="6" t="s">
        <v>18</v>
      </c>
      <c r="M535" s="6" t="s">
        <v>2421</v>
      </c>
      <c r="N535" s="6" t="s">
        <v>18</v>
      </c>
      <c r="O535" s="6" t="s">
        <v>6288</v>
      </c>
      <c r="P535" s="13">
        <v>1629.1310000000001</v>
      </c>
      <c r="Q535" s="6" t="s">
        <v>364</v>
      </c>
      <c r="R535" s="6" t="s">
        <v>37</v>
      </c>
      <c r="S535" s="8">
        <v>44057.483032407406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62</v>
      </c>
      <c r="F536" s="6" t="s">
        <v>18</v>
      </c>
      <c r="G536" s="6" t="s">
        <v>238</v>
      </c>
      <c r="H536" s="6" t="s">
        <v>64</v>
      </c>
      <c r="I536" s="6" t="s">
        <v>64</v>
      </c>
      <c r="J536" s="7">
        <v>44056.916666666664</v>
      </c>
      <c r="K536" s="7">
        <v>44057.914583333331</v>
      </c>
      <c r="L536" s="6" t="s">
        <v>18</v>
      </c>
      <c r="M536" s="6" t="s">
        <v>6642</v>
      </c>
      <c r="N536" s="6" t="s">
        <v>18</v>
      </c>
      <c r="O536" s="6" t="s">
        <v>2082</v>
      </c>
      <c r="P536" s="13">
        <v>376.89</v>
      </c>
      <c r="Q536" s="6" t="s">
        <v>349</v>
      </c>
      <c r="R536" s="6" t="s">
        <v>37</v>
      </c>
      <c r="S536" s="8">
        <v>44059.915879629632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40</v>
      </c>
      <c r="F537" s="6" t="s">
        <v>18</v>
      </c>
      <c r="G537" s="6" t="s">
        <v>143</v>
      </c>
      <c r="H537" s="6" t="s">
        <v>85</v>
      </c>
      <c r="I537" s="6" t="s">
        <v>85</v>
      </c>
      <c r="J537" s="7">
        <v>44056.916666666664</v>
      </c>
      <c r="K537" s="7">
        <v>44057.045138888891</v>
      </c>
      <c r="L537" s="6" t="s">
        <v>18</v>
      </c>
      <c r="M537" s="6" t="s">
        <v>6643</v>
      </c>
      <c r="N537" s="6" t="s">
        <v>18</v>
      </c>
      <c r="O537" s="6" t="s">
        <v>6638</v>
      </c>
      <c r="P537" s="13">
        <v>250.18899999999999</v>
      </c>
      <c r="Q537" s="6" t="s">
        <v>701</v>
      </c>
      <c r="R537" s="6" t="s">
        <v>131</v>
      </c>
      <c r="S537" s="8">
        <v>44057.362037037034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40</v>
      </c>
      <c r="F538" s="6" t="s">
        <v>18</v>
      </c>
      <c r="G538" s="6" t="s">
        <v>312</v>
      </c>
      <c r="H538" s="6" t="s">
        <v>144</v>
      </c>
      <c r="I538" s="6" t="s">
        <v>144</v>
      </c>
      <c r="J538" s="7">
        <v>44056.916666666664</v>
      </c>
      <c r="K538" s="7">
        <v>44057.045138888891</v>
      </c>
      <c r="L538" s="6" t="s">
        <v>18</v>
      </c>
      <c r="M538" s="6" t="s">
        <v>6644</v>
      </c>
      <c r="N538" s="6" t="s">
        <v>18</v>
      </c>
      <c r="O538" s="6" t="s">
        <v>3094</v>
      </c>
      <c r="P538" s="13">
        <v>249.84399999999999</v>
      </c>
      <c r="Q538" s="6" t="s">
        <v>1221</v>
      </c>
      <c r="R538" s="6" t="s">
        <v>37</v>
      </c>
      <c r="S538" s="8">
        <v>44060.34648148148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40</v>
      </c>
      <c r="F539" s="6" t="s">
        <v>18</v>
      </c>
      <c r="G539" s="6" t="s">
        <v>5008</v>
      </c>
      <c r="H539" s="6" t="s">
        <v>85</v>
      </c>
      <c r="I539" s="6" t="s">
        <v>85</v>
      </c>
      <c r="J539" s="7">
        <v>44056.916666666664</v>
      </c>
      <c r="K539" s="7">
        <v>44057.045138888891</v>
      </c>
      <c r="L539" s="6" t="s">
        <v>18</v>
      </c>
      <c r="M539" s="6" t="s">
        <v>6645</v>
      </c>
      <c r="N539" s="6" t="s">
        <v>18</v>
      </c>
      <c r="O539" s="6" t="s">
        <v>6646</v>
      </c>
      <c r="P539" s="13">
        <v>220.322</v>
      </c>
      <c r="Q539" s="6" t="s">
        <v>1178</v>
      </c>
      <c r="R539" s="6" t="s">
        <v>131</v>
      </c>
      <c r="S539" s="8">
        <v>44064.600937499999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77</v>
      </c>
      <c r="F540" s="6" t="s">
        <v>18</v>
      </c>
      <c r="G540" s="6" t="s">
        <v>280</v>
      </c>
      <c r="H540" s="6" t="s">
        <v>79</v>
      </c>
      <c r="I540" s="6" t="s">
        <v>79</v>
      </c>
      <c r="J540" s="7">
        <v>44056.916666666664</v>
      </c>
      <c r="K540" s="7">
        <v>44057.911805555559</v>
      </c>
      <c r="L540" s="6" t="s">
        <v>18</v>
      </c>
      <c r="M540" s="6" t="s">
        <v>6647</v>
      </c>
      <c r="N540" s="6" t="s">
        <v>18</v>
      </c>
      <c r="O540" s="6" t="s">
        <v>6648</v>
      </c>
      <c r="P540" s="13">
        <v>198.20699999999999</v>
      </c>
      <c r="Q540" s="6" t="s">
        <v>6649</v>
      </c>
      <c r="R540" s="6" t="s">
        <v>1284</v>
      </c>
      <c r="S540" s="8">
        <v>44057.914479166669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27</v>
      </c>
      <c r="F541" s="6" t="s">
        <v>18</v>
      </c>
      <c r="G541" s="6" t="s">
        <v>229</v>
      </c>
      <c r="H541" s="6" t="s">
        <v>210</v>
      </c>
      <c r="I541" s="6" t="s">
        <v>210</v>
      </c>
      <c r="J541" s="7">
        <v>44056.916666666664</v>
      </c>
      <c r="K541" s="7">
        <v>44057.611111111109</v>
      </c>
      <c r="L541" s="6" t="s">
        <v>18</v>
      </c>
      <c r="M541" s="6" t="s">
        <v>6650</v>
      </c>
      <c r="N541" s="6" t="s">
        <v>18</v>
      </c>
      <c r="O541" s="6" t="s">
        <v>6651</v>
      </c>
      <c r="P541" s="13">
        <v>1060.674</v>
      </c>
      <c r="Q541" s="6" t="s">
        <v>474</v>
      </c>
      <c r="R541" s="6" t="s">
        <v>131</v>
      </c>
      <c r="S541" s="8">
        <v>44064.603263888886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55</v>
      </c>
      <c r="F542" s="6" t="s">
        <v>18</v>
      </c>
      <c r="G542" s="6" t="s">
        <v>469</v>
      </c>
      <c r="H542" s="6" t="s">
        <v>57</v>
      </c>
      <c r="I542" s="6" t="s">
        <v>57</v>
      </c>
      <c r="J542" s="7">
        <v>44056.916666666664</v>
      </c>
      <c r="K542" s="7">
        <v>44057.326388888891</v>
      </c>
      <c r="L542" s="6" t="s">
        <v>18</v>
      </c>
      <c r="M542" s="6" t="s">
        <v>6652</v>
      </c>
      <c r="N542" s="6" t="s">
        <v>18</v>
      </c>
      <c r="O542" s="6" t="s">
        <v>1208</v>
      </c>
      <c r="P542" s="13">
        <v>198.09200000000001</v>
      </c>
      <c r="Q542" s="6" t="s">
        <v>158</v>
      </c>
      <c r="R542" s="6" t="s">
        <v>4383</v>
      </c>
      <c r="S542" s="8">
        <v>44057.328483796293</v>
      </c>
    </row>
    <row r="543" spans="2:19" x14ac:dyDescent="0.25">
      <c r="B543" s="5" t="s">
        <v>18</v>
      </c>
      <c r="C543" s="6" t="s">
        <v>112</v>
      </c>
      <c r="D543" s="6" t="s">
        <v>20</v>
      </c>
      <c r="E543" s="6" t="s">
        <v>164</v>
      </c>
      <c r="F543" s="6" t="s">
        <v>18</v>
      </c>
      <c r="G543" s="6" t="s">
        <v>165</v>
      </c>
      <c r="H543" s="6" t="s">
        <v>166</v>
      </c>
      <c r="I543" s="6" t="s">
        <v>166</v>
      </c>
      <c r="J543" s="7">
        <v>44056.916666666664</v>
      </c>
      <c r="K543" s="7">
        <v>44057.916655092595</v>
      </c>
      <c r="L543" s="6" t="s">
        <v>18</v>
      </c>
      <c r="M543" s="6" t="s">
        <v>6653</v>
      </c>
      <c r="N543" s="6" t="s">
        <v>18</v>
      </c>
      <c r="O543" s="6" t="s">
        <v>5493</v>
      </c>
      <c r="P543" s="13">
        <v>433</v>
      </c>
      <c r="Q543" s="6" t="s">
        <v>169</v>
      </c>
      <c r="R543" s="6" t="s">
        <v>172</v>
      </c>
      <c r="S543" s="8">
        <v>44244.939166666663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170</v>
      </c>
      <c r="F544" s="6" t="s">
        <v>18</v>
      </c>
      <c r="G544" s="6">
        <v>3350</v>
      </c>
      <c r="H544" s="6" t="s">
        <v>22</v>
      </c>
      <c r="I544" s="6" t="s">
        <v>22</v>
      </c>
      <c r="J544" s="7">
        <v>44056.916666666664</v>
      </c>
      <c r="K544" s="7">
        <v>44057.916655092595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230.541</v>
      </c>
      <c r="Q544" s="6" t="s">
        <v>6654</v>
      </c>
      <c r="R544" s="6" t="s">
        <v>172</v>
      </c>
      <c r="S544" s="8">
        <v>44057.949675925927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173</v>
      </c>
      <c r="F545" s="6" t="s">
        <v>18</v>
      </c>
      <c r="G545" s="6" t="s">
        <v>174</v>
      </c>
      <c r="H545" s="6" t="s">
        <v>175</v>
      </c>
      <c r="I545" s="6" t="s">
        <v>175</v>
      </c>
      <c r="J545" s="7">
        <v>44056.916666666664</v>
      </c>
      <c r="K545" s="7">
        <v>44057.916655092595</v>
      </c>
      <c r="L545" s="6" t="s">
        <v>18</v>
      </c>
      <c r="M545" s="6" t="s">
        <v>18</v>
      </c>
      <c r="N545" s="6" t="s">
        <v>18</v>
      </c>
      <c r="O545" s="6" t="s">
        <v>18</v>
      </c>
      <c r="P545" s="13">
        <v>1042.6659999999999</v>
      </c>
      <c r="Q545" s="6" t="s">
        <v>176</v>
      </c>
      <c r="R545" s="6" t="s">
        <v>172</v>
      </c>
      <c r="S545" s="8">
        <v>44057.949756944443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177</v>
      </c>
      <c r="F546" s="6" t="s">
        <v>18</v>
      </c>
      <c r="G546" s="6" t="s">
        <v>178</v>
      </c>
      <c r="H546" s="6" t="s">
        <v>179</v>
      </c>
      <c r="I546" s="6" t="s">
        <v>179</v>
      </c>
      <c r="J546" s="7">
        <v>44056.916666666664</v>
      </c>
      <c r="K546" s="7">
        <v>44057.916655092595</v>
      </c>
      <c r="L546" s="6" t="s">
        <v>18</v>
      </c>
      <c r="M546" s="6" t="s">
        <v>18</v>
      </c>
      <c r="N546" s="6" t="s">
        <v>18</v>
      </c>
      <c r="O546" s="6" t="s">
        <v>18</v>
      </c>
      <c r="P546" s="13">
        <v>924.71100000000001</v>
      </c>
      <c r="Q546" s="6" t="s">
        <v>180</v>
      </c>
      <c r="R546" s="6" t="s">
        <v>172</v>
      </c>
      <c r="S546" s="8">
        <v>44057.949780092589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177</v>
      </c>
      <c r="F547" s="6" t="s">
        <v>18</v>
      </c>
      <c r="G547" s="6" t="s">
        <v>181</v>
      </c>
      <c r="H547" s="6" t="s">
        <v>179</v>
      </c>
      <c r="I547" s="6" t="s">
        <v>179</v>
      </c>
      <c r="J547" s="7">
        <v>44056.916666666664</v>
      </c>
      <c r="K547" s="7">
        <v>44057.916655092595</v>
      </c>
      <c r="L547" s="6" t="s">
        <v>18</v>
      </c>
      <c r="M547" s="6" t="s">
        <v>18</v>
      </c>
      <c r="N547" s="6" t="s">
        <v>18</v>
      </c>
      <c r="O547" s="6" t="s">
        <v>18</v>
      </c>
      <c r="P547" s="13">
        <v>926.81799999999998</v>
      </c>
      <c r="Q547" s="6" t="s">
        <v>182</v>
      </c>
      <c r="R547" s="6" t="s">
        <v>172</v>
      </c>
      <c r="S547" s="8">
        <v>44057.949791666666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183</v>
      </c>
      <c r="F548" s="6" t="s">
        <v>18</v>
      </c>
      <c r="G548" s="6" t="s">
        <v>184</v>
      </c>
      <c r="H548" s="6" t="s">
        <v>185</v>
      </c>
      <c r="I548" s="6" t="s">
        <v>185</v>
      </c>
      <c r="J548" s="7">
        <v>44056.916666666664</v>
      </c>
      <c r="K548" s="7">
        <v>44057.916655092595</v>
      </c>
      <c r="L548" s="6" t="s">
        <v>18</v>
      </c>
      <c r="M548" s="6" t="s">
        <v>18</v>
      </c>
      <c r="N548" s="6" t="s">
        <v>18</v>
      </c>
      <c r="O548" s="6" t="s">
        <v>18</v>
      </c>
      <c r="P548" s="13">
        <v>1063.5170000000001</v>
      </c>
      <c r="Q548" s="6" t="s">
        <v>186</v>
      </c>
      <c r="R548" s="6" t="s">
        <v>172</v>
      </c>
      <c r="S548" s="8">
        <v>44057.949803240743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187</v>
      </c>
      <c r="F549" s="6" t="s">
        <v>18</v>
      </c>
      <c r="G549" s="6" t="s">
        <v>188</v>
      </c>
      <c r="H549" s="6" t="s">
        <v>189</v>
      </c>
      <c r="I549" s="6" t="s">
        <v>189</v>
      </c>
      <c r="J549" s="7">
        <v>44056.916666666664</v>
      </c>
      <c r="K549" s="7">
        <v>44057.916655092595</v>
      </c>
      <c r="L549" s="6" t="s">
        <v>18</v>
      </c>
      <c r="M549" s="6" t="s">
        <v>18</v>
      </c>
      <c r="N549" s="6" t="s">
        <v>18</v>
      </c>
      <c r="O549" s="6" t="s">
        <v>18</v>
      </c>
      <c r="P549" s="13">
        <v>1514.2370000000001</v>
      </c>
      <c r="Q549" s="6" t="s">
        <v>190</v>
      </c>
      <c r="R549" s="6" t="s">
        <v>172</v>
      </c>
      <c r="S549" s="8">
        <v>44057.949814814812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27</v>
      </c>
      <c r="F550" s="6" t="s">
        <v>18</v>
      </c>
      <c r="G550" s="6" t="s">
        <v>28</v>
      </c>
      <c r="H550" s="6" t="s">
        <v>29</v>
      </c>
      <c r="I550" s="6" t="s">
        <v>29</v>
      </c>
      <c r="J550" s="7">
        <v>44056.870138888888</v>
      </c>
      <c r="K550" s="7">
        <v>44056.899305555555</v>
      </c>
      <c r="L550" s="6" t="s">
        <v>18</v>
      </c>
      <c r="M550" s="6" t="s">
        <v>3292</v>
      </c>
      <c r="N550" s="6" t="s">
        <v>18</v>
      </c>
      <c r="O550" s="6" t="s">
        <v>1650</v>
      </c>
      <c r="P550" s="13">
        <v>11.683999999999999</v>
      </c>
      <c r="Q550" s="6" t="s">
        <v>277</v>
      </c>
      <c r="R550" s="6" t="s">
        <v>1284</v>
      </c>
      <c r="S550" s="8">
        <v>44056.90488425926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55</v>
      </c>
      <c r="F551" s="6" t="s">
        <v>18</v>
      </c>
      <c r="G551" s="6" t="s">
        <v>469</v>
      </c>
      <c r="H551" s="6" t="s">
        <v>57</v>
      </c>
      <c r="I551" s="6" t="s">
        <v>57</v>
      </c>
      <c r="J551" s="7">
        <v>44056.756944444445</v>
      </c>
      <c r="K551" s="7">
        <v>44056.916655092595</v>
      </c>
      <c r="L551" s="6" t="s">
        <v>18</v>
      </c>
      <c r="M551" s="6" t="s">
        <v>1882</v>
      </c>
      <c r="N551" s="6" t="s">
        <v>18</v>
      </c>
      <c r="O551" s="6" t="s">
        <v>6652</v>
      </c>
      <c r="P551" s="13">
        <v>60.503</v>
      </c>
      <c r="Q551" s="6" t="s">
        <v>158</v>
      </c>
      <c r="R551" s="6" t="s">
        <v>4383</v>
      </c>
      <c r="S551" s="8">
        <v>44057.328483796293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27</v>
      </c>
      <c r="F552" s="6" t="s">
        <v>18</v>
      </c>
      <c r="G552" s="6" t="s">
        <v>229</v>
      </c>
      <c r="H552" s="6" t="s">
        <v>210</v>
      </c>
      <c r="I552" s="6" t="s">
        <v>210</v>
      </c>
      <c r="J552" s="7">
        <v>44056.75</v>
      </c>
      <c r="K552" s="7">
        <v>44056.916655092595</v>
      </c>
      <c r="L552" s="6" t="s">
        <v>18</v>
      </c>
      <c r="M552" s="6" t="s">
        <v>4036</v>
      </c>
      <c r="N552" s="6" t="s">
        <v>18</v>
      </c>
      <c r="O552" s="6" t="s">
        <v>6650</v>
      </c>
      <c r="P552" s="13">
        <v>277.26</v>
      </c>
      <c r="Q552" s="6" t="s">
        <v>474</v>
      </c>
      <c r="R552" s="6" t="s">
        <v>131</v>
      </c>
      <c r="S552" s="8">
        <v>44064.603263888886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77</v>
      </c>
      <c r="F553" s="6" t="s">
        <v>18</v>
      </c>
      <c r="G553" s="6" t="s">
        <v>280</v>
      </c>
      <c r="H553" s="6" t="s">
        <v>79</v>
      </c>
      <c r="I553" s="6" t="s">
        <v>79</v>
      </c>
      <c r="J553" s="7">
        <v>44056.708333333336</v>
      </c>
      <c r="K553" s="7">
        <v>44056.916655092595</v>
      </c>
      <c r="L553" s="6" t="s">
        <v>18</v>
      </c>
      <c r="M553" s="6" t="s">
        <v>4226</v>
      </c>
      <c r="N553" s="6" t="s">
        <v>18</v>
      </c>
      <c r="O553" s="6" t="s">
        <v>6647</v>
      </c>
      <c r="P553" s="13">
        <v>36.415999999999997</v>
      </c>
      <c r="Q553" s="6" t="s">
        <v>624</v>
      </c>
      <c r="R553" s="6" t="s">
        <v>1284</v>
      </c>
      <c r="S553" s="8">
        <v>44057.914479166669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40</v>
      </c>
      <c r="F554" s="6" t="s">
        <v>18</v>
      </c>
      <c r="G554" s="6" t="s">
        <v>5008</v>
      </c>
      <c r="H554" s="6" t="s">
        <v>85</v>
      </c>
      <c r="I554" s="6" t="s">
        <v>85</v>
      </c>
      <c r="J554" s="7">
        <v>44056.663194444445</v>
      </c>
      <c r="K554" s="7">
        <v>44056.916655092595</v>
      </c>
      <c r="L554" s="6" t="s">
        <v>18</v>
      </c>
      <c r="M554" s="6" t="s">
        <v>6655</v>
      </c>
      <c r="N554" s="6" t="s">
        <v>18</v>
      </c>
      <c r="O554" s="6" t="s">
        <v>6645</v>
      </c>
      <c r="P554" s="13">
        <v>416.16399999999999</v>
      </c>
      <c r="Q554" s="6" t="s">
        <v>2005</v>
      </c>
      <c r="R554" s="6" t="s">
        <v>131</v>
      </c>
      <c r="S554" s="8">
        <v>44064.600937499999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40</v>
      </c>
      <c r="F555" s="6" t="s">
        <v>18</v>
      </c>
      <c r="G555" s="6" t="s">
        <v>143</v>
      </c>
      <c r="H555" s="6" t="s">
        <v>85</v>
      </c>
      <c r="I555" s="6" t="s">
        <v>85</v>
      </c>
      <c r="J555" s="7">
        <v>44056.607638888891</v>
      </c>
      <c r="K555" s="7">
        <v>44056.916655092595</v>
      </c>
      <c r="L555" s="6" t="s">
        <v>18</v>
      </c>
      <c r="M555" s="6" t="s">
        <v>6656</v>
      </c>
      <c r="N555" s="6" t="s">
        <v>18</v>
      </c>
      <c r="O555" s="6" t="s">
        <v>6643</v>
      </c>
      <c r="P555" s="13">
        <v>718.49099999999999</v>
      </c>
      <c r="Q555" s="6" t="s">
        <v>6657</v>
      </c>
      <c r="R555" s="6" t="s">
        <v>131</v>
      </c>
      <c r="S555" s="8">
        <v>44057.362037037034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40</v>
      </c>
      <c r="F556" s="6" t="s">
        <v>18</v>
      </c>
      <c r="G556" s="6" t="s">
        <v>312</v>
      </c>
      <c r="H556" s="6" t="s">
        <v>144</v>
      </c>
      <c r="I556" s="6" t="s">
        <v>144</v>
      </c>
      <c r="J556" s="7">
        <v>44056.607638888891</v>
      </c>
      <c r="K556" s="7">
        <v>44056.916655092595</v>
      </c>
      <c r="L556" s="6" t="s">
        <v>18</v>
      </c>
      <c r="M556" s="6" t="s">
        <v>6658</v>
      </c>
      <c r="N556" s="6" t="s">
        <v>18</v>
      </c>
      <c r="O556" s="6" t="s">
        <v>6644</v>
      </c>
      <c r="P556" s="13">
        <v>661.01199999999994</v>
      </c>
      <c r="Q556" s="6" t="s">
        <v>588</v>
      </c>
      <c r="R556" s="6" t="s">
        <v>37</v>
      </c>
      <c r="S556" s="8">
        <v>44060.34648148148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62</v>
      </c>
      <c r="F557" s="6" t="s">
        <v>18</v>
      </c>
      <c r="G557" s="6" t="s">
        <v>238</v>
      </c>
      <c r="H557" s="6" t="s">
        <v>64</v>
      </c>
      <c r="I557" s="6" t="s">
        <v>64</v>
      </c>
      <c r="J557" s="7">
        <v>44056.496527777781</v>
      </c>
      <c r="K557" s="7">
        <v>44056.916655092595</v>
      </c>
      <c r="L557" s="6" t="s">
        <v>18</v>
      </c>
      <c r="M557" s="6" t="s">
        <v>6659</v>
      </c>
      <c r="N557" s="6" t="s">
        <v>18</v>
      </c>
      <c r="O557" s="6" t="s">
        <v>6642</v>
      </c>
      <c r="P557" s="13">
        <v>97.667000000000002</v>
      </c>
      <c r="Q557" s="6" t="s">
        <v>349</v>
      </c>
      <c r="R557" s="6" t="s">
        <v>37</v>
      </c>
      <c r="S557" s="8">
        <v>44059.915879629632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68</v>
      </c>
      <c r="F558" s="6" t="s">
        <v>18</v>
      </c>
      <c r="G558" s="6" t="s">
        <v>234</v>
      </c>
      <c r="H558" s="6" t="s">
        <v>70</v>
      </c>
      <c r="I558" s="6" t="s">
        <v>70</v>
      </c>
      <c r="J558" s="7">
        <v>44056.451388888891</v>
      </c>
      <c r="K558" s="7">
        <v>44056.916655092595</v>
      </c>
      <c r="L558" s="6" t="s">
        <v>18</v>
      </c>
      <c r="M558" s="6" t="s">
        <v>2583</v>
      </c>
      <c r="N558" s="6" t="s">
        <v>18</v>
      </c>
      <c r="O558" s="6" t="s">
        <v>2421</v>
      </c>
      <c r="P558" s="13">
        <v>2865.92</v>
      </c>
      <c r="Q558" s="6" t="s">
        <v>364</v>
      </c>
      <c r="R558" s="6" t="s">
        <v>37</v>
      </c>
      <c r="S558" s="8">
        <v>44057.483032407406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27</v>
      </c>
      <c r="F559" s="6" t="s">
        <v>18</v>
      </c>
      <c r="G559" s="6" t="s">
        <v>2249</v>
      </c>
      <c r="H559" s="6" t="s">
        <v>210</v>
      </c>
      <c r="I559" s="6" t="s">
        <v>210</v>
      </c>
      <c r="J559" s="7">
        <v>44056.420138888891</v>
      </c>
      <c r="K559" s="7">
        <v>44056.75</v>
      </c>
      <c r="L559" s="6" t="s">
        <v>18</v>
      </c>
      <c r="M559" s="6" t="s">
        <v>6660</v>
      </c>
      <c r="N559" s="6" t="s">
        <v>18</v>
      </c>
      <c r="O559" s="6" t="s">
        <v>3001</v>
      </c>
      <c r="P559" s="13">
        <v>605.303</v>
      </c>
      <c r="Q559" s="6" t="s">
        <v>3302</v>
      </c>
      <c r="R559" s="6" t="s">
        <v>37</v>
      </c>
      <c r="S559" s="8">
        <v>44057.372465277775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55</v>
      </c>
      <c r="F560" s="6" t="s">
        <v>18</v>
      </c>
      <c r="G560" s="6" t="s">
        <v>493</v>
      </c>
      <c r="H560" s="6" t="s">
        <v>57</v>
      </c>
      <c r="I560" s="6" t="s">
        <v>57</v>
      </c>
      <c r="J560" s="7">
        <v>44056.197222222225</v>
      </c>
      <c r="K560" s="7">
        <v>44056.756944444445</v>
      </c>
      <c r="L560" s="6" t="s">
        <v>18</v>
      </c>
      <c r="M560" s="6" t="s">
        <v>6661</v>
      </c>
      <c r="N560" s="6" t="s">
        <v>18</v>
      </c>
      <c r="O560" s="6" t="s">
        <v>4920</v>
      </c>
      <c r="P560" s="13">
        <v>231.52600000000001</v>
      </c>
      <c r="Q560" s="6" t="s">
        <v>323</v>
      </c>
      <c r="R560" s="6" t="s">
        <v>106</v>
      </c>
      <c r="S560" s="8">
        <v>44056.758796296293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637</v>
      </c>
      <c r="F561" s="6" t="s">
        <v>18</v>
      </c>
      <c r="G561" s="6" t="s">
        <v>126</v>
      </c>
      <c r="H561" s="6" t="s">
        <v>127</v>
      </c>
      <c r="I561" s="6" t="s">
        <v>127</v>
      </c>
      <c r="J561" s="7">
        <v>44055.916666666664</v>
      </c>
      <c r="K561" s="7">
        <v>44056.916655092595</v>
      </c>
      <c r="L561" s="6" t="s">
        <v>18</v>
      </c>
      <c r="M561" s="6" t="s">
        <v>6637</v>
      </c>
      <c r="N561" s="6" t="s">
        <v>18</v>
      </c>
      <c r="O561" s="6" t="s">
        <v>3205</v>
      </c>
      <c r="P561" s="13">
        <v>20.204999999999998</v>
      </c>
      <c r="Q561" s="6" t="s">
        <v>130</v>
      </c>
      <c r="R561" s="6" t="s">
        <v>131</v>
      </c>
      <c r="S561" s="8">
        <v>44089.444432870368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113</v>
      </c>
      <c r="F562" s="6" t="s">
        <v>18</v>
      </c>
      <c r="G562" s="6" t="s">
        <v>114</v>
      </c>
      <c r="H562" s="6" t="s">
        <v>115</v>
      </c>
      <c r="I562" s="6" t="s">
        <v>115</v>
      </c>
      <c r="J562" s="7">
        <v>44055.916666666664</v>
      </c>
      <c r="K562" s="7">
        <v>44056.916655092595</v>
      </c>
      <c r="L562" s="6" t="s">
        <v>18</v>
      </c>
      <c r="M562" s="6" t="s">
        <v>6662</v>
      </c>
      <c r="N562" s="6" t="s">
        <v>18</v>
      </c>
      <c r="O562" s="6" t="s">
        <v>5774</v>
      </c>
      <c r="P562" s="13">
        <v>147.46100000000001</v>
      </c>
      <c r="Q562" s="6" t="s">
        <v>5696</v>
      </c>
      <c r="R562" s="6" t="s">
        <v>131</v>
      </c>
      <c r="S562" s="8">
        <v>44213.490324074075</v>
      </c>
    </row>
    <row r="563" spans="2:19" x14ac:dyDescent="0.25">
      <c r="B563" s="5" t="s">
        <v>18</v>
      </c>
      <c r="C563" s="6" t="s">
        <v>112</v>
      </c>
      <c r="D563" s="6" t="s">
        <v>20</v>
      </c>
      <c r="E563" s="6" t="s">
        <v>2735</v>
      </c>
      <c r="F563" s="6" t="s">
        <v>18</v>
      </c>
      <c r="G563" s="6">
        <v>423</v>
      </c>
      <c r="H563" s="6" t="s">
        <v>98</v>
      </c>
      <c r="I563" s="6" t="s">
        <v>98</v>
      </c>
      <c r="J563" s="7">
        <v>44055.916666666664</v>
      </c>
      <c r="K563" s="7">
        <v>44056.916655092595</v>
      </c>
      <c r="L563" s="6" t="s">
        <v>18</v>
      </c>
      <c r="M563" s="6" t="s">
        <v>6663</v>
      </c>
      <c r="N563" s="6" t="s">
        <v>18</v>
      </c>
      <c r="O563" s="6" t="s">
        <v>6663</v>
      </c>
      <c r="P563" s="13">
        <v>12.31</v>
      </c>
      <c r="Q563" s="6" t="s">
        <v>6311</v>
      </c>
      <c r="R563" s="6" t="s">
        <v>172</v>
      </c>
      <c r="S563" s="8">
        <v>44056.938877314817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62</v>
      </c>
      <c r="F564" s="6" t="s">
        <v>18</v>
      </c>
      <c r="G564" s="6" t="s">
        <v>346</v>
      </c>
      <c r="H564" s="6" t="s">
        <v>64</v>
      </c>
      <c r="I564" s="6" t="s">
        <v>64</v>
      </c>
      <c r="J564" s="7">
        <v>44055.916666666664</v>
      </c>
      <c r="K564" s="7">
        <v>44056.496527777781</v>
      </c>
      <c r="L564" s="6" t="s">
        <v>18</v>
      </c>
      <c r="M564" s="6" t="s">
        <v>6289</v>
      </c>
      <c r="N564" s="6" t="s">
        <v>18</v>
      </c>
      <c r="O564" s="6" t="s">
        <v>5027</v>
      </c>
      <c r="P564" s="13">
        <v>185.648</v>
      </c>
      <c r="Q564" s="6" t="s">
        <v>241</v>
      </c>
      <c r="R564" s="6" t="s">
        <v>131</v>
      </c>
      <c r="S564" s="8">
        <v>44056.662523148145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27</v>
      </c>
      <c r="F565" s="6" t="s">
        <v>18</v>
      </c>
      <c r="G565" s="6">
        <v>3452</v>
      </c>
      <c r="H565" s="6" t="s">
        <v>210</v>
      </c>
      <c r="I565" s="6" t="s">
        <v>210</v>
      </c>
      <c r="J565" s="7">
        <v>44055.916666666664</v>
      </c>
      <c r="K565" s="7">
        <v>44056.420138888891</v>
      </c>
      <c r="L565" s="6" t="s">
        <v>18</v>
      </c>
      <c r="M565" s="6" t="s">
        <v>6664</v>
      </c>
      <c r="N565" s="6" t="s">
        <v>18</v>
      </c>
      <c r="O565" s="6" t="s">
        <v>6665</v>
      </c>
      <c r="P565" s="13">
        <v>927.82100000000003</v>
      </c>
      <c r="Q565" s="6" t="s">
        <v>438</v>
      </c>
      <c r="R565" s="6" t="s">
        <v>37</v>
      </c>
      <c r="S565" s="8">
        <v>44056.489664351851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55</v>
      </c>
      <c r="F566" s="6" t="s">
        <v>18</v>
      </c>
      <c r="G566" s="6" t="s">
        <v>510</v>
      </c>
      <c r="H566" s="6" t="s">
        <v>57</v>
      </c>
      <c r="I566" s="6" t="s">
        <v>57</v>
      </c>
      <c r="J566" s="7">
        <v>44055.916666666664</v>
      </c>
      <c r="K566" s="7">
        <v>44056.197222222225</v>
      </c>
      <c r="L566" s="6" t="s">
        <v>18</v>
      </c>
      <c r="M566" s="6" t="s">
        <v>6666</v>
      </c>
      <c r="N566" s="6" t="s">
        <v>18</v>
      </c>
      <c r="O566" s="6" t="s">
        <v>1043</v>
      </c>
      <c r="P566" s="13">
        <v>113.875</v>
      </c>
      <c r="Q566" s="6" t="s">
        <v>323</v>
      </c>
      <c r="R566" s="6" t="s">
        <v>1284</v>
      </c>
      <c r="S566" s="8">
        <v>44056.197615740741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68</v>
      </c>
      <c r="F567" s="6" t="s">
        <v>18</v>
      </c>
      <c r="G567" s="6" t="s">
        <v>69</v>
      </c>
      <c r="H567" s="6" t="s">
        <v>70</v>
      </c>
      <c r="I567" s="6" t="s">
        <v>70</v>
      </c>
      <c r="J567" s="7">
        <v>44055.916666666664</v>
      </c>
      <c r="K567" s="7">
        <v>44056.451388888891</v>
      </c>
      <c r="L567" s="6" t="s">
        <v>18</v>
      </c>
      <c r="M567" s="6" t="s">
        <v>6667</v>
      </c>
      <c r="N567" s="6" t="s">
        <v>18</v>
      </c>
      <c r="O567" s="6" t="s">
        <v>6668</v>
      </c>
      <c r="P567" s="13">
        <v>3198.31</v>
      </c>
      <c r="Q567" s="6" t="s">
        <v>887</v>
      </c>
      <c r="R567" s="6" t="s">
        <v>37</v>
      </c>
      <c r="S567" s="8">
        <v>44056.686377314814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77</v>
      </c>
      <c r="F568" s="6" t="s">
        <v>18</v>
      </c>
      <c r="G568" s="6" t="s">
        <v>132</v>
      </c>
      <c r="H568" s="6" t="s">
        <v>79</v>
      </c>
      <c r="I568" s="6" t="s">
        <v>79</v>
      </c>
      <c r="J568" s="7">
        <v>44055.916666666664</v>
      </c>
      <c r="K568" s="7">
        <v>44056.708333333336</v>
      </c>
      <c r="L568" s="6" t="s">
        <v>18</v>
      </c>
      <c r="M568" s="6" t="s">
        <v>6669</v>
      </c>
      <c r="N568" s="6" t="s">
        <v>18</v>
      </c>
      <c r="O568" s="6" t="s">
        <v>3508</v>
      </c>
      <c r="P568" s="13">
        <v>231.48</v>
      </c>
      <c r="Q568" s="6" t="s">
        <v>5981</v>
      </c>
      <c r="R568" s="6" t="s">
        <v>106</v>
      </c>
      <c r="S568" s="8">
        <v>44056.710300925923</v>
      </c>
    </row>
    <row r="569" spans="2:19" x14ac:dyDescent="0.25">
      <c r="B569" s="5" t="s">
        <v>18</v>
      </c>
      <c r="C569" s="6" t="s">
        <v>112</v>
      </c>
      <c r="D569" s="6" t="s">
        <v>20</v>
      </c>
      <c r="E569" s="6" t="s">
        <v>264</v>
      </c>
      <c r="F569" s="6" t="s">
        <v>18</v>
      </c>
      <c r="G569" s="6" t="s">
        <v>365</v>
      </c>
      <c r="H569" s="6" t="s">
        <v>64</v>
      </c>
      <c r="I569" s="6" t="s">
        <v>64</v>
      </c>
      <c r="J569" s="7">
        <v>44055.916666666664</v>
      </c>
      <c r="K569" s="7">
        <v>44056.916655092595</v>
      </c>
      <c r="L569" s="6" t="s">
        <v>18</v>
      </c>
      <c r="M569" s="6" t="s">
        <v>1318</v>
      </c>
      <c r="N569" s="6" t="s">
        <v>18</v>
      </c>
      <c r="O569" s="6" t="s">
        <v>4299</v>
      </c>
      <c r="P569" s="13">
        <v>30.003</v>
      </c>
      <c r="Q569" s="6" t="s">
        <v>6670</v>
      </c>
      <c r="R569" s="6" t="s">
        <v>172</v>
      </c>
      <c r="S569" s="8">
        <v>44059.938414351855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40</v>
      </c>
      <c r="F570" s="6" t="s">
        <v>18</v>
      </c>
      <c r="G570" s="6" t="s">
        <v>89</v>
      </c>
      <c r="H570" s="6" t="s">
        <v>42</v>
      </c>
      <c r="I570" s="6" t="s">
        <v>42</v>
      </c>
      <c r="J570" s="7">
        <v>44055.916666666664</v>
      </c>
      <c r="K570" s="7">
        <v>44056.607638888891</v>
      </c>
      <c r="L570" s="6" t="s">
        <v>18</v>
      </c>
      <c r="M570" s="6" t="s">
        <v>6671</v>
      </c>
      <c r="N570" s="6" t="s">
        <v>18</v>
      </c>
      <c r="O570" s="6" t="s">
        <v>6672</v>
      </c>
      <c r="P570" s="13">
        <v>2097.8919999999998</v>
      </c>
      <c r="Q570" s="6" t="s">
        <v>6673</v>
      </c>
      <c r="R570" s="6" t="s">
        <v>106</v>
      </c>
      <c r="S570" s="8">
        <v>44056.612800925926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40</v>
      </c>
      <c r="F571" s="6" t="s">
        <v>18</v>
      </c>
      <c r="G571" s="6" t="s">
        <v>312</v>
      </c>
      <c r="H571" s="6" t="s">
        <v>144</v>
      </c>
      <c r="I571" s="6" t="s">
        <v>144</v>
      </c>
      <c r="J571" s="7">
        <v>44055.916666666664</v>
      </c>
      <c r="K571" s="7">
        <v>44056.607638888891</v>
      </c>
      <c r="L571" s="6" t="s">
        <v>18</v>
      </c>
      <c r="M571" s="6" t="s">
        <v>6674</v>
      </c>
      <c r="N571" s="6" t="s">
        <v>18</v>
      </c>
      <c r="O571" s="6" t="s">
        <v>6658</v>
      </c>
      <c r="P571" s="13">
        <v>1847.5989999999999</v>
      </c>
      <c r="Q571" s="6" t="s">
        <v>6675</v>
      </c>
      <c r="R571" s="6" t="s">
        <v>106</v>
      </c>
      <c r="S571" s="8">
        <v>44056.61310185185</v>
      </c>
    </row>
    <row r="572" spans="2:19" x14ac:dyDescent="0.25">
      <c r="B572" s="5" t="s">
        <v>18</v>
      </c>
      <c r="C572" s="6" t="s">
        <v>112</v>
      </c>
      <c r="D572" s="6" t="s">
        <v>20</v>
      </c>
      <c r="E572" s="6" t="s">
        <v>164</v>
      </c>
      <c r="F572" s="6" t="s">
        <v>18</v>
      </c>
      <c r="G572" s="6" t="s">
        <v>165</v>
      </c>
      <c r="H572" s="6" t="s">
        <v>166</v>
      </c>
      <c r="I572" s="6" t="s">
        <v>166</v>
      </c>
      <c r="J572" s="7">
        <v>44055.916666666664</v>
      </c>
      <c r="K572" s="7">
        <v>44056.916655092595</v>
      </c>
      <c r="L572" s="6" t="s">
        <v>18</v>
      </c>
      <c r="M572" s="6" t="s">
        <v>6676</v>
      </c>
      <c r="N572" s="6" t="s">
        <v>18</v>
      </c>
      <c r="O572" s="6" t="s">
        <v>6653</v>
      </c>
      <c r="P572" s="13">
        <v>400.59100000000001</v>
      </c>
      <c r="Q572" s="6" t="s">
        <v>169</v>
      </c>
      <c r="R572" s="6" t="s">
        <v>172</v>
      </c>
      <c r="S572" s="8">
        <v>44244.939166666663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170</v>
      </c>
      <c r="F573" s="6" t="s">
        <v>18</v>
      </c>
      <c r="G573" s="6">
        <v>3350</v>
      </c>
      <c r="H573" s="6" t="s">
        <v>22</v>
      </c>
      <c r="I573" s="6" t="s">
        <v>22</v>
      </c>
      <c r="J573" s="7">
        <v>44055.916666666664</v>
      </c>
      <c r="K573" s="7">
        <v>44056.916655092595</v>
      </c>
      <c r="L573" s="6" t="s">
        <v>18</v>
      </c>
      <c r="M573" s="6" t="s">
        <v>18</v>
      </c>
      <c r="N573" s="6" t="s">
        <v>18</v>
      </c>
      <c r="O573" s="6" t="s">
        <v>18</v>
      </c>
      <c r="P573" s="13">
        <v>225.03</v>
      </c>
      <c r="Q573" s="6" t="s">
        <v>1125</v>
      </c>
      <c r="R573" s="6" t="s">
        <v>172</v>
      </c>
      <c r="S573" s="8">
        <v>44056.950023148151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173</v>
      </c>
      <c r="F574" s="6" t="s">
        <v>18</v>
      </c>
      <c r="G574" s="6" t="s">
        <v>174</v>
      </c>
      <c r="H574" s="6" t="s">
        <v>175</v>
      </c>
      <c r="I574" s="6" t="s">
        <v>175</v>
      </c>
      <c r="J574" s="7">
        <v>44055.916666666664</v>
      </c>
      <c r="K574" s="7">
        <v>44056.916655092595</v>
      </c>
      <c r="L574" s="6" t="s">
        <v>18</v>
      </c>
      <c r="M574" s="6" t="s">
        <v>18</v>
      </c>
      <c r="N574" s="6" t="s">
        <v>18</v>
      </c>
      <c r="O574" s="6" t="s">
        <v>18</v>
      </c>
      <c r="P574" s="13">
        <v>1045.4570000000001</v>
      </c>
      <c r="Q574" s="6" t="s">
        <v>176</v>
      </c>
      <c r="R574" s="6" t="s">
        <v>172</v>
      </c>
      <c r="S574" s="8">
        <v>44056.950115740743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177</v>
      </c>
      <c r="F575" s="6" t="s">
        <v>18</v>
      </c>
      <c r="G575" s="6" t="s">
        <v>178</v>
      </c>
      <c r="H575" s="6" t="s">
        <v>179</v>
      </c>
      <c r="I575" s="6" t="s">
        <v>179</v>
      </c>
      <c r="J575" s="7">
        <v>44055.916666666664</v>
      </c>
      <c r="K575" s="7">
        <v>44056.916655092595</v>
      </c>
      <c r="L575" s="6" t="s">
        <v>18</v>
      </c>
      <c r="M575" s="6" t="s">
        <v>18</v>
      </c>
      <c r="N575" s="6" t="s">
        <v>18</v>
      </c>
      <c r="O575" s="6" t="s">
        <v>18</v>
      </c>
      <c r="P575" s="13">
        <v>849.99199999999996</v>
      </c>
      <c r="Q575" s="6" t="s">
        <v>180</v>
      </c>
      <c r="R575" s="6" t="s">
        <v>172</v>
      </c>
      <c r="S575" s="8">
        <v>44056.950150462966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177</v>
      </c>
      <c r="F576" s="6" t="s">
        <v>18</v>
      </c>
      <c r="G576" s="6" t="s">
        <v>181</v>
      </c>
      <c r="H576" s="6" t="s">
        <v>179</v>
      </c>
      <c r="I576" s="6" t="s">
        <v>179</v>
      </c>
      <c r="J576" s="7">
        <v>44055.916666666664</v>
      </c>
      <c r="K576" s="7">
        <v>44056.916655092595</v>
      </c>
      <c r="L576" s="6" t="s">
        <v>18</v>
      </c>
      <c r="M576" s="6" t="s">
        <v>18</v>
      </c>
      <c r="N576" s="6" t="s">
        <v>18</v>
      </c>
      <c r="O576" s="6" t="s">
        <v>18</v>
      </c>
      <c r="P576" s="13">
        <v>850.60199999999998</v>
      </c>
      <c r="Q576" s="6" t="s">
        <v>182</v>
      </c>
      <c r="R576" s="6" t="s">
        <v>172</v>
      </c>
      <c r="S576" s="8">
        <v>44056.950150462966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183</v>
      </c>
      <c r="F577" s="6" t="s">
        <v>18</v>
      </c>
      <c r="G577" s="6" t="s">
        <v>184</v>
      </c>
      <c r="H577" s="6" t="s">
        <v>185</v>
      </c>
      <c r="I577" s="6" t="s">
        <v>185</v>
      </c>
      <c r="J577" s="7">
        <v>44055.916666666664</v>
      </c>
      <c r="K577" s="7">
        <v>44056.916655092595</v>
      </c>
      <c r="L577" s="6" t="s">
        <v>18</v>
      </c>
      <c r="M577" s="6" t="s">
        <v>18</v>
      </c>
      <c r="N577" s="6" t="s">
        <v>18</v>
      </c>
      <c r="O577" s="6" t="s">
        <v>18</v>
      </c>
      <c r="P577" s="13">
        <v>1217.3040000000001</v>
      </c>
      <c r="Q577" s="6" t="s">
        <v>186</v>
      </c>
      <c r="R577" s="6" t="s">
        <v>172</v>
      </c>
      <c r="S577" s="8">
        <v>44056.950173611112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187</v>
      </c>
      <c r="F578" s="6" t="s">
        <v>18</v>
      </c>
      <c r="G578" s="6" t="s">
        <v>188</v>
      </c>
      <c r="H578" s="6" t="s">
        <v>189</v>
      </c>
      <c r="I578" s="6" t="s">
        <v>189</v>
      </c>
      <c r="J578" s="7">
        <v>44055.916666666664</v>
      </c>
      <c r="K578" s="7">
        <v>44056.916655092595</v>
      </c>
      <c r="L578" s="6" t="s">
        <v>18</v>
      </c>
      <c r="M578" s="6" t="s">
        <v>18</v>
      </c>
      <c r="N578" s="6" t="s">
        <v>18</v>
      </c>
      <c r="O578" s="6" t="s">
        <v>18</v>
      </c>
      <c r="P578" s="13">
        <v>1554.183</v>
      </c>
      <c r="Q578" s="6" t="s">
        <v>190</v>
      </c>
      <c r="R578" s="6" t="s">
        <v>172</v>
      </c>
      <c r="S578" s="8">
        <v>44056.950185185182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40</v>
      </c>
      <c r="F579" s="6" t="s">
        <v>18</v>
      </c>
      <c r="G579" s="6" t="s">
        <v>89</v>
      </c>
      <c r="H579" s="6" t="s">
        <v>42</v>
      </c>
      <c r="I579" s="6" t="s">
        <v>42</v>
      </c>
      <c r="J579" s="7">
        <v>44055.822916666664</v>
      </c>
      <c r="K579" s="7">
        <v>44055.916655092595</v>
      </c>
      <c r="L579" s="6" t="s">
        <v>18</v>
      </c>
      <c r="M579" s="6" t="s">
        <v>6677</v>
      </c>
      <c r="N579" s="6" t="s">
        <v>18</v>
      </c>
      <c r="O579" s="6" t="s">
        <v>6678</v>
      </c>
      <c r="P579" s="13">
        <v>307.21300000000002</v>
      </c>
      <c r="Q579" s="6" t="s">
        <v>428</v>
      </c>
      <c r="R579" s="6" t="s">
        <v>106</v>
      </c>
      <c r="S579" s="8">
        <v>44056.612800925926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40</v>
      </c>
      <c r="F580" s="6" t="s">
        <v>18</v>
      </c>
      <c r="G580" s="6" t="s">
        <v>312</v>
      </c>
      <c r="H580" s="6" t="s">
        <v>144</v>
      </c>
      <c r="I580" s="6" t="s">
        <v>144</v>
      </c>
      <c r="J580" s="7">
        <v>44055.822916666664</v>
      </c>
      <c r="K580" s="7">
        <v>44055.916655092595</v>
      </c>
      <c r="L580" s="6" t="s">
        <v>18</v>
      </c>
      <c r="M580" s="6" t="s">
        <v>6679</v>
      </c>
      <c r="N580" s="6" t="s">
        <v>18</v>
      </c>
      <c r="O580" s="6" t="s">
        <v>6674</v>
      </c>
      <c r="P580" s="13">
        <v>202.749</v>
      </c>
      <c r="Q580" s="6" t="s">
        <v>5841</v>
      </c>
      <c r="R580" s="6" t="s">
        <v>106</v>
      </c>
      <c r="S580" s="8">
        <v>44056.61310185185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77</v>
      </c>
      <c r="F581" s="6" t="s">
        <v>18</v>
      </c>
      <c r="G581" s="6" t="s">
        <v>132</v>
      </c>
      <c r="H581" s="6" t="s">
        <v>79</v>
      </c>
      <c r="I581" s="6" t="s">
        <v>79</v>
      </c>
      <c r="J581" s="7">
        <v>44055.715277777781</v>
      </c>
      <c r="K581" s="7">
        <v>44055.916655092595</v>
      </c>
      <c r="L581" s="6" t="s">
        <v>18</v>
      </c>
      <c r="M581" s="6" t="s">
        <v>2171</v>
      </c>
      <c r="N581" s="6" t="s">
        <v>18</v>
      </c>
      <c r="O581" s="6" t="s">
        <v>6669</v>
      </c>
      <c r="P581" s="13">
        <v>42.143000000000001</v>
      </c>
      <c r="Q581" s="6" t="s">
        <v>5981</v>
      </c>
      <c r="R581" s="6" t="s">
        <v>106</v>
      </c>
      <c r="S581" s="8">
        <v>44056.710300925923</v>
      </c>
    </row>
    <row r="582" spans="2:19" x14ac:dyDescent="0.25">
      <c r="B582" s="5" t="s">
        <v>18</v>
      </c>
      <c r="C582" s="6" t="s">
        <v>112</v>
      </c>
      <c r="D582" s="6" t="s">
        <v>20</v>
      </c>
      <c r="E582" s="6" t="s">
        <v>264</v>
      </c>
      <c r="F582" s="6" t="s">
        <v>18</v>
      </c>
      <c r="G582" s="6" t="s">
        <v>365</v>
      </c>
      <c r="H582" s="6" t="s">
        <v>64</v>
      </c>
      <c r="I582" s="6" t="s">
        <v>64</v>
      </c>
      <c r="J582" s="7">
        <v>44055.715277777781</v>
      </c>
      <c r="K582" s="7">
        <v>44055.916655092595</v>
      </c>
      <c r="L582" s="6" t="s">
        <v>18</v>
      </c>
      <c r="M582" s="6" t="s">
        <v>3819</v>
      </c>
      <c r="N582" s="6" t="s">
        <v>18</v>
      </c>
      <c r="O582" s="6" t="s">
        <v>1318</v>
      </c>
      <c r="P582" s="13">
        <v>5.9589999999999996</v>
      </c>
      <c r="Q582" s="6" t="s">
        <v>3134</v>
      </c>
      <c r="R582" s="6" t="s">
        <v>172</v>
      </c>
      <c r="S582" s="8">
        <v>44059.938414351855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68</v>
      </c>
      <c r="F583" s="6" t="s">
        <v>18</v>
      </c>
      <c r="G583" s="6" t="s">
        <v>69</v>
      </c>
      <c r="H583" s="6" t="s">
        <v>70</v>
      </c>
      <c r="I583" s="6" t="s">
        <v>70</v>
      </c>
      <c r="J583" s="7">
        <v>44055.666666666664</v>
      </c>
      <c r="K583" s="7">
        <v>44055.916655092595</v>
      </c>
      <c r="L583" s="6" t="s">
        <v>18</v>
      </c>
      <c r="M583" s="6" t="s">
        <v>1625</v>
      </c>
      <c r="N583" s="6" t="s">
        <v>18</v>
      </c>
      <c r="O583" s="6" t="s">
        <v>1651</v>
      </c>
      <c r="P583" s="13">
        <v>1408.4190000000001</v>
      </c>
      <c r="Q583" s="6" t="s">
        <v>887</v>
      </c>
      <c r="R583" s="6" t="s">
        <v>37</v>
      </c>
      <c r="S583" s="8">
        <v>44056.686377314814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40</v>
      </c>
      <c r="F584" s="6" t="s">
        <v>18</v>
      </c>
      <c r="G584" s="6" t="s">
        <v>84</v>
      </c>
      <c r="H584" s="6" t="s">
        <v>42</v>
      </c>
      <c r="I584" s="6" t="s">
        <v>42</v>
      </c>
      <c r="J584" s="7">
        <v>44055.652777777781</v>
      </c>
      <c r="K584" s="7">
        <v>44055.822916666664</v>
      </c>
      <c r="L584" s="6" t="s">
        <v>18</v>
      </c>
      <c r="M584" s="6" t="s">
        <v>6680</v>
      </c>
      <c r="N584" s="6" t="s">
        <v>18</v>
      </c>
      <c r="O584" s="6" t="s">
        <v>6681</v>
      </c>
      <c r="P584" s="13">
        <v>633.61900000000003</v>
      </c>
      <c r="Q584" s="6" t="s">
        <v>6682</v>
      </c>
      <c r="R584" s="6" t="s">
        <v>131</v>
      </c>
      <c r="S584" s="8">
        <v>44056.616180555553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40</v>
      </c>
      <c r="F585" s="6" t="s">
        <v>18</v>
      </c>
      <c r="G585" s="6" t="s">
        <v>312</v>
      </c>
      <c r="H585" s="6" t="s">
        <v>144</v>
      </c>
      <c r="I585" s="6" t="s">
        <v>144</v>
      </c>
      <c r="J585" s="7">
        <v>44055.652777777781</v>
      </c>
      <c r="K585" s="7">
        <v>44055.822916666664</v>
      </c>
      <c r="L585" s="6" t="s">
        <v>18</v>
      </c>
      <c r="M585" s="6" t="s">
        <v>6683</v>
      </c>
      <c r="N585" s="6" t="s">
        <v>18</v>
      </c>
      <c r="O585" s="6" t="s">
        <v>6679</v>
      </c>
      <c r="P585" s="13">
        <v>109.014</v>
      </c>
      <c r="Q585" s="6" t="s">
        <v>6684</v>
      </c>
      <c r="R585" s="6" t="s">
        <v>1284</v>
      </c>
      <c r="S585" s="8">
        <v>44055.833483796298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40</v>
      </c>
      <c r="F586" s="6" t="s">
        <v>18</v>
      </c>
      <c r="G586" s="6" t="s">
        <v>89</v>
      </c>
      <c r="H586" s="6" t="s">
        <v>42</v>
      </c>
      <c r="I586" s="6" t="s">
        <v>42</v>
      </c>
      <c r="J586" s="7">
        <v>44055.652777777781</v>
      </c>
      <c r="K586" s="7">
        <v>44055.822916666664</v>
      </c>
      <c r="L586" s="6" t="s">
        <v>18</v>
      </c>
      <c r="M586" s="6" t="s">
        <v>6685</v>
      </c>
      <c r="N586" s="6" t="s">
        <v>18</v>
      </c>
      <c r="O586" s="6" t="s">
        <v>6677</v>
      </c>
      <c r="P586" s="13">
        <v>304.68700000000001</v>
      </c>
      <c r="Q586" s="6" t="s">
        <v>428</v>
      </c>
      <c r="R586" s="6" t="s">
        <v>131</v>
      </c>
      <c r="S586" s="8">
        <v>44056.612696759257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55</v>
      </c>
      <c r="F587" s="6" t="s">
        <v>18</v>
      </c>
      <c r="G587" s="6" t="s">
        <v>510</v>
      </c>
      <c r="H587" s="6" t="s">
        <v>57</v>
      </c>
      <c r="I587" s="6" t="s">
        <v>57</v>
      </c>
      <c r="J587" s="7">
        <v>44055.506944444445</v>
      </c>
      <c r="K587" s="7">
        <v>44055.916655092595</v>
      </c>
      <c r="L587" s="6" t="s">
        <v>18</v>
      </c>
      <c r="M587" s="6" t="s">
        <v>5655</v>
      </c>
      <c r="N587" s="6" t="s">
        <v>18</v>
      </c>
      <c r="O587" s="6" t="s">
        <v>6666</v>
      </c>
      <c r="P587" s="13">
        <v>149.33500000000001</v>
      </c>
      <c r="Q587" s="6" t="s">
        <v>323</v>
      </c>
      <c r="R587" s="6" t="s">
        <v>1284</v>
      </c>
      <c r="S587" s="8">
        <v>44056.197615740741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27</v>
      </c>
      <c r="F588" s="6" t="s">
        <v>18</v>
      </c>
      <c r="G588" s="6">
        <v>3452</v>
      </c>
      <c r="H588" s="6" t="s">
        <v>210</v>
      </c>
      <c r="I588" s="6" t="s">
        <v>210</v>
      </c>
      <c r="J588" s="7">
        <v>44055.201388888891</v>
      </c>
      <c r="K588" s="7">
        <v>44055.916655092595</v>
      </c>
      <c r="L588" s="6" t="s">
        <v>18</v>
      </c>
      <c r="M588" s="6" t="s">
        <v>817</v>
      </c>
      <c r="N588" s="6" t="s">
        <v>18</v>
      </c>
      <c r="O588" s="6" t="s">
        <v>6664</v>
      </c>
      <c r="P588" s="13">
        <v>1338.046</v>
      </c>
      <c r="Q588" s="6" t="s">
        <v>438</v>
      </c>
      <c r="R588" s="6" t="s">
        <v>37</v>
      </c>
      <c r="S588" s="8">
        <v>44056.489664351851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40</v>
      </c>
      <c r="F589" s="6" t="s">
        <v>18</v>
      </c>
      <c r="G589" s="6" t="s">
        <v>84</v>
      </c>
      <c r="H589" s="6" t="s">
        <v>42</v>
      </c>
      <c r="I589" s="6" t="s">
        <v>42</v>
      </c>
      <c r="J589" s="7">
        <v>44055.126388888886</v>
      </c>
      <c r="K589" s="7">
        <v>44055.652777777781</v>
      </c>
      <c r="L589" s="6" t="s">
        <v>18</v>
      </c>
      <c r="M589" s="6" t="s">
        <v>6686</v>
      </c>
      <c r="N589" s="6" t="s">
        <v>18</v>
      </c>
      <c r="O589" s="6" t="s">
        <v>6680</v>
      </c>
      <c r="P589" s="13">
        <v>2069.9470000000001</v>
      </c>
      <c r="Q589" s="6" t="s">
        <v>6687</v>
      </c>
      <c r="R589" s="6" t="s">
        <v>131</v>
      </c>
      <c r="S589" s="8">
        <v>44056.639722222222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40</v>
      </c>
      <c r="F590" s="6" t="s">
        <v>18</v>
      </c>
      <c r="G590" s="6" t="s">
        <v>312</v>
      </c>
      <c r="H590" s="6" t="s">
        <v>144</v>
      </c>
      <c r="I590" s="6" t="s">
        <v>144</v>
      </c>
      <c r="J590" s="7">
        <v>44055.052083333336</v>
      </c>
      <c r="K590" s="7">
        <v>44055.652777777781</v>
      </c>
      <c r="L590" s="6" t="s">
        <v>18</v>
      </c>
      <c r="M590" s="6" t="s">
        <v>6688</v>
      </c>
      <c r="N590" s="6" t="s">
        <v>18</v>
      </c>
      <c r="O590" s="6" t="s">
        <v>6683</v>
      </c>
      <c r="P590" s="13">
        <v>792.44</v>
      </c>
      <c r="Q590" s="6" t="s">
        <v>1754</v>
      </c>
      <c r="R590" s="6" t="s">
        <v>163</v>
      </c>
      <c r="S590" s="8">
        <v>44055.658009259256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40</v>
      </c>
      <c r="F591" s="6" t="s">
        <v>18</v>
      </c>
      <c r="G591" s="6" t="s">
        <v>50</v>
      </c>
      <c r="H591" s="6" t="s">
        <v>51</v>
      </c>
      <c r="I591" s="6" t="s">
        <v>51</v>
      </c>
      <c r="J591" s="7">
        <v>44055.052083333336</v>
      </c>
      <c r="K591" s="7">
        <v>44055.652777777781</v>
      </c>
      <c r="L591" s="6" t="s">
        <v>18</v>
      </c>
      <c r="M591" s="6" t="s">
        <v>6689</v>
      </c>
      <c r="N591" s="6" t="s">
        <v>18</v>
      </c>
      <c r="O591" s="6" t="s">
        <v>6690</v>
      </c>
      <c r="P591" s="13">
        <v>404.10500000000002</v>
      </c>
      <c r="Q591" s="6" t="s">
        <v>4430</v>
      </c>
      <c r="R591" s="6" t="s">
        <v>163</v>
      </c>
      <c r="S591" s="8">
        <v>44055.658217592594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40</v>
      </c>
      <c r="F592" s="6" t="s">
        <v>18</v>
      </c>
      <c r="G592" s="6" t="s">
        <v>84</v>
      </c>
      <c r="H592" s="6" t="s">
        <v>42</v>
      </c>
      <c r="I592" s="6" t="s">
        <v>42</v>
      </c>
      <c r="J592" s="7">
        <v>44055.052083333336</v>
      </c>
      <c r="K592" s="7">
        <v>44055.126388888886</v>
      </c>
      <c r="L592" s="6" t="s">
        <v>18</v>
      </c>
      <c r="M592" s="6" t="s">
        <v>6691</v>
      </c>
      <c r="N592" s="6" t="s">
        <v>18</v>
      </c>
      <c r="O592" s="6" t="s">
        <v>6686</v>
      </c>
      <c r="P592" s="13">
        <v>346.78199999999998</v>
      </c>
      <c r="Q592" s="6" t="s">
        <v>428</v>
      </c>
      <c r="R592" s="6" t="s">
        <v>131</v>
      </c>
      <c r="S592" s="8">
        <v>44056.680937500001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62</v>
      </c>
      <c r="F593" s="6" t="s">
        <v>18</v>
      </c>
      <c r="G593" s="6" t="s">
        <v>346</v>
      </c>
      <c r="H593" s="6" t="s">
        <v>64</v>
      </c>
      <c r="I593" s="6" t="s">
        <v>64</v>
      </c>
      <c r="J593" s="7">
        <v>44054.987500000003</v>
      </c>
      <c r="K593" s="7">
        <v>44055.916655092595</v>
      </c>
      <c r="L593" s="6" t="s">
        <v>18</v>
      </c>
      <c r="M593" s="6" t="s">
        <v>6692</v>
      </c>
      <c r="N593" s="6" t="s">
        <v>18</v>
      </c>
      <c r="O593" s="6" t="s">
        <v>6289</v>
      </c>
      <c r="P593" s="13">
        <v>273.125</v>
      </c>
      <c r="Q593" s="6" t="s">
        <v>241</v>
      </c>
      <c r="R593" s="6" t="s">
        <v>131</v>
      </c>
      <c r="S593" s="8">
        <v>44056.662523148145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637</v>
      </c>
      <c r="F594" s="6" t="s">
        <v>18</v>
      </c>
      <c r="G594" s="6" t="s">
        <v>126</v>
      </c>
      <c r="H594" s="6" t="s">
        <v>127</v>
      </c>
      <c r="I594" s="6" t="s">
        <v>127</v>
      </c>
      <c r="J594" s="7">
        <v>44054.916666666664</v>
      </c>
      <c r="K594" s="7">
        <v>44055.916655092595</v>
      </c>
      <c r="L594" s="6" t="s">
        <v>18</v>
      </c>
      <c r="M594" s="6" t="s">
        <v>3927</v>
      </c>
      <c r="N594" s="6" t="s">
        <v>18</v>
      </c>
      <c r="O594" s="6" t="s">
        <v>6637</v>
      </c>
      <c r="P594" s="13">
        <v>17.385000000000002</v>
      </c>
      <c r="Q594" s="6" t="s">
        <v>130</v>
      </c>
      <c r="R594" s="6" t="s">
        <v>131</v>
      </c>
      <c r="S594" s="8">
        <v>44089.444432870368</v>
      </c>
    </row>
    <row r="595" spans="2:19" x14ac:dyDescent="0.25">
      <c r="B595" s="5" t="s">
        <v>18</v>
      </c>
      <c r="C595" s="6" t="s">
        <v>112</v>
      </c>
      <c r="D595" s="6" t="s">
        <v>20</v>
      </c>
      <c r="E595" s="6" t="s">
        <v>2722</v>
      </c>
      <c r="F595" s="6" t="s">
        <v>18</v>
      </c>
      <c r="G595" s="6">
        <v>333</v>
      </c>
      <c r="H595" s="6" t="s">
        <v>98</v>
      </c>
      <c r="I595" s="6" t="s">
        <v>98</v>
      </c>
      <c r="J595" s="7">
        <v>44054.916666666664</v>
      </c>
      <c r="K595" s="7">
        <v>44055.916655092595</v>
      </c>
      <c r="L595" s="6" t="s">
        <v>18</v>
      </c>
      <c r="M595" s="6" t="s">
        <v>6693</v>
      </c>
      <c r="N595" s="6" t="s">
        <v>18</v>
      </c>
      <c r="O595" s="6" t="s">
        <v>6694</v>
      </c>
      <c r="P595" s="13">
        <v>150.72999999999999</v>
      </c>
      <c r="Q595" s="6" t="s">
        <v>3280</v>
      </c>
      <c r="R595" s="6" t="s">
        <v>172</v>
      </c>
      <c r="S595" s="8">
        <v>44072.938773148147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113</v>
      </c>
      <c r="F596" s="6" t="s">
        <v>18</v>
      </c>
      <c r="G596" s="6" t="s">
        <v>114</v>
      </c>
      <c r="H596" s="6" t="s">
        <v>115</v>
      </c>
      <c r="I596" s="6" t="s">
        <v>115</v>
      </c>
      <c r="J596" s="7">
        <v>44054.916666666664</v>
      </c>
      <c r="K596" s="7">
        <v>44055.916655092595</v>
      </c>
      <c r="L596" s="6" t="s">
        <v>18</v>
      </c>
      <c r="M596" s="6" t="s">
        <v>1153</v>
      </c>
      <c r="N596" s="6" t="s">
        <v>18</v>
      </c>
      <c r="O596" s="6" t="s">
        <v>6662</v>
      </c>
      <c r="P596" s="13">
        <v>162.739</v>
      </c>
      <c r="Q596" s="6" t="s">
        <v>5696</v>
      </c>
      <c r="R596" s="6" t="s">
        <v>131</v>
      </c>
      <c r="S596" s="8">
        <v>44213.490324074075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62</v>
      </c>
      <c r="F597" s="6" t="s">
        <v>18</v>
      </c>
      <c r="G597" s="6" t="s">
        <v>238</v>
      </c>
      <c r="H597" s="6" t="s">
        <v>64</v>
      </c>
      <c r="I597" s="6" t="s">
        <v>64</v>
      </c>
      <c r="J597" s="7">
        <v>44054.916666666664</v>
      </c>
      <c r="K597" s="7">
        <v>44054.987500000003</v>
      </c>
      <c r="L597" s="6" t="s">
        <v>18</v>
      </c>
      <c r="M597" s="6" t="s">
        <v>1331</v>
      </c>
      <c r="N597" s="6" t="s">
        <v>18</v>
      </c>
      <c r="O597" s="6" t="s">
        <v>4066</v>
      </c>
      <c r="P597" s="13">
        <v>20.466999999999999</v>
      </c>
      <c r="Q597" s="6" t="s">
        <v>241</v>
      </c>
      <c r="R597" s="6" t="s">
        <v>4388</v>
      </c>
      <c r="S597" s="8">
        <v>44055.126296296294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27</v>
      </c>
      <c r="F598" s="6" t="s">
        <v>18</v>
      </c>
      <c r="G598" s="6" t="s">
        <v>229</v>
      </c>
      <c r="H598" s="6" t="s">
        <v>210</v>
      </c>
      <c r="I598" s="6" t="s">
        <v>210</v>
      </c>
      <c r="J598" s="7">
        <v>44054.916666666664</v>
      </c>
      <c r="K598" s="7">
        <v>44055.201388888891</v>
      </c>
      <c r="L598" s="6" t="s">
        <v>18</v>
      </c>
      <c r="M598" s="6" t="s">
        <v>6695</v>
      </c>
      <c r="N598" s="6" t="s">
        <v>18</v>
      </c>
      <c r="O598" s="6" t="s">
        <v>6696</v>
      </c>
      <c r="P598" s="13">
        <v>510.08300000000003</v>
      </c>
      <c r="Q598" s="6" t="s">
        <v>2276</v>
      </c>
      <c r="R598" s="6" t="s">
        <v>131</v>
      </c>
      <c r="S598" s="8">
        <v>44057.519652777781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40</v>
      </c>
      <c r="F599" s="6" t="s">
        <v>18</v>
      </c>
      <c r="G599" s="6" t="s">
        <v>5008</v>
      </c>
      <c r="H599" s="6" t="s">
        <v>85</v>
      </c>
      <c r="I599" s="6" t="s">
        <v>85</v>
      </c>
      <c r="J599" s="7">
        <v>44054.916666666664</v>
      </c>
      <c r="K599" s="7">
        <v>44055.052083333336</v>
      </c>
      <c r="L599" s="6" t="s">
        <v>18</v>
      </c>
      <c r="M599" s="6" t="s">
        <v>4810</v>
      </c>
      <c r="N599" s="6" t="s">
        <v>18</v>
      </c>
      <c r="O599" s="6" t="s">
        <v>6697</v>
      </c>
      <c r="P599" s="13">
        <v>388.65699999999998</v>
      </c>
      <c r="Q599" s="6" t="s">
        <v>2400</v>
      </c>
      <c r="R599" s="6" t="s">
        <v>131</v>
      </c>
      <c r="S599" s="8">
        <v>44056.620636574073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40</v>
      </c>
      <c r="F600" s="6" t="s">
        <v>18</v>
      </c>
      <c r="G600" s="6" t="s">
        <v>312</v>
      </c>
      <c r="H600" s="6" t="s">
        <v>144</v>
      </c>
      <c r="I600" s="6" t="s">
        <v>144</v>
      </c>
      <c r="J600" s="7">
        <v>44054.916666666664</v>
      </c>
      <c r="K600" s="7">
        <v>44055.052083333336</v>
      </c>
      <c r="L600" s="6" t="s">
        <v>18</v>
      </c>
      <c r="M600" s="6" t="s">
        <v>6698</v>
      </c>
      <c r="N600" s="6" t="s">
        <v>18</v>
      </c>
      <c r="O600" s="6" t="s">
        <v>6688</v>
      </c>
      <c r="P600" s="13">
        <v>131.22900000000001</v>
      </c>
      <c r="Q600" s="6" t="s">
        <v>5230</v>
      </c>
      <c r="R600" s="6" t="s">
        <v>37</v>
      </c>
      <c r="S600" s="8">
        <v>44056.491041666668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40</v>
      </c>
      <c r="F601" s="6" t="s">
        <v>18</v>
      </c>
      <c r="G601" s="6" t="s">
        <v>50</v>
      </c>
      <c r="H601" s="6" t="s">
        <v>51</v>
      </c>
      <c r="I601" s="6" t="s">
        <v>51</v>
      </c>
      <c r="J601" s="7">
        <v>44054.916666666664</v>
      </c>
      <c r="K601" s="7">
        <v>44055.052083333336</v>
      </c>
      <c r="L601" s="6" t="s">
        <v>18</v>
      </c>
      <c r="M601" s="6" t="s">
        <v>6699</v>
      </c>
      <c r="N601" s="6" t="s">
        <v>18</v>
      </c>
      <c r="O601" s="6" t="s">
        <v>6689</v>
      </c>
      <c r="P601" s="13">
        <v>215.64099999999999</v>
      </c>
      <c r="Q601" s="6" t="s">
        <v>6700</v>
      </c>
      <c r="R601" s="6" t="s">
        <v>4388</v>
      </c>
      <c r="S601" s="8">
        <v>44055.134189814817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55</v>
      </c>
      <c r="F602" s="6" t="s">
        <v>18</v>
      </c>
      <c r="G602" s="6" t="s">
        <v>607</v>
      </c>
      <c r="H602" s="6" t="s">
        <v>57</v>
      </c>
      <c r="I602" s="6" t="s">
        <v>57</v>
      </c>
      <c r="J602" s="7">
        <v>44054.916666666664</v>
      </c>
      <c r="K602" s="7">
        <v>44055.506944444445</v>
      </c>
      <c r="L602" s="6" t="s">
        <v>18</v>
      </c>
      <c r="M602" s="6" t="s">
        <v>1481</v>
      </c>
      <c r="N602" s="6" t="s">
        <v>18</v>
      </c>
      <c r="O602" s="6" t="s">
        <v>670</v>
      </c>
      <c r="P602" s="13">
        <v>217.71700000000001</v>
      </c>
      <c r="Q602" s="6" t="s">
        <v>60</v>
      </c>
      <c r="R602" s="6" t="s">
        <v>163</v>
      </c>
      <c r="S602" s="8">
        <v>44055.523090277777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264</v>
      </c>
      <c r="F603" s="6" t="s">
        <v>18</v>
      </c>
      <c r="G603" s="6" t="s">
        <v>2965</v>
      </c>
      <c r="H603" s="6" t="s">
        <v>64</v>
      </c>
      <c r="I603" s="6" t="s">
        <v>64</v>
      </c>
      <c r="J603" s="7">
        <v>44054.916666666664</v>
      </c>
      <c r="K603" s="7">
        <v>44055.715277777781</v>
      </c>
      <c r="L603" s="6" t="s">
        <v>18</v>
      </c>
      <c r="M603" s="6" t="s">
        <v>6701</v>
      </c>
      <c r="N603" s="6" t="s">
        <v>18</v>
      </c>
      <c r="O603" s="6" t="s">
        <v>3379</v>
      </c>
      <c r="P603" s="13">
        <v>72.308000000000007</v>
      </c>
      <c r="Q603" s="6" t="s">
        <v>1248</v>
      </c>
      <c r="R603" s="6" t="s">
        <v>163</v>
      </c>
      <c r="S603" s="8">
        <v>44055.71769675926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68</v>
      </c>
      <c r="F604" s="6" t="s">
        <v>18</v>
      </c>
      <c r="G604" s="6" t="s">
        <v>319</v>
      </c>
      <c r="H604" s="6" t="s">
        <v>70</v>
      </c>
      <c r="I604" s="6" t="s">
        <v>70</v>
      </c>
      <c r="J604" s="7">
        <v>44054.916666666664</v>
      </c>
      <c r="K604" s="7">
        <v>44055.666666666664</v>
      </c>
      <c r="L604" s="6" t="s">
        <v>18</v>
      </c>
      <c r="M604" s="6" t="s">
        <v>6702</v>
      </c>
      <c r="N604" s="6" t="s">
        <v>18</v>
      </c>
      <c r="O604" s="6" t="s">
        <v>6703</v>
      </c>
      <c r="P604" s="13">
        <v>4102.357</v>
      </c>
      <c r="Q604" s="6" t="s">
        <v>479</v>
      </c>
      <c r="R604" s="6" t="s">
        <v>37</v>
      </c>
      <c r="S604" s="8">
        <v>44057.412349537037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77</v>
      </c>
      <c r="F605" s="6" t="s">
        <v>18</v>
      </c>
      <c r="G605" s="6" t="s">
        <v>242</v>
      </c>
      <c r="H605" s="6" t="s">
        <v>79</v>
      </c>
      <c r="I605" s="6" t="s">
        <v>79</v>
      </c>
      <c r="J605" s="7">
        <v>44054.916666666664</v>
      </c>
      <c r="K605" s="7">
        <v>44055.715277777781</v>
      </c>
      <c r="L605" s="6" t="s">
        <v>18</v>
      </c>
      <c r="M605" s="6" t="s">
        <v>6704</v>
      </c>
      <c r="N605" s="6" t="s">
        <v>18</v>
      </c>
      <c r="O605" s="6" t="s">
        <v>1239</v>
      </c>
      <c r="P605" s="13">
        <v>219.12899999999999</v>
      </c>
      <c r="Q605" s="6" t="s">
        <v>890</v>
      </c>
      <c r="R605" s="6" t="s">
        <v>163</v>
      </c>
      <c r="S605" s="8">
        <v>44055.715254629627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926</v>
      </c>
      <c r="F606" s="6" t="s">
        <v>18</v>
      </c>
      <c r="G606" s="6">
        <v>436</v>
      </c>
      <c r="H606" s="6" t="s">
        <v>927</v>
      </c>
      <c r="I606" s="6" t="s">
        <v>927</v>
      </c>
      <c r="J606" s="7">
        <v>44054.916666666664</v>
      </c>
      <c r="K606" s="7">
        <v>44055.149305555555</v>
      </c>
      <c r="L606" s="6" t="s">
        <v>18</v>
      </c>
      <c r="M606" s="6" t="s">
        <v>6705</v>
      </c>
      <c r="N606" s="6" t="s">
        <v>18</v>
      </c>
      <c r="O606" s="6" t="s">
        <v>1946</v>
      </c>
      <c r="P606" s="13">
        <v>83.798000000000002</v>
      </c>
      <c r="Q606" s="6" t="s">
        <v>6706</v>
      </c>
      <c r="R606" s="6" t="s">
        <v>131</v>
      </c>
      <c r="S606" s="8">
        <v>44056.673298611109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1202</v>
      </c>
      <c r="F607" s="6" t="s">
        <v>18</v>
      </c>
      <c r="G607" s="6" t="s">
        <v>552</v>
      </c>
      <c r="H607" s="6" t="s">
        <v>553</v>
      </c>
      <c r="I607" s="6" t="s">
        <v>553</v>
      </c>
      <c r="J607" s="7">
        <v>44054.916666666664</v>
      </c>
      <c r="K607" s="7">
        <v>44055.416666666664</v>
      </c>
      <c r="L607" s="6" t="s">
        <v>18</v>
      </c>
      <c r="M607" s="6" t="s">
        <v>6707</v>
      </c>
      <c r="N607" s="6" t="s">
        <v>18</v>
      </c>
      <c r="O607" s="6" t="s">
        <v>6708</v>
      </c>
      <c r="P607" s="13">
        <v>20.844999999999999</v>
      </c>
      <c r="Q607" s="6" t="s">
        <v>4648</v>
      </c>
      <c r="R607" s="6" t="s">
        <v>163</v>
      </c>
      <c r="S607" s="8">
        <v>44055.42150462963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170</v>
      </c>
      <c r="F608" s="6" t="s">
        <v>18</v>
      </c>
      <c r="G608" s="6">
        <v>3350</v>
      </c>
      <c r="H608" s="6" t="s">
        <v>22</v>
      </c>
      <c r="I608" s="6" t="s">
        <v>22</v>
      </c>
      <c r="J608" s="7">
        <v>44054.916666666664</v>
      </c>
      <c r="K608" s="7">
        <v>44055.916655092595</v>
      </c>
      <c r="L608" s="6" t="s">
        <v>18</v>
      </c>
      <c r="M608" s="6" t="s">
        <v>18</v>
      </c>
      <c r="N608" s="6" t="s">
        <v>18</v>
      </c>
      <c r="O608" s="6" t="s">
        <v>18</v>
      </c>
      <c r="P608" s="13">
        <v>239.47200000000001</v>
      </c>
      <c r="Q608" s="6" t="s">
        <v>6709</v>
      </c>
      <c r="R608" s="6" t="s">
        <v>172</v>
      </c>
      <c r="S608" s="8">
        <v>44055.949907407405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173</v>
      </c>
      <c r="F609" s="6" t="s">
        <v>18</v>
      </c>
      <c r="G609" s="6" t="s">
        <v>174</v>
      </c>
      <c r="H609" s="6" t="s">
        <v>175</v>
      </c>
      <c r="I609" s="6" t="s">
        <v>175</v>
      </c>
      <c r="J609" s="7">
        <v>44054.916666666664</v>
      </c>
      <c r="K609" s="7">
        <v>44055.916655092595</v>
      </c>
      <c r="L609" s="6" t="s">
        <v>18</v>
      </c>
      <c r="M609" s="6" t="s">
        <v>18</v>
      </c>
      <c r="N609" s="6" t="s">
        <v>18</v>
      </c>
      <c r="O609" s="6" t="s">
        <v>18</v>
      </c>
      <c r="P609" s="13">
        <v>1034.8309999999999</v>
      </c>
      <c r="Q609" s="6" t="s">
        <v>176</v>
      </c>
      <c r="R609" s="6" t="s">
        <v>172</v>
      </c>
      <c r="S609" s="8">
        <v>44055.95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177</v>
      </c>
      <c r="F610" s="6" t="s">
        <v>18</v>
      </c>
      <c r="G610" s="6" t="s">
        <v>178</v>
      </c>
      <c r="H610" s="6" t="s">
        <v>179</v>
      </c>
      <c r="I610" s="6" t="s">
        <v>179</v>
      </c>
      <c r="J610" s="7">
        <v>44054.916666666664</v>
      </c>
      <c r="K610" s="7">
        <v>44055.916655092595</v>
      </c>
      <c r="L610" s="6" t="s">
        <v>18</v>
      </c>
      <c r="M610" s="6" t="s">
        <v>18</v>
      </c>
      <c r="N610" s="6" t="s">
        <v>18</v>
      </c>
      <c r="O610" s="6" t="s">
        <v>18</v>
      </c>
      <c r="P610" s="13">
        <v>818.66899999999998</v>
      </c>
      <c r="Q610" s="6" t="s">
        <v>180</v>
      </c>
      <c r="R610" s="6" t="s">
        <v>172</v>
      </c>
      <c r="S610" s="8">
        <v>44055.950023148151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177</v>
      </c>
      <c r="F611" s="6" t="s">
        <v>18</v>
      </c>
      <c r="G611" s="6" t="s">
        <v>181</v>
      </c>
      <c r="H611" s="6" t="s">
        <v>179</v>
      </c>
      <c r="I611" s="6" t="s">
        <v>179</v>
      </c>
      <c r="J611" s="7">
        <v>44054.916666666664</v>
      </c>
      <c r="K611" s="7">
        <v>44055.916655092595</v>
      </c>
      <c r="L611" s="6" t="s">
        <v>18</v>
      </c>
      <c r="M611" s="6" t="s">
        <v>18</v>
      </c>
      <c r="N611" s="6" t="s">
        <v>18</v>
      </c>
      <c r="O611" s="6" t="s">
        <v>18</v>
      </c>
      <c r="P611" s="13">
        <v>830.91200000000003</v>
      </c>
      <c r="Q611" s="6" t="s">
        <v>182</v>
      </c>
      <c r="R611" s="6" t="s">
        <v>172</v>
      </c>
      <c r="S611" s="8">
        <v>44055.95003472222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183</v>
      </c>
      <c r="F612" s="6" t="s">
        <v>18</v>
      </c>
      <c r="G612" s="6" t="s">
        <v>184</v>
      </c>
      <c r="H612" s="6" t="s">
        <v>185</v>
      </c>
      <c r="I612" s="6" t="s">
        <v>185</v>
      </c>
      <c r="J612" s="7">
        <v>44054.916666666664</v>
      </c>
      <c r="K612" s="7">
        <v>44055.916655092595</v>
      </c>
      <c r="L612" s="6" t="s">
        <v>18</v>
      </c>
      <c r="M612" s="6" t="s">
        <v>18</v>
      </c>
      <c r="N612" s="6" t="s">
        <v>18</v>
      </c>
      <c r="O612" s="6" t="s">
        <v>18</v>
      </c>
      <c r="P612" s="13">
        <v>1394.0809999999999</v>
      </c>
      <c r="Q612" s="6" t="s">
        <v>186</v>
      </c>
      <c r="R612" s="6" t="s">
        <v>172</v>
      </c>
      <c r="S612" s="8">
        <v>44055.950046296297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187</v>
      </c>
      <c r="F613" s="6" t="s">
        <v>18</v>
      </c>
      <c r="G613" s="6" t="s">
        <v>188</v>
      </c>
      <c r="H613" s="6" t="s">
        <v>189</v>
      </c>
      <c r="I613" s="6" t="s">
        <v>189</v>
      </c>
      <c r="J613" s="7">
        <v>44054.916666666664</v>
      </c>
      <c r="K613" s="7">
        <v>44055.916655092595</v>
      </c>
      <c r="L613" s="6" t="s">
        <v>18</v>
      </c>
      <c r="M613" s="6" t="s">
        <v>18</v>
      </c>
      <c r="N613" s="6" t="s">
        <v>18</v>
      </c>
      <c r="O613" s="6" t="s">
        <v>18</v>
      </c>
      <c r="P613" s="13">
        <v>1625.6859999999999</v>
      </c>
      <c r="Q613" s="6" t="s">
        <v>190</v>
      </c>
      <c r="R613" s="6" t="s">
        <v>172</v>
      </c>
      <c r="S613" s="8">
        <v>44055.950057870374</v>
      </c>
    </row>
    <row r="614" spans="2:19" x14ac:dyDescent="0.25">
      <c r="B614" s="5" t="s">
        <v>18</v>
      </c>
      <c r="C614" s="6" t="s">
        <v>112</v>
      </c>
      <c r="D614" s="6" t="s">
        <v>20</v>
      </c>
      <c r="E614" s="6" t="s">
        <v>164</v>
      </c>
      <c r="F614" s="6" t="s">
        <v>18</v>
      </c>
      <c r="G614" s="6" t="s">
        <v>165</v>
      </c>
      <c r="H614" s="6" t="s">
        <v>166</v>
      </c>
      <c r="I614" s="6" t="s">
        <v>166</v>
      </c>
      <c r="J614" s="7">
        <v>44054.916666666664</v>
      </c>
      <c r="K614" s="7">
        <v>44055.916655092595</v>
      </c>
      <c r="L614" s="6" t="s">
        <v>18</v>
      </c>
      <c r="M614" s="6" t="s">
        <v>2152</v>
      </c>
      <c r="N614" s="6" t="s">
        <v>18</v>
      </c>
      <c r="O614" s="6" t="s">
        <v>6676</v>
      </c>
      <c r="P614" s="13">
        <v>345.66500000000002</v>
      </c>
      <c r="Q614" s="6" t="s">
        <v>169</v>
      </c>
      <c r="R614" s="6" t="s">
        <v>172</v>
      </c>
      <c r="S614" s="8">
        <v>44244.939166666663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68</v>
      </c>
      <c r="F615" s="6" t="s">
        <v>18</v>
      </c>
      <c r="G615" s="6" t="s">
        <v>319</v>
      </c>
      <c r="H615" s="6" t="s">
        <v>70</v>
      </c>
      <c r="I615" s="6" t="s">
        <v>70</v>
      </c>
      <c r="J615" s="7">
        <v>44054.829861111109</v>
      </c>
      <c r="K615" s="7">
        <v>44054.916655092595</v>
      </c>
      <c r="L615" s="6" t="s">
        <v>18</v>
      </c>
      <c r="M615" s="6" t="s">
        <v>5686</v>
      </c>
      <c r="N615" s="6" t="s">
        <v>18</v>
      </c>
      <c r="O615" s="6" t="s">
        <v>6702</v>
      </c>
      <c r="P615" s="13">
        <v>438.55</v>
      </c>
      <c r="Q615" s="6" t="s">
        <v>479</v>
      </c>
      <c r="R615" s="6" t="s">
        <v>37</v>
      </c>
      <c r="S615" s="8">
        <v>44057.412349537037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55</v>
      </c>
      <c r="F616" s="6" t="s">
        <v>18</v>
      </c>
      <c r="G616" s="6" t="s">
        <v>607</v>
      </c>
      <c r="H616" s="6" t="s">
        <v>57</v>
      </c>
      <c r="I616" s="6" t="s">
        <v>57</v>
      </c>
      <c r="J616" s="7">
        <v>44054.75</v>
      </c>
      <c r="K616" s="7">
        <v>44054.916655092595</v>
      </c>
      <c r="L616" s="6" t="s">
        <v>18</v>
      </c>
      <c r="M616" s="6" t="s">
        <v>6710</v>
      </c>
      <c r="N616" s="6" t="s">
        <v>18</v>
      </c>
      <c r="O616" s="6" t="s">
        <v>1481</v>
      </c>
      <c r="P616" s="13">
        <v>50.368000000000002</v>
      </c>
      <c r="Q616" s="6" t="s">
        <v>60</v>
      </c>
      <c r="R616" s="6" t="s">
        <v>163</v>
      </c>
      <c r="S616" s="8">
        <v>44055.523090277777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264</v>
      </c>
      <c r="F617" s="6" t="s">
        <v>18</v>
      </c>
      <c r="G617" s="6" t="s">
        <v>2965</v>
      </c>
      <c r="H617" s="6" t="s">
        <v>64</v>
      </c>
      <c r="I617" s="6" t="s">
        <v>64</v>
      </c>
      <c r="J617" s="7">
        <v>44054.690972222219</v>
      </c>
      <c r="K617" s="7">
        <v>44054.916655092595</v>
      </c>
      <c r="L617" s="6" t="s">
        <v>18</v>
      </c>
      <c r="M617" s="6" t="s">
        <v>6711</v>
      </c>
      <c r="N617" s="6" t="s">
        <v>18</v>
      </c>
      <c r="O617" s="6" t="s">
        <v>6701</v>
      </c>
      <c r="P617" s="13">
        <v>6.2960000000000003</v>
      </c>
      <c r="Q617" s="6" t="s">
        <v>1248</v>
      </c>
      <c r="R617" s="6" t="s">
        <v>163</v>
      </c>
      <c r="S617" s="8">
        <v>44055.71769675926</v>
      </c>
    </row>
    <row r="618" spans="2:19" x14ac:dyDescent="0.25">
      <c r="B618" s="5" t="s">
        <v>18</v>
      </c>
      <c r="C618" s="6" t="s">
        <v>112</v>
      </c>
      <c r="D618" s="6" t="s">
        <v>20</v>
      </c>
      <c r="E618" s="6" t="s">
        <v>77</v>
      </c>
      <c r="F618" s="6" t="s">
        <v>18</v>
      </c>
      <c r="G618" s="6" t="s">
        <v>242</v>
      </c>
      <c r="H618" s="6" t="s">
        <v>79</v>
      </c>
      <c r="I618" s="6" t="s">
        <v>79</v>
      </c>
      <c r="J618" s="7">
        <v>44054.622916666667</v>
      </c>
      <c r="K618" s="7">
        <v>44054.916655092595</v>
      </c>
      <c r="L618" s="6" t="s">
        <v>18</v>
      </c>
      <c r="M618" s="6" t="s">
        <v>5875</v>
      </c>
      <c r="N618" s="6" t="s">
        <v>18</v>
      </c>
      <c r="O618" s="6" t="s">
        <v>6704</v>
      </c>
      <c r="P618" s="13">
        <v>55.835999999999999</v>
      </c>
      <c r="Q618" s="6" t="s">
        <v>890</v>
      </c>
      <c r="R618" s="6" t="s">
        <v>4388</v>
      </c>
      <c r="S618" s="8">
        <v>44055.045231481483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40</v>
      </c>
      <c r="F619" s="6" t="s">
        <v>18</v>
      </c>
      <c r="G619" s="6" t="s">
        <v>5008</v>
      </c>
      <c r="H619" s="6" t="s">
        <v>85</v>
      </c>
      <c r="I619" s="6" t="s">
        <v>85</v>
      </c>
      <c r="J619" s="7">
        <v>44054.604166666664</v>
      </c>
      <c r="K619" s="7">
        <v>44054.916655092595</v>
      </c>
      <c r="L619" s="6" t="s">
        <v>18</v>
      </c>
      <c r="M619" s="6" t="s">
        <v>3935</v>
      </c>
      <c r="N619" s="6" t="s">
        <v>18</v>
      </c>
      <c r="O619" s="6" t="s">
        <v>4810</v>
      </c>
      <c r="P619" s="13">
        <v>905.42100000000005</v>
      </c>
      <c r="Q619" s="6" t="s">
        <v>6712</v>
      </c>
      <c r="R619" s="6" t="s">
        <v>131</v>
      </c>
      <c r="S619" s="8">
        <v>44056.620636574073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40</v>
      </c>
      <c r="F620" s="6" t="s">
        <v>18</v>
      </c>
      <c r="G620" s="6" t="s">
        <v>312</v>
      </c>
      <c r="H620" s="6" t="s">
        <v>144</v>
      </c>
      <c r="I620" s="6" t="s">
        <v>144</v>
      </c>
      <c r="J620" s="7">
        <v>44054.604166666664</v>
      </c>
      <c r="K620" s="7">
        <v>44054.916655092595</v>
      </c>
      <c r="L620" s="6" t="s">
        <v>18</v>
      </c>
      <c r="M620" s="6" t="s">
        <v>3877</v>
      </c>
      <c r="N620" s="6" t="s">
        <v>18</v>
      </c>
      <c r="O620" s="6" t="s">
        <v>6698</v>
      </c>
      <c r="P620" s="13">
        <v>329.416</v>
      </c>
      <c r="Q620" s="6" t="s">
        <v>6713</v>
      </c>
      <c r="R620" s="6" t="s">
        <v>37</v>
      </c>
      <c r="S620" s="8">
        <v>44056.491041666668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40</v>
      </c>
      <c r="F621" s="6" t="s">
        <v>18</v>
      </c>
      <c r="G621" s="6" t="s">
        <v>50</v>
      </c>
      <c r="H621" s="6" t="s">
        <v>51</v>
      </c>
      <c r="I621" s="6" t="s">
        <v>51</v>
      </c>
      <c r="J621" s="7">
        <v>44054.604166666664</v>
      </c>
      <c r="K621" s="7">
        <v>44054.916655092595</v>
      </c>
      <c r="L621" s="6" t="s">
        <v>18</v>
      </c>
      <c r="M621" s="6" t="s">
        <v>6714</v>
      </c>
      <c r="N621" s="6" t="s">
        <v>18</v>
      </c>
      <c r="O621" s="6" t="s">
        <v>6699</v>
      </c>
      <c r="P621" s="13">
        <v>480.99200000000002</v>
      </c>
      <c r="Q621" s="6" t="s">
        <v>588</v>
      </c>
      <c r="R621" s="6" t="s">
        <v>4388</v>
      </c>
      <c r="S621" s="8">
        <v>44055.134189814817</v>
      </c>
    </row>
    <row r="622" spans="2:19" x14ac:dyDescent="0.25">
      <c r="B622" s="5" t="s">
        <v>18</v>
      </c>
      <c r="C622" s="6" t="s">
        <v>112</v>
      </c>
      <c r="D622" s="6" t="s">
        <v>20</v>
      </c>
      <c r="E622" s="6" t="s">
        <v>5204</v>
      </c>
      <c r="F622" s="6" t="s">
        <v>18</v>
      </c>
      <c r="G622" s="6">
        <v>423</v>
      </c>
      <c r="H622" s="6" t="s">
        <v>98</v>
      </c>
      <c r="I622" s="6" t="s">
        <v>98</v>
      </c>
      <c r="J622" s="7">
        <v>44054.25</v>
      </c>
      <c r="K622" s="7">
        <v>44054.916655092595</v>
      </c>
      <c r="L622" s="6" t="s">
        <v>18</v>
      </c>
      <c r="M622" s="6" t="s">
        <v>6607</v>
      </c>
      <c r="N622" s="6" t="s">
        <v>18</v>
      </c>
      <c r="O622" s="6" t="s">
        <v>6663</v>
      </c>
      <c r="P622" s="13">
        <v>221.369</v>
      </c>
      <c r="Q622" s="6" t="s">
        <v>6311</v>
      </c>
      <c r="R622" s="6" t="s">
        <v>172</v>
      </c>
      <c r="S622" s="8">
        <v>44056.93886574074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27</v>
      </c>
      <c r="F623" s="6" t="s">
        <v>18</v>
      </c>
      <c r="G623" s="6" t="s">
        <v>229</v>
      </c>
      <c r="H623" s="6" t="s">
        <v>210</v>
      </c>
      <c r="I623" s="6" t="s">
        <v>210</v>
      </c>
      <c r="J623" s="7">
        <v>44054.25</v>
      </c>
      <c r="K623" s="7">
        <v>44054.916655092595</v>
      </c>
      <c r="L623" s="6" t="s">
        <v>18</v>
      </c>
      <c r="M623" s="6" t="s">
        <v>6715</v>
      </c>
      <c r="N623" s="6" t="s">
        <v>18</v>
      </c>
      <c r="O623" s="6" t="s">
        <v>6695</v>
      </c>
      <c r="P623" s="13">
        <v>1361.1510000000001</v>
      </c>
      <c r="Q623" s="6" t="s">
        <v>2276</v>
      </c>
      <c r="R623" s="6" t="s">
        <v>131</v>
      </c>
      <c r="S623" s="8">
        <v>44057.519652777781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40</v>
      </c>
      <c r="F624" s="6" t="s">
        <v>18</v>
      </c>
      <c r="G624" s="6" t="s">
        <v>5008</v>
      </c>
      <c r="H624" s="6" t="s">
        <v>85</v>
      </c>
      <c r="I624" s="6" t="s">
        <v>85</v>
      </c>
      <c r="J624" s="7">
        <v>44054.104166666664</v>
      </c>
      <c r="K624" s="7">
        <v>44054.604166666664</v>
      </c>
      <c r="L624" s="6" t="s">
        <v>18</v>
      </c>
      <c r="M624" s="6" t="s">
        <v>987</v>
      </c>
      <c r="N624" s="6" t="s">
        <v>18</v>
      </c>
      <c r="O624" s="6" t="s">
        <v>3935</v>
      </c>
      <c r="P624" s="13">
        <v>1953.931</v>
      </c>
      <c r="Q624" s="6" t="s">
        <v>3316</v>
      </c>
      <c r="R624" s="6" t="s">
        <v>131</v>
      </c>
      <c r="S624" s="8">
        <v>44057.485358796293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40</v>
      </c>
      <c r="F625" s="6" t="s">
        <v>18</v>
      </c>
      <c r="G625" s="6" t="s">
        <v>312</v>
      </c>
      <c r="H625" s="6" t="s">
        <v>144</v>
      </c>
      <c r="I625" s="6" t="s">
        <v>144</v>
      </c>
      <c r="J625" s="7">
        <v>44054.104166666664</v>
      </c>
      <c r="K625" s="7">
        <v>44054.604166666664</v>
      </c>
      <c r="L625" s="6" t="s">
        <v>18</v>
      </c>
      <c r="M625" s="6" t="s">
        <v>6716</v>
      </c>
      <c r="N625" s="6" t="s">
        <v>18</v>
      </c>
      <c r="O625" s="6" t="s">
        <v>3877</v>
      </c>
      <c r="P625" s="13">
        <v>588.25</v>
      </c>
      <c r="Q625" s="6" t="s">
        <v>641</v>
      </c>
      <c r="R625" s="6" t="s">
        <v>83</v>
      </c>
      <c r="S625" s="8">
        <v>44054.604837962965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264</v>
      </c>
      <c r="F626" s="6" t="s">
        <v>18</v>
      </c>
      <c r="G626" s="6" t="s">
        <v>2968</v>
      </c>
      <c r="H626" s="6" t="s">
        <v>64</v>
      </c>
      <c r="I626" s="6" t="s">
        <v>64</v>
      </c>
      <c r="J626" s="7">
        <v>44054.034722222219</v>
      </c>
      <c r="K626" s="7">
        <v>44054.690972222219</v>
      </c>
      <c r="L626" s="6" t="s">
        <v>18</v>
      </c>
      <c r="M626" s="6" t="s">
        <v>1090</v>
      </c>
      <c r="N626" s="6" t="s">
        <v>18</v>
      </c>
      <c r="O626" s="6" t="s">
        <v>104</v>
      </c>
      <c r="P626" s="13">
        <v>79.521000000000001</v>
      </c>
      <c r="Q626" s="6" t="s">
        <v>162</v>
      </c>
      <c r="R626" s="6" t="s">
        <v>37</v>
      </c>
      <c r="S626" s="8">
        <v>44055.369039351855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40</v>
      </c>
      <c r="F627" s="6" t="s">
        <v>18</v>
      </c>
      <c r="G627" s="6" t="s">
        <v>312</v>
      </c>
      <c r="H627" s="6" t="s">
        <v>144</v>
      </c>
      <c r="I627" s="6" t="s">
        <v>144</v>
      </c>
      <c r="J627" s="7">
        <v>44053.954861111109</v>
      </c>
      <c r="K627" s="7">
        <v>44054.104166666664</v>
      </c>
      <c r="L627" s="6" t="s">
        <v>18</v>
      </c>
      <c r="M627" s="6" t="s">
        <v>3939</v>
      </c>
      <c r="N627" s="6" t="s">
        <v>18</v>
      </c>
      <c r="O627" s="6" t="s">
        <v>6716</v>
      </c>
      <c r="P627" s="13">
        <v>799.21600000000001</v>
      </c>
      <c r="Q627" s="6" t="s">
        <v>4359</v>
      </c>
      <c r="R627" s="6" t="s">
        <v>37</v>
      </c>
      <c r="S627" s="8">
        <v>44055.36923611111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55</v>
      </c>
      <c r="F628" s="6" t="s">
        <v>18</v>
      </c>
      <c r="G628" s="6" t="s">
        <v>469</v>
      </c>
      <c r="H628" s="6" t="s">
        <v>57</v>
      </c>
      <c r="I628" s="6" t="s">
        <v>57</v>
      </c>
      <c r="J628" s="7">
        <v>44053.944444444445</v>
      </c>
      <c r="K628" s="7">
        <v>44054.75</v>
      </c>
      <c r="L628" s="6" t="s">
        <v>18</v>
      </c>
      <c r="M628" s="6" t="s">
        <v>6015</v>
      </c>
      <c r="N628" s="6" t="s">
        <v>18</v>
      </c>
      <c r="O628" s="6" t="s">
        <v>5307</v>
      </c>
      <c r="P628" s="13">
        <v>258.46100000000001</v>
      </c>
      <c r="Q628" s="6" t="s">
        <v>158</v>
      </c>
      <c r="R628" s="6" t="s">
        <v>83</v>
      </c>
      <c r="S628" s="8">
        <v>44054.752569444441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637</v>
      </c>
      <c r="F629" s="6" t="s">
        <v>18</v>
      </c>
      <c r="G629" s="6" t="s">
        <v>126</v>
      </c>
      <c r="H629" s="6" t="s">
        <v>127</v>
      </c>
      <c r="I629" s="6" t="s">
        <v>127</v>
      </c>
      <c r="J629" s="7">
        <v>44053.916666666664</v>
      </c>
      <c r="K629" s="7">
        <v>44054.916655092595</v>
      </c>
      <c r="L629" s="6" t="s">
        <v>18</v>
      </c>
      <c r="M629" s="6" t="s">
        <v>5649</v>
      </c>
      <c r="N629" s="6" t="s">
        <v>18</v>
      </c>
      <c r="O629" s="6" t="s">
        <v>3927</v>
      </c>
      <c r="P629" s="13">
        <v>5.1929999999999996</v>
      </c>
      <c r="Q629" s="6" t="s">
        <v>130</v>
      </c>
      <c r="R629" s="6" t="s">
        <v>131</v>
      </c>
      <c r="S629" s="8">
        <v>44089.444432870368</v>
      </c>
    </row>
    <row r="630" spans="2:19" x14ac:dyDescent="0.25">
      <c r="B630" s="5" t="s">
        <v>18</v>
      </c>
      <c r="C630" s="6" t="s">
        <v>112</v>
      </c>
      <c r="D630" s="6" t="s">
        <v>20</v>
      </c>
      <c r="E630" s="6" t="s">
        <v>1202</v>
      </c>
      <c r="F630" s="6" t="s">
        <v>18</v>
      </c>
      <c r="G630" s="6" t="s">
        <v>552</v>
      </c>
      <c r="H630" s="6" t="s">
        <v>553</v>
      </c>
      <c r="I630" s="6" t="s">
        <v>553</v>
      </c>
      <c r="J630" s="7">
        <v>44053.916666666664</v>
      </c>
      <c r="K630" s="7">
        <v>44054.916655092595</v>
      </c>
      <c r="L630" s="6" t="s">
        <v>18</v>
      </c>
      <c r="M630" s="6" t="s">
        <v>6717</v>
      </c>
      <c r="N630" s="6" t="s">
        <v>18</v>
      </c>
      <c r="O630" s="6" t="s">
        <v>6707</v>
      </c>
      <c r="P630" s="13">
        <v>41.758000000000003</v>
      </c>
      <c r="Q630" s="6" t="s">
        <v>4648</v>
      </c>
      <c r="R630" s="6" t="s">
        <v>172</v>
      </c>
      <c r="S630" s="8">
        <v>44054.938599537039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5204</v>
      </c>
      <c r="F631" s="6" t="s">
        <v>18</v>
      </c>
      <c r="G631" s="6" t="s">
        <v>97</v>
      </c>
      <c r="H631" s="6" t="s">
        <v>98</v>
      </c>
      <c r="I631" s="6" t="s">
        <v>98</v>
      </c>
      <c r="J631" s="7">
        <v>44053.916666666664</v>
      </c>
      <c r="K631" s="7">
        <v>44054.25</v>
      </c>
      <c r="L631" s="6" t="s">
        <v>18</v>
      </c>
      <c r="M631" s="6" t="s">
        <v>3185</v>
      </c>
      <c r="N631" s="6" t="s">
        <v>18</v>
      </c>
      <c r="O631" s="6" t="s">
        <v>6718</v>
      </c>
      <c r="P631" s="13">
        <v>420.62599999999998</v>
      </c>
      <c r="Q631" s="6" t="s">
        <v>3299</v>
      </c>
      <c r="R631" s="6" t="s">
        <v>4388</v>
      </c>
      <c r="S631" s="8">
        <v>44054.263275462959</v>
      </c>
    </row>
    <row r="632" spans="2:19" x14ac:dyDescent="0.25">
      <c r="B632" s="5" t="s">
        <v>18</v>
      </c>
      <c r="C632" s="6" t="s">
        <v>112</v>
      </c>
      <c r="D632" s="6" t="s">
        <v>20</v>
      </c>
      <c r="E632" s="6" t="s">
        <v>2722</v>
      </c>
      <c r="F632" s="6" t="s">
        <v>18</v>
      </c>
      <c r="G632" s="6">
        <v>333</v>
      </c>
      <c r="H632" s="6" t="s">
        <v>98</v>
      </c>
      <c r="I632" s="6" t="s">
        <v>98</v>
      </c>
      <c r="J632" s="7">
        <v>44053.916666666664</v>
      </c>
      <c r="K632" s="7">
        <v>44054.916655092595</v>
      </c>
      <c r="L632" s="6" t="s">
        <v>18</v>
      </c>
      <c r="M632" s="6" t="s">
        <v>6719</v>
      </c>
      <c r="N632" s="6" t="s">
        <v>18</v>
      </c>
      <c r="O632" s="6" t="s">
        <v>6693</v>
      </c>
      <c r="P632" s="13">
        <v>687.34</v>
      </c>
      <c r="Q632" s="6" t="s">
        <v>3313</v>
      </c>
      <c r="R632" s="6" t="s">
        <v>172</v>
      </c>
      <c r="S632" s="8">
        <v>44072.938773148147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113</v>
      </c>
      <c r="F633" s="6" t="s">
        <v>18</v>
      </c>
      <c r="G633" s="6" t="s">
        <v>114</v>
      </c>
      <c r="H633" s="6" t="s">
        <v>115</v>
      </c>
      <c r="I633" s="6" t="s">
        <v>115</v>
      </c>
      <c r="J633" s="7">
        <v>44053.916666666664</v>
      </c>
      <c r="K633" s="7">
        <v>44054.916655092595</v>
      </c>
      <c r="L633" s="6" t="s">
        <v>18</v>
      </c>
      <c r="M633" s="6" t="s">
        <v>2707</v>
      </c>
      <c r="N633" s="6" t="s">
        <v>18</v>
      </c>
      <c r="O633" s="6" t="s">
        <v>1153</v>
      </c>
      <c r="P633" s="13">
        <v>167.881</v>
      </c>
      <c r="Q633" s="6" t="s">
        <v>5696</v>
      </c>
      <c r="R633" s="6" t="s">
        <v>131</v>
      </c>
      <c r="S633" s="8">
        <v>44213.490324074075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55</v>
      </c>
      <c r="F634" s="6" t="s">
        <v>18</v>
      </c>
      <c r="G634" s="6" t="s">
        <v>582</v>
      </c>
      <c r="H634" s="6" t="s">
        <v>57</v>
      </c>
      <c r="I634" s="6" t="s">
        <v>57</v>
      </c>
      <c r="J634" s="7">
        <v>44053.916666666664</v>
      </c>
      <c r="K634" s="7">
        <v>44053.944444444445</v>
      </c>
      <c r="L634" s="6" t="s">
        <v>18</v>
      </c>
      <c r="M634" s="6" t="s">
        <v>6720</v>
      </c>
      <c r="N634" s="6" t="s">
        <v>18</v>
      </c>
      <c r="O634" s="6" t="s">
        <v>495</v>
      </c>
      <c r="P634" s="13">
        <v>9.76</v>
      </c>
      <c r="Q634" s="6" t="s">
        <v>245</v>
      </c>
      <c r="R634" s="6" t="s">
        <v>3694</v>
      </c>
      <c r="S634" s="8">
        <v>44053.958958333336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264</v>
      </c>
      <c r="F635" s="6" t="s">
        <v>18</v>
      </c>
      <c r="G635" s="6" t="s">
        <v>4164</v>
      </c>
      <c r="H635" s="6" t="s">
        <v>64</v>
      </c>
      <c r="I635" s="6" t="s">
        <v>64</v>
      </c>
      <c r="J635" s="7">
        <v>44053.916666666664</v>
      </c>
      <c r="K635" s="7">
        <v>44054.034722222219</v>
      </c>
      <c r="L635" s="6" t="s">
        <v>18</v>
      </c>
      <c r="M635" s="6" t="s">
        <v>4083</v>
      </c>
      <c r="N635" s="6" t="s">
        <v>18</v>
      </c>
      <c r="O635" s="6" t="s">
        <v>4439</v>
      </c>
      <c r="P635" s="13">
        <v>8.4589999999999996</v>
      </c>
      <c r="Q635" s="6" t="s">
        <v>162</v>
      </c>
      <c r="R635" s="6" t="s">
        <v>4388</v>
      </c>
      <c r="S635" s="8">
        <v>44054.075648148151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68</v>
      </c>
      <c r="F636" s="6" t="s">
        <v>18</v>
      </c>
      <c r="G636" s="6">
        <v>3450</v>
      </c>
      <c r="H636" s="6" t="s">
        <v>70</v>
      </c>
      <c r="I636" s="6" t="s">
        <v>70</v>
      </c>
      <c r="J636" s="7">
        <v>44053.916666666664</v>
      </c>
      <c r="K636" s="7">
        <v>44054.829861111109</v>
      </c>
      <c r="L636" s="6" t="s">
        <v>18</v>
      </c>
      <c r="M636" s="6" t="s">
        <v>6721</v>
      </c>
      <c r="N636" s="6" t="s">
        <v>18</v>
      </c>
      <c r="O636" s="6" t="s">
        <v>5966</v>
      </c>
      <c r="P636" s="13">
        <v>4352.0420000000004</v>
      </c>
      <c r="Q636" s="6" t="s">
        <v>2208</v>
      </c>
      <c r="R636" s="6" t="s">
        <v>4388</v>
      </c>
      <c r="S636" s="8">
        <v>44054.865104166667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27</v>
      </c>
      <c r="F637" s="6" t="s">
        <v>18</v>
      </c>
      <c r="G637" s="6">
        <v>3452</v>
      </c>
      <c r="H637" s="6" t="s">
        <v>210</v>
      </c>
      <c r="I637" s="6" t="s">
        <v>210</v>
      </c>
      <c r="J637" s="7">
        <v>44053.916666666664</v>
      </c>
      <c r="K637" s="7">
        <v>44054.25</v>
      </c>
      <c r="L637" s="6" t="s">
        <v>18</v>
      </c>
      <c r="M637" s="6" t="s">
        <v>72</v>
      </c>
      <c r="N637" s="6" t="s">
        <v>18</v>
      </c>
      <c r="O637" s="6" t="s">
        <v>6722</v>
      </c>
      <c r="P637" s="13">
        <v>669.19299999999998</v>
      </c>
      <c r="Q637" s="6" t="s">
        <v>2276</v>
      </c>
      <c r="R637" s="6" t="s">
        <v>131</v>
      </c>
      <c r="S637" s="8">
        <v>44057.518703703703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62</v>
      </c>
      <c r="F638" s="6" t="s">
        <v>18</v>
      </c>
      <c r="G638" s="6" t="s">
        <v>238</v>
      </c>
      <c r="H638" s="6" t="s">
        <v>64</v>
      </c>
      <c r="I638" s="6" t="s">
        <v>64</v>
      </c>
      <c r="J638" s="7">
        <v>44053.916666666664</v>
      </c>
      <c r="K638" s="7">
        <v>44054.916655092595</v>
      </c>
      <c r="L638" s="6" t="s">
        <v>18</v>
      </c>
      <c r="M638" s="6" t="s">
        <v>1988</v>
      </c>
      <c r="N638" s="6" t="s">
        <v>18</v>
      </c>
      <c r="O638" s="6" t="s">
        <v>1331</v>
      </c>
      <c r="P638" s="13">
        <v>196.077</v>
      </c>
      <c r="Q638" s="6" t="s">
        <v>548</v>
      </c>
      <c r="R638" s="6" t="s">
        <v>4388</v>
      </c>
      <c r="S638" s="8">
        <v>44055.126296296294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40</v>
      </c>
      <c r="F639" s="6" t="s">
        <v>18</v>
      </c>
      <c r="G639" s="6" t="s">
        <v>5008</v>
      </c>
      <c r="H639" s="6" t="s">
        <v>85</v>
      </c>
      <c r="I639" s="6" t="s">
        <v>85</v>
      </c>
      <c r="J639" s="7">
        <v>44053.916666666664</v>
      </c>
      <c r="K639" s="7">
        <v>44053.954861111109</v>
      </c>
      <c r="L639" s="6" t="s">
        <v>18</v>
      </c>
      <c r="M639" s="6" t="s">
        <v>6723</v>
      </c>
      <c r="N639" s="6" t="s">
        <v>18</v>
      </c>
      <c r="O639" s="6" t="s">
        <v>987</v>
      </c>
      <c r="P639" s="13">
        <v>144</v>
      </c>
      <c r="Q639" s="6" t="s">
        <v>6724</v>
      </c>
      <c r="R639" s="6" t="s">
        <v>3694</v>
      </c>
      <c r="S639" s="8">
        <v>44053.956747685188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40</v>
      </c>
      <c r="F640" s="6" t="s">
        <v>18</v>
      </c>
      <c r="G640" s="6" t="s">
        <v>312</v>
      </c>
      <c r="H640" s="6" t="s">
        <v>144</v>
      </c>
      <c r="I640" s="6" t="s">
        <v>144</v>
      </c>
      <c r="J640" s="7">
        <v>44053.916666666664</v>
      </c>
      <c r="K640" s="7">
        <v>44053.954861111109</v>
      </c>
      <c r="L640" s="6" t="s">
        <v>18</v>
      </c>
      <c r="M640" s="6" t="s">
        <v>2125</v>
      </c>
      <c r="N640" s="6" t="s">
        <v>18</v>
      </c>
      <c r="O640" s="6" t="s">
        <v>3939</v>
      </c>
      <c r="P640" s="13">
        <v>33.793999999999997</v>
      </c>
      <c r="Q640" s="6" t="s">
        <v>4359</v>
      </c>
      <c r="R640" s="6" t="s">
        <v>3694</v>
      </c>
      <c r="S640" s="8">
        <v>44053.957858796297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77</v>
      </c>
      <c r="F641" s="6" t="s">
        <v>18</v>
      </c>
      <c r="G641" s="6" t="s">
        <v>350</v>
      </c>
      <c r="H641" s="6" t="s">
        <v>79</v>
      </c>
      <c r="I641" s="6" t="s">
        <v>79</v>
      </c>
      <c r="J641" s="7">
        <v>44053.916666666664</v>
      </c>
      <c r="K641" s="7">
        <v>44054.622916666667</v>
      </c>
      <c r="L641" s="6" t="s">
        <v>18</v>
      </c>
      <c r="M641" s="6" t="s">
        <v>6725</v>
      </c>
      <c r="N641" s="6" t="s">
        <v>18</v>
      </c>
      <c r="O641" s="6" t="s">
        <v>4967</v>
      </c>
      <c r="P641" s="13">
        <v>167.17099999999999</v>
      </c>
      <c r="Q641" s="6" t="s">
        <v>6726</v>
      </c>
      <c r="R641" s="6" t="s">
        <v>83</v>
      </c>
      <c r="S641" s="8">
        <v>44054.623043981483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21</v>
      </c>
      <c r="F642" s="6" t="s">
        <v>18</v>
      </c>
      <c r="G642" s="6" t="s">
        <v>136</v>
      </c>
      <c r="H642" s="6" t="s">
        <v>22</v>
      </c>
      <c r="I642" s="6" t="s">
        <v>22</v>
      </c>
      <c r="J642" s="7">
        <v>44053.916666666664</v>
      </c>
      <c r="K642" s="7">
        <v>44054.847222222219</v>
      </c>
      <c r="L642" s="6" t="s">
        <v>18</v>
      </c>
      <c r="M642" s="6" t="s">
        <v>5177</v>
      </c>
      <c r="N642" s="6" t="s">
        <v>18</v>
      </c>
      <c r="O642" s="6" t="s">
        <v>1163</v>
      </c>
      <c r="P642" s="13">
        <v>510.62599999999998</v>
      </c>
      <c r="Q642" s="6" t="s">
        <v>768</v>
      </c>
      <c r="R642" s="6" t="s">
        <v>4388</v>
      </c>
      <c r="S642" s="8">
        <v>44054.875555555554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170</v>
      </c>
      <c r="F643" s="6" t="s">
        <v>18</v>
      </c>
      <c r="G643" s="6">
        <v>3350</v>
      </c>
      <c r="H643" s="6" t="s">
        <v>22</v>
      </c>
      <c r="I643" s="6" t="s">
        <v>22</v>
      </c>
      <c r="J643" s="7">
        <v>44053.916666666664</v>
      </c>
      <c r="K643" s="7">
        <v>44054.916655092595</v>
      </c>
      <c r="L643" s="6" t="s">
        <v>18</v>
      </c>
      <c r="M643" s="6" t="s">
        <v>18</v>
      </c>
      <c r="N643" s="6" t="s">
        <v>18</v>
      </c>
      <c r="O643" s="6" t="s">
        <v>18</v>
      </c>
      <c r="P643" s="13">
        <v>551.00599999999997</v>
      </c>
      <c r="Q643" s="6" t="s">
        <v>6727</v>
      </c>
      <c r="R643" s="6" t="s">
        <v>172</v>
      </c>
      <c r="S643" s="8">
        <v>44054.949895833335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173</v>
      </c>
      <c r="F644" s="6" t="s">
        <v>18</v>
      </c>
      <c r="G644" s="6" t="s">
        <v>174</v>
      </c>
      <c r="H644" s="6" t="s">
        <v>175</v>
      </c>
      <c r="I644" s="6" t="s">
        <v>175</v>
      </c>
      <c r="J644" s="7">
        <v>44053.916666666664</v>
      </c>
      <c r="K644" s="7">
        <v>44054.916655092595</v>
      </c>
      <c r="L644" s="6" t="s">
        <v>18</v>
      </c>
      <c r="M644" s="6" t="s">
        <v>18</v>
      </c>
      <c r="N644" s="6" t="s">
        <v>18</v>
      </c>
      <c r="O644" s="6" t="s">
        <v>18</v>
      </c>
      <c r="P644" s="13">
        <v>1036.973</v>
      </c>
      <c r="Q644" s="6" t="s">
        <v>176</v>
      </c>
      <c r="R644" s="6" t="s">
        <v>172</v>
      </c>
      <c r="S644" s="8">
        <v>44054.949988425928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177</v>
      </c>
      <c r="F645" s="6" t="s">
        <v>18</v>
      </c>
      <c r="G645" s="6" t="s">
        <v>178</v>
      </c>
      <c r="H645" s="6" t="s">
        <v>179</v>
      </c>
      <c r="I645" s="6" t="s">
        <v>179</v>
      </c>
      <c r="J645" s="7">
        <v>44053.916666666664</v>
      </c>
      <c r="K645" s="7">
        <v>44054.916655092595</v>
      </c>
      <c r="L645" s="6" t="s">
        <v>18</v>
      </c>
      <c r="M645" s="6" t="s">
        <v>18</v>
      </c>
      <c r="N645" s="6" t="s">
        <v>18</v>
      </c>
      <c r="O645" s="6" t="s">
        <v>18</v>
      </c>
      <c r="P645" s="13">
        <v>858.76099999999997</v>
      </c>
      <c r="Q645" s="6" t="s">
        <v>180</v>
      </c>
      <c r="R645" s="6" t="s">
        <v>172</v>
      </c>
      <c r="S645" s="8">
        <v>44054.950023148151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177</v>
      </c>
      <c r="F646" s="6" t="s">
        <v>18</v>
      </c>
      <c r="G646" s="6" t="s">
        <v>181</v>
      </c>
      <c r="H646" s="6" t="s">
        <v>179</v>
      </c>
      <c r="I646" s="6" t="s">
        <v>179</v>
      </c>
      <c r="J646" s="7">
        <v>44053.916666666664</v>
      </c>
      <c r="K646" s="7">
        <v>44054.916655092595</v>
      </c>
      <c r="L646" s="6" t="s">
        <v>18</v>
      </c>
      <c r="M646" s="6" t="s">
        <v>18</v>
      </c>
      <c r="N646" s="6" t="s">
        <v>18</v>
      </c>
      <c r="O646" s="6" t="s">
        <v>18</v>
      </c>
      <c r="P646" s="13">
        <v>857.45600000000002</v>
      </c>
      <c r="Q646" s="6" t="s">
        <v>182</v>
      </c>
      <c r="R646" s="6" t="s">
        <v>172</v>
      </c>
      <c r="S646" s="8">
        <v>44054.950023148151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183</v>
      </c>
      <c r="F647" s="6" t="s">
        <v>18</v>
      </c>
      <c r="G647" s="6" t="s">
        <v>184</v>
      </c>
      <c r="H647" s="6" t="s">
        <v>185</v>
      </c>
      <c r="I647" s="6" t="s">
        <v>185</v>
      </c>
      <c r="J647" s="7">
        <v>44053.916666666664</v>
      </c>
      <c r="K647" s="7">
        <v>44054.916655092595</v>
      </c>
      <c r="L647" s="6" t="s">
        <v>18</v>
      </c>
      <c r="M647" s="6" t="s">
        <v>18</v>
      </c>
      <c r="N647" s="6" t="s">
        <v>18</v>
      </c>
      <c r="O647" s="6" t="s">
        <v>18</v>
      </c>
      <c r="P647" s="13">
        <v>1485.491</v>
      </c>
      <c r="Q647" s="6" t="s">
        <v>186</v>
      </c>
      <c r="R647" s="6" t="s">
        <v>172</v>
      </c>
      <c r="S647" s="8">
        <v>44054.950046296297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187</v>
      </c>
      <c r="F648" s="6" t="s">
        <v>18</v>
      </c>
      <c r="G648" s="6" t="s">
        <v>188</v>
      </c>
      <c r="H648" s="6" t="s">
        <v>189</v>
      </c>
      <c r="I648" s="6" t="s">
        <v>189</v>
      </c>
      <c r="J648" s="7">
        <v>44053.916666666664</v>
      </c>
      <c r="K648" s="7">
        <v>44054.916655092595</v>
      </c>
      <c r="L648" s="6" t="s">
        <v>18</v>
      </c>
      <c r="M648" s="6" t="s">
        <v>18</v>
      </c>
      <c r="N648" s="6" t="s">
        <v>18</v>
      </c>
      <c r="O648" s="6" t="s">
        <v>18</v>
      </c>
      <c r="P648" s="13">
        <v>1740.2280000000001</v>
      </c>
      <c r="Q648" s="6" t="s">
        <v>190</v>
      </c>
      <c r="R648" s="6" t="s">
        <v>172</v>
      </c>
      <c r="S648" s="8">
        <v>44054.950046296297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177</v>
      </c>
      <c r="F649" s="6" t="s">
        <v>18</v>
      </c>
      <c r="G649" s="6">
        <v>436</v>
      </c>
      <c r="H649" s="6" t="s">
        <v>927</v>
      </c>
      <c r="I649" s="6" t="s">
        <v>927</v>
      </c>
      <c r="J649" s="7">
        <v>44053.916666666664</v>
      </c>
      <c r="K649" s="7">
        <v>44054.847222222219</v>
      </c>
      <c r="L649" s="6" t="s">
        <v>18</v>
      </c>
      <c r="M649" s="6" t="s">
        <v>3647</v>
      </c>
      <c r="N649" s="6" t="s">
        <v>18</v>
      </c>
      <c r="O649" s="6" t="s">
        <v>6728</v>
      </c>
      <c r="P649" s="13">
        <v>631.71799999999996</v>
      </c>
      <c r="Q649" s="6" t="s">
        <v>6729</v>
      </c>
      <c r="R649" s="6" t="s">
        <v>37</v>
      </c>
      <c r="S649" s="8">
        <v>44055.370011574072</v>
      </c>
    </row>
    <row r="650" spans="2:19" x14ac:dyDescent="0.25">
      <c r="B650" s="5" t="s">
        <v>18</v>
      </c>
      <c r="C650" s="6" t="s">
        <v>112</v>
      </c>
      <c r="D650" s="6" t="s">
        <v>20</v>
      </c>
      <c r="E650" s="6" t="s">
        <v>164</v>
      </c>
      <c r="F650" s="6" t="s">
        <v>18</v>
      </c>
      <c r="G650" s="6" t="s">
        <v>165</v>
      </c>
      <c r="H650" s="6" t="s">
        <v>166</v>
      </c>
      <c r="I650" s="6" t="s">
        <v>166</v>
      </c>
      <c r="J650" s="7">
        <v>44053.916666666664</v>
      </c>
      <c r="K650" s="7">
        <v>44054.916655092595</v>
      </c>
      <c r="L650" s="6" t="s">
        <v>18</v>
      </c>
      <c r="M650" s="6" t="s">
        <v>6730</v>
      </c>
      <c r="N650" s="6" t="s">
        <v>18</v>
      </c>
      <c r="O650" s="6" t="s">
        <v>2152</v>
      </c>
      <c r="P650" s="13">
        <v>239.92</v>
      </c>
      <c r="Q650" s="6" t="s">
        <v>169</v>
      </c>
      <c r="R650" s="6" t="s">
        <v>172</v>
      </c>
      <c r="S650" s="8">
        <v>44244.939166666663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40</v>
      </c>
      <c r="F651" s="6" t="s">
        <v>18</v>
      </c>
      <c r="G651" s="6" t="s">
        <v>5008</v>
      </c>
      <c r="H651" s="6" t="s">
        <v>85</v>
      </c>
      <c r="I651" s="6" t="s">
        <v>85</v>
      </c>
      <c r="J651" s="7">
        <v>44053.84375</v>
      </c>
      <c r="K651" s="7">
        <v>44053.916655092595</v>
      </c>
      <c r="L651" s="6" t="s">
        <v>18</v>
      </c>
      <c r="M651" s="6" t="s">
        <v>6731</v>
      </c>
      <c r="N651" s="6" t="s">
        <v>18</v>
      </c>
      <c r="O651" s="6" t="s">
        <v>6723</v>
      </c>
      <c r="P651" s="13">
        <v>285.52499999999998</v>
      </c>
      <c r="Q651" s="6" t="s">
        <v>2070</v>
      </c>
      <c r="R651" s="6" t="s">
        <v>3694</v>
      </c>
      <c r="S651" s="8">
        <v>44053.956747685188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40</v>
      </c>
      <c r="F652" s="6" t="s">
        <v>18</v>
      </c>
      <c r="G652" s="6" t="s">
        <v>312</v>
      </c>
      <c r="H652" s="6" t="s">
        <v>144</v>
      </c>
      <c r="I652" s="6" t="s">
        <v>144</v>
      </c>
      <c r="J652" s="7">
        <v>44053.84375</v>
      </c>
      <c r="K652" s="7">
        <v>44053.916655092595</v>
      </c>
      <c r="L652" s="6" t="s">
        <v>18</v>
      </c>
      <c r="M652" s="6" t="s">
        <v>2373</v>
      </c>
      <c r="N652" s="6" t="s">
        <v>18</v>
      </c>
      <c r="O652" s="6" t="s">
        <v>2125</v>
      </c>
      <c r="P652" s="13">
        <v>78.433999999999997</v>
      </c>
      <c r="Q652" s="6" t="s">
        <v>4359</v>
      </c>
      <c r="R652" s="6" t="s">
        <v>3694</v>
      </c>
      <c r="S652" s="8">
        <v>44053.957858796297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62</v>
      </c>
      <c r="F653" s="6" t="s">
        <v>18</v>
      </c>
      <c r="G653" s="6" t="s">
        <v>238</v>
      </c>
      <c r="H653" s="6" t="s">
        <v>64</v>
      </c>
      <c r="I653" s="6" t="s">
        <v>64</v>
      </c>
      <c r="J653" s="7">
        <v>44053.715277777781</v>
      </c>
      <c r="K653" s="7">
        <v>44053.916655092595</v>
      </c>
      <c r="L653" s="6" t="s">
        <v>18</v>
      </c>
      <c r="M653" s="6" t="s">
        <v>5515</v>
      </c>
      <c r="N653" s="6" t="s">
        <v>18</v>
      </c>
      <c r="O653" s="6" t="s">
        <v>1988</v>
      </c>
      <c r="P653" s="13">
        <v>23.419</v>
      </c>
      <c r="Q653" s="6" t="s">
        <v>4149</v>
      </c>
      <c r="R653" s="6" t="s">
        <v>4388</v>
      </c>
      <c r="S653" s="8">
        <v>44055.126296296294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27</v>
      </c>
      <c r="F654" s="6" t="s">
        <v>18</v>
      </c>
      <c r="G654" s="6">
        <v>3452</v>
      </c>
      <c r="H654" s="6" t="s">
        <v>210</v>
      </c>
      <c r="I654" s="6" t="s">
        <v>210</v>
      </c>
      <c r="J654" s="7">
        <v>44053.701388888891</v>
      </c>
      <c r="K654" s="7">
        <v>44053.916655092595</v>
      </c>
      <c r="L654" s="6" t="s">
        <v>18</v>
      </c>
      <c r="M654" s="6" t="s">
        <v>6732</v>
      </c>
      <c r="N654" s="6" t="s">
        <v>18</v>
      </c>
      <c r="O654" s="6" t="s">
        <v>72</v>
      </c>
      <c r="P654" s="13">
        <v>442.89800000000002</v>
      </c>
      <c r="Q654" s="6" t="s">
        <v>2276</v>
      </c>
      <c r="R654" s="6" t="s">
        <v>131</v>
      </c>
      <c r="S654" s="8">
        <v>44057.518703703703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68</v>
      </c>
      <c r="F655" s="6" t="s">
        <v>18</v>
      </c>
      <c r="G655" s="6">
        <v>3450</v>
      </c>
      <c r="H655" s="6" t="s">
        <v>70</v>
      </c>
      <c r="I655" s="6" t="s">
        <v>70</v>
      </c>
      <c r="J655" s="7">
        <v>44053.552083333336</v>
      </c>
      <c r="K655" s="7">
        <v>44053.916655092595</v>
      </c>
      <c r="L655" s="6" t="s">
        <v>18</v>
      </c>
      <c r="M655" s="6" t="s">
        <v>4068</v>
      </c>
      <c r="N655" s="6" t="s">
        <v>18</v>
      </c>
      <c r="O655" s="6" t="s">
        <v>6721</v>
      </c>
      <c r="P655" s="13">
        <v>1314.0540000000001</v>
      </c>
      <c r="Q655" s="6" t="s">
        <v>2208</v>
      </c>
      <c r="R655" s="6" t="s">
        <v>4388</v>
      </c>
      <c r="S655" s="8">
        <v>44054.865104166667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27</v>
      </c>
      <c r="F656" s="6" t="s">
        <v>18</v>
      </c>
      <c r="G656" s="6" t="s">
        <v>4999</v>
      </c>
      <c r="H656" s="6" t="s">
        <v>29</v>
      </c>
      <c r="I656" s="6" t="s">
        <v>29</v>
      </c>
      <c r="J656" s="7">
        <v>44053.5</v>
      </c>
      <c r="K656" s="7">
        <v>44053.701388888891</v>
      </c>
      <c r="L656" s="6" t="s">
        <v>18</v>
      </c>
      <c r="M656" s="6" t="s">
        <v>1629</v>
      </c>
      <c r="N656" s="6" t="s">
        <v>18</v>
      </c>
      <c r="O656" s="6" t="s">
        <v>6733</v>
      </c>
      <c r="P656" s="13">
        <v>427.89699999999999</v>
      </c>
      <c r="Q656" s="6" t="s">
        <v>3837</v>
      </c>
      <c r="R656" s="6" t="s">
        <v>83</v>
      </c>
      <c r="S656" s="8">
        <v>44053.703645833331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264</v>
      </c>
      <c r="F657" s="6" t="s">
        <v>18</v>
      </c>
      <c r="G657" s="6" t="s">
        <v>4164</v>
      </c>
      <c r="H657" s="6" t="s">
        <v>64</v>
      </c>
      <c r="I657" s="6" t="s">
        <v>64</v>
      </c>
      <c r="J657" s="7">
        <v>44053.385416666664</v>
      </c>
      <c r="K657" s="7">
        <v>44053.916655092595</v>
      </c>
      <c r="L657" s="6" t="s">
        <v>18</v>
      </c>
      <c r="M657" s="6" t="s">
        <v>1098</v>
      </c>
      <c r="N657" s="6" t="s">
        <v>18</v>
      </c>
      <c r="O657" s="6" t="s">
        <v>4083</v>
      </c>
      <c r="P657" s="13">
        <v>71.926000000000002</v>
      </c>
      <c r="Q657" s="6" t="s">
        <v>162</v>
      </c>
      <c r="R657" s="6" t="s">
        <v>4388</v>
      </c>
      <c r="S657" s="8">
        <v>44054.075648148151</v>
      </c>
    </row>
    <row r="658" spans="2:19" x14ac:dyDescent="0.25">
      <c r="B658" s="5" t="s">
        <v>18</v>
      </c>
      <c r="C658" s="6" t="s">
        <v>112</v>
      </c>
      <c r="D658" s="6" t="s">
        <v>20</v>
      </c>
      <c r="E658" s="6" t="s">
        <v>77</v>
      </c>
      <c r="F658" s="6" t="s">
        <v>18</v>
      </c>
      <c r="G658" s="6" t="s">
        <v>350</v>
      </c>
      <c r="H658" s="6" t="s">
        <v>79</v>
      </c>
      <c r="I658" s="6" t="s">
        <v>79</v>
      </c>
      <c r="J658" s="7">
        <v>44053.369444444441</v>
      </c>
      <c r="K658" s="7">
        <v>44053.916655092595</v>
      </c>
      <c r="L658" s="6" t="s">
        <v>18</v>
      </c>
      <c r="M658" s="6" t="s">
        <v>2969</v>
      </c>
      <c r="N658" s="6" t="s">
        <v>18</v>
      </c>
      <c r="O658" s="6" t="s">
        <v>6548</v>
      </c>
      <c r="P658" s="13">
        <v>100.681</v>
      </c>
      <c r="Q658" s="6" t="s">
        <v>816</v>
      </c>
      <c r="R658" s="6" t="s">
        <v>4388</v>
      </c>
      <c r="S658" s="8">
        <v>44053.997037037036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55</v>
      </c>
      <c r="F659" s="6" t="s">
        <v>18</v>
      </c>
      <c r="G659" s="6" t="s">
        <v>582</v>
      </c>
      <c r="H659" s="6" t="s">
        <v>57</v>
      </c>
      <c r="I659" s="6" t="s">
        <v>57</v>
      </c>
      <c r="J659" s="7">
        <v>44053.0625</v>
      </c>
      <c r="K659" s="7">
        <v>44053.916655092595</v>
      </c>
      <c r="L659" s="6" t="s">
        <v>18</v>
      </c>
      <c r="M659" s="6" t="s">
        <v>339</v>
      </c>
      <c r="N659" s="6" t="s">
        <v>18</v>
      </c>
      <c r="O659" s="6" t="s">
        <v>6720</v>
      </c>
      <c r="P659" s="13">
        <v>264.90499999999997</v>
      </c>
      <c r="Q659" s="6" t="s">
        <v>245</v>
      </c>
      <c r="R659" s="6" t="s">
        <v>3694</v>
      </c>
      <c r="S659" s="8">
        <v>44053.958958333336</v>
      </c>
    </row>
    <row r="660" spans="2:19" x14ac:dyDescent="0.25">
      <c r="B660" s="5" t="s">
        <v>18</v>
      </c>
      <c r="C660" s="6" t="s">
        <v>112</v>
      </c>
      <c r="D660" s="6" t="s">
        <v>20</v>
      </c>
      <c r="E660" s="6" t="s">
        <v>177</v>
      </c>
      <c r="F660" s="6" t="s">
        <v>18</v>
      </c>
      <c r="G660" s="6">
        <v>436</v>
      </c>
      <c r="H660" s="6" t="s">
        <v>927</v>
      </c>
      <c r="I660" s="6" t="s">
        <v>927</v>
      </c>
      <c r="J660" s="7">
        <v>44052.916666666664</v>
      </c>
      <c r="K660" s="7">
        <v>44053.916655092595</v>
      </c>
      <c r="L660" s="6" t="s">
        <v>18</v>
      </c>
      <c r="M660" s="6" t="s">
        <v>2772</v>
      </c>
      <c r="N660" s="6" t="s">
        <v>18</v>
      </c>
      <c r="O660" s="6" t="s">
        <v>3647</v>
      </c>
      <c r="P660" s="13">
        <v>770.31799999999998</v>
      </c>
      <c r="Q660" s="6" t="s">
        <v>6734</v>
      </c>
      <c r="R660" s="6" t="s">
        <v>172</v>
      </c>
      <c r="S660" s="8">
        <v>44054.938506944447</v>
      </c>
    </row>
    <row r="661" spans="2:19" x14ac:dyDescent="0.25">
      <c r="B661" s="5" t="s">
        <v>18</v>
      </c>
      <c r="C661" s="6" t="s">
        <v>112</v>
      </c>
      <c r="D661" s="6" t="s">
        <v>20</v>
      </c>
      <c r="E661" s="6" t="s">
        <v>1202</v>
      </c>
      <c r="F661" s="6" t="s">
        <v>18</v>
      </c>
      <c r="G661" s="6" t="s">
        <v>552</v>
      </c>
      <c r="H661" s="6" t="s">
        <v>553</v>
      </c>
      <c r="I661" s="6" t="s">
        <v>553</v>
      </c>
      <c r="J661" s="7">
        <v>44052.916666666664</v>
      </c>
      <c r="K661" s="7">
        <v>44053.916655092595</v>
      </c>
      <c r="L661" s="6" t="s">
        <v>18</v>
      </c>
      <c r="M661" s="6" t="s">
        <v>6273</v>
      </c>
      <c r="N661" s="6" t="s">
        <v>18</v>
      </c>
      <c r="O661" s="6" t="s">
        <v>6717</v>
      </c>
      <c r="P661" s="13">
        <v>41.807000000000002</v>
      </c>
      <c r="Q661" s="6" t="s">
        <v>4648</v>
      </c>
      <c r="R661" s="6" t="s">
        <v>172</v>
      </c>
      <c r="S661" s="8">
        <v>44054.938599537039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5204</v>
      </c>
      <c r="F662" s="6" t="s">
        <v>18</v>
      </c>
      <c r="G662" s="6" t="s">
        <v>97</v>
      </c>
      <c r="H662" s="6" t="s">
        <v>98</v>
      </c>
      <c r="I662" s="6" t="s">
        <v>98</v>
      </c>
      <c r="J662" s="7">
        <v>44052.916666666664</v>
      </c>
      <c r="K662" s="7">
        <v>44053.916655092595</v>
      </c>
      <c r="L662" s="6" t="s">
        <v>18</v>
      </c>
      <c r="M662" s="6" t="s">
        <v>3829</v>
      </c>
      <c r="N662" s="6" t="s">
        <v>18</v>
      </c>
      <c r="O662" s="6" t="s">
        <v>3185</v>
      </c>
      <c r="P662" s="13">
        <v>688.89300000000003</v>
      </c>
      <c r="Q662" s="6" t="s">
        <v>5061</v>
      </c>
      <c r="R662" s="6" t="s">
        <v>4388</v>
      </c>
      <c r="S662" s="8">
        <v>44054.263275462959</v>
      </c>
    </row>
    <row r="663" spans="2:19" x14ac:dyDescent="0.25">
      <c r="B663" s="5" t="s">
        <v>18</v>
      </c>
      <c r="C663" s="6" t="s">
        <v>112</v>
      </c>
      <c r="D663" s="6" t="s">
        <v>20</v>
      </c>
      <c r="E663" s="6" t="s">
        <v>2722</v>
      </c>
      <c r="F663" s="6" t="s">
        <v>18</v>
      </c>
      <c r="G663" s="6">
        <v>333</v>
      </c>
      <c r="H663" s="6" t="s">
        <v>98</v>
      </c>
      <c r="I663" s="6" t="s">
        <v>98</v>
      </c>
      <c r="J663" s="7">
        <v>44052.916666666664</v>
      </c>
      <c r="K663" s="7">
        <v>44053.916655092595</v>
      </c>
      <c r="L663" s="6" t="s">
        <v>18</v>
      </c>
      <c r="M663" s="6" t="s">
        <v>6735</v>
      </c>
      <c r="N663" s="6" t="s">
        <v>18</v>
      </c>
      <c r="O663" s="6" t="s">
        <v>6719</v>
      </c>
      <c r="P663" s="13">
        <v>952.92600000000004</v>
      </c>
      <c r="Q663" s="6" t="s">
        <v>3313</v>
      </c>
      <c r="R663" s="6" t="s">
        <v>172</v>
      </c>
      <c r="S663" s="8">
        <v>44072.938773148147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113</v>
      </c>
      <c r="F664" s="6" t="s">
        <v>18</v>
      </c>
      <c r="G664" s="6" t="s">
        <v>114</v>
      </c>
      <c r="H664" s="6" t="s">
        <v>115</v>
      </c>
      <c r="I664" s="6" t="s">
        <v>115</v>
      </c>
      <c r="J664" s="7">
        <v>44052.916666666664</v>
      </c>
      <c r="K664" s="7">
        <v>44053.916655092595</v>
      </c>
      <c r="L664" s="6" t="s">
        <v>18</v>
      </c>
      <c r="M664" s="6" t="s">
        <v>3522</v>
      </c>
      <c r="N664" s="6" t="s">
        <v>18</v>
      </c>
      <c r="O664" s="6" t="s">
        <v>2707</v>
      </c>
      <c r="P664" s="13">
        <v>137.267</v>
      </c>
      <c r="Q664" s="6" t="s">
        <v>5696</v>
      </c>
      <c r="R664" s="6" t="s">
        <v>131</v>
      </c>
      <c r="S664" s="8">
        <v>44213.490324074075</v>
      </c>
    </row>
    <row r="665" spans="2:19" x14ac:dyDescent="0.25">
      <c r="B665" s="5" t="s">
        <v>18</v>
      </c>
      <c r="C665" s="6" t="s">
        <v>112</v>
      </c>
      <c r="D665" s="6" t="s">
        <v>20</v>
      </c>
      <c r="E665" s="6" t="s">
        <v>21</v>
      </c>
      <c r="F665" s="6" t="s">
        <v>18</v>
      </c>
      <c r="G665" s="6" t="s">
        <v>136</v>
      </c>
      <c r="H665" s="6" t="s">
        <v>22</v>
      </c>
      <c r="I665" s="6" t="s">
        <v>22</v>
      </c>
      <c r="J665" s="7">
        <v>44052.916666666664</v>
      </c>
      <c r="K665" s="7">
        <v>44053.916655092595</v>
      </c>
      <c r="L665" s="6" t="s">
        <v>18</v>
      </c>
      <c r="M665" s="6" t="s">
        <v>1137</v>
      </c>
      <c r="N665" s="6" t="s">
        <v>18</v>
      </c>
      <c r="O665" s="6" t="s">
        <v>5177</v>
      </c>
      <c r="P665" s="13">
        <v>1364.5630000000001</v>
      </c>
      <c r="Q665" s="6" t="s">
        <v>768</v>
      </c>
      <c r="R665" s="6" t="s">
        <v>37</v>
      </c>
      <c r="S665" s="8">
        <v>44054.518310185187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62</v>
      </c>
      <c r="F666" s="6" t="s">
        <v>18</v>
      </c>
      <c r="G666" s="6" t="s">
        <v>346</v>
      </c>
      <c r="H666" s="6" t="s">
        <v>64</v>
      </c>
      <c r="I666" s="6" t="s">
        <v>64</v>
      </c>
      <c r="J666" s="7">
        <v>44052.916666666664</v>
      </c>
      <c r="K666" s="7">
        <v>44053.715277777781</v>
      </c>
      <c r="L666" s="6" t="s">
        <v>18</v>
      </c>
      <c r="M666" s="6" t="s">
        <v>6736</v>
      </c>
      <c r="N666" s="6" t="s">
        <v>18</v>
      </c>
      <c r="O666" s="6" t="s">
        <v>6023</v>
      </c>
      <c r="P666" s="13">
        <v>133.607</v>
      </c>
      <c r="Q666" s="6" t="s">
        <v>1569</v>
      </c>
      <c r="R666" s="6" t="s">
        <v>83</v>
      </c>
      <c r="S666" s="8">
        <v>44053.793067129627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68</v>
      </c>
      <c r="F667" s="6" t="s">
        <v>18</v>
      </c>
      <c r="G667" s="6" t="s">
        <v>69</v>
      </c>
      <c r="H667" s="6" t="s">
        <v>70</v>
      </c>
      <c r="I667" s="6" t="s">
        <v>70</v>
      </c>
      <c r="J667" s="7">
        <v>44052.916666666664</v>
      </c>
      <c r="K667" s="7">
        <v>44053.552083333336</v>
      </c>
      <c r="L667" s="6" t="s">
        <v>18</v>
      </c>
      <c r="M667" s="6" t="s">
        <v>2591</v>
      </c>
      <c r="N667" s="6" t="s">
        <v>18</v>
      </c>
      <c r="O667" s="6" t="s">
        <v>2372</v>
      </c>
      <c r="P667" s="13">
        <v>2181.1179999999999</v>
      </c>
      <c r="Q667" s="6" t="s">
        <v>887</v>
      </c>
      <c r="R667" s="6" t="s">
        <v>83</v>
      </c>
      <c r="S667" s="8">
        <v>44053.554965277777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55</v>
      </c>
      <c r="F668" s="6" t="s">
        <v>18</v>
      </c>
      <c r="G668" s="6" t="s">
        <v>566</v>
      </c>
      <c r="H668" s="6" t="s">
        <v>57</v>
      </c>
      <c r="I668" s="6" t="s">
        <v>57</v>
      </c>
      <c r="J668" s="7">
        <v>44052.916666666664</v>
      </c>
      <c r="K668" s="7">
        <v>44053.0625</v>
      </c>
      <c r="L668" s="6" t="s">
        <v>18</v>
      </c>
      <c r="M668" s="6" t="s">
        <v>3825</v>
      </c>
      <c r="N668" s="6" t="s">
        <v>18</v>
      </c>
      <c r="O668" s="6" t="s">
        <v>134</v>
      </c>
      <c r="P668" s="13">
        <v>51.488999999999997</v>
      </c>
      <c r="Q668" s="6" t="s">
        <v>624</v>
      </c>
      <c r="R668" s="6" t="s">
        <v>4388</v>
      </c>
      <c r="S668" s="8">
        <v>44053.084236111114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77</v>
      </c>
      <c r="F669" s="6" t="s">
        <v>18</v>
      </c>
      <c r="G669" s="6" t="s">
        <v>316</v>
      </c>
      <c r="H669" s="6" t="s">
        <v>79</v>
      </c>
      <c r="I669" s="6" t="s">
        <v>79</v>
      </c>
      <c r="J669" s="7">
        <v>44052.916666666664</v>
      </c>
      <c r="K669" s="7">
        <v>44053.369444444441</v>
      </c>
      <c r="L669" s="6" t="s">
        <v>18</v>
      </c>
      <c r="M669" s="6" t="s">
        <v>3172</v>
      </c>
      <c r="N669" s="6" t="s">
        <v>18</v>
      </c>
      <c r="O669" s="6" t="s">
        <v>495</v>
      </c>
      <c r="P669" s="13">
        <v>88.730999999999995</v>
      </c>
      <c r="Q669" s="6" t="s">
        <v>6737</v>
      </c>
      <c r="R669" s="6" t="s">
        <v>131</v>
      </c>
      <c r="S669" s="8">
        <v>44056.745324074072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40</v>
      </c>
      <c r="F670" s="6" t="s">
        <v>18</v>
      </c>
      <c r="G670" s="6" t="s">
        <v>41</v>
      </c>
      <c r="H670" s="6" t="s">
        <v>42</v>
      </c>
      <c r="I670" s="6" t="s">
        <v>42</v>
      </c>
      <c r="J670" s="7">
        <v>44052.916666666664</v>
      </c>
      <c r="K670" s="7">
        <v>44053.458333333336</v>
      </c>
      <c r="L670" s="6" t="s">
        <v>18</v>
      </c>
      <c r="M670" s="6" t="s">
        <v>1972</v>
      </c>
      <c r="N670" s="6" t="s">
        <v>18</v>
      </c>
      <c r="O670" s="6" t="s">
        <v>4577</v>
      </c>
      <c r="P670" s="13">
        <v>1663.4480000000001</v>
      </c>
      <c r="Q670" s="6" t="s">
        <v>6738</v>
      </c>
      <c r="R670" s="6" t="s">
        <v>131</v>
      </c>
      <c r="S670" s="8">
        <v>44053.667048611111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40</v>
      </c>
      <c r="F671" s="6" t="s">
        <v>18</v>
      </c>
      <c r="G671" s="6" t="s">
        <v>5008</v>
      </c>
      <c r="H671" s="6" t="s">
        <v>85</v>
      </c>
      <c r="I671" s="6" t="s">
        <v>85</v>
      </c>
      <c r="J671" s="7">
        <v>44052.916666666664</v>
      </c>
      <c r="K671" s="7">
        <v>44053.84375</v>
      </c>
      <c r="L671" s="6" t="s">
        <v>18</v>
      </c>
      <c r="M671" s="6" t="s">
        <v>6739</v>
      </c>
      <c r="N671" s="6" t="s">
        <v>18</v>
      </c>
      <c r="O671" s="6" t="s">
        <v>6731</v>
      </c>
      <c r="P671" s="13">
        <v>2919.3870000000002</v>
      </c>
      <c r="Q671" s="6" t="s">
        <v>6470</v>
      </c>
      <c r="R671" s="6" t="s">
        <v>37</v>
      </c>
      <c r="S671" s="8">
        <v>44053.984537037039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27</v>
      </c>
      <c r="F672" s="6" t="s">
        <v>18</v>
      </c>
      <c r="G672" s="6" t="s">
        <v>1321</v>
      </c>
      <c r="H672" s="6" t="s">
        <v>29</v>
      </c>
      <c r="I672" s="6" t="s">
        <v>29</v>
      </c>
      <c r="J672" s="7">
        <v>44052.916666666664</v>
      </c>
      <c r="K672" s="7">
        <v>44053.5</v>
      </c>
      <c r="L672" s="6" t="s">
        <v>18</v>
      </c>
      <c r="M672" s="6" t="s">
        <v>6549</v>
      </c>
      <c r="N672" s="6" t="s">
        <v>18</v>
      </c>
      <c r="O672" s="6" t="s">
        <v>6740</v>
      </c>
      <c r="P672" s="13">
        <v>1158.6790000000001</v>
      </c>
      <c r="Q672" s="6" t="s">
        <v>6741</v>
      </c>
      <c r="R672" s="6" t="s">
        <v>37</v>
      </c>
      <c r="S672" s="8">
        <v>44053.629178240742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264</v>
      </c>
      <c r="F673" s="6" t="s">
        <v>18</v>
      </c>
      <c r="G673" s="6" t="s">
        <v>5085</v>
      </c>
      <c r="H673" s="6" t="s">
        <v>64</v>
      </c>
      <c r="I673" s="6" t="s">
        <v>64</v>
      </c>
      <c r="J673" s="7">
        <v>44052.916666666664</v>
      </c>
      <c r="K673" s="7">
        <v>44053.385416666664</v>
      </c>
      <c r="L673" s="6" t="s">
        <v>18</v>
      </c>
      <c r="M673" s="6" t="s">
        <v>6503</v>
      </c>
      <c r="N673" s="6" t="s">
        <v>18</v>
      </c>
      <c r="O673" s="6" t="s">
        <v>137</v>
      </c>
      <c r="P673" s="13">
        <v>57.911999999999999</v>
      </c>
      <c r="Q673" s="6" t="s">
        <v>162</v>
      </c>
      <c r="R673" s="6" t="s">
        <v>37</v>
      </c>
      <c r="S673" s="8">
        <v>44053.664976851855</v>
      </c>
    </row>
    <row r="674" spans="2:19" x14ac:dyDescent="0.25">
      <c r="B674" s="5" t="s">
        <v>18</v>
      </c>
      <c r="C674" s="6" t="s">
        <v>112</v>
      </c>
      <c r="D674" s="6" t="s">
        <v>20</v>
      </c>
      <c r="E674" s="6" t="s">
        <v>164</v>
      </c>
      <c r="F674" s="6" t="s">
        <v>18</v>
      </c>
      <c r="G674" s="6" t="s">
        <v>165</v>
      </c>
      <c r="H674" s="6" t="s">
        <v>166</v>
      </c>
      <c r="I674" s="6" t="s">
        <v>166</v>
      </c>
      <c r="J674" s="7">
        <v>44052.916666666664</v>
      </c>
      <c r="K674" s="7">
        <v>44053.916655092595</v>
      </c>
      <c r="L674" s="6" t="s">
        <v>18</v>
      </c>
      <c r="M674" s="6" t="s">
        <v>6742</v>
      </c>
      <c r="N674" s="6" t="s">
        <v>18</v>
      </c>
      <c r="O674" s="6" t="s">
        <v>6730</v>
      </c>
      <c r="P674" s="13">
        <v>199.44800000000001</v>
      </c>
      <c r="Q674" s="6" t="s">
        <v>169</v>
      </c>
      <c r="R674" s="6" t="s">
        <v>172</v>
      </c>
      <c r="S674" s="8">
        <v>44244.939166666663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170</v>
      </c>
      <c r="F675" s="6" t="s">
        <v>18</v>
      </c>
      <c r="G675" s="6">
        <v>3350</v>
      </c>
      <c r="H675" s="6" t="s">
        <v>22</v>
      </c>
      <c r="I675" s="6" t="s">
        <v>22</v>
      </c>
      <c r="J675" s="7">
        <v>44052.916666666664</v>
      </c>
      <c r="K675" s="7">
        <v>44053.916655092595</v>
      </c>
      <c r="L675" s="6" t="s">
        <v>18</v>
      </c>
      <c r="M675" s="6" t="s">
        <v>18</v>
      </c>
      <c r="N675" s="6" t="s">
        <v>18</v>
      </c>
      <c r="O675" s="6" t="s">
        <v>18</v>
      </c>
      <c r="P675" s="13">
        <v>682.16499999999996</v>
      </c>
      <c r="Q675" s="6" t="s">
        <v>6743</v>
      </c>
      <c r="R675" s="6" t="s">
        <v>172</v>
      </c>
      <c r="S675" s="8">
        <v>44053.949861111112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173</v>
      </c>
      <c r="F676" s="6" t="s">
        <v>18</v>
      </c>
      <c r="G676" s="6" t="s">
        <v>174</v>
      </c>
      <c r="H676" s="6" t="s">
        <v>175</v>
      </c>
      <c r="I676" s="6" t="s">
        <v>175</v>
      </c>
      <c r="J676" s="7">
        <v>44052.916666666664</v>
      </c>
      <c r="K676" s="7">
        <v>44053.916655092595</v>
      </c>
      <c r="L676" s="6" t="s">
        <v>18</v>
      </c>
      <c r="M676" s="6" t="s">
        <v>18</v>
      </c>
      <c r="N676" s="6" t="s">
        <v>18</v>
      </c>
      <c r="O676" s="6" t="s">
        <v>18</v>
      </c>
      <c r="P676" s="13">
        <v>944.73500000000001</v>
      </c>
      <c r="Q676" s="6" t="s">
        <v>176</v>
      </c>
      <c r="R676" s="6" t="s">
        <v>172</v>
      </c>
      <c r="S676" s="8">
        <v>44053.949953703705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177</v>
      </c>
      <c r="F677" s="6" t="s">
        <v>18</v>
      </c>
      <c r="G677" s="6" t="s">
        <v>178</v>
      </c>
      <c r="H677" s="6" t="s">
        <v>179</v>
      </c>
      <c r="I677" s="6" t="s">
        <v>179</v>
      </c>
      <c r="J677" s="7">
        <v>44052.916666666664</v>
      </c>
      <c r="K677" s="7">
        <v>44053.916655092595</v>
      </c>
      <c r="L677" s="6" t="s">
        <v>18</v>
      </c>
      <c r="M677" s="6" t="s">
        <v>18</v>
      </c>
      <c r="N677" s="6" t="s">
        <v>18</v>
      </c>
      <c r="O677" s="6" t="s">
        <v>18</v>
      </c>
      <c r="P677" s="13">
        <v>804.56200000000001</v>
      </c>
      <c r="Q677" s="6" t="s">
        <v>180</v>
      </c>
      <c r="R677" s="6" t="s">
        <v>172</v>
      </c>
      <c r="S677" s="8">
        <v>44053.949988425928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177</v>
      </c>
      <c r="F678" s="6" t="s">
        <v>18</v>
      </c>
      <c r="G678" s="6" t="s">
        <v>181</v>
      </c>
      <c r="H678" s="6" t="s">
        <v>179</v>
      </c>
      <c r="I678" s="6" t="s">
        <v>179</v>
      </c>
      <c r="J678" s="7">
        <v>44052.916666666664</v>
      </c>
      <c r="K678" s="7">
        <v>44053.916655092595</v>
      </c>
      <c r="L678" s="6" t="s">
        <v>18</v>
      </c>
      <c r="M678" s="6" t="s">
        <v>18</v>
      </c>
      <c r="N678" s="6" t="s">
        <v>18</v>
      </c>
      <c r="O678" s="6" t="s">
        <v>18</v>
      </c>
      <c r="P678" s="13">
        <v>822.22400000000005</v>
      </c>
      <c r="Q678" s="6" t="s">
        <v>182</v>
      </c>
      <c r="R678" s="6" t="s">
        <v>172</v>
      </c>
      <c r="S678" s="8">
        <v>44053.949988425928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183</v>
      </c>
      <c r="F679" s="6" t="s">
        <v>18</v>
      </c>
      <c r="G679" s="6" t="s">
        <v>184</v>
      </c>
      <c r="H679" s="6" t="s">
        <v>185</v>
      </c>
      <c r="I679" s="6" t="s">
        <v>185</v>
      </c>
      <c r="J679" s="7">
        <v>44052.916666666664</v>
      </c>
      <c r="K679" s="7">
        <v>44053.916655092595</v>
      </c>
      <c r="L679" s="6" t="s">
        <v>18</v>
      </c>
      <c r="M679" s="6" t="s">
        <v>18</v>
      </c>
      <c r="N679" s="6" t="s">
        <v>18</v>
      </c>
      <c r="O679" s="6" t="s">
        <v>18</v>
      </c>
      <c r="P679" s="13">
        <v>1072.5409999999999</v>
      </c>
      <c r="Q679" s="6" t="s">
        <v>186</v>
      </c>
      <c r="R679" s="6" t="s">
        <v>172</v>
      </c>
      <c r="S679" s="8">
        <v>44053.95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187</v>
      </c>
      <c r="F680" s="6" t="s">
        <v>18</v>
      </c>
      <c r="G680" s="6" t="s">
        <v>188</v>
      </c>
      <c r="H680" s="6" t="s">
        <v>189</v>
      </c>
      <c r="I680" s="6" t="s">
        <v>189</v>
      </c>
      <c r="J680" s="7">
        <v>44052.916666666664</v>
      </c>
      <c r="K680" s="7">
        <v>44053.916655092595</v>
      </c>
      <c r="L680" s="6" t="s">
        <v>18</v>
      </c>
      <c r="M680" s="6" t="s">
        <v>18</v>
      </c>
      <c r="N680" s="6" t="s">
        <v>18</v>
      </c>
      <c r="O680" s="6" t="s">
        <v>18</v>
      </c>
      <c r="P680" s="13">
        <v>1718.0029999999999</v>
      </c>
      <c r="Q680" s="6" t="s">
        <v>190</v>
      </c>
      <c r="R680" s="6" t="s">
        <v>172</v>
      </c>
      <c r="S680" s="8">
        <v>44053.950011574074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27</v>
      </c>
      <c r="F681" s="6" t="s">
        <v>18</v>
      </c>
      <c r="G681" s="6" t="s">
        <v>1321</v>
      </c>
      <c r="H681" s="6" t="s">
        <v>29</v>
      </c>
      <c r="I681" s="6" t="s">
        <v>29</v>
      </c>
      <c r="J681" s="7">
        <v>44052.763888888891</v>
      </c>
      <c r="K681" s="7">
        <v>44052.916655092595</v>
      </c>
      <c r="L681" s="6" t="s">
        <v>18</v>
      </c>
      <c r="M681" s="6" t="s">
        <v>6744</v>
      </c>
      <c r="N681" s="6" t="s">
        <v>18</v>
      </c>
      <c r="O681" s="6" t="s">
        <v>6549</v>
      </c>
      <c r="P681" s="13">
        <v>315.3</v>
      </c>
      <c r="Q681" s="6" t="s">
        <v>6745</v>
      </c>
      <c r="R681" s="6" t="s">
        <v>37</v>
      </c>
      <c r="S681" s="8">
        <v>44053.629178240742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264</v>
      </c>
      <c r="F682" s="6" t="s">
        <v>18</v>
      </c>
      <c r="G682" s="6" t="s">
        <v>5085</v>
      </c>
      <c r="H682" s="6" t="s">
        <v>64</v>
      </c>
      <c r="I682" s="6" t="s">
        <v>64</v>
      </c>
      <c r="J682" s="7">
        <v>44052.760416666664</v>
      </c>
      <c r="K682" s="7">
        <v>44052.916655092595</v>
      </c>
      <c r="L682" s="6" t="s">
        <v>18</v>
      </c>
      <c r="M682" s="6" t="s">
        <v>3437</v>
      </c>
      <c r="N682" s="6" t="s">
        <v>18</v>
      </c>
      <c r="O682" s="6" t="s">
        <v>6503</v>
      </c>
      <c r="P682" s="13">
        <v>21.949000000000002</v>
      </c>
      <c r="Q682" s="6" t="s">
        <v>162</v>
      </c>
      <c r="R682" s="6" t="s">
        <v>37</v>
      </c>
      <c r="S682" s="8">
        <v>44053.664976851855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40</v>
      </c>
      <c r="F683" s="6" t="s">
        <v>18</v>
      </c>
      <c r="G683" s="6" t="s">
        <v>41</v>
      </c>
      <c r="H683" s="6" t="s">
        <v>42</v>
      </c>
      <c r="I683" s="6" t="s">
        <v>42</v>
      </c>
      <c r="J683" s="7">
        <v>44052.684027777781</v>
      </c>
      <c r="K683" s="7">
        <v>44052.916655092595</v>
      </c>
      <c r="L683" s="6" t="s">
        <v>18</v>
      </c>
      <c r="M683" s="6" t="s">
        <v>6746</v>
      </c>
      <c r="N683" s="6" t="s">
        <v>18</v>
      </c>
      <c r="O683" s="6" t="s">
        <v>1972</v>
      </c>
      <c r="P683" s="13">
        <v>721.68799999999999</v>
      </c>
      <c r="Q683" s="6" t="s">
        <v>3989</v>
      </c>
      <c r="R683" s="6" t="s">
        <v>131</v>
      </c>
      <c r="S683" s="8">
        <v>44053.667048611111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40</v>
      </c>
      <c r="F684" s="6" t="s">
        <v>18</v>
      </c>
      <c r="G684" s="6" t="s">
        <v>5008</v>
      </c>
      <c r="H684" s="6" t="s">
        <v>85</v>
      </c>
      <c r="I684" s="6" t="s">
        <v>85</v>
      </c>
      <c r="J684" s="7">
        <v>44052.684027777781</v>
      </c>
      <c r="K684" s="7">
        <v>44052.916655092595</v>
      </c>
      <c r="L684" s="6" t="s">
        <v>18</v>
      </c>
      <c r="M684" s="6" t="s">
        <v>6747</v>
      </c>
      <c r="N684" s="6" t="s">
        <v>18</v>
      </c>
      <c r="O684" s="6" t="s">
        <v>6739</v>
      </c>
      <c r="P684" s="13">
        <v>366.709</v>
      </c>
      <c r="Q684" s="6" t="s">
        <v>720</v>
      </c>
      <c r="R684" s="6" t="s">
        <v>37</v>
      </c>
      <c r="S684" s="8">
        <v>44053.984537037039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40</v>
      </c>
      <c r="F685" s="6" t="s">
        <v>18</v>
      </c>
      <c r="G685" s="6" t="s">
        <v>5008</v>
      </c>
      <c r="H685" s="6" t="s">
        <v>85</v>
      </c>
      <c r="I685" s="6" t="s">
        <v>85</v>
      </c>
      <c r="J685" s="7">
        <v>44052.423611111109</v>
      </c>
      <c r="K685" s="7">
        <v>44052.684027777781</v>
      </c>
      <c r="L685" s="6" t="s">
        <v>18</v>
      </c>
      <c r="M685" s="6" t="s">
        <v>6748</v>
      </c>
      <c r="N685" s="6" t="s">
        <v>18</v>
      </c>
      <c r="O685" s="6" t="s">
        <v>6747</v>
      </c>
      <c r="P685" s="13">
        <v>563.40800000000002</v>
      </c>
      <c r="Q685" s="6" t="s">
        <v>720</v>
      </c>
      <c r="R685" s="6" t="s">
        <v>37</v>
      </c>
      <c r="S685" s="8">
        <v>44053.667997685188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77</v>
      </c>
      <c r="F686" s="6" t="s">
        <v>18</v>
      </c>
      <c r="G686" s="6" t="s">
        <v>316</v>
      </c>
      <c r="H686" s="6" t="s">
        <v>79</v>
      </c>
      <c r="I686" s="6" t="s">
        <v>79</v>
      </c>
      <c r="J686" s="7">
        <v>44052.375</v>
      </c>
      <c r="K686" s="7">
        <v>44052.916655092595</v>
      </c>
      <c r="L686" s="6" t="s">
        <v>18</v>
      </c>
      <c r="M686" s="6" t="s">
        <v>2903</v>
      </c>
      <c r="N686" s="6" t="s">
        <v>18</v>
      </c>
      <c r="O686" s="6" t="s">
        <v>3172</v>
      </c>
      <c r="P686" s="13">
        <v>109.985</v>
      </c>
      <c r="Q686" s="6" t="s">
        <v>283</v>
      </c>
      <c r="R686" s="6" t="s">
        <v>131</v>
      </c>
      <c r="S686" s="8">
        <v>44056.745324074072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27</v>
      </c>
      <c r="F687" s="6" t="s">
        <v>18</v>
      </c>
      <c r="G687" s="6" t="s">
        <v>28</v>
      </c>
      <c r="H687" s="6" t="s">
        <v>29</v>
      </c>
      <c r="I687" s="6" t="s">
        <v>29</v>
      </c>
      <c r="J687" s="7">
        <v>44052.333333333336</v>
      </c>
      <c r="K687" s="7">
        <v>44052.368055555555</v>
      </c>
      <c r="L687" s="6" t="s">
        <v>18</v>
      </c>
      <c r="M687" s="6" t="s">
        <v>6749</v>
      </c>
      <c r="N687" s="6" t="s">
        <v>18</v>
      </c>
      <c r="O687" s="6" t="s">
        <v>4880</v>
      </c>
      <c r="P687" s="13">
        <v>12.069000000000001</v>
      </c>
      <c r="Q687" s="6" t="s">
        <v>277</v>
      </c>
      <c r="R687" s="6" t="s">
        <v>83</v>
      </c>
      <c r="S687" s="8">
        <v>44052.465081018519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55</v>
      </c>
      <c r="F688" s="6" t="s">
        <v>18</v>
      </c>
      <c r="G688" s="6" t="s">
        <v>566</v>
      </c>
      <c r="H688" s="6" t="s">
        <v>57</v>
      </c>
      <c r="I688" s="6" t="s">
        <v>57</v>
      </c>
      <c r="J688" s="7">
        <v>44052.232638888891</v>
      </c>
      <c r="K688" s="7">
        <v>44052.916655092595</v>
      </c>
      <c r="L688" s="6" t="s">
        <v>18</v>
      </c>
      <c r="M688" s="6" t="s">
        <v>6750</v>
      </c>
      <c r="N688" s="6" t="s">
        <v>18</v>
      </c>
      <c r="O688" s="6" t="s">
        <v>3825</v>
      </c>
      <c r="P688" s="13">
        <v>222.738</v>
      </c>
      <c r="Q688" s="6" t="s">
        <v>624</v>
      </c>
      <c r="R688" s="6" t="s">
        <v>4388</v>
      </c>
      <c r="S688" s="8">
        <v>44053.084236111114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68</v>
      </c>
      <c r="F689" s="6" t="s">
        <v>18</v>
      </c>
      <c r="G689" s="6" t="s">
        <v>69</v>
      </c>
      <c r="H689" s="6" t="s">
        <v>70</v>
      </c>
      <c r="I689" s="6" t="s">
        <v>70</v>
      </c>
      <c r="J689" s="7">
        <v>44052.21875</v>
      </c>
      <c r="K689" s="7">
        <v>44052.916655092595</v>
      </c>
      <c r="L689" s="6" t="s">
        <v>18</v>
      </c>
      <c r="M689" s="6" t="s">
        <v>610</v>
      </c>
      <c r="N689" s="6" t="s">
        <v>18</v>
      </c>
      <c r="O689" s="6" t="s">
        <v>2591</v>
      </c>
      <c r="P689" s="13">
        <v>2388.2469999999998</v>
      </c>
      <c r="Q689" s="6" t="s">
        <v>73</v>
      </c>
      <c r="R689" s="6" t="s">
        <v>83</v>
      </c>
      <c r="S689" s="8">
        <v>44053.554965277777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62</v>
      </c>
      <c r="F690" s="6" t="s">
        <v>18</v>
      </c>
      <c r="G690" s="6" t="s">
        <v>346</v>
      </c>
      <c r="H690" s="6" t="s">
        <v>64</v>
      </c>
      <c r="I690" s="6" t="s">
        <v>64</v>
      </c>
      <c r="J690" s="7">
        <v>44052.166666666664</v>
      </c>
      <c r="K690" s="7">
        <v>44052.916655092595</v>
      </c>
      <c r="L690" s="6" t="s">
        <v>18</v>
      </c>
      <c r="M690" s="6" t="s">
        <v>6751</v>
      </c>
      <c r="N690" s="6" t="s">
        <v>18</v>
      </c>
      <c r="O690" s="6" t="s">
        <v>6736</v>
      </c>
      <c r="P690" s="13">
        <v>102.569</v>
      </c>
      <c r="Q690" s="6" t="s">
        <v>1569</v>
      </c>
      <c r="R690" s="6" t="s">
        <v>83</v>
      </c>
      <c r="S690" s="8">
        <v>44053.793067129627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40</v>
      </c>
      <c r="F691" s="6" t="s">
        <v>18</v>
      </c>
      <c r="G691" s="6" t="s">
        <v>50</v>
      </c>
      <c r="H691" s="6" t="s">
        <v>51</v>
      </c>
      <c r="I691" s="6" t="s">
        <v>51</v>
      </c>
      <c r="J691" s="7">
        <v>44052.142361111109</v>
      </c>
      <c r="K691" s="7">
        <v>44052.253472222219</v>
      </c>
      <c r="L691" s="6" t="s">
        <v>18</v>
      </c>
      <c r="M691" s="6" t="s">
        <v>6752</v>
      </c>
      <c r="N691" s="6" t="s">
        <v>18</v>
      </c>
      <c r="O691" s="6" t="s">
        <v>1918</v>
      </c>
      <c r="P691" s="13">
        <v>177.06200000000001</v>
      </c>
      <c r="Q691" s="6" t="s">
        <v>1384</v>
      </c>
      <c r="R691" s="6" t="s">
        <v>4383</v>
      </c>
      <c r="S691" s="8">
        <v>44052.254340277781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40</v>
      </c>
      <c r="F692" s="6" t="s">
        <v>18</v>
      </c>
      <c r="G692" s="6" t="s">
        <v>143</v>
      </c>
      <c r="H692" s="6" t="s">
        <v>85</v>
      </c>
      <c r="I692" s="6" t="s">
        <v>85</v>
      </c>
      <c r="J692" s="7">
        <v>44052.083333333336</v>
      </c>
      <c r="K692" s="7">
        <v>44052.651388888888</v>
      </c>
      <c r="L692" s="6" t="s">
        <v>18</v>
      </c>
      <c r="M692" s="6" t="s">
        <v>4733</v>
      </c>
      <c r="N692" s="6" t="s">
        <v>18</v>
      </c>
      <c r="O692" s="6" t="s">
        <v>3135</v>
      </c>
      <c r="P692" s="13">
        <v>1608.837</v>
      </c>
      <c r="Q692" s="6" t="s">
        <v>525</v>
      </c>
      <c r="R692" s="6" t="s">
        <v>83</v>
      </c>
      <c r="S692" s="8">
        <v>44052.651747685188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264</v>
      </c>
      <c r="F693" s="6" t="s">
        <v>18</v>
      </c>
      <c r="G693" s="6" t="s">
        <v>63</v>
      </c>
      <c r="H693" s="6" t="s">
        <v>64</v>
      </c>
      <c r="I693" s="6" t="s">
        <v>64</v>
      </c>
      <c r="J693" s="7">
        <v>44052.020833333336</v>
      </c>
      <c r="K693" s="7">
        <v>44052.760416666664</v>
      </c>
      <c r="L693" s="6" t="s">
        <v>18</v>
      </c>
      <c r="M693" s="6" t="s">
        <v>5677</v>
      </c>
      <c r="N693" s="6" t="s">
        <v>18</v>
      </c>
      <c r="O693" s="6" t="s">
        <v>367</v>
      </c>
      <c r="P693" s="13">
        <v>131.78</v>
      </c>
      <c r="Q693" s="6" t="s">
        <v>6753</v>
      </c>
      <c r="R693" s="6" t="s">
        <v>37</v>
      </c>
      <c r="S693" s="8">
        <v>44053.666122685187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40</v>
      </c>
      <c r="F694" s="6" t="s">
        <v>18</v>
      </c>
      <c r="G694" s="6" t="s">
        <v>50</v>
      </c>
      <c r="H694" s="6" t="s">
        <v>51</v>
      </c>
      <c r="I694" s="6" t="s">
        <v>51</v>
      </c>
      <c r="J694" s="7">
        <v>44051.954861111109</v>
      </c>
      <c r="K694" s="7">
        <v>44052.083333333336</v>
      </c>
      <c r="L694" s="6" t="s">
        <v>18</v>
      </c>
      <c r="M694" s="6" t="s">
        <v>2993</v>
      </c>
      <c r="N694" s="6" t="s">
        <v>18</v>
      </c>
      <c r="O694" s="6" t="s">
        <v>1763</v>
      </c>
      <c r="P694" s="13">
        <v>279.97699999999998</v>
      </c>
      <c r="Q694" s="6" t="s">
        <v>1384</v>
      </c>
      <c r="R694" s="6" t="s">
        <v>26</v>
      </c>
      <c r="S694" s="8">
        <v>44052.102986111109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40</v>
      </c>
      <c r="F695" s="6" t="s">
        <v>18</v>
      </c>
      <c r="G695" s="6" t="s">
        <v>41</v>
      </c>
      <c r="H695" s="6" t="s">
        <v>42</v>
      </c>
      <c r="I695" s="6" t="s">
        <v>42</v>
      </c>
      <c r="J695" s="7">
        <v>44051.954861111109</v>
      </c>
      <c r="K695" s="7">
        <v>44052.083333333336</v>
      </c>
      <c r="L695" s="6" t="s">
        <v>18</v>
      </c>
      <c r="M695" s="6" t="s">
        <v>6060</v>
      </c>
      <c r="N695" s="6" t="s">
        <v>18</v>
      </c>
      <c r="O695" s="6" t="s">
        <v>6754</v>
      </c>
      <c r="P695" s="13">
        <v>149.42500000000001</v>
      </c>
      <c r="Q695" s="6" t="s">
        <v>3989</v>
      </c>
      <c r="R695" s="6" t="s">
        <v>37</v>
      </c>
      <c r="S695" s="8">
        <v>44052.958692129629</v>
      </c>
    </row>
    <row r="696" spans="2:19" x14ac:dyDescent="0.25">
      <c r="B696" s="5" t="s">
        <v>18</v>
      </c>
      <c r="C696" s="6" t="s">
        <v>112</v>
      </c>
      <c r="D696" s="6" t="s">
        <v>20</v>
      </c>
      <c r="E696" s="6" t="s">
        <v>183</v>
      </c>
      <c r="F696" s="6" t="s">
        <v>18</v>
      </c>
      <c r="G696" s="6" t="s">
        <v>184</v>
      </c>
      <c r="H696" s="6" t="s">
        <v>185</v>
      </c>
      <c r="I696" s="6" t="s">
        <v>185</v>
      </c>
      <c r="J696" s="7">
        <v>44051.916666666664</v>
      </c>
      <c r="K696" s="7">
        <v>44052.916655092595</v>
      </c>
      <c r="L696" s="6" t="s">
        <v>18</v>
      </c>
      <c r="M696" s="6" t="s">
        <v>2143</v>
      </c>
      <c r="N696" s="6" t="s">
        <v>18</v>
      </c>
      <c r="O696" s="6" t="s">
        <v>6755</v>
      </c>
      <c r="P696" s="13">
        <v>1211.5820000000001</v>
      </c>
      <c r="Q696" s="6" t="s">
        <v>186</v>
      </c>
      <c r="R696" s="6" t="s">
        <v>172</v>
      </c>
      <c r="S696" s="8">
        <v>44244.938425925924</v>
      </c>
    </row>
    <row r="697" spans="2:19" x14ac:dyDescent="0.25">
      <c r="B697" s="5" t="s">
        <v>18</v>
      </c>
      <c r="C697" s="6" t="s">
        <v>112</v>
      </c>
      <c r="D697" s="6" t="s">
        <v>20</v>
      </c>
      <c r="E697" s="6" t="s">
        <v>177</v>
      </c>
      <c r="F697" s="6" t="s">
        <v>18</v>
      </c>
      <c r="G697" s="6">
        <v>436</v>
      </c>
      <c r="H697" s="6" t="s">
        <v>927</v>
      </c>
      <c r="I697" s="6" t="s">
        <v>927</v>
      </c>
      <c r="J697" s="7">
        <v>44051.916666666664</v>
      </c>
      <c r="K697" s="7">
        <v>44052.916655092595</v>
      </c>
      <c r="L697" s="6" t="s">
        <v>18</v>
      </c>
      <c r="M697" s="6" t="s">
        <v>4197</v>
      </c>
      <c r="N697" s="6" t="s">
        <v>18</v>
      </c>
      <c r="O697" s="6" t="s">
        <v>2772</v>
      </c>
      <c r="P697" s="13">
        <v>692.32500000000005</v>
      </c>
      <c r="Q697" s="6" t="s">
        <v>6734</v>
      </c>
      <c r="R697" s="6" t="s">
        <v>172</v>
      </c>
      <c r="S697" s="8">
        <v>44054.938506944447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637</v>
      </c>
      <c r="F698" s="6" t="s">
        <v>18</v>
      </c>
      <c r="G698" s="6" t="s">
        <v>126</v>
      </c>
      <c r="H698" s="6" t="s">
        <v>127</v>
      </c>
      <c r="I698" s="6" t="s">
        <v>127</v>
      </c>
      <c r="J698" s="7">
        <v>44051.916666666664</v>
      </c>
      <c r="K698" s="7">
        <v>44052.916655092595</v>
      </c>
      <c r="L698" s="6" t="s">
        <v>18</v>
      </c>
      <c r="M698" s="6" t="s">
        <v>4328</v>
      </c>
      <c r="N698" s="6" t="s">
        <v>18</v>
      </c>
      <c r="O698" s="6" t="s">
        <v>6756</v>
      </c>
      <c r="P698" s="13">
        <v>3.4220000000000002</v>
      </c>
      <c r="Q698" s="6" t="s">
        <v>130</v>
      </c>
      <c r="R698" s="6" t="s">
        <v>131</v>
      </c>
      <c r="S698" s="8">
        <v>44089.444432870368</v>
      </c>
    </row>
    <row r="699" spans="2:19" x14ac:dyDescent="0.25">
      <c r="B699" s="5" t="s">
        <v>18</v>
      </c>
      <c r="C699" s="6" t="s">
        <v>112</v>
      </c>
      <c r="D699" s="6" t="s">
        <v>20</v>
      </c>
      <c r="E699" s="6" t="s">
        <v>1202</v>
      </c>
      <c r="F699" s="6" t="s">
        <v>18</v>
      </c>
      <c r="G699" s="6" t="s">
        <v>552</v>
      </c>
      <c r="H699" s="6" t="s">
        <v>553</v>
      </c>
      <c r="I699" s="6" t="s">
        <v>553</v>
      </c>
      <c r="J699" s="7">
        <v>44051.916666666664</v>
      </c>
      <c r="K699" s="7">
        <v>44052.916655092595</v>
      </c>
      <c r="L699" s="6" t="s">
        <v>18</v>
      </c>
      <c r="M699" s="6" t="s">
        <v>5370</v>
      </c>
      <c r="N699" s="6" t="s">
        <v>18</v>
      </c>
      <c r="O699" s="6" t="s">
        <v>6273</v>
      </c>
      <c r="P699" s="13">
        <v>42.113</v>
      </c>
      <c r="Q699" s="6" t="s">
        <v>4648</v>
      </c>
      <c r="R699" s="6" t="s">
        <v>172</v>
      </c>
      <c r="S699" s="8">
        <v>44054.938599537039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5204</v>
      </c>
      <c r="F700" s="6" t="s">
        <v>18</v>
      </c>
      <c r="G700" s="6" t="s">
        <v>97</v>
      </c>
      <c r="H700" s="6" t="s">
        <v>98</v>
      </c>
      <c r="I700" s="6" t="s">
        <v>98</v>
      </c>
      <c r="J700" s="7">
        <v>44051.916666666664</v>
      </c>
      <c r="K700" s="7">
        <v>44052.916655092595</v>
      </c>
      <c r="L700" s="6" t="s">
        <v>18</v>
      </c>
      <c r="M700" s="6" t="s">
        <v>6757</v>
      </c>
      <c r="N700" s="6" t="s">
        <v>18</v>
      </c>
      <c r="O700" s="6" t="s">
        <v>3829</v>
      </c>
      <c r="P700" s="13">
        <v>194.51400000000001</v>
      </c>
      <c r="Q700" s="6" t="s">
        <v>5061</v>
      </c>
      <c r="R700" s="6" t="s">
        <v>4388</v>
      </c>
      <c r="S700" s="8">
        <v>44054.263275462959</v>
      </c>
    </row>
    <row r="701" spans="2:19" x14ac:dyDescent="0.25">
      <c r="B701" s="5" t="s">
        <v>18</v>
      </c>
      <c r="C701" s="6" t="s">
        <v>112</v>
      </c>
      <c r="D701" s="6" t="s">
        <v>20</v>
      </c>
      <c r="E701" s="6" t="s">
        <v>2722</v>
      </c>
      <c r="F701" s="6" t="s">
        <v>18</v>
      </c>
      <c r="G701" s="6">
        <v>333</v>
      </c>
      <c r="H701" s="6" t="s">
        <v>98</v>
      </c>
      <c r="I701" s="6" t="s">
        <v>98</v>
      </c>
      <c r="J701" s="7">
        <v>44051.916666666664</v>
      </c>
      <c r="K701" s="7">
        <v>44052.916655092595</v>
      </c>
      <c r="L701" s="6" t="s">
        <v>18</v>
      </c>
      <c r="M701" s="6" t="s">
        <v>2064</v>
      </c>
      <c r="N701" s="6" t="s">
        <v>18</v>
      </c>
      <c r="O701" s="6" t="s">
        <v>6735</v>
      </c>
      <c r="P701" s="13">
        <v>1454.69</v>
      </c>
      <c r="Q701" s="6" t="s">
        <v>3280</v>
      </c>
      <c r="R701" s="6" t="s">
        <v>172</v>
      </c>
      <c r="S701" s="8">
        <v>44072.938773148147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77</v>
      </c>
      <c r="F702" s="6" t="s">
        <v>18</v>
      </c>
      <c r="G702" s="6" t="s">
        <v>621</v>
      </c>
      <c r="H702" s="6" t="s">
        <v>79</v>
      </c>
      <c r="I702" s="6" t="s">
        <v>79</v>
      </c>
      <c r="J702" s="7">
        <v>44051.916666666664</v>
      </c>
      <c r="K702" s="7">
        <v>44052.375</v>
      </c>
      <c r="L702" s="6" t="s">
        <v>18</v>
      </c>
      <c r="M702" s="6" t="s">
        <v>1880</v>
      </c>
      <c r="N702" s="6" t="s">
        <v>18</v>
      </c>
      <c r="O702" s="6" t="s">
        <v>1239</v>
      </c>
      <c r="P702" s="13">
        <v>96.058000000000007</v>
      </c>
      <c r="Q702" s="6" t="s">
        <v>135</v>
      </c>
      <c r="R702" s="6" t="s">
        <v>83</v>
      </c>
      <c r="S702" s="8">
        <v>44052.412847222222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264</v>
      </c>
      <c r="F703" s="6" t="s">
        <v>18</v>
      </c>
      <c r="G703" s="6" t="s">
        <v>102</v>
      </c>
      <c r="H703" s="6" t="s">
        <v>64</v>
      </c>
      <c r="I703" s="6" t="s">
        <v>64</v>
      </c>
      <c r="J703" s="7">
        <v>44051.916666666664</v>
      </c>
      <c r="K703" s="7">
        <v>44052.020833333336</v>
      </c>
      <c r="L703" s="6" t="s">
        <v>18</v>
      </c>
      <c r="M703" s="6" t="s">
        <v>4142</v>
      </c>
      <c r="N703" s="6" t="s">
        <v>18</v>
      </c>
      <c r="O703" s="6" t="s">
        <v>972</v>
      </c>
      <c r="P703" s="13">
        <v>12.811999999999999</v>
      </c>
      <c r="Q703" s="6" t="s">
        <v>105</v>
      </c>
      <c r="R703" s="6" t="s">
        <v>37</v>
      </c>
      <c r="S703" s="8">
        <v>44052.828865740739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113</v>
      </c>
      <c r="F704" s="6" t="s">
        <v>18</v>
      </c>
      <c r="G704" s="6" t="s">
        <v>114</v>
      </c>
      <c r="H704" s="6" t="s">
        <v>115</v>
      </c>
      <c r="I704" s="6" t="s">
        <v>115</v>
      </c>
      <c r="J704" s="7">
        <v>44051.916666666664</v>
      </c>
      <c r="K704" s="7">
        <v>44052.916655092595</v>
      </c>
      <c r="L704" s="6" t="s">
        <v>18</v>
      </c>
      <c r="M704" s="6" t="s">
        <v>6758</v>
      </c>
      <c r="N704" s="6" t="s">
        <v>18</v>
      </c>
      <c r="O704" s="6" t="s">
        <v>3522</v>
      </c>
      <c r="P704" s="13">
        <v>146.25</v>
      </c>
      <c r="Q704" s="6" t="s">
        <v>5696</v>
      </c>
      <c r="R704" s="6" t="s">
        <v>131</v>
      </c>
      <c r="S704" s="8">
        <v>44213.490324074075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40</v>
      </c>
      <c r="F705" s="6" t="s">
        <v>18</v>
      </c>
      <c r="G705" s="6" t="s">
        <v>143</v>
      </c>
      <c r="H705" s="6" t="s">
        <v>85</v>
      </c>
      <c r="I705" s="6" t="s">
        <v>85</v>
      </c>
      <c r="J705" s="7">
        <v>44051.916666666664</v>
      </c>
      <c r="K705" s="7">
        <v>44051.954861111109</v>
      </c>
      <c r="L705" s="6" t="s">
        <v>18</v>
      </c>
      <c r="M705" s="6" t="s">
        <v>6759</v>
      </c>
      <c r="N705" s="6" t="s">
        <v>18</v>
      </c>
      <c r="O705" s="6" t="s">
        <v>1325</v>
      </c>
      <c r="P705" s="13">
        <v>114.94</v>
      </c>
      <c r="Q705" s="6" t="s">
        <v>525</v>
      </c>
      <c r="R705" s="6" t="s">
        <v>37</v>
      </c>
      <c r="S705" s="8">
        <v>44052.879305555558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40</v>
      </c>
      <c r="F706" s="6" t="s">
        <v>18</v>
      </c>
      <c r="G706" s="6" t="s">
        <v>325</v>
      </c>
      <c r="H706" s="6" t="s">
        <v>42</v>
      </c>
      <c r="I706" s="6" t="s">
        <v>42</v>
      </c>
      <c r="J706" s="7">
        <v>44051.916666666664</v>
      </c>
      <c r="K706" s="7">
        <v>44052.423611111109</v>
      </c>
      <c r="L706" s="6" t="s">
        <v>18</v>
      </c>
      <c r="M706" s="6" t="s">
        <v>5876</v>
      </c>
      <c r="N706" s="6" t="s">
        <v>18</v>
      </c>
      <c r="O706" s="6" t="s">
        <v>3056</v>
      </c>
      <c r="P706" s="13">
        <v>859.95899999999995</v>
      </c>
      <c r="Q706" s="6" t="s">
        <v>6107</v>
      </c>
      <c r="R706" s="6" t="s">
        <v>37</v>
      </c>
      <c r="S706" s="8">
        <v>44053.62972222222</v>
      </c>
    </row>
    <row r="707" spans="2:19" x14ac:dyDescent="0.25">
      <c r="B707" s="5" t="s">
        <v>18</v>
      </c>
      <c r="C707" s="6" t="s">
        <v>112</v>
      </c>
      <c r="D707" s="6" t="s">
        <v>20</v>
      </c>
      <c r="E707" s="6" t="s">
        <v>21</v>
      </c>
      <c r="F707" s="6" t="s">
        <v>18</v>
      </c>
      <c r="G707" s="6" t="s">
        <v>136</v>
      </c>
      <c r="H707" s="6" t="s">
        <v>22</v>
      </c>
      <c r="I707" s="6" t="s">
        <v>22</v>
      </c>
      <c r="J707" s="7">
        <v>44051.916666666664</v>
      </c>
      <c r="K707" s="7">
        <v>44052.916655092595</v>
      </c>
      <c r="L707" s="6" t="s">
        <v>18</v>
      </c>
      <c r="M707" s="6" t="s">
        <v>2583</v>
      </c>
      <c r="N707" s="6" t="s">
        <v>18</v>
      </c>
      <c r="O707" s="6" t="s">
        <v>1137</v>
      </c>
      <c r="P707" s="13">
        <v>1388.1010000000001</v>
      </c>
      <c r="Q707" s="6" t="s">
        <v>768</v>
      </c>
      <c r="R707" s="6" t="s">
        <v>37</v>
      </c>
      <c r="S707" s="8">
        <v>44054.518310185187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68</v>
      </c>
      <c r="F708" s="6" t="s">
        <v>18</v>
      </c>
      <c r="G708" s="6">
        <v>337</v>
      </c>
      <c r="H708" s="6" t="s">
        <v>70</v>
      </c>
      <c r="I708" s="6" t="s">
        <v>70</v>
      </c>
      <c r="J708" s="7">
        <v>44051.916666666664</v>
      </c>
      <c r="K708" s="7">
        <v>44052.21875</v>
      </c>
      <c r="L708" s="6" t="s">
        <v>18</v>
      </c>
      <c r="M708" s="6" t="s">
        <v>6760</v>
      </c>
      <c r="N708" s="6" t="s">
        <v>18</v>
      </c>
      <c r="O708" s="6" t="s">
        <v>4990</v>
      </c>
      <c r="P708" s="13">
        <v>995.97699999999998</v>
      </c>
      <c r="Q708" s="6" t="s">
        <v>25</v>
      </c>
      <c r="R708" s="6" t="s">
        <v>4383</v>
      </c>
      <c r="S708" s="8">
        <v>44052.220775462964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55</v>
      </c>
      <c r="F709" s="6" t="s">
        <v>18</v>
      </c>
      <c r="G709" s="6" t="s">
        <v>211</v>
      </c>
      <c r="H709" s="6" t="s">
        <v>57</v>
      </c>
      <c r="I709" s="6" t="s">
        <v>57</v>
      </c>
      <c r="J709" s="7">
        <v>44051.916666666664</v>
      </c>
      <c r="K709" s="7">
        <v>44052.232638888891</v>
      </c>
      <c r="L709" s="6" t="s">
        <v>18</v>
      </c>
      <c r="M709" s="6" t="s">
        <v>4964</v>
      </c>
      <c r="N709" s="6" t="s">
        <v>18</v>
      </c>
      <c r="O709" s="6" t="s">
        <v>714</v>
      </c>
      <c r="P709" s="13">
        <v>106.994</v>
      </c>
      <c r="Q709" s="6" t="s">
        <v>372</v>
      </c>
      <c r="R709" s="6" t="s">
        <v>4383</v>
      </c>
      <c r="S709" s="8">
        <v>44052.235833333332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27</v>
      </c>
      <c r="F710" s="6" t="s">
        <v>18</v>
      </c>
      <c r="G710" s="6" t="s">
        <v>1636</v>
      </c>
      <c r="H710" s="6" t="s">
        <v>210</v>
      </c>
      <c r="I710" s="6" t="s">
        <v>210</v>
      </c>
      <c r="J710" s="7">
        <v>44051.916666666664</v>
      </c>
      <c r="K710" s="7">
        <v>44052.763888888891</v>
      </c>
      <c r="L710" s="6" t="s">
        <v>18</v>
      </c>
      <c r="M710" s="6" t="s">
        <v>1762</v>
      </c>
      <c r="N710" s="6" t="s">
        <v>18</v>
      </c>
      <c r="O710" s="6" t="s">
        <v>4452</v>
      </c>
      <c r="P710" s="13">
        <v>1695.94</v>
      </c>
      <c r="Q710" s="6" t="s">
        <v>4958</v>
      </c>
      <c r="R710" s="6" t="s">
        <v>83</v>
      </c>
      <c r="S710" s="8">
        <v>44052.76766203704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62</v>
      </c>
      <c r="F711" s="6" t="s">
        <v>18</v>
      </c>
      <c r="G711" s="6" t="s">
        <v>238</v>
      </c>
      <c r="H711" s="6" t="s">
        <v>64</v>
      </c>
      <c r="I711" s="6" t="s">
        <v>64</v>
      </c>
      <c r="J711" s="7">
        <v>44051.916666666664</v>
      </c>
      <c r="K711" s="7">
        <v>44052.166666666664</v>
      </c>
      <c r="L711" s="6" t="s">
        <v>18</v>
      </c>
      <c r="M711" s="6" t="s">
        <v>6761</v>
      </c>
      <c r="N711" s="6" t="s">
        <v>18</v>
      </c>
      <c r="O711" s="6" t="s">
        <v>4719</v>
      </c>
      <c r="P711" s="13">
        <v>32.369999999999997</v>
      </c>
      <c r="Q711" s="6" t="s">
        <v>4149</v>
      </c>
      <c r="R711" s="6" t="s">
        <v>4383</v>
      </c>
      <c r="S711" s="8">
        <v>44052.169120370374</v>
      </c>
    </row>
    <row r="712" spans="2:19" x14ac:dyDescent="0.25">
      <c r="B712" s="5" t="s">
        <v>18</v>
      </c>
      <c r="C712" s="6" t="s">
        <v>112</v>
      </c>
      <c r="D712" s="6" t="s">
        <v>20</v>
      </c>
      <c r="E712" s="6" t="s">
        <v>164</v>
      </c>
      <c r="F712" s="6" t="s">
        <v>18</v>
      </c>
      <c r="G712" s="6" t="s">
        <v>165</v>
      </c>
      <c r="H712" s="6" t="s">
        <v>166</v>
      </c>
      <c r="I712" s="6" t="s">
        <v>166</v>
      </c>
      <c r="J712" s="7">
        <v>44051.916666666664</v>
      </c>
      <c r="K712" s="7">
        <v>44052.916655092595</v>
      </c>
      <c r="L712" s="6" t="s">
        <v>18</v>
      </c>
      <c r="M712" s="6" t="s">
        <v>6762</v>
      </c>
      <c r="N712" s="6" t="s">
        <v>18</v>
      </c>
      <c r="O712" s="6" t="s">
        <v>6742</v>
      </c>
      <c r="P712" s="13">
        <v>199.238</v>
      </c>
      <c r="Q712" s="6" t="s">
        <v>169</v>
      </c>
      <c r="R712" s="6" t="s">
        <v>172</v>
      </c>
      <c r="S712" s="8">
        <v>44244.939166666663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170</v>
      </c>
      <c r="F713" s="6" t="s">
        <v>18</v>
      </c>
      <c r="G713" s="6">
        <v>3350</v>
      </c>
      <c r="H713" s="6" t="s">
        <v>22</v>
      </c>
      <c r="I713" s="6" t="s">
        <v>22</v>
      </c>
      <c r="J713" s="7">
        <v>44051.916666666664</v>
      </c>
      <c r="K713" s="7">
        <v>44052.916655092595</v>
      </c>
      <c r="L713" s="6" t="s">
        <v>18</v>
      </c>
      <c r="M713" s="6" t="s">
        <v>18</v>
      </c>
      <c r="N713" s="6" t="s">
        <v>18</v>
      </c>
      <c r="O713" s="6" t="s">
        <v>18</v>
      </c>
      <c r="P713" s="13">
        <v>629.16099999999994</v>
      </c>
      <c r="Q713" s="6" t="s">
        <v>1169</v>
      </c>
      <c r="R713" s="6" t="s">
        <v>172</v>
      </c>
      <c r="S713" s="8">
        <v>44052.949629629627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173</v>
      </c>
      <c r="F714" s="6" t="s">
        <v>18</v>
      </c>
      <c r="G714" s="6" t="s">
        <v>174</v>
      </c>
      <c r="H714" s="6" t="s">
        <v>175</v>
      </c>
      <c r="I714" s="6" t="s">
        <v>175</v>
      </c>
      <c r="J714" s="7">
        <v>44051.916666666664</v>
      </c>
      <c r="K714" s="7">
        <v>44052.916655092595</v>
      </c>
      <c r="L714" s="6" t="s">
        <v>18</v>
      </c>
      <c r="M714" s="6" t="s">
        <v>18</v>
      </c>
      <c r="N714" s="6" t="s">
        <v>18</v>
      </c>
      <c r="O714" s="6" t="s">
        <v>18</v>
      </c>
      <c r="P714" s="13">
        <v>938.81</v>
      </c>
      <c r="Q714" s="6" t="s">
        <v>176</v>
      </c>
      <c r="R714" s="6" t="s">
        <v>172</v>
      </c>
      <c r="S714" s="8">
        <v>44052.94972222222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177</v>
      </c>
      <c r="F715" s="6" t="s">
        <v>18</v>
      </c>
      <c r="G715" s="6" t="s">
        <v>178</v>
      </c>
      <c r="H715" s="6" t="s">
        <v>179</v>
      </c>
      <c r="I715" s="6" t="s">
        <v>179</v>
      </c>
      <c r="J715" s="7">
        <v>44051.916666666664</v>
      </c>
      <c r="K715" s="7">
        <v>44052.916655092595</v>
      </c>
      <c r="L715" s="6" t="s">
        <v>18</v>
      </c>
      <c r="M715" s="6" t="s">
        <v>18</v>
      </c>
      <c r="N715" s="6" t="s">
        <v>18</v>
      </c>
      <c r="O715" s="6" t="s">
        <v>18</v>
      </c>
      <c r="P715" s="13">
        <v>827.95299999999997</v>
      </c>
      <c r="Q715" s="6" t="s">
        <v>180</v>
      </c>
      <c r="R715" s="6" t="s">
        <v>172</v>
      </c>
      <c r="S715" s="8">
        <v>44052.949745370373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177</v>
      </c>
      <c r="F716" s="6" t="s">
        <v>18</v>
      </c>
      <c r="G716" s="6" t="s">
        <v>181</v>
      </c>
      <c r="H716" s="6" t="s">
        <v>179</v>
      </c>
      <c r="I716" s="6" t="s">
        <v>179</v>
      </c>
      <c r="J716" s="7">
        <v>44051.916666666664</v>
      </c>
      <c r="K716" s="7">
        <v>44052.916655092595</v>
      </c>
      <c r="L716" s="6" t="s">
        <v>18</v>
      </c>
      <c r="M716" s="6" t="s">
        <v>18</v>
      </c>
      <c r="N716" s="6" t="s">
        <v>18</v>
      </c>
      <c r="O716" s="6" t="s">
        <v>18</v>
      </c>
      <c r="P716" s="13">
        <v>825.17200000000003</v>
      </c>
      <c r="Q716" s="6" t="s">
        <v>182</v>
      </c>
      <c r="R716" s="6" t="s">
        <v>172</v>
      </c>
      <c r="S716" s="8">
        <v>44052.949756944443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187</v>
      </c>
      <c r="F717" s="6" t="s">
        <v>18</v>
      </c>
      <c r="G717" s="6" t="s">
        <v>188</v>
      </c>
      <c r="H717" s="6" t="s">
        <v>189</v>
      </c>
      <c r="I717" s="6" t="s">
        <v>189</v>
      </c>
      <c r="J717" s="7">
        <v>44051.916666666664</v>
      </c>
      <c r="K717" s="7">
        <v>44052.916655092595</v>
      </c>
      <c r="L717" s="6" t="s">
        <v>18</v>
      </c>
      <c r="M717" s="6" t="s">
        <v>18</v>
      </c>
      <c r="N717" s="6" t="s">
        <v>18</v>
      </c>
      <c r="O717" s="6" t="s">
        <v>18</v>
      </c>
      <c r="P717" s="13">
        <v>1699.4079999999999</v>
      </c>
      <c r="Q717" s="6" t="s">
        <v>190</v>
      </c>
      <c r="R717" s="6" t="s">
        <v>172</v>
      </c>
      <c r="S717" s="8">
        <v>44052.949780092589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27</v>
      </c>
      <c r="F718" s="6" t="s">
        <v>18</v>
      </c>
      <c r="G718" s="6" t="s">
        <v>1636</v>
      </c>
      <c r="H718" s="6" t="s">
        <v>210</v>
      </c>
      <c r="I718" s="6" t="s">
        <v>210</v>
      </c>
      <c r="J718" s="7">
        <v>44051.819444444445</v>
      </c>
      <c r="K718" s="7">
        <v>44051.916655092595</v>
      </c>
      <c r="L718" s="6" t="s">
        <v>18</v>
      </c>
      <c r="M718" s="6" t="s">
        <v>3607</v>
      </c>
      <c r="N718" s="6" t="s">
        <v>18</v>
      </c>
      <c r="O718" s="6" t="s">
        <v>1762</v>
      </c>
      <c r="P718" s="13">
        <v>199.09299999999999</v>
      </c>
      <c r="Q718" s="6" t="s">
        <v>4958</v>
      </c>
      <c r="R718" s="6" t="s">
        <v>83</v>
      </c>
      <c r="S718" s="8">
        <v>44052.76766203704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55</v>
      </c>
      <c r="F719" s="6" t="s">
        <v>18</v>
      </c>
      <c r="G719" s="6" t="s">
        <v>211</v>
      </c>
      <c r="H719" s="6" t="s">
        <v>57</v>
      </c>
      <c r="I719" s="6" t="s">
        <v>57</v>
      </c>
      <c r="J719" s="7">
        <v>44051.62777777778</v>
      </c>
      <c r="K719" s="7">
        <v>44051.916655092595</v>
      </c>
      <c r="L719" s="6" t="s">
        <v>18</v>
      </c>
      <c r="M719" s="6" t="s">
        <v>6763</v>
      </c>
      <c r="N719" s="6" t="s">
        <v>18</v>
      </c>
      <c r="O719" s="6" t="s">
        <v>4964</v>
      </c>
      <c r="P719" s="13">
        <v>93.786000000000001</v>
      </c>
      <c r="Q719" s="6" t="s">
        <v>372</v>
      </c>
      <c r="R719" s="6" t="s">
        <v>4383</v>
      </c>
      <c r="S719" s="8">
        <v>44052.235833333332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68</v>
      </c>
      <c r="F720" s="6" t="s">
        <v>18</v>
      </c>
      <c r="G720" s="6">
        <v>337</v>
      </c>
      <c r="H720" s="6" t="s">
        <v>70</v>
      </c>
      <c r="I720" s="6" t="s">
        <v>70</v>
      </c>
      <c r="J720" s="7">
        <v>44051.571527777778</v>
      </c>
      <c r="K720" s="7">
        <v>44051.916655092595</v>
      </c>
      <c r="L720" s="6" t="s">
        <v>18</v>
      </c>
      <c r="M720" s="6" t="s">
        <v>6764</v>
      </c>
      <c r="N720" s="6" t="s">
        <v>18</v>
      </c>
      <c r="O720" s="6" t="s">
        <v>6760</v>
      </c>
      <c r="P720" s="13">
        <v>1112.394</v>
      </c>
      <c r="Q720" s="6" t="s">
        <v>25</v>
      </c>
      <c r="R720" s="6" t="s">
        <v>4383</v>
      </c>
      <c r="S720" s="8">
        <v>44052.220775462964</v>
      </c>
    </row>
    <row r="721" spans="2:19" x14ac:dyDescent="0.25">
      <c r="B721" s="5" t="s">
        <v>18</v>
      </c>
      <c r="C721" s="6" t="s">
        <v>112</v>
      </c>
      <c r="D721" s="6" t="s">
        <v>20</v>
      </c>
      <c r="E721" s="6" t="s">
        <v>21</v>
      </c>
      <c r="F721" s="6" t="s">
        <v>18</v>
      </c>
      <c r="G721" s="6" t="s">
        <v>136</v>
      </c>
      <c r="H721" s="6" t="s">
        <v>22</v>
      </c>
      <c r="I721" s="6" t="s">
        <v>22</v>
      </c>
      <c r="J721" s="7">
        <v>44051.559050925927</v>
      </c>
      <c r="K721" s="7">
        <v>44051.916655092595</v>
      </c>
      <c r="L721" s="6" t="s">
        <v>18</v>
      </c>
      <c r="M721" s="6" t="s">
        <v>3902</v>
      </c>
      <c r="N721" s="6" t="s">
        <v>18</v>
      </c>
      <c r="O721" s="6" t="s">
        <v>2583</v>
      </c>
      <c r="P721" s="13">
        <v>578.79399999999998</v>
      </c>
      <c r="Q721" s="6" t="s">
        <v>768</v>
      </c>
      <c r="R721" s="6" t="s">
        <v>37</v>
      </c>
      <c r="S721" s="8">
        <v>44054.518310185187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40</v>
      </c>
      <c r="F722" s="6" t="s">
        <v>18</v>
      </c>
      <c r="G722" s="6" t="s">
        <v>143</v>
      </c>
      <c r="H722" s="6" t="s">
        <v>85</v>
      </c>
      <c r="I722" s="6" t="s">
        <v>85</v>
      </c>
      <c r="J722" s="7">
        <v>44051.506944444445</v>
      </c>
      <c r="K722" s="7">
        <v>44051.916655092595</v>
      </c>
      <c r="L722" s="6" t="s">
        <v>18</v>
      </c>
      <c r="M722" s="6" t="s">
        <v>6765</v>
      </c>
      <c r="N722" s="6" t="s">
        <v>18</v>
      </c>
      <c r="O722" s="6" t="s">
        <v>6759</v>
      </c>
      <c r="P722" s="13">
        <v>1369.3779999999999</v>
      </c>
      <c r="Q722" s="6" t="s">
        <v>6766</v>
      </c>
      <c r="R722" s="6" t="s">
        <v>37</v>
      </c>
      <c r="S722" s="8">
        <v>44052.879305555558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40</v>
      </c>
      <c r="F723" s="6" t="s">
        <v>18</v>
      </c>
      <c r="G723" s="6" t="s">
        <v>325</v>
      </c>
      <c r="H723" s="6" t="s">
        <v>42</v>
      </c>
      <c r="I723" s="6" t="s">
        <v>42</v>
      </c>
      <c r="J723" s="7">
        <v>44051.506944444445</v>
      </c>
      <c r="K723" s="7">
        <v>44051.916655092595</v>
      </c>
      <c r="L723" s="6" t="s">
        <v>18</v>
      </c>
      <c r="M723" s="6" t="s">
        <v>6767</v>
      </c>
      <c r="N723" s="6" t="s">
        <v>18</v>
      </c>
      <c r="O723" s="6" t="s">
        <v>5876</v>
      </c>
      <c r="P723" s="13">
        <v>664.71199999999999</v>
      </c>
      <c r="Q723" s="6" t="s">
        <v>6768</v>
      </c>
      <c r="R723" s="6" t="s">
        <v>37</v>
      </c>
      <c r="S723" s="8">
        <v>44053.62972222222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264</v>
      </c>
      <c r="F724" s="6" t="s">
        <v>18</v>
      </c>
      <c r="G724" s="6" t="s">
        <v>102</v>
      </c>
      <c r="H724" s="6" t="s">
        <v>64</v>
      </c>
      <c r="I724" s="6" t="s">
        <v>64</v>
      </c>
      <c r="J724" s="7">
        <v>44051.253472222219</v>
      </c>
      <c r="K724" s="7">
        <v>44051.916655092595</v>
      </c>
      <c r="L724" s="6" t="s">
        <v>18</v>
      </c>
      <c r="M724" s="6" t="s">
        <v>592</v>
      </c>
      <c r="N724" s="6" t="s">
        <v>18</v>
      </c>
      <c r="O724" s="6" t="s">
        <v>4142</v>
      </c>
      <c r="P724" s="13">
        <v>121.217</v>
      </c>
      <c r="Q724" s="6" t="s">
        <v>105</v>
      </c>
      <c r="R724" s="6" t="s">
        <v>37</v>
      </c>
      <c r="S724" s="8">
        <v>44052.828865740739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170</v>
      </c>
      <c r="F725" s="6" t="s">
        <v>18</v>
      </c>
      <c r="G725" s="6">
        <v>362</v>
      </c>
      <c r="H725" s="6" t="s">
        <v>22</v>
      </c>
      <c r="I725" s="6" t="s">
        <v>22</v>
      </c>
      <c r="J725" s="7">
        <v>44051.201388888891</v>
      </c>
      <c r="K725" s="7">
        <v>44051.559027777781</v>
      </c>
      <c r="L725" s="6" t="s">
        <v>18</v>
      </c>
      <c r="M725" s="6" t="s">
        <v>6769</v>
      </c>
      <c r="N725" s="6" t="s">
        <v>18</v>
      </c>
      <c r="O725" s="6" t="s">
        <v>1195</v>
      </c>
      <c r="P725" s="13">
        <v>588.74</v>
      </c>
      <c r="Q725" s="6" t="s">
        <v>139</v>
      </c>
      <c r="R725" s="6" t="s">
        <v>83</v>
      </c>
      <c r="S725" s="8">
        <v>44051.564780092594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77</v>
      </c>
      <c r="F726" s="6" t="s">
        <v>18</v>
      </c>
      <c r="G726" s="6" t="s">
        <v>621</v>
      </c>
      <c r="H726" s="6" t="s">
        <v>79</v>
      </c>
      <c r="I726" s="6" t="s">
        <v>79</v>
      </c>
      <c r="J726" s="7">
        <v>44051.030555555553</v>
      </c>
      <c r="K726" s="7">
        <v>44051.916655092595</v>
      </c>
      <c r="L726" s="6" t="s">
        <v>18</v>
      </c>
      <c r="M726" s="6" t="s">
        <v>4415</v>
      </c>
      <c r="N726" s="6" t="s">
        <v>18</v>
      </c>
      <c r="O726" s="6" t="s">
        <v>1880</v>
      </c>
      <c r="P726" s="13">
        <v>173.209</v>
      </c>
      <c r="Q726" s="6" t="s">
        <v>135</v>
      </c>
      <c r="R726" s="6" t="s">
        <v>83</v>
      </c>
      <c r="S726" s="8">
        <v>44052.412847222222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264</v>
      </c>
      <c r="F727" s="6" t="s">
        <v>18</v>
      </c>
      <c r="G727" s="6" t="s">
        <v>4554</v>
      </c>
      <c r="H727" s="6" t="s">
        <v>64</v>
      </c>
      <c r="I727" s="6" t="s">
        <v>64</v>
      </c>
      <c r="J727" s="7">
        <v>44050.961805555555</v>
      </c>
      <c r="K727" s="7">
        <v>44051.253472222219</v>
      </c>
      <c r="L727" s="6" t="s">
        <v>18</v>
      </c>
      <c r="M727" s="6" t="s">
        <v>4791</v>
      </c>
      <c r="N727" s="6" t="s">
        <v>18</v>
      </c>
      <c r="O727" s="6" t="s">
        <v>6516</v>
      </c>
      <c r="P727" s="13">
        <v>22.9</v>
      </c>
      <c r="Q727" s="6" t="s">
        <v>269</v>
      </c>
      <c r="R727" s="6" t="s">
        <v>37</v>
      </c>
      <c r="S727" s="8">
        <v>44052.829548611109</v>
      </c>
    </row>
    <row r="728" spans="2:19" x14ac:dyDescent="0.25">
      <c r="B728" s="5" t="s">
        <v>18</v>
      </c>
      <c r="C728" s="6" t="s">
        <v>112</v>
      </c>
      <c r="D728" s="6" t="s">
        <v>20</v>
      </c>
      <c r="E728" s="6" t="s">
        <v>177</v>
      </c>
      <c r="F728" s="6" t="s">
        <v>18</v>
      </c>
      <c r="G728" s="6">
        <v>436</v>
      </c>
      <c r="H728" s="6" t="s">
        <v>927</v>
      </c>
      <c r="I728" s="6" t="s">
        <v>927</v>
      </c>
      <c r="J728" s="7">
        <v>44050.916666666664</v>
      </c>
      <c r="K728" s="7">
        <v>44051.916655092595</v>
      </c>
      <c r="L728" s="6" t="s">
        <v>18</v>
      </c>
      <c r="M728" s="6" t="s">
        <v>6770</v>
      </c>
      <c r="N728" s="6" t="s">
        <v>18</v>
      </c>
      <c r="O728" s="6" t="s">
        <v>4197</v>
      </c>
      <c r="P728" s="13">
        <v>918.88400000000001</v>
      </c>
      <c r="Q728" s="6" t="s">
        <v>6734</v>
      </c>
      <c r="R728" s="6" t="s">
        <v>172</v>
      </c>
      <c r="S728" s="8">
        <v>44054.938506944447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77</v>
      </c>
      <c r="F729" s="6" t="s">
        <v>18</v>
      </c>
      <c r="G729" s="6" t="s">
        <v>78</v>
      </c>
      <c r="H729" s="6" t="s">
        <v>79</v>
      </c>
      <c r="I729" s="6" t="s">
        <v>79</v>
      </c>
      <c r="J729" s="7">
        <v>44050.916666666664</v>
      </c>
      <c r="K729" s="7">
        <v>44051.030555555553</v>
      </c>
      <c r="L729" s="6" t="s">
        <v>18</v>
      </c>
      <c r="M729" s="6" t="s">
        <v>1466</v>
      </c>
      <c r="N729" s="6" t="s">
        <v>18</v>
      </c>
      <c r="O729" s="6" t="s">
        <v>157</v>
      </c>
      <c r="P729" s="13">
        <v>19.867999999999999</v>
      </c>
      <c r="Q729" s="6" t="s">
        <v>283</v>
      </c>
      <c r="R729" s="6" t="s">
        <v>4383</v>
      </c>
      <c r="S729" s="8">
        <v>44051.031064814815</v>
      </c>
    </row>
    <row r="730" spans="2:19" x14ac:dyDescent="0.25">
      <c r="B730" s="5" t="s">
        <v>18</v>
      </c>
      <c r="C730" s="6" t="s">
        <v>112</v>
      </c>
      <c r="D730" s="6" t="s">
        <v>20</v>
      </c>
      <c r="E730" s="6" t="s">
        <v>62</v>
      </c>
      <c r="F730" s="6" t="s">
        <v>18</v>
      </c>
      <c r="G730" s="6" t="s">
        <v>238</v>
      </c>
      <c r="H730" s="6" t="s">
        <v>64</v>
      </c>
      <c r="I730" s="6" t="s">
        <v>64</v>
      </c>
      <c r="J730" s="7">
        <v>44050.916666666664</v>
      </c>
      <c r="K730" s="7">
        <v>44051.916655092595</v>
      </c>
      <c r="L730" s="6" t="s">
        <v>18</v>
      </c>
      <c r="M730" s="6" t="s">
        <v>6771</v>
      </c>
      <c r="N730" s="6" t="s">
        <v>18</v>
      </c>
      <c r="O730" s="6" t="s">
        <v>6761</v>
      </c>
      <c r="P730" s="13">
        <v>118.488</v>
      </c>
      <c r="Q730" s="6" t="s">
        <v>4149</v>
      </c>
      <c r="R730" s="6" t="s">
        <v>172</v>
      </c>
      <c r="S730" s="8">
        <v>44051.938287037039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637</v>
      </c>
      <c r="F731" s="6" t="s">
        <v>18</v>
      </c>
      <c r="G731" s="6" t="s">
        <v>126</v>
      </c>
      <c r="H731" s="6" t="s">
        <v>127</v>
      </c>
      <c r="I731" s="6" t="s">
        <v>127</v>
      </c>
      <c r="J731" s="7">
        <v>44050.916666666664</v>
      </c>
      <c r="K731" s="7">
        <v>44051.916655092595</v>
      </c>
      <c r="L731" s="6" t="s">
        <v>18</v>
      </c>
      <c r="M731" s="6" t="s">
        <v>2823</v>
      </c>
      <c r="N731" s="6" t="s">
        <v>18</v>
      </c>
      <c r="O731" s="6" t="s">
        <v>4328</v>
      </c>
      <c r="P731" s="13">
        <v>19.178000000000001</v>
      </c>
      <c r="Q731" s="6" t="s">
        <v>130</v>
      </c>
      <c r="R731" s="6" t="s">
        <v>131</v>
      </c>
      <c r="S731" s="8">
        <v>44089.444432870368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264</v>
      </c>
      <c r="F732" s="6" t="s">
        <v>18</v>
      </c>
      <c r="G732" s="6" t="s">
        <v>5077</v>
      </c>
      <c r="H732" s="6" t="s">
        <v>64</v>
      </c>
      <c r="I732" s="6" t="s">
        <v>64</v>
      </c>
      <c r="J732" s="7">
        <v>44050.916666666664</v>
      </c>
      <c r="K732" s="7">
        <v>44050.961805555555</v>
      </c>
      <c r="L732" s="6" t="s">
        <v>18</v>
      </c>
      <c r="M732" s="6" t="s">
        <v>2533</v>
      </c>
      <c r="N732" s="6" t="s">
        <v>18</v>
      </c>
      <c r="O732" s="6" t="s">
        <v>1993</v>
      </c>
      <c r="P732" s="13">
        <v>10.734999999999999</v>
      </c>
      <c r="Q732" s="6" t="s">
        <v>162</v>
      </c>
      <c r="R732" s="6" t="s">
        <v>4383</v>
      </c>
      <c r="S732" s="8">
        <v>44051.032592592594</v>
      </c>
    </row>
    <row r="733" spans="2:19" x14ac:dyDescent="0.25">
      <c r="B733" s="5" t="s">
        <v>18</v>
      </c>
      <c r="C733" s="6" t="s">
        <v>112</v>
      </c>
      <c r="D733" s="6" t="s">
        <v>20</v>
      </c>
      <c r="E733" s="6" t="s">
        <v>1202</v>
      </c>
      <c r="F733" s="6" t="s">
        <v>18</v>
      </c>
      <c r="G733" s="6" t="s">
        <v>552</v>
      </c>
      <c r="H733" s="6" t="s">
        <v>553</v>
      </c>
      <c r="I733" s="6" t="s">
        <v>553</v>
      </c>
      <c r="J733" s="7">
        <v>44050.916666666664</v>
      </c>
      <c r="K733" s="7">
        <v>44051.916655092595</v>
      </c>
      <c r="L733" s="6" t="s">
        <v>18</v>
      </c>
      <c r="M733" s="6" t="s">
        <v>2354</v>
      </c>
      <c r="N733" s="6" t="s">
        <v>18</v>
      </c>
      <c r="O733" s="6" t="s">
        <v>5370</v>
      </c>
      <c r="P733" s="13">
        <v>42.119</v>
      </c>
      <c r="Q733" s="6" t="s">
        <v>4648</v>
      </c>
      <c r="R733" s="6" t="s">
        <v>172</v>
      </c>
      <c r="S733" s="8">
        <v>44054.938599537039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5204</v>
      </c>
      <c r="F734" s="6" t="s">
        <v>18</v>
      </c>
      <c r="G734" s="6" t="s">
        <v>97</v>
      </c>
      <c r="H734" s="6" t="s">
        <v>98</v>
      </c>
      <c r="I734" s="6" t="s">
        <v>98</v>
      </c>
      <c r="J734" s="7">
        <v>44050.916666666664</v>
      </c>
      <c r="K734" s="7">
        <v>44051.916655092595</v>
      </c>
      <c r="L734" s="6" t="s">
        <v>18</v>
      </c>
      <c r="M734" s="6" t="s">
        <v>1323</v>
      </c>
      <c r="N734" s="6" t="s">
        <v>18</v>
      </c>
      <c r="O734" s="6" t="s">
        <v>6757</v>
      </c>
      <c r="P734" s="13">
        <v>189.58500000000001</v>
      </c>
      <c r="Q734" s="6" t="s">
        <v>5061</v>
      </c>
      <c r="R734" s="6" t="s">
        <v>4388</v>
      </c>
      <c r="S734" s="8">
        <v>44054.263275462959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68</v>
      </c>
      <c r="F735" s="6" t="s">
        <v>18</v>
      </c>
      <c r="G735" s="6" t="s">
        <v>234</v>
      </c>
      <c r="H735" s="6" t="s">
        <v>70</v>
      </c>
      <c r="I735" s="6" t="s">
        <v>70</v>
      </c>
      <c r="J735" s="7">
        <v>44050.916666666664</v>
      </c>
      <c r="K735" s="7">
        <v>44051.571527777778</v>
      </c>
      <c r="L735" s="6" t="s">
        <v>18</v>
      </c>
      <c r="M735" s="6" t="s">
        <v>6772</v>
      </c>
      <c r="N735" s="6" t="s">
        <v>18</v>
      </c>
      <c r="O735" s="6" t="s">
        <v>3849</v>
      </c>
      <c r="P735" s="13">
        <v>2080.7550000000001</v>
      </c>
      <c r="Q735" s="6" t="s">
        <v>824</v>
      </c>
      <c r="R735" s="6" t="s">
        <v>37</v>
      </c>
      <c r="S735" s="8">
        <v>44053.432511574072</v>
      </c>
    </row>
    <row r="736" spans="2:19" x14ac:dyDescent="0.25">
      <c r="B736" s="5" t="s">
        <v>18</v>
      </c>
      <c r="C736" s="6" t="s">
        <v>112</v>
      </c>
      <c r="D736" s="6" t="s">
        <v>20</v>
      </c>
      <c r="E736" s="6" t="s">
        <v>2722</v>
      </c>
      <c r="F736" s="6" t="s">
        <v>18</v>
      </c>
      <c r="G736" s="6">
        <v>333</v>
      </c>
      <c r="H736" s="6" t="s">
        <v>98</v>
      </c>
      <c r="I736" s="6" t="s">
        <v>98</v>
      </c>
      <c r="J736" s="7">
        <v>44050.916666666664</v>
      </c>
      <c r="K736" s="7">
        <v>44051.916655092595</v>
      </c>
      <c r="L736" s="6" t="s">
        <v>18</v>
      </c>
      <c r="M736" s="6" t="s">
        <v>6773</v>
      </c>
      <c r="N736" s="6" t="s">
        <v>18</v>
      </c>
      <c r="O736" s="6" t="s">
        <v>2064</v>
      </c>
      <c r="P736" s="13">
        <v>1504.38</v>
      </c>
      <c r="Q736" s="6" t="s">
        <v>3280</v>
      </c>
      <c r="R736" s="6" t="s">
        <v>172</v>
      </c>
      <c r="S736" s="8">
        <v>44072.938773148147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40</v>
      </c>
      <c r="F737" s="6" t="s">
        <v>18</v>
      </c>
      <c r="G737" s="6" t="s">
        <v>143</v>
      </c>
      <c r="H737" s="6" t="s">
        <v>85</v>
      </c>
      <c r="I737" s="6" t="s">
        <v>85</v>
      </c>
      <c r="J737" s="7">
        <v>44050.916666666664</v>
      </c>
      <c r="K737" s="7">
        <v>44051.506944444445</v>
      </c>
      <c r="L737" s="6" t="s">
        <v>18</v>
      </c>
      <c r="M737" s="6" t="s">
        <v>6576</v>
      </c>
      <c r="N737" s="6" t="s">
        <v>18</v>
      </c>
      <c r="O737" s="6" t="s">
        <v>6765</v>
      </c>
      <c r="P737" s="13">
        <v>2903.2579999999998</v>
      </c>
      <c r="Q737" s="6" t="s">
        <v>6774</v>
      </c>
      <c r="R737" s="6" t="s">
        <v>37</v>
      </c>
      <c r="S737" s="8">
        <v>44053.555821759262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678</v>
      </c>
      <c r="F738" s="6" t="s">
        <v>18</v>
      </c>
      <c r="G738" s="6">
        <v>339</v>
      </c>
      <c r="H738" s="6" t="s">
        <v>679</v>
      </c>
      <c r="I738" s="6" t="s">
        <v>679</v>
      </c>
      <c r="J738" s="7">
        <v>44050.916666666664</v>
      </c>
      <c r="K738" s="7">
        <v>44051.121527777781</v>
      </c>
      <c r="L738" s="6" t="s">
        <v>18</v>
      </c>
      <c r="M738" s="6" t="s">
        <v>6202</v>
      </c>
      <c r="N738" s="6" t="s">
        <v>18</v>
      </c>
      <c r="O738" s="6" t="s">
        <v>1994</v>
      </c>
      <c r="P738" s="13">
        <v>0</v>
      </c>
      <c r="Q738" s="6" t="s">
        <v>682</v>
      </c>
      <c r="R738" s="6" t="s">
        <v>37</v>
      </c>
      <c r="S738" s="8">
        <v>44052.886307870373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55</v>
      </c>
      <c r="F739" s="6" t="s">
        <v>18</v>
      </c>
      <c r="G739" s="6" t="s">
        <v>155</v>
      </c>
      <c r="H739" s="6" t="s">
        <v>57</v>
      </c>
      <c r="I739" s="6" t="s">
        <v>57</v>
      </c>
      <c r="J739" s="7">
        <v>44050.916666666664</v>
      </c>
      <c r="K739" s="7">
        <v>44051.62777777778</v>
      </c>
      <c r="L739" s="6" t="s">
        <v>18</v>
      </c>
      <c r="M739" s="6" t="s">
        <v>286</v>
      </c>
      <c r="N739" s="6" t="s">
        <v>18</v>
      </c>
      <c r="O739" s="6" t="s">
        <v>387</v>
      </c>
      <c r="P739" s="13">
        <v>240.85900000000001</v>
      </c>
      <c r="Q739" s="6" t="s">
        <v>2112</v>
      </c>
      <c r="R739" s="6" t="s">
        <v>83</v>
      </c>
      <c r="S739" s="8">
        <v>44051.628263888888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27</v>
      </c>
      <c r="F740" s="6" t="s">
        <v>18</v>
      </c>
      <c r="G740" s="6" t="s">
        <v>229</v>
      </c>
      <c r="H740" s="6" t="s">
        <v>210</v>
      </c>
      <c r="I740" s="6" t="s">
        <v>210</v>
      </c>
      <c r="J740" s="7">
        <v>44050.916666666664</v>
      </c>
      <c r="K740" s="7">
        <v>44051.819444444445</v>
      </c>
      <c r="L740" s="6" t="s">
        <v>18</v>
      </c>
      <c r="M740" s="6" t="s">
        <v>2181</v>
      </c>
      <c r="N740" s="6" t="s">
        <v>18</v>
      </c>
      <c r="O740" s="6" t="s">
        <v>6241</v>
      </c>
      <c r="P740" s="13">
        <v>1902.193</v>
      </c>
      <c r="Q740" s="6" t="s">
        <v>3835</v>
      </c>
      <c r="R740" s="6" t="s">
        <v>4383</v>
      </c>
      <c r="S740" s="8">
        <v>44051.822453703702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113</v>
      </c>
      <c r="F741" s="6" t="s">
        <v>18</v>
      </c>
      <c r="G741" s="6" t="s">
        <v>114</v>
      </c>
      <c r="H741" s="6" t="s">
        <v>115</v>
      </c>
      <c r="I741" s="6" t="s">
        <v>115</v>
      </c>
      <c r="J741" s="7">
        <v>44050.916666666664</v>
      </c>
      <c r="K741" s="7">
        <v>44051.916655092595</v>
      </c>
      <c r="L741" s="6" t="s">
        <v>18</v>
      </c>
      <c r="M741" s="6" t="s">
        <v>6775</v>
      </c>
      <c r="N741" s="6" t="s">
        <v>18</v>
      </c>
      <c r="O741" s="6" t="s">
        <v>6758</v>
      </c>
      <c r="P741" s="13">
        <v>149.631</v>
      </c>
      <c r="Q741" s="6" t="s">
        <v>118</v>
      </c>
      <c r="R741" s="6" t="s">
        <v>131</v>
      </c>
      <c r="S741" s="8">
        <v>44213.490324074075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21</v>
      </c>
      <c r="F742" s="6" t="s">
        <v>18</v>
      </c>
      <c r="G742" s="6">
        <v>362</v>
      </c>
      <c r="H742" s="6" t="s">
        <v>22</v>
      </c>
      <c r="I742" s="6" t="s">
        <v>22</v>
      </c>
      <c r="J742" s="7">
        <v>44050.916666666664</v>
      </c>
      <c r="K742" s="7">
        <v>44051.559027777781</v>
      </c>
      <c r="L742" s="6" t="s">
        <v>18</v>
      </c>
      <c r="M742" s="6" t="s">
        <v>6776</v>
      </c>
      <c r="N742" s="6" t="s">
        <v>18</v>
      </c>
      <c r="O742" s="6" t="s">
        <v>1195</v>
      </c>
      <c r="P742" s="13">
        <v>246.46</v>
      </c>
      <c r="Q742" s="6" t="s">
        <v>682</v>
      </c>
      <c r="R742" s="6" t="s">
        <v>37</v>
      </c>
      <c r="S742" s="8">
        <v>44052.850474537037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170</v>
      </c>
      <c r="F743" s="6" t="s">
        <v>18</v>
      </c>
      <c r="G743" s="6">
        <v>3350</v>
      </c>
      <c r="H743" s="6" t="s">
        <v>22</v>
      </c>
      <c r="I743" s="6" t="s">
        <v>22</v>
      </c>
      <c r="J743" s="7">
        <v>44050.916666666664</v>
      </c>
      <c r="K743" s="7">
        <v>44051.916655092595</v>
      </c>
      <c r="L743" s="6" t="s">
        <v>18</v>
      </c>
      <c r="M743" s="6" t="s">
        <v>18</v>
      </c>
      <c r="N743" s="6" t="s">
        <v>18</v>
      </c>
      <c r="O743" s="6" t="s">
        <v>18</v>
      </c>
      <c r="P743" s="13">
        <v>713.20899999999995</v>
      </c>
      <c r="Q743" s="6" t="s">
        <v>3074</v>
      </c>
      <c r="R743" s="6" t="s">
        <v>172</v>
      </c>
      <c r="S743" s="8">
        <v>44051.949641203704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173</v>
      </c>
      <c r="F744" s="6" t="s">
        <v>18</v>
      </c>
      <c r="G744" s="6" t="s">
        <v>174</v>
      </c>
      <c r="H744" s="6" t="s">
        <v>175</v>
      </c>
      <c r="I744" s="6" t="s">
        <v>175</v>
      </c>
      <c r="J744" s="7">
        <v>44050.916666666664</v>
      </c>
      <c r="K744" s="7">
        <v>44051.916655092595</v>
      </c>
      <c r="L744" s="6" t="s">
        <v>18</v>
      </c>
      <c r="M744" s="6" t="s">
        <v>18</v>
      </c>
      <c r="N744" s="6" t="s">
        <v>18</v>
      </c>
      <c r="O744" s="6" t="s">
        <v>18</v>
      </c>
      <c r="P744" s="13">
        <v>952.35500000000002</v>
      </c>
      <c r="Q744" s="6" t="s">
        <v>176</v>
      </c>
      <c r="R744" s="6" t="s">
        <v>172</v>
      </c>
      <c r="S744" s="8">
        <v>44051.94972222222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177</v>
      </c>
      <c r="F745" s="6" t="s">
        <v>18</v>
      </c>
      <c r="G745" s="6" t="s">
        <v>178</v>
      </c>
      <c r="H745" s="6" t="s">
        <v>179</v>
      </c>
      <c r="I745" s="6" t="s">
        <v>179</v>
      </c>
      <c r="J745" s="7">
        <v>44050.916666666664</v>
      </c>
      <c r="K745" s="7">
        <v>44051.916655092595</v>
      </c>
      <c r="L745" s="6" t="s">
        <v>18</v>
      </c>
      <c r="M745" s="6" t="s">
        <v>18</v>
      </c>
      <c r="N745" s="6" t="s">
        <v>18</v>
      </c>
      <c r="O745" s="6" t="s">
        <v>18</v>
      </c>
      <c r="P745" s="13">
        <v>782.25800000000004</v>
      </c>
      <c r="Q745" s="6" t="s">
        <v>180</v>
      </c>
      <c r="R745" s="6" t="s">
        <v>172</v>
      </c>
      <c r="S745" s="8">
        <v>44051.949756944443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177</v>
      </c>
      <c r="F746" s="6" t="s">
        <v>18</v>
      </c>
      <c r="G746" s="6" t="s">
        <v>181</v>
      </c>
      <c r="H746" s="6" t="s">
        <v>179</v>
      </c>
      <c r="I746" s="6" t="s">
        <v>179</v>
      </c>
      <c r="J746" s="7">
        <v>44050.916666666664</v>
      </c>
      <c r="K746" s="7">
        <v>44051.916655092595</v>
      </c>
      <c r="L746" s="6" t="s">
        <v>18</v>
      </c>
      <c r="M746" s="6" t="s">
        <v>18</v>
      </c>
      <c r="N746" s="6" t="s">
        <v>18</v>
      </c>
      <c r="O746" s="6" t="s">
        <v>18</v>
      </c>
      <c r="P746" s="13">
        <v>776.90099999999995</v>
      </c>
      <c r="Q746" s="6" t="s">
        <v>182</v>
      </c>
      <c r="R746" s="6" t="s">
        <v>172</v>
      </c>
      <c r="S746" s="8">
        <v>44051.949756944443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183</v>
      </c>
      <c r="F747" s="6" t="s">
        <v>18</v>
      </c>
      <c r="G747" s="6" t="s">
        <v>184</v>
      </c>
      <c r="H747" s="6" t="s">
        <v>185</v>
      </c>
      <c r="I747" s="6" t="s">
        <v>185</v>
      </c>
      <c r="J747" s="7">
        <v>44050.916666666664</v>
      </c>
      <c r="K747" s="7">
        <v>44051.916655092595</v>
      </c>
      <c r="L747" s="6" t="s">
        <v>18</v>
      </c>
      <c r="M747" s="6" t="s">
        <v>18</v>
      </c>
      <c r="N747" s="6" t="s">
        <v>18</v>
      </c>
      <c r="O747" s="6" t="s">
        <v>18</v>
      </c>
      <c r="P747" s="13">
        <v>1409.2180000000001</v>
      </c>
      <c r="Q747" s="6" t="s">
        <v>186</v>
      </c>
      <c r="R747" s="6" t="s">
        <v>172</v>
      </c>
      <c r="S747" s="8">
        <v>44051.94976851852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187</v>
      </c>
      <c r="F748" s="6" t="s">
        <v>18</v>
      </c>
      <c r="G748" s="6" t="s">
        <v>188</v>
      </c>
      <c r="H748" s="6" t="s">
        <v>189</v>
      </c>
      <c r="I748" s="6" t="s">
        <v>189</v>
      </c>
      <c r="J748" s="7">
        <v>44050.916666666664</v>
      </c>
      <c r="K748" s="7">
        <v>44051.916655092595</v>
      </c>
      <c r="L748" s="6" t="s">
        <v>18</v>
      </c>
      <c r="M748" s="6" t="s">
        <v>18</v>
      </c>
      <c r="N748" s="6" t="s">
        <v>18</v>
      </c>
      <c r="O748" s="6" t="s">
        <v>18</v>
      </c>
      <c r="P748" s="13">
        <v>1745.2090000000001</v>
      </c>
      <c r="Q748" s="6" t="s">
        <v>190</v>
      </c>
      <c r="R748" s="6" t="s">
        <v>172</v>
      </c>
      <c r="S748" s="8">
        <v>44051.949780092589</v>
      </c>
    </row>
    <row r="749" spans="2:19" x14ac:dyDescent="0.25">
      <c r="B749" s="5" t="s">
        <v>18</v>
      </c>
      <c r="C749" s="6" t="s">
        <v>112</v>
      </c>
      <c r="D749" s="6" t="s">
        <v>20</v>
      </c>
      <c r="E749" s="6" t="s">
        <v>164</v>
      </c>
      <c r="F749" s="6" t="s">
        <v>18</v>
      </c>
      <c r="G749" s="6" t="s">
        <v>165</v>
      </c>
      <c r="H749" s="6" t="s">
        <v>166</v>
      </c>
      <c r="I749" s="6" t="s">
        <v>166</v>
      </c>
      <c r="J749" s="7">
        <v>44050.916666666664</v>
      </c>
      <c r="K749" s="7">
        <v>44051.916655092595</v>
      </c>
      <c r="L749" s="6" t="s">
        <v>18</v>
      </c>
      <c r="M749" s="6" t="s">
        <v>5663</v>
      </c>
      <c r="N749" s="6" t="s">
        <v>18</v>
      </c>
      <c r="O749" s="6" t="s">
        <v>6762</v>
      </c>
      <c r="P749" s="13">
        <v>216.45400000000001</v>
      </c>
      <c r="Q749" s="6" t="s">
        <v>169</v>
      </c>
      <c r="R749" s="6" t="s">
        <v>172</v>
      </c>
      <c r="S749" s="8">
        <v>44244.939166666663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678</v>
      </c>
      <c r="F750" s="6" t="s">
        <v>18</v>
      </c>
      <c r="G750" s="6">
        <v>339</v>
      </c>
      <c r="H750" s="6" t="s">
        <v>679</v>
      </c>
      <c r="I750" s="6" t="s">
        <v>679</v>
      </c>
      <c r="J750" s="7">
        <v>44050.861111111109</v>
      </c>
      <c r="K750" s="7">
        <v>44050.916655092595</v>
      </c>
      <c r="L750" s="6" t="s">
        <v>18</v>
      </c>
      <c r="M750" s="6" t="s">
        <v>3098</v>
      </c>
      <c r="N750" s="6" t="s">
        <v>18</v>
      </c>
      <c r="O750" s="6" t="s">
        <v>6202</v>
      </c>
      <c r="P750" s="13">
        <v>0</v>
      </c>
      <c r="Q750" s="6" t="s">
        <v>682</v>
      </c>
      <c r="R750" s="6" t="s">
        <v>37</v>
      </c>
      <c r="S750" s="8">
        <v>44052.886307870373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27</v>
      </c>
      <c r="F751" s="6" t="s">
        <v>18</v>
      </c>
      <c r="G751" s="6" t="s">
        <v>229</v>
      </c>
      <c r="H751" s="6" t="s">
        <v>210</v>
      </c>
      <c r="I751" s="6" t="s">
        <v>210</v>
      </c>
      <c r="J751" s="7">
        <v>44050.861111111109</v>
      </c>
      <c r="K751" s="7">
        <v>44050.916655092595</v>
      </c>
      <c r="L751" s="6" t="s">
        <v>18</v>
      </c>
      <c r="M751" s="6" t="s">
        <v>5247</v>
      </c>
      <c r="N751" s="6" t="s">
        <v>18</v>
      </c>
      <c r="O751" s="6" t="s">
        <v>2181</v>
      </c>
      <c r="P751" s="13">
        <v>111.327</v>
      </c>
      <c r="Q751" s="6" t="s">
        <v>3835</v>
      </c>
      <c r="R751" s="6" t="s">
        <v>4383</v>
      </c>
      <c r="S751" s="8">
        <v>44051.822453703702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55</v>
      </c>
      <c r="F752" s="6" t="s">
        <v>18</v>
      </c>
      <c r="G752" s="6" t="s">
        <v>155</v>
      </c>
      <c r="H752" s="6" t="s">
        <v>57</v>
      </c>
      <c r="I752" s="6" t="s">
        <v>57</v>
      </c>
      <c r="J752" s="7">
        <v>44050.857638888891</v>
      </c>
      <c r="K752" s="7">
        <v>44050.916655092595</v>
      </c>
      <c r="L752" s="6" t="s">
        <v>18</v>
      </c>
      <c r="M752" s="6" t="s">
        <v>6290</v>
      </c>
      <c r="N752" s="6" t="s">
        <v>18</v>
      </c>
      <c r="O752" s="6" t="s">
        <v>286</v>
      </c>
      <c r="P752" s="13">
        <v>18.14</v>
      </c>
      <c r="Q752" s="6" t="s">
        <v>2112</v>
      </c>
      <c r="R752" s="6" t="s">
        <v>83</v>
      </c>
      <c r="S752" s="8">
        <v>44051.628263888888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40</v>
      </c>
      <c r="F753" s="6" t="s">
        <v>18</v>
      </c>
      <c r="G753" s="6" t="s">
        <v>143</v>
      </c>
      <c r="H753" s="6" t="s">
        <v>85</v>
      </c>
      <c r="I753" s="6" t="s">
        <v>85</v>
      </c>
      <c r="J753" s="7">
        <v>44050.666666666664</v>
      </c>
      <c r="K753" s="7">
        <v>44050.916655092595</v>
      </c>
      <c r="L753" s="6" t="s">
        <v>18</v>
      </c>
      <c r="M753" s="6" t="s">
        <v>6777</v>
      </c>
      <c r="N753" s="6" t="s">
        <v>18</v>
      </c>
      <c r="O753" s="6" t="s">
        <v>6576</v>
      </c>
      <c r="P753" s="13">
        <v>699.42700000000002</v>
      </c>
      <c r="Q753" s="6" t="s">
        <v>2077</v>
      </c>
      <c r="R753" s="6" t="s">
        <v>37</v>
      </c>
      <c r="S753" s="8">
        <v>44053.555821759262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68</v>
      </c>
      <c r="F754" s="6" t="s">
        <v>18</v>
      </c>
      <c r="G754" s="6" t="s">
        <v>234</v>
      </c>
      <c r="H754" s="6" t="s">
        <v>70</v>
      </c>
      <c r="I754" s="6" t="s">
        <v>70</v>
      </c>
      <c r="J754" s="7">
        <v>44050.59375</v>
      </c>
      <c r="K754" s="7">
        <v>44050.916655092595</v>
      </c>
      <c r="L754" s="6" t="s">
        <v>18</v>
      </c>
      <c r="M754" s="6" t="s">
        <v>2444</v>
      </c>
      <c r="N754" s="6" t="s">
        <v>18</v>
      </c>
      <c r="O754" s="6" t="s">
        <v>6772</v>
      </c>
      <c r="P754" s="13">
        <v>1027.3630000000001</v>
      </c>
      <c r="Q754" s="6" t="s">
        <v>824</v>
      </c>
      <c r="R754" s="6" t="s">
        <v>37</v>
      </c>
      <c r="S754" s="8">
        <v>44053.432511574072</v>
      </c>
    </row>
    <row r="755" spans="2:19" x14ac:dyDescent="0.25">
      <c r="B755" s="5" t="s">
        <v>18</v>
      </c>
      <c r="C755" s="6" t="s">
        <v>112</v>
      </c>
      <c r="D755" s="6" t="s">
        <v>20</v>
      </c>
      <c r="E755" s="6" t="s">
        <v>2722</v>
      </c>
      <c r="F755" s="6" t="s">
        <v>18</v>
      </c>
      <c r="G755" s="6">
        <v>333</v>
      </c>
      <c r="H755" s="6" t="s">
        <v>98</v>
      </c>
      <c r="I755" s="6" t="s">
        <v>98</v>
      </c>
      <c r="J755" s="7">
        <v>44050.59375</v>
      </c>
      <c r="K755" s="7">
        <v>44050.916655092595</v>
      </c>
      <c r="L755" s="6" t="s">
        <v>18</v>
      </c>
      <c r="M755" s="6" t="s">
        <v>4356</v>
      </c>
      <c r="N755" s="6" t="s">
        <v>18</v>
      </c>
      <c r="O755" s="6" t="s">
        <v>6773</v>
      </c>
      <c r="P755" s="13">
        <v>492.83300000000003</v>
      </c>
      <c r="Q755" s="6" t="s">
        <v>3280</v>
      </c>
      <c r="R755" s="6" t="s">
        <v>172</v>
      </c>
      <c r="S755" s="8">
        <v>44072.938773148147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5204</v>
      </c>
      <c r="F756" s="6" t="s">
        <v>18</v>
      </c>
      <c r="G756" s="6" t="s">
        <v>97</v>
      </c>
      <c r="H756" s="6" t="s">
        <v>98</v>
      </c>
      <c r="I756" s="6" t="s">
        <v>98</v>
      </c>
      <c r="J756" s="7">
        <v>44050.458333333336</v>
      </c>
      <c r="K756" s="7">
        <v>44050.916655092595</v>
      </c>
      <c r="L756" s="6" t="s">
        <v>18</v>
      </c>
      <c r="M756" s="6" t="s">
        <v>6778</v>
      </c>
      <c r="N756" s="6" t="s">
        <v>18</v>
      </c>
      <c r="O756" s="6" t="s">
        <v>1323</v>
      </c>
      <c r="P756" s="13">
        <v>73.86</v>
      </c>
      <c r="Q756" s="6" t="s">
        <v>5061</v>
      </c>
      <c r="R756" s="6" t="s">
        <v>4388</v>
      </c>
      <c r="S756" s="8">
        <v>44054.263275462959</v>
      </c>
    </row>
    <row r="757" spans="2:19" x14ac:dyDescent="0.25">
      <c r="B757" s="5" t="s">
        <v>18</v>
      </c>
      <c r="C757" s="6" t="s">
        <v>112</v>
      </c>
      <c r="D757" s="6" t="s">
        <v>20</v>
      </c>
      <c r="E757" s="6" t="s">
        <v>1202</v>
      </c>
      <c r="F757" s="6" t="s">
        <v>18</v>
      </c>
      <c r="G757" s="6" t="s">
        <v>552</v>
      </c>
      <c r="H757" s="6" t="s">
        <v>553</v>
      </c>
      <c r="I757" s="6" t="s">
        <v>553</v>
      </c>
      <c r="J757" s="7">
        <v>44050.454861111109</v>
      </c>
      <c r="K757" s="7">
        <v>44050.916655092595</v>
      </c>
      <c r="L757" s="6" t="s">
        <v>18</v>
      </c>
      <c r="M757" s="6" t="s">
        <v>6779</v>
      </c>
      <c r="N757" s="6" t="s">
        <v>18</v>
      </c>
      <c r="O757" s="6" t="s">
        <v>2354</v>
      </c>
      <c r="P757" s="13">
        <v>18.998000000000001</v>
      </c>
      <c r="Q757" s="6" t="s">
        <v>4648</v>
      </c>
      <c r="R757" s="6" t="s">
        <v>172</v>
      </c>
      <c r="S757" s="8">
        <v>44054.938599537039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40</v>
      </c>
      <c r="F758" s="6" t="s">
        <v>18</v>
      </c>
      <c r="G758" s="6" t="s">
        <v>143</v>
      </c>
      <c r="H758" s="6" t="s">
        <v>85</v>
      </c>
      <c r="I758" s="6" t="s">
        <v>85</v>
      </c>
      <c r="J758" s="7">
        <v>44050.402777777781</v>
      </c>
      <c r="K758" s="7">
        <v>44050.666666666664</v>
      </c>
      <c r="L758" s="6" t="s">
        <v>18</v>
      </c>
      <c r="M758" s="6" t="s">
        <v>6780</v>
      </c>
      <c r="N758" s="6" t="s">
        <v>18</v>
      </c>
      <c r="O758" s="6" t="s">
        <v>6777</v>
      </c>
      <c r="P758" s="13">
        <v>1289.759</v>
      </c>
      <c r="Q758" s="6" t="s">
        <v>1551</v>
      </c>
      <c r="R758" s="6" t="s">
        <v>37</v>
      </c>
      <c r="S758" s="8">
        <v>44052.840879629628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40</v>
      </c>
      <c r="F759" s="6" t="s">
        <v>18</v>
      </c>
      <c r="G759" s="6" t="s">
        <v>312</v>
      </c>
      <c r="H759" s="6" t="s">
        <v>144</v>
      </c>
      <c r="I759" s="6" t="s">
        <v>144</v>
      </c>
      <c r="J759" s="7">
        <v>44050.402777777781</v>
      </c>
      <c r="K759" s="7">
        <v>44050.666666666664</v>
      </c>
      <c r="L759" s="6" t="s">
        <v>18</v>
      </c>
      <c r="M759" s="6" t="s">
        <v>6781</v>
      </c>
      <c r="N759" s="6" t="s">
        <v>18</v>
      </c>
      <c r="O759" s="6" t="s">
        <v>506</v>
      </c>
      <c r="P759" s="13">
        <v>61.837000000000003</v>
      </c>
      <c r="Q759" s="6" t="s">
        <v>6782</v>
      </c>
      <c r="R759" s="6" t="s">
        <v>131</v>
      </c>
      <c r="S759" s="8">
        <v>44053.658715277779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264</v>
      </c>
      <c r="F760" s="6" t="s">
        <v>18</v>
      </c>
      <c r="G760" s="6" t="s">
        <v>5077</v>
      </c>
      <c r="H760" s="6" t="s">
        <v>64</v>
      </c>
      <c r="I760" s="6" t="s">
        <v>64</v>
      </c>
      <c r="J760" s="7">
        <v>44050.326388888891</v>
      </c>
      <c r="K760" s="7">
        <v>44050.916655092595</v>
      </c>
      <c r="L760" s="6" t="s">
        <v>18</v>
      </c>
      <c r="M760" s="6" t="s">
        <v>339</v>
      </c>
      <c r="N760" s="6" t="s">
        <v>18</v>
      </c>
      <c r="O760" s="6" t="s">
        <v>2533</v>
      </c>
      <c r="P760" s="13">
        <v>72.509</v>
      </c>
      <c r="Q760" s="6" t="s">
        <v>162</v>
      </c>
      <c r="R760" s="6" t="s">
        <v>4383</v>
      </c>
      <c r="S760" s="8">
        <v>44051.032592592594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40</v>
      </c>
      <c r="F761" s="6" t="s">
        <v>18</v>
      </c>
      <c r="G761" s="6" t="s">
        <v>143</v>
      </c>
      <c r="H761" s="6" t="s">
        <v>85</v>
      </c>
      <c r="I761" s="6" t="s">
        <v>85</v>
      </c>
      <c r="J761" s="7">
        <v>44050.270833333336</v>
      </c>
      <c r="K761" s="7">
        <v>44050.402777777781</v>
      </c>
      <c r="L761" s="6" t="s">
        <v>18</v>
      </c>
      <c r="M761" s="6" t="s">
        <v>6500</v>
      </c>
      <c r="N761" s="6" t="s">
        <v>18</v>
      </c>
      <c r="O761" s="6" t="s">
        <v>6780</v>
      </c>
      <c r="P761" s="13">
        <v>389.42700000000002</v>
      </c>
      <c r="Q761" s="6" t="s">
        <v>1430</v>
      </c>
      <c r="R761" s="6" t="s">
        <v>37</v>
      </c>
      <c r="S761" s="8">
        <v>44052.840196759258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55</v>
      </c>
      <c r="F762" s="6" t="s">
        <v>18</v>
      </c>
      <c r="G762" s="6" t="s">
        <v>510</v>
      </c>
      <c r="H762" s="6" t="s">
        <v>57</v>
      </c>
      <c r="I762" s="6" t="s">
        <v>57</v>
      </c>
      <c r="J762" s="7">
        <v>44050.173611111109</v>
      </c>
      <c r="K762" s="7">
        <v>44050.857638888891</v>
      </c>
      <c r="L762" s="6" t="s">
        <v>18</v>
      </c>
      <c r="M762" s="6" t="s">
        <v>5407</v>
      </c>
      <c r="N762" s="6" t="s">
        <v>18</v>
      </c>
      <c r="O762" s="6" t="s">
        <v>1239</v>
      </c>
      <c r="P762" s="13">
        <v>236.488</v>
      </c>
      <c r="Q762" s="6" t="s">
        <v>1263</v>
      </c>
      <c r="R762" s="6" t="s">
        <v>4383</v>
      </c>
      <c r="S762" s="8">
        <v>44050.862604166665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40</v>
      </c>
      <c r="F763" s="6" t="s">
        <v>18</v>
      </c>
      <c r="G763" s="6" t="s">
        <v>143</v>
      </c>
      <c r="H763" s="6" t="s">
        <v>85</v>
      </c>
      <c r="I763" s="6" t="s">
        <v>85</v>
      </c>
      <c r="J763" s="7">
        <v>44050.013888888891</v>
      </c>
      <c r="K763" s="7">
        <v>44050.270833333336</v>
      </c>
      <c r="L763" s="6" t="s">
        <v>18</v>
      </c>
      <c r="M763" s="6" t="s">
        <v>4866</v>
      </c>
      <c r="N763" s="6" t="s">
        <v>18</v>
      </c>
      <c r="O763" s="6" t="s">
        <v>6500</v>
      </c>
      <c r="P763" s="13">
        <v>1110</v>
      </c>
      <c r="Q763" s="6" t="s">
        <v>1430</v>
      </c>
      <c r="R763" s="6" t="s">
        <v>37</v>
      </c>
      <c r="S763" s="8">
        <v>44052.841423611113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40</v>
      </c>
      <c r="F764" s="6" t="s">
        <v>18</v>
      </c>
      <c r="G764" s="6" t="s">
        <v>312</v>
      </c>
      <c r="H764" s="6" t="s">
        <v>144</v>
      </c>
      <c r="I764" s="6" t="s">
        <v>144</v>
      </c>
      <c r="J764" s="7">
        <v>44050.013888888891</v>
      </c>
      <c r="K764" s="7">
        <v>44050.274305555555</v>
      </c>
      <c r="L764" s="6" t="s">
        <v>18</v>
      </c>
      <c r="M764" s="6" t="s">
        <v>6337</v>
      </c>
      <c r="N764" s="6" t="s">
        <v>18</v>
      </c>
      <c r="O764" s="6" t="s">
        <v>6783</v>
      </c>
      <c r="P764" s="13">
        <v>226.40799999999999</v>
      </c>
      <c r="Q764" s="6" t="s">
        <v>1109</v>
      </c>
      <c r="R764" s="6" t="s">
        <v>37</v>
      </c>
      <c r="S764" s="8">
        <v>44052.895312499997</v>
      </c>
    </row>
    <row r="765" spans="2:19" x14ac:dyDescent="0.25">
      <c r="B765" s="5" t="s">
        <v>18</v>
      </c>
      <c r="C765" s="6" t="s">
        <v>112</v>
      </c>
      <c r="D765" s="6" t="s">
        <v>20</v>
      </c>
      <c r="E765" s="6" t="s">
        <v>177</v>
      </c>
      <c r="F765" s="6" t="s">
        <v>18</v>
      </c>
      <c r="G765" s="6">
        <v>436</v>
      </c>
      <c r="H765" s="6" t="s">
        <v>927</v>
      </c>
      <c r="I765" s="6" t="s">
        <v>927</v>
      </c>
      <c r="J765" s="7">
        <v>44049.916666666664</v>
      </c>
      <c r="K765" s="7">
        <v>44050.916655092595</v>
      </c>
      <c r="L765" s="6" t="s">
        <v>18</v>
      </c>
      <c r="M765" s="6" t="s">
        <v>6784</v>
      </c>
      <c r="N765" s="6" t="s">
        <v>18</v>
      </c>
      <c r="O765" s="6" t="s">
        <v>6770</v>
      </c>
      <c r="P765" s="13">
        <v>809.55200000000002</v>
      </c>
      <c r="Q765" s="6" t="s">
        <v>6734</v>
      </c>
      <c r="R765" s="6" t="s">
        <v>172</v>
      </c>
      <c r="S765" s="8">
        <v>44054.938506944447</v>
      </c>
    </row>
    <row r="766" spans="2:19" x14ac:dyDescent="0.25">
      <c r="B766" s="5" t="s">
        <v>18</v>
      </c>
      <c r="C766" s="6" t="s">
        <v>112</v>
      </c>
      <c r="D766" s="6" t="s">
        <v>20</v>
      </c>
      <c r="E766" s="6" t="s">
        <v>21</v>
      </c>
      <c r="F766" s="6" t="s">
        <v>18</v>
      </c>
      <c r="G766" s="6">
        <v>362</v>
      </c>
      <c r="H766" s="6" t="s">
        <v>22</v>
      </c>
      <c r="I766" s="6" t="s">
        <v>22</v>
      </c>
      <c r="J766" s="7">
        <v>44049.916666666664</v>
      </c>
      <c r="K766" s="7">
        <v>44050.916655092595</v>
      </c>
      <c r="L766" s="6" t="s">
        <v>18</v>
      </c>
      <c r="M766" s="6" t="s">
        <v>4130</v>
      </c>
      <c r="N766" s="6" t="s">
        <v>18</v>
      </c>
      <c r="O766" s="6" t="s">
        <v>6776</v>
      </c>
      <c r="P766" s="13">
        <v>955.66399999999999</v>
      </c>
      <c r="Q766" s="6" t="s">
        <v>1282</v>
      </c>
      <c r="R766" s="6" t="s">
        <v>37</v>
      </c>
      <c r="S766" s="8">
        <v>44052.835196759261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40</v>
      </c>
      <c r="F767" s="6" t="s">
        <v>18</v>
      </c>
      <c r="G767" s="6" t="s">
        <v>312</v>
      </c>
      <c r="H767" s="6" t="s">
        <v>144</v>
      </c>
      <c r="I767" s="6" t="s">
        <v>144</v>
      </c>
      <c r="J767" s="7">
        <v>44049.916666666664</v>
      </c>
      <c r="K767" s="7">
        <v>44050.013888888891</v>
      </c>
      <c r="L767" s="6" t="s">
        <v>18</v>
      </c>
      <c r="M767" s="6" t="s">
        <v>6785</v>
      </c>
      <c r="N767" s="6" t="s">
        <v>18</v>
      </c>
      <c r="O767" s="6" t="s">
        <v>6337</v>
      </c>
      <c r="P767" s="13">
        <v>476.85500000000002</v>
      </c>
      <c r="Q767" s="6" t="s">
        <v>1138</v>
      </c>
      <c r="R767" s="6" t="s">
        <v>131</v>
      </c>
      <c r="S767" s="8">
        <v>44053.656921296293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27</v>
      </c>
      <c r="F768" s="6" t="s">
        <v>18</v>
      </c>
      <c r="G768" s="6">
        <v>3452</v>
      </c>
      <c r="H768" s="6" t="s">
        <v>210</v>
      </c>
      <c r="I768" s="6" t="s">
        <v>210</v>
      </c>
      <c r="J768" s="7">
        <v>44049.916666666664</v>
      </c>
      <c r="K768" s="7">
        <v>44050.861111111109</v>
      </c>
      <c r="L768" s="6" t="s">
        <v>18</v>
      </c>
      <c r="M768" s="6" t="s">
        <v>5682</v>
      </c>
      <c r="N768" s="6" t="s">
        <v>18</v>
      </c>
      <c r="O768" s="6" t="s">
        <v>3672</v>
      </c>
      <c r="P768" s="13">
        <v>1955.692</v>
      </c>
      <c r="Q768" s="6" t="s">
        <v>3946</v>
      </c>
      <c r="R768" s="6" t="s">
        <v>4383</v>
      </c>
      <c r="S768" s="8">
        <v>44050.865439814814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77</v>
      </c>
      <c r="F769" s="6" t="s">
        <v>18</v>
      </c>
      <c r="G769" s="6" t="s">
        <v>78</v>
      </c>
      <c r="H769" s="6" t="s">
        <v>79</v>
      </c>
      <c r="I769" s="6" t="s">
        <v>79</v>
      </c>
      <c r="J769" s="7">
        <v>44049.916666666664</v>
      </c>
      <c r="K769" s="7">
        <v>44050.916655092595</v>
      </c>
      <c r="L769" s="6" t="s">
        <v>18</v>
      </c>
      <c r="M769" s="6" t="s">
        <v>1542</v>
      </c>
      <c r="N769" s="6" t="s">
        <v>18</v>
      </c>
      <c r="O769" s="6" t="s">
        <v>1466</v>
      </c>
      <c r="P769" s="13">
        <v>175.102</v>
      </c>
      <c r="Q769" s="6" t="s">
        <v>6786</v>
      </c>
      <c r="R769" s="6" t="s">
        <v>4383</v>
      </c>
      <c r="S769" s="8">
        <v>44051.031064814815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68</v>
      </c>
      <c r="F770" s="6" t="s">
        <v>18</v>
      </c>
      <c r="G770" s="6">
        <v>3450</v>
      </c>
      <c r="H770" s="6" t="s">
        <v>70</v>
      </c>
      <c r="I770" s="6" t="s">
        <v>70</v>
      </c>
      <c r="J770" s="7">
        <v>44049.916666666664</v>
      </c>
      <c r="K770" s="7">
        <v>44050.59375</v>
      </c>
      <c r="L770" s="6" t="s">
        <v>18</v>
      </c>
      <c r="M770" s="6" t="s">
        <v>6787</v>
      </c>
      <c r="N770" s="6" t="s">
        <v>18</v>
      </c>
      <c r="O770" s="6" t="s">
        <v>6788</v>
      </c>
      <c r="P770" s="13">
        <v>2162.3679999999999</v>
      </c>
      <c r="Q770" s="6" t="s">
        <v>25</v>
      </c>
      <c r="R770" s="6" t="s">
        <v>4388</v>
      </c>
      <c r="S770" s="8">
        <v>44050.59547453704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264</v>
      </c>
      <c r="F771" s="6" t="s">
        <v>18</v>
      </c>
      <c r="G771" s="6" t="s">
        <v>2942</v>
      </c>
      <c r="H771" s="6" t="s">
        <v>64</v>
      </c>
      <c r="I771" s="6" t="s">
        <v>64</v>
      </c>
      <c r="J771" s="7">
        <v>44049.916666666664</v>
      </c>
      <c r="K771" s="7">
        <v>44050.326388888891</v>
      </c>
      <c r="L771" s="6" t="s">
        <v>18</v>
      </c>
      <c r="M771" s="6" t="s">
        <v>6164</v>
      </c>
      <c r="N771" s="6" t="s">
        <v>18</v>
      </c>
      <c r="O771" s="6" t="s">
        <v>2198</v>
      </c>
      <c r="P771" s="13">
        <v>62.649000000000001</v>
      </c>
      <c r="Q771" s="6" t="s">
        <v>368</v>
      </c>
      <c r="R771" s="6" t="s">
        <v>37</v>
      </c>
      <c r="S771" s="8">
        <v>44050.367222222223</v>
      </c>
    </row>
    <row r="772" spans="2:19" x14ac:dyDescent="0.25">
      <c r="B772" s="5" t="s">
        <v>18</v>
      </c>
      <c r="C772" s="6" t="s">
        <v>112</v>
      </c>
      <c r="D772" s="6" t="s">
        <v>20</v>
      </c>
      <c r="E772" s="6" t="s">
        <v>62</v>
      </c>
      <c r="F772" s="6" t="s">
        <v>18</v>
      </c>
      <c r="G772" s="6" t="s">
        <v>238</v>
      </c>
      <c r="H772" s="6" t="s">
        <v>64</v>
      </c>
      <c r="I772" s="6" t="s">
        <v>64</v>
      </c>
      <c r="J772" s="7">
        <v>44049.916666666664</v>
      </c>
      <c r="K772" s="7">
        <v>44050.916655092595</v>
      </c>
      <c r="L772" s="6" t="s">
        <v>18</v>
      </c>
      <c r="M772" s="6" t="s">
        <v>1406</v>
      </c>
      <c r="N772" s="6" t="s">
        <v>18</v>
      </c>
      <c r="O772" s="6" t="s">
        <v>6771</v>
      </c>
      <c r="P772" s="13">
        <v>70.192999999999998</v>
      </c>
      <c r="Q772" s="6" t="s">
        <v>4149</v>
      </c>
      <c r="R772" s="6" t="s">
        <v>172</v>
      </c>
      <c r="S772" s="8">
        <v>44051.938287037039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637</v>
      </c>
      <c r="F773" s="6" t="s">
        <v>18</v>
      </c>
      <c r="G773" s="6" t="s">
        <v>126</v>
      </c>
      <c r="H773" s="6" t="s">
        <v>127</v>
      </c>
      <c r="I773" s="6" t="s">
        <v>127</v>
      </c>
      <c r="J773" s="7">
        <v>44049.916666666664</v>
      </c>
      <c r="K773" s="7">
        <v>44050.916655092595</v>
      </c>
      <c r="L773" s="6" t="s">
        <v>18</v>
      </c>
      <c r="M773" s="6" t="s">
        <v>4721</v>
      </c>
      <c r="N773" s="6" t="s">
        <v>18</v>
      </c>
      <c r="O773" s="6" t="s">
        <v>2823</v>
      </c>
      <c r="P773" s="13">
        <v>6.1369999999999996</v>
      </c>
      <c r="Q773" s="6" t="s">
        <v>130</v>
      </c>
      <c r="R773" s="6" t="s">
        <v>131</v>
      </c>
      <c r="S773" s="8">
        <v>44089.444432870368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1202</v>
      </c>
      <c r="F774" s="6" t="s">
        <v>18</v>
      </c>
      <c r="G774" s="6" t="s">
        <v>3855</v>
      </c>
      <c r="H774" s="6" t="s">
        <v>553</v>
      </c>
      <c r="I774" s="6" t="s">
        <v>553</v>
      </c>
      <c r="J774" s="7">
        <v>44049.916666666664</v>
      </c>
      <c r="K774" s="7">
        <v>44050.454861111109</v>
      </c>
      <c r="L774" s="6" t="s">
        <v>18</v>
      </c>
      <c r="M774" s="6" t="s">
        <v>6789</v>
      </c>
      <c r="N774" s="6" t="s">
        <v>18</v>
      </c>
      <c r="O774" s="6" t="s">
        <v>6790</v>
      </c>
      <c r="P774" s="13">
        <v>22.914999999999999</v>
      </c>
      <c r="Q774" s="6" t="s">
        <v>1526</v>
      </c>
      <c r="R774" s="6" t="s">
        <v>4388</v>
      </c>
      <c r="S774" s="8">
        <v>44050.465787037036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5204</v>
      </c>
      <c r="F775" s="6" t="s">
        <v>18</v>
      </c>
      <c r="G775" s="6">
        <v>423</v>
      </c>
      <c r="H775" s="6" t="s">
        <v>98</v>
      </c>
      <c r="I775" s="6" t="s">
        <v>98</v>
      </c>
      <c r="J775" s="7">
        <v>44049.916666666664</v>
      </c>
      <c r="K775" s="7">
        <v>44050.458333333336</v>
      </c>
      <c r="L775" s="6" t="s">
        <v>18</v>
      </c>
      <c r="M775" s="6" t="s">
        <v>6791</v>
      </c>
      <c r="N775" s="6" t="s">
        <v>18</v>
      </c>
      <c r="O775" s="6" t="s">
        <v>633</v>
      </c>
      <c r="P775" s="13">
        <v>163.96100000000001</v>
      </c>
      <c r="Q775" s="6" t="s">
        <v>6311</v>
      </c>
      <c r="R775" s="6" t="s">
        <v>37</v>
      </c>
      <c r="S775" s="8">
        <v>44050.977465277778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2722</v>
      </c>
      <c r="F776" s="6" t="s">
        <v>18</v>
      </c>
      <c r="G776" s="6" t="s">
        <v>543</v>
      </c>
      <c r="H776" s="6" t="s">
        <v>98</v>
      </c>
      <c r="I776" s="6" t="s">
        <v>98</v>
      </c>
      <c r="J776" s="7">
        <v>44049.916666666664</v>
      </c>
      <c r="K776" s="7">
        <v>44050.59375</v>
      </c>
      <c r="L776" s="6" t="s">
        <v>18</v>
      </c>
      <c r="M776" s="6" t="s">
        <v>3087</v>
      </c>
      <c r="N776" s="6" t="s">
        <v>18</v>
      </c>
      <c r="O776" s="6" t="s">
        <v>2863</v>
      </c>
      <c r="P776" s="13">
        <v>1032.0070000000001</v>
      </c>
      <c r="Q776" s="6" t="s">
        <v>2768</v>
      </c>
      <c r="R776" s="6" t="s">
        <v>37</v>
      </c>
      <c r="S776" s="8">
        <v>44050.989548611113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170</v>
      </c>
      <c r="F777" s="6" t="s">
        <v>18</v>
      </c>
      <c r="G777" s="6">
        <v>3350</v>
      </c>
      <c r="H777" s="6" t="s">
        <v>22</v>
      </c>
      <c r="I777" s="6" t="s">
        <v>22</v>
      </c>
      <c r="J777" s="7">
        <v>44049.916666666664</v>
      </c>
      <c r="K777" s="7">
        <v>44050.916655092595</v>
      </c>
      <c r="L777" s="6" t="s">
        <v>18</v>
      </c>
      <c r="M777" s="6" t="s">
        <v>18</v>
      </c>
      <c r="N777" s="6" t="s">
        <v>18</v>
      </c>
      <c r="O777" s="6" t="s">
        <v>18</v>
      </c>
      <c r="P777" s="13">
        <v>659.18499999999995</v>
      </c>
      <c r="Q777" s="6" t="s">
        <v>3074</v>
      </c>
      <c r="R777" s="6" t="s">
        <v>172</v>
      </c>
      <c r="S777" s="8">
        <v>44050.949837962966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173</v>
      </c>
      <c r="F778" s="6" t="s">
        <v>18</v>
      </c>
      <c r="G778" s="6" t="s">
        <v>174</v>
      </c>
      <c r="H778" s="6" t="s">
        <v>175</v>
      </c>
      <c r="I778" s="6" t="s">
        <v>175</v>
      </c>
      <c r="J778" s="7">
        <v>44049.916666666664</v>
      </c>
      <c r="K778" s="7">
        <v>44050.916655092595</v>
      </c>
      <c r="L778" s="6" t="s">
        <v>18</v>
      </c>
      <c r="M778" s="6" t="s">
        <v>18</v>
      </c>
      <c r="N778" s="6" t="s">
        <v>18</v>
      </c>
      <c r="O778" s="6" t="s">
        <v>18</v>
      </c>
      <c r="P778" s="13">
        <v>930.32600000000002</v>
      </c>
      <c r="Q778" s="6" t="s">
        <v>176</v>
      </c>
      <c r="R778" s="6" t="s">
        <v>172</v>
      </c>
      <c r="S778" s="8">
        <v>44050.949942129628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177</v>
      </c>
      <c r="F779" s="6" t="s">
        <v>18</v>
      </c>
      <c r="G779" s="6" t="s">
        <v>178</v>
      </c>
      <c r="H779" s="6" t="s">
        <v>179</v>
      </c>
      <c r="I779" s="6" t="s">
        <v>179</v>
      </c>
      <c r="J779" s="7">
        <v>44049.916666666664</v>
      </c>
      <c r="K779" s="7">
        <v>44050.916655092595</v>
      </c>
      <c r="L779" s="6" t="s">
        <v>18</v>
      </c>
      <c r="M779" s="6" t="s">
        <v>18</v>
      </c>
      <c r="N779" s="6" t="s">
        <v>18</v>
      </c>
      <c r="O779" s="6" t="s">
        <v>18</v>
      </c>
      <c r="P779" s="13">
        <v>796.54200000000003</v>
      </c>
      <c r="Q779" s="6" t="s">
        <v>180</v>
      </c>
      <c r="R779" s="6" t="s">
        <v>172</v>
      </c>
      <c r="S779" s="8">
        <v>44050.949965277781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177</v>
      </c>
      <c r="F780" s="6" t="s">
        <v>18</v>
      </c>
      <c r="G780" s="6" t="s">
        <v>181</v>
      </c>
      <c r="H780" s="6" t="s">
        <v>179</v>
      </c>
      <c r="I780" s="6" t="s">
        <v>179</v>
      </c>
      <c r="J780" s="7">
        <v>44049.916666666664</v>
      </c>
      <c r="K780" s="7">
        <v>44050.916655092595</v>
      </c>
      <c r="L780" s="6" t="s">
        <v>18</v>
      </c>
      <c r="M780" s="6" t="s">
        <v>18</v>
      </c>
      <c r="N780" s="6" t="s">
        <v>18</v>
      </c>
      <c r="O780" s="6" t="s">
        <v>18</v>
      </c>
      <c r="P780" s="13">
        <v>799.96199999999999</v>
      </c>
      <c r="Q780" s="6" t="s">
        <v>182</v>
      </c>
      <c r="R780" s="6" t="s">
        <v>172</v>
      </c>
      <c r="S780" s="8">
        <v>44050.949965277781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183</v>
      </c>
      <c r="F781" s="6" t="s">
        <v>18</v>
      </c>
      <c r="G781" s="6" t="s">
        <v>184</v>
      </c>
      <c r="H781" s="6" t="s">
        <v>185</v>
      </c>
      <c r="I781" s="6" t="s">
        <v>185</v>
      </c>
      <c r="J781" s="7">
        <v>44049.916666666664</v>
      </c>
      <c r="K781" s="7">
        <v>44050.916655092595</v>
      </c>
      <c r="L781" s="6" t="s">
        <v>18</v>
      </c>
      <c r="M781" s="6" t="s">
        <v>18</v>
      </c>
      <c r="N781" s="6" t="s">
        <v>18</v>
      </c>
      <c r="O781" s="6" t="s">
        <v>18</v>
      </c>
      <c r="P781" s="13">
        <v>1464.8710000000001</v>
      </c>
      <c r="Q781" s="6" t="s">
        <v>186</v>
      </c>
      <c r="R781" s="6" t="s">
        <v>172</v>
      </c>
      <c r="S781" s="8">
        <v>44050.949988425928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187</v>
      </c>
      <c r="F782" s="6" t="s">
        <v>18</v>
      </c>
      <c r="G782" s="6" t="s">
        <v>188</v>
      </c>
      <c r="H782" s="6" t="s">
        <v>189</v>
      </c>
      <c r="I782" s="6" t="s">
        <v>189</v>
      </c>
      <c r="J782" s="7">
        <v>44049.916666666664</v>
      </c>
      <c r="K782" s="7">
        <v>44050.916655092595</v>
      </c>
      <c r="L782" s="6" t="s">
        <v>18</v>
      </c>
      <c r="M782" s="6" t="s">
        <v>18</v>
      </c>
      <c r="N782" s="6" t="s">
        <v>18</v>
      </c>
      <c r="O782" s="6" t="s">
        <v>18</v>
      </c>
      <c r="P782" s="13">
        <v>1745.146</v>
      </c>
      <c r="Q782" s="6" t="s">
        <v>190</v>
      </c>
      <c r="R782" s="6" t="s">
        <v>172</v>
      </c>
      <c r="S782" s="8">
        <v>44050.95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55</v>
      </c>
      <c r="F783" s="6" t="s">
        <v>18</v>
      </c>
      <c r="G783" s="6" t="s">
        <v>582</v>
      </c>
      <c r="H783" s="6" t="s">
        <v>57</v>
      </c>
      <c r="I783" s="6" t="s">
        <v>57</v>
      </c>
      <c r="J783" s="7">
        <v>44049.916666666664</v>
      </c>
      <c r="K783" s="7">
        <v>44050.173611111109</v>
      </c>
      <c r="L783" s="6" t="s">
        <v>18</v>
      </c>
      <c r="M783" s="6" t="s">
        <v>1672</v>
      </c>
      <c r="N783" s="6" t="s">
        <v>18</v>
      </c>
      <c r="O783" s="6" t="s">
        <v>2053</v>
      </c>
      <c r="P783" s="13">
        <v>92.747</v>
      </c>
      <c r="Q783" s="6" t="s">
        <v>372</v>
      </c>
      <c r="R783" s="6" t="s">
        <v>4383</v>
      </c>
      <c r="S783" s="8">
        <v>44050.952986111108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113</v>
      </c>
      <c r="F784" s="6" t="s">
        <v>18</v>
      </c>
      <c r="G784" s="6" t="s">
        <v>114</v>
      </c>
      <c r="H784" s="6" t="s">
        <v>115</v>
      </c>
      <c r="I784" s="6" t="s">
        <v>115</v>
      </c>
      <c r="J784" s="7">
        <v>44049.916666666664</v>
      </c>
      <c r="K784" s="7">
        <v>44050.916655092595</v>
      </c>
      <c r="L784" s="6" t="s">
        <v>18</v>
      </c>
      <c r="M784" s="6" t="s">
        <v>6792</v>
      </c>
      <c r="N784" s="6" t="s">
        <v>18</v>
      </c>
      <c r="O784" s="6" t="s">
        <v>6775</v>
      </c>
      <c r="P784" s="13">
        <v>149.428</v>
      </c>
      <c r="Q784" s="6" t="s">
        <v>6793</v>
      </c>
      <c r="R784" s="6" t="s">
        <v>131</v>
      </c>
      <c r="S784" s="8">
        <v>44213.490324074075</v>
      </c>
    </row>
    <row r="785" spans="2:19" x14ac:dyDescent="0.25">
      <c r="B785" s="5" t="s">
        <v>18</v>
      </c>
      <c r="C785" s="6" t="s">
        <v>112</v>
      </c>
      <c r="D785" s="6" t="s">
        <v>20</v>
      </c>
      <c r="E785" s="6" t="s">
        <v>164</v>
      </c>
      <c r="F785" s="6" t="s">
        <v>18</v>
      </c>
      <c r="G785" s="6" t="s">
        <v>165</v>
      </c>
      <c r="H785" s="6" t="s">
        <v>166</v>
      </c>
      <c r="I785" s="6" t="s">
        <v>166</v>
      </c>
      <c r="J785" s="7">
        <v>44049.916666666664</v>
      </c>
      <c r="K785" s="7">
        <v>44050.916655092595</v>
      </c>
      <c r="L785" s="6" t="s">
        <v>18</v>
      </c>
      <c r="M785" s="6" t="s">
        <v>1372</v>
      </c>
      <c r="N785" s="6" t="s">
        <v>18</v>
      </c>
      <c r="O785" s="6" t="s">
        <v>5663</v>
      </c>
      <c r="P785" s="13">
        <v>201.60499999999999</v>
      </c>
      <c r="Q785" s="6" t="s">
        <v>169</v>
      </c>
      <c r="R785" s="6" t="s">
        <v>172</v>
      </c>
      <c r="S785" s="8">
        <v>44244.939166666663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264</v>
      </c>
      <c r="F786" s="6" t="s">
        <v>18</v>
      </c>
      <c r="G786" s="6" t="s">
        <v>2942</v>
      </c>
      <c r="H786" s="6" t="s">
        <v>64</v>
      </c>
      <c r="I786" s="6" t="s">
        <v>64</v>
      </c>
      <c r="J786" s="7">
        <v>44049.75</v>
      </c>
      <c r="K786" s="7">
        <v>44049.916655092595</v>
      </c>
      <c r="L786" s="6" t="s">
        <v>18</v>
      </c>
      <c r="M786" s="6" t="s">
        <v>6794</v>
      </c>
      <c r="N786" s="6" t="s">
        <v>18</v>
      </c>
      <c r="O786" s="6" t="s">
        <v>6164</v>
      </c>
      <c r="P786" s="13">
        <v>19.114999999999998</v>
      </c>
      <c r="Q786" s="6" t="s">
        <v>368</v>
      </c>
      <c r="R786" s="6" t="s">
        <v>37</v>
      </c>
      <c r="S786" s="8">
        <v>44050.367222222223</v>
      </c>
    </row>
    <row r="787" spans="2:19" x14ac:dyDescent="0.25">
      <c r="B787" s="5" t="s">
        <v>18</v>
      </c>
      <c r="C787" s="6" t="s">
        <v>112</v>
      </c>
      <c r="D787" s="6" t="s">
        <v>20</v>
      </c>
      <c r="E787" s="6" t="s">
        <v>62</v>
      </c>
      <c r="F787" s="6" t="s">
        <v>18</v>
      </c>
      <c r="G787" s="6" t="s">
        <v>238</v>
      </c>
      <c r="H787" s="6" t="s">
        <v>64</v>
      </c>
      <c r="I787" s="6" t="s">
        <v>64</v>
      </c>
      <c r="J787" s="7">
        <v>44049.75</v>
      </c>
      <c r="K787" s="7">
        <v>44049.916655092595</v>
      </c>
      <c r="L787" s="6" t="s">
        <v>18</v>
      </c>
      <c r="M787" s="6" t="s">
        <v>6795</v>
      </c>
      <c r="N787" s="6" t="s">
        <v>18</v>
      </c>
      <c r="O787" s="6" t="s">
        <v>1406</v>
      </c>
      <c r="P787" s="13">
        <v>12.858000000000001</v>
      </c>
      <c r="Q787" s="6" t="s">
        <v>4149</v>
      </c>
      <c r="R787" s="6" t="s">
        <v>172</v>
      </c>
      <c r="S787" s="8">
        <v>44051.938287037039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68</v>
      </c>
      <c r="F788" s="6" t="s">
        <v>18</v>
      </c>
      <c r="G788" s="6">
        <v>3450</v>
      </c>
      <c r="H788" s="6" t="s">
        <v>70</v>
      </c>
      <c r="I788" s="6" t="s">
        <v>70</v>
      </c>
      <c r="J788" s="7">
        <v>44049.583333333336</v>
      </c>
      <c r="K788" s="7">
        <v>44049.916655092595</v>
      </c>
      <c r="L788" s="6" t="s">
        <v>18</v>
      </c>
      <c r="M788" s="6" t="s">
        <v>248</v>
      </c>
      <c r="N788" s="6" t="s">
        <v>18</v>
      </c>
      <c r="O788" s="6" t="s">
        <v>6787</v>
      </c>
      <c r="P788" s="13">
        <v>1099.7729999999999</v>
      </c>
      <c r="Q788" s="6" t="s">
        <v>25</v>
      </c>
      <c r="R788" s="6" t="s">
        <v>4388</v>
      </c>
      <c r="S788" s="8">
        <v>44050.59547453704</v>
      </c>
    </row>
    <row r="789" spans="2:19" x14ac:dyDescent="0.25">
      <c r="B789" s="5" t="s">
        <v>18</v>
      </c>
      <c r="C789" s="6" t="s">
        <v>112</v>
      </c>
      <c r="D789" s="6" t="s">
        <v>20</v>
      </c>
      <c r="E789" s="6" t="s">
        <v>55</v>
      </c>
      <c r="F789" s="6" t="s">
        <v>18</v>
      </c>
      <c r="G789" s="6" t="s">
        <v>582</v>
      </c>
      <c r="H789" s="6" t="s">
        <v>57</v>
      </c>
      <c r="I789" s="6" t="s">
        <v>57</v>
      </c>
      <c r="J789" s="7">
        <v>44049.510416666664</v>
      </c>
      <c r="K789" s="7">
        <v>44049.916655092595</v>
      </c>
      <c r="L789" s="6" t="s">
        <v>18</v>
      </c>
      <c r="M789" s="6" t="s">
        <v>2445</v>
      </c>
      <c r="N789" s="6" t="s">
        <v>18</v>
      </c>
      <c r="O789" s="6" t="s">
        <v>1672</v>
      </c>
      <c r="P789" s="13">
        <v>130.67400000000001</v>
      </c>
      <c r="Q789" s="6" t="s">
        <v>372</v>
      </c>
      <c r="R789" s="6" t="s">
        <v>4383</v>
      </c>
      <c r="S789" s="8">
        <v>44049.943981481483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40</v>
      </c>
      <c r="F790" s="6" t="s">
        <v>18</v>
      </c>
      <c r="G790" s="6" t="s">
        <v>143</v>
      </c>
      <c r="H790" s="6" t="s">
        <v>85</v>
      </c>
      <c r="I790" s="6" t="s">
        <v>85</v>
      </c>
      <c r="J790" s="7">
        <v>44049.503472222219</v>
      </c>
      <c r="K790" s="7">
        <v>44049.652777777781</v>
      </c>
      <c r="L790" s="6" t="s">
        <v>18</v>
      </c>
      <c r="M790" s="6" t="s">
        <v>3483</v>
      </c>
      <c r="N790" s="6" t="s">
        <v>18</v>
      </c>
      <c r="O790" s="6" t="s">
        <v>6796</v>
      </c>
      <c r="P790" s="13">
        <v>364.33100000000002</v>
      </c>
      <c r="Q790" s="6" t="s">
        <v>3216</v>
      </c>
      <c r="R790" s="6" t="s">
        <v>131</v>
      </c>
      <c r="S790" s="8">
        <v>44050.370173611111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77</v>
      </c>
      <c r="F791" s="6" t="s">
        <v>18</v>
      </c>
      <c r="G791" s="6" t="s">
        <v>78</v>
      </c>
      <c r="H791" s="6" t="s">
        <v>79</v>
      </c>
      <c r="I791" s="6" t="s">
        <v>79</v>
      </c>
      <c r="J791" s="7">
        <v>44049.458333333336</v>
      </c>
      <c r="K791" s="7">
        <v>44049.916655092595</v>
      </c>
      <c r="L791" s="6" t="s">
        <v>18</v>
      </c>
      <c r="M791" s="6" t="s">
        <v>5623</v>
      </c>
      <c r="N791" s="6" t="s">
        <v>18</v>
      </c>
      <c r="O791" s="6" t="s">
        <v>1542</v>
      </c>
      <c r="P791" s="13">
        <v>84.457999999999998</v>
      </c>
      <c r="Q791" s="6" t="s">
        <v>372</v>
      </c>
      <c r="R791" s="6" t="s">
        <v>4383</v>
      </c>
      <c r="S791" s="8">
        <v>44051.031064814815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637</v>
      </c>
      <c r="F792" s="6" t="s">
        <v>18</v>
      </c>
      <c r="G792" s="6" t="s">
        <v>126</v>
      </c>
      <c r="H792" s="6" t="s">
        <v>127</v>
      </c>
      <c r="I792" s="6" t="s">
        <v>127</v>
      </c>
      <c r="J792" s="7">
        <v>44049.458333333336</v>
      </c>
      <c r="K792" s="7">
        <v>44049.916655092595</v>
      </c>
      <c r="L792" s="6" t="s">
        <v>18</v>
      </c>
      <c r="M792" s="6" t="s">
        <v>6797</v>
      </c>
      <c r="N792" s="6" t="s">
        <v>18</v>
      </c>
      <c r="O792" s="6" t="s">
        <v>4721</v>
      </c>
      <c r="P792" s="13">
        <v>2.3959999999999999</v>
      </c>
      <c r="Q792" s="6" t="s">
        <v>130</v>
      </c>
      <c r="R792" s="6" t="s">
        <v>131</v>
      </c>
      <c r="S792" s="8">
        <v>44089.444432870368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27</v>
      </c>
      <c r="F793" s="6" t="s">
        <v>18</v>
      </c>
      <c r="G793" s="6">
        <v>3452</v>
      </c>
      <c r="H793" s="6" t="s">
        <v>210</v>
      </c>
      <c r="I793" s="6" t="s">
        <v>210</v>
      </c>
      <c r="J793" s="7">
        <v>44049.454861111109</v>
      </c>
      <c r="K793" s="7">
        <v>44049.916655092595</v>
      </c>
      <c r="L793" s="6" t="s">
        <v>18</v>
      </c>
      <c r="M793" s="6" t="s">
        <v>6775</v>
      </c>
      <c r="N793" s="6" t="s">
        <v>18</v>
      </c>
      <c r="O793" s="6" t="s">
        <v>5682</v>
      </c>
      <c r="P793" s="13">
        <v>952.298</v>
      </c>
      <c r="Q793" s="6" t="s">
        <v>3946</v>
      </c>
      <c r="R793" s="6" t="s">
        <v>4383</v>
      </c>
      <c r="S793" s="8">
        <v>44050.865439814814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27</v>
      </c>
      <c r="F794" s="6" t="s">
        <v>18</v>
      </c>
      <c r="G794" s="6" t="s">
        <v>2249</v>
      </c>
      <c r="H794" s="6" t="s">
        <v>210</v>
      </c>
      <c r="I794" s="6" t="s">
        <v>210</v>
      </c>
      <c r="J794" s="7">
        <v>44049.429166666669</v>
      </c>
      <c r="K794" s="7">
        <v>44049.454861111109</v>
      </c>
      <c r="L794" s="6" t="s">
        <v>18</v>
      </c>
      <c r="M794" s="6" t="s">
        <v>2709</v>
      </c>
      <c r="N794" s="6" t="s">
        <v>18</v>
      </c>
      <c r="O794" s="6" t="s">
        <v>2430</v>
      </c>
      <c r="P794" s="13">
        <v>50.168999999999997</v>
      </c>
      <c r="Q794" s="6" t="s">
        <v>3302</v>
      </c>
      <c r="R794" s="6" t="s">
        <v>131</v>
      </c>
      <c r="S794" s="8">
        <v>44050.420682870368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40</v>
      </c>
      <c r="F795" s="6" t="s">
        <v>18</v>
      </c>
      <c r="G795" s="6" t="s">
        <v>89</v>
      </c>
      <c r="H795" s="6" t="s">
        <v>42</v>
      </c>
      <c r="I795" s="6" t="s">
        <v>42</v>
      </c>
      <c r="J795" s="7">
        <v>44049.336805555555</v>
      </c>
      <c r="K795" s="7">
        <v>44049.503472222219</v>
      </c>
      <c r="L795" s="6" t="s">
        <v>18</v>
      </c>
      <c r="M795" s="6" t="s">
        <v>5528</v>
      </c>
      <c r="N795" s="6" t="s">
        <v>18</v>
      </c>
      <c r="O795" s="6" t="s">
        <v>987</v>
      </c>
      <c r="P795" s="13">
        <v>400.60399999999998</v>
      </c>
      <c r="Q795" s="6" t="s">
        <v>142</v>
      </c>
      <c r="R795" s="6" t="s">
        <v>131</v>
      </c>
      <c r="S795" s="8">
        <v>44050.369733796295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40</v>
      </c>
      <c r="F796" s="6" t="s">
        <v>18</v>
      </c>
      <c r="G796" s="6" t="s">
        <v>312</v>
      </c>
      <c r="H796" s="6" t="s">
        <v>144</v>
      </c>
      <c r="I796" s="6" t="s">
        <v>144</v>
      </c>
      <c r="J796" s="7">
        <v>44049.305555555555</v>
      </c>
      <c r="K796" s="7">
        <v>44049.916655092595</v>
      </c>
      <c r="L796" s="6" t="s">
        <v>18</v>
      </c>
      <c r="M796" s="6" t="s">
        <v>6588</v>
      </c>
      <c r="N796" s="6" t="s">
        <v>18</v>
      </c>
      <c r="O796" s="6" t="s">
        <v>6798</v>
      </c>
      <c r="P796" s="13">
        <v>1996.134</v>
      </c>
      <c r="Q796" s="6" t="s">
        <v>6799</v>
      </c>
      <c r="R796" s="6" t="s">
        <v>131</v>
      </c>
      <c r="S796" s="8">
        <v>44053.656921296293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27</v>
      </c>
      <c r="F797" s="6" t="s">
        <v>18</v>
      </c>
      <c r="G797" s="6">
        <v>3452</v>
      </c>
      <c r="H797" s="6" t="s">
        <v>210</v>
      </c>
      <c r="I797" s="6" t="s">
        <v>210</v>
      </c>
      <c r="J797" s="7">
        <v>44049.260416666664</v>
      </c>
      <c r="K797" s="7">
        <v>44049.429849537039</v>
      </c>
      <c r="L797" s="6" t="s">
        <v>18</v>
      </c>
      <c r="M797" s="6" t="s">
        <v>3753</v>
      </c>
      <c r="N797" s="6" t="s">
        <v>18</v>
      </c>
      <c r="O797" s="6" t="s">
        <v>6800</v>
      </c>
      <c r="P797" s="13">
        <v>346.00200000000001</v>
      </c>
      <c r="Q797" s="6" t="s">
        <v>3946</v>
      </c>
      <c r="R797" s="6" t="s">
        <v>3694</v>
      </c>
      <c r="S797" s="8">
        <v>44049.430474537039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68</v>
      </c>
      <c r="F798" s="6" t="s">
        <v>18</v>
      </c>
      <c r="G798" s="6" t="s">
        <v>319</v>
      </c>
      <c r="H798" s="6" t="s">
        <v>70</v>
      </c>
      <c r="I798" s="6" t="s">
        <v>70</v>
      </c>
      <c r="J798" s="7">
        <v>44049.166666666664</v>
      </c>
      <c r="K798" s="7">
        <v>44049.583333333336</v>
      </c>
      <c r="L798" s="6" t="s">
        <v>18</v>
      </c>
      <c r="M798" s="6" t="s">
        <v>1463</v>
      </c>
      <c r="N798" s="6" t="s">
        <v>18</v>
      </c>
      <c r="O798" s="6" t="s">
        <v>6801</v>
      </c>
      <c r="P798" s="13">
        <v>1464.0360000000001</v>
      </c>
      <c r="Q798" s="6" t="s">
        <v>768</v>
      </c>
      <c r="R798" s="6" t="s">
        <v>37</v>
      </c>
      <c r="S798" s="8">
        <v>44050.47452546296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27</v>
      </c>
      <c r="F799" s="6" t="s">
        <v>18</v>
      </c>
      <c r="G799" s="6" t="s">
        <v>2249</v>
      </c>
      <c r="H799" s="6" t="s">
        <v>210</v>
      </c>
      <c r="I799" s="6" t="s">
        <v>210</v>
      </c>
      <c r="J799" s="7">
        <v>44048.982638888891</v>
      </c>
      <c r="K799" s="7">
        <v>44049.260416666664</v>
      </c>
      <c r="L799" s="6" t="s">
        <v>18</v>
      </c>
      <c r="M799" s="6" t="s">
        <v>4241</v>
      </c>
      <c r="N799" s="6" t="s">
        <v>18</v>
      </c>
      <c r="O799" s="6" t="s">
        <v>3119</v>
      </c>
      <c r="P799" s="13">
        <v>576.82600000000002</v>
      </c>
      <c r="Q799" s="6" t="s">
        <v>3302</v>
      </c>
      <c r="R799" s="6" t="s">
        <v>163</v>
      </c>
      <c r="S799" s="8">
        <v>44049.262476851851</v>
      </c>
    </row>
    <row r="800" spans="2:19" x14ac:dyDescent="0.25">
      <c r="B800" s="5" t="s">
        <v>18</v>
      </c>
      <c r="C800" s="6" t="s">
        <v>112</v>
      </c>
      <c r="D800" s="6" t="s">
        <v>20</v>
      </c>
      <c r="E800" s="6" t="s">
        <v>1202</v>
      </c>
      <c r="F800" s="6" t="s">
        <v>18</v>
      </c>
      <c r="G800" s="6" t="s">
        <v>3855</v>
      </c>
      <c r="H800" s="6" t="s">
        <v>553</v>
      </c>
      <c r="I800" s="6" t="s">
        <v>553</v>
      </c>
      <c r="J800" s="7">
        <v>44048.916666666664</v>
      </c>
      <c r="K800" s="7">
        <v>44049.916655092595</v>
      </c>
      <c r="L800" s="6" t="s">
        <v>18</v>
      </c>
      <c r="M800" s="6" t="s">
        <v>6802</v>
      </c>
      <c r="N800" s="6" t="s">
        <v>18</v>
      </c>
      <c r="O800" s="6" t="s">
        <v>6789</v>
      </c>
      <c r="P800" s="13">
        <v>42.206000000000003</v>
      </c>
      <c r="Q800" s="6" t="s">
        <v>1526</v>
      </c>
      <c r="R800" s="6" t="s">
        <v>172</v>
      </c>
      <c r="S800" s="8">
        <v>44049.938217592593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27</v>
      </c>
      <c r="F801" s="6" t="s">
        <v>18</v>
      </c>
      <c r="G801" s="6">
        <v>3452</v>
      </c>
      <c r="H801" s="6" t="s">
        <v>210</v>
      </c>
      <c r="I801" s="6" t="s">
        <v>210</v>
      </c>
      <c r="J801" s="7">
        <v>44048.916666666664</v>
      </c>
      <c r="K801" s="7">
        <v>44048.982638888891</v>
      </c>
      <c r="L801" s="6" t="s">
        <v>18</v>
      </c>
      <c r="M801" s="6" t="s">
        <v>6803</v>
      </c>
      <c r="N801" s="6" t="s">
        <v>18</v>
      </c>
      <c r="O801" s="6" t="s">
        <v>4865</v>
      </c>
      <c r="P801" s="13">
        <v>137.53</v>
      </c>
      <c r="Q801" s="6" t="s">
        <v>3946</v>
      </c>
      <c r="R801" s="6" t="s">
        <v>163</v>
      </c>
      <c r="S801" s="8">
        <v>44048.985590277778</v>
      </c>
    </row>
    <row r="802" spans="2:19" x14ac:dyDescent="0.25">
      <c r="B802" s="5" t="s">
        <v>18</v>
      </c>
      <c r="C802" s="6" t="s">
        <v>112</v>
      </c>
      <c r="D802" s="6" t="s">
        <v>20</v>
      </c>
      <c r="E802" s="6" t="s">
        <v>5204</v>
      </c>
      <c r="F802" s="6" t="s">
        <v>18</v>
      </c>
      <c r="G802" s="6">
        <v>423</v>
      </c>
      <c r="H802" s="6" t="s">
        <v>98</v>
      </c>
      <c r="I802" s="6" t="s">
        <v>98</v>
      </c>
      <c r="J802" s="7">
        <v>44048.916666666664</v>
      </c>
      <c r="K802" s="7">
        <v>44049.916655092595</v>
      </c>
      <c r="L802" s="6" t="s">
        <v>18</v>
      </c>
      <c r="M802" s="6" t="s">
        <v>6804</v>
      </c>
      <c r="N802" s="6" t="s">
        <v>18</v>
      </c>
      <c r="O802" s="6" t="s">
        <v>6791</v>
      </c>
      <c r="P802" s="13">
        <v>122.55800000000001</v>
      </c>
      <c r="Q802" s="6" t="s">
        <v>6311</v>
      </c>
      <c r="R802" s="6" t="s">
        <v>131</v>
      </c>
      <c r="S802" s="8">
        <v>44050.366631944446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2735</v>
      </c>
      <c r="F803" s="6" t="s">
        <v>18</v>
      </c>
      <c r="G803" s="6">
        <v>423</v>
      </c>
      <c r="H803" s="6" t="s">
        <v>98</v>
      </c>
      <c r="I803" s="6" t="s">
        <v>98</v>
      </c>
      <c r="J803" s="7">
        <v>44048.916666666664</v>
      </c>
      <c r="K803" s="7">
        <v>44049.916655092595</v>
      </c>
      <c r="L803" s="6" t="s">
        <v>18</v>
      </c>
      <c r="M803" s="6" t="s">
        <v>6804</v>
      </c>
      <c r="N803" s="6" t="s">
        <v>18</v>
      </c>
      <c r="O803" s="6" t="s">
        <v>6791</v>
      </c>
      <c r="P803" s="13">
        <v>122.55800000000001</v>
      </c>
      <c r="Q803" s="6" t="s">
        <v>6311</v>
      </c>
      <c r="R803" s="6" t="s">
        <v>4388</v>
      </c>
      <c r="S803" s="8">
        <v>44050.490046296298</v>
      </c>
    </row>
    <row r="804" spans="2:19" x14ac:dyDescent="0.25">
      <c r="B804" s="5" t="s">
        <v>18</v>
      </c>
      <c r="C804" s="6" t="s">
        <v>112</v>
      </c>
      <c r="D804" s="6" t="s">
        <v>20</v>
      </c>
      <c r="E804" s="6" t="s">
        <v>177</v>
      </c>
      <c r="F804" s="6" t="s">
        <v>18</v>
      </c>
      <c r="G804" s="6">
        <v>436</v>
      </c>
      <c r="H804" s="6" t="s">
        <v>927</v>
      </c>
      <c r="I804" s="6" t="s">
        <v>927</v>
      </c>
      <c r="J804" s="7">
        <v>44048.916666666664</v>
      </c>
      <c r="K804" s="7">
        <v>44049.916655092595</v>
      </c>
      <c r="L804" s="6" t="s">
        <v>18</v>
      </c>
      <c r="M804" s="6" t="s">
        <v>3794</v>
      </c>
      <c r="N804" s="6" t="s">
        <v>18</v>
      </c>
      <c r="O804" s="6" t="s">
        <v>6784</v>
      </c>
      <c r="P804" s="13">
        <v>779.77599999999995</v>
      </c>
      <c r="Q804" s="6" t="s">
        <v>6734</v>
      </c>
      <c r="R804" s="6" t="s">
        <v>172</v>
      </c>
      <c r="S804" s="8">
        <v>44054.938506944447</v>
      </c>
    </row>
    <row r="805" spans="2:19" x14ac:dyDescent="0.25">
      <c r="B805" s="5" t="s">
        <v>18</v>
      </c>
      <c r="C805" s="6" t="s">
        <v>112</v>
      </c>
      <c r="D805" s="6" t="s">
        <v>20</v>
      </c>
      <c r="E805" s="6" t="s">
        <v>21</v>
      </c>
      <c r="F805" s="6" t="s">
        <v>18</v>
      </c>
      <c r="G805" s="6">
        <v>362</v>
      </c>
      <c r="H805" s="6" t="s">
        <v>22</v>
      </c>
      <c r="I805" s="6" t="s">
        <v>22</v>
      </c>
      <c r="J805" s="7">
        <v>44048.916666666664</v>
      </c>
      <c r="K805" s="7">
        <v>44049.916655092595</v>
      </c>
      <c r="L805" s="6" t="s">
        <v>18</v>
      </c>
      <c r="M805" s="6" t="s">
        <v>6805</v>
      </c>
      <c r="N805" s="6" t="s">
        <v>18</v>
      </c>
      <c r="O805" s="6" t="s">
        <v>4130</v>
      </c>
      <c r="P805" s="13">
        <v>744.51499999999999</v>
      </c>
      <c r="Q805" s="6" t="s">
        <v>139</v>
      </c>
      <c r="R805" s="6" t="s">
        <v>37</v>
      </c>
      <c r="S805" s="8">
        <v>44052.835196759261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40</v>
      </c>
      <c r="F806" s="6" t="s">
        <v>18</v>
      </c>
      <c r="G806" s="6" t="s">
        <v>312</v>
      </c>
      <c r="H806" s="6" t="s">
        <v>144</v>
      </c>
      <c r="I806" s="6" t="s">
        <v>144</v>
      </c>
      <c r="J806" s="7">
        <v>44048.916666666664</v>
      </c>
      <c r="K806" s="7">
        <v>44049.305555555555</v>
      </c>
      <c r="L806" s="6" t="s">
        <v>18</v>
      </c>
      <c r="M806" s="6" t="s">
        <v>3006</v>
      </c>
      <c r="N806" s="6" t="s">
        <v>18</v>
      </c>
      <c r="O806" s="6" t="s">
        <v>6588</v>
      </c>
      <c r="P806" s="13">
        <v>676.94200000000001</v>
      </c>
      <c r="Q806" s="6" t="s">
        <v>6806</v>
      </c>
      <c r="R806" s="6" t="s">
        <v>131</v>
      </c>
      <c r="S806" s="8">
        <v>44053.656053240738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77</v>
      </c>
      <c r="F807" s="6" t="s">
        <v>18</v>
      </c>
      <c r="G807" s="6" t="s">
        <v>683</v>
      </c>
      <c r="H807" s="6" t="s">
        <v>79</v>
      </c>
      <c r="I807" s="6" t="s">
        <v>79</v>
      </c>
      <c r="J807" s="7">
        <v>44048.916666666664</v>
      </c>
      <c r="K807" s="7">
        <v>44049.458333333336</v>
      </c>
      <c r="L807" s="6" t="s">
        <v>18</v>
      </c>
      <c r="M807" s="6" t="s">
        <v>1510</v>
      </c>
      <c r="N807" s="6" t="s">
        <v>18</v>
      </c>
      <c r="O807" s="6" t="s">
        <v>3042</v>
      </c>
      <c r="P807" s="13">
        <v>108.03</v>
      </c>
      <c r="Q807" s="6" t="s">
        <v>6807</v>
      </c>
      <c r="R807" s="6" t="s">
        <v>3694</v>
      </c>
      <c r="S807" s="8">
        <v>44049.458831018521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68</v>
      </c>
      <c r="F808" s="6" t="s">
        <v>18</v>
      </c>
      <c r="G808" s="6">
        <v>336</v>
      </c>
      <c r="H808" s="6" t="s">
        <v>70</v>
      </c>
      <c r="I808" s="6" t="s">
        <v>70</v>
      </c>
      <c r="J808" s="7">
        <v>44048.916666666664</v>
      </c>
      <c r="K808" s="7">
        <v>44049.166666666664</v>
      </c>
      <c r="L808" s="6" t="s">
        <v>18</v>
      </c>
      <c r="M808" s="6" t="s">
        <v>4552</v>
      </c>
      <c r="N808" s="6" t="s">
        <v>18</v>
      </c>
      <c r="O808" s="6" t="s">
        <v>886</v>
      </c>
      <c r="P808" s="13">
        <v>889.97</v>
      </c>
      <c r="Q808" s="6" t="s">
        <v>768</v>
      </c>
      <c r="R808" s="6" t="s">
        <v>163</v>
      </c>
      <c r="S808" s="8">
        <v>44049.167650462965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55</v>
      </c>
      <c r="F809" s="6" t="s">
        <v>18</v>
      </c>
      <c r="G809" s="6" t="s">
        <v>493</v>
      </c>
      <c r="H809" s="6" t="s">
        <v>57</v>
      </c>
      <c r="I809" s="6" t="s">
        <v>57</v>
      </c>
      <c r="J809" s="7">
        <v>44048.916666666664</v>
      </c>
      <c r="K809" s="7">
        <v>44049.510416666664</v>
      </c>
      <c r="L809" s="6" t="s">
        <v>18</v>
      </c>
      <c r="M809" s="6" t="s">
        <v>4978</v>
      </c>
      <c r="N809" s="6" t="s">
        <v>18</v>
      </c>
      <c r="O809" s="6" t="s">
        <v>2111</v>
      </c>
      <c r="P809" s="13">
        <v>187.631</v>
      </c>
      <c r="Q809" s="6" t="s">
        <v>1084</v>
      </c>
      <c r="R809" s="6" t="s">
        <v>3694</v>
      </c>
      <c r="S809" s="8">
        <v>44049.516412037039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264</v>
      </c>
      <c r="F810" s="6" t="s">
        <v>18</v>
      </c>
      <c r="G810" s="6" t="s">
        <v>102</v>
      </c>
      <c r="H810" s="6" t="s">
        <v>64</v>
      </c>
      <c r="I810" s="6" t="s">
        <v>64</v>
      </c>
      <c r="J810" s="7">
        <v>44048.916666666664</v>
      </c>
      <c r="K810" s="7">
        <v>44049.75</v>
      </c>
      <c r="L810" s="6" t="s">
        <v>18</v>
      </c>
      <c r="M810" s="6" t="s">
        <v>4819</v>
      </c>
      <c r="N810" s="6" t="s">
        <v>18</v>
      </c>
      <c r="O810" s="6" t="s">
        <v>2286</v>
      </c>
      <c r="P810" s="13">
        <v>97.513000000000005</v>
      </c>
      <c r="Q810" s="6" t="s">
        <v>105</v>
      </c>
      <c r="R810" s="6" t="s">
        <v>61</v>
      </c>
      <c r="S810" s="8">
        <v>44049.750474537039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40</v>
      </c>
      <c r="F811" s="6" t="s">
        <v>18</v>
      </c>
      <c r="G811" s="6" t="s">
        <v>143</v>
      </c>
      <c r="H811" s="6" t="s">
        <v>85</v>
      </c>
      <c r="I811" s="6" t="s">
        <v>85</v>
      </c>
      <c r="J811" s="7">
        <v>44048.916666666664</v>
      </c>
      <c r="K811" s="7">
        <v>44049.305555555555</v>
      </c>
      <c r="L811" s="6" t="s">
        <v>18</v>
      </c>
      <c r="M811" s="6" t="s">
        <v>4543</v>
      </c>
      <c r="N811" s="6" t="s">
        <v>18</v>
      </c>
      <c r="O811" s="6" t="s">
        <v>6808</v>
      </c>
      <c r="P811" s="13">
        <v>935.96900000000005</v>
      </c>
      <c r="Q811" s="6" t="s">
        <v>957</v>
      </c>
      <c r="R811" s="6" t="s">
        <v>131</v>
      </c>
      <c r="S811" s="8">
        <v>44050.368668981479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62</v>
      </c>
      <c r="F812" s="6" t="s">
        <v>18</v>
      </c>
      <c r="G812" s="6" t="s">
        <v>346</v>
      </c>
      <c r="H812" s="6" t="s">
        <v>64</v>
      </c>
      <c r="I812" s="6" t="s">
        <v>64</v>
      </c>
      <c r="J812" s="7">
        <v>44048.916666666664</v>
      </c>
      <c r="K812" s="7">
        <v>44049.75</v>
      </c>
      <c r="L812" s="6" t="s">
        <v>18</v>
      </c>
      <c r="M812" s="6" t="s">
        <v>3862</v>
      </c>
      <c r="N812" s="6" t="s">
        <v>18</v>
      </c>
      <c r="O812" s="6" t="s">
        <v>1592</v>
      </c>
      <c r="P812" s="13">
        <v>51.914999999999999</v>
      </c>
      <c r="Q812" s="6" t="s">
        <v>6809</v>
      </c>
      <c r="R812" s="6" t="s">
        <v>61</v>
      </c>
      <c r="S812" s="8">
        <v>44049.751666666663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170</v>
      </c>
      <c r="F813" s="6" t="s">
        <v>18</v>
      </c>
      <c r="G813" s="6">
        <v>3350</v>
      </c>
      <c r="H813" s="6" t="s">
        <v>22</v>
      </c>
      <c r="I813" s="6" t="s">
        <v>22</v>
      </c>
      <c r="J813" s="7">
        <v>44048.916666666664</v>
      </c>
      <c r="K813" s="7">
        <v>44049.916655092595</v>
      </c>
      <c r="L813" s="6" t="s">
        <v>18</v>
      </c>
      <c r="M813" s="6" t="s">
        <v>18</v>
      </c>
      <c r="N813" s="6" t="s">
        <v>18</v>
      </c>
      <c r="O813" s="6" t="s">
        <v>18</v>
      </c>
      <c r="P813" s="13">
        <v>606.43399999999997</v>
      </c>
      <c r="Q813" s="6" t="s">
        <v>998</v>
      </c>
      <c r="R813" s="6" t="s">
        <v>131</v>
      </c>
      <c r="S813" s="8">
        <v>44050.36377314815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173</v>
      </c>
      <c r="F814" s="6" t="s">
        <v>18</v>
      </c>
      <c r="G814" s="6" t="s">
        <v>174</v>
      </c>
      <c r="H814" s="6" t="s">
        <v>175</v>
      </c>
      <c r="I814" s="6" t="s">
        <v>175</v>
      </c>
      <c r="J814" s="7">
        <v>44048.916666666664</v>
      </c>
      <c r="K814" s="7">
        <v>44049.916655092595</v>
      </c>
      <c r="L814" s="6" t="s">
        <v>18</v>
      </c>
      <c r="M814" s="6" t="s">
        <v>18</v>
      </c>
      <c r="N814" s="6" t="s">
        <v>18</v>
      </c>
      <c r="O814" s="6" t="s">
        <v>18</v>
      </c>
      <c r="P814" s="13">
        <v>919.34299999999996</v>
      </c>
      <c r="Q814" s="6" t="s">
        <v>176</v>
      </c>
      <c r="R814" s="6" t="s">
        <v>172</v>
      </c>
      <c r="S814" s="8">
        <v>44049.949745370373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177</v>
      </c>
      <c r="F815" s="6" t="s">
        <v>18</v>
      </c>
      <c r="G815" s="6" t="s">
        <v>178</v>
      </c>
      <c r="H815" s="6" t="s">
        <v>179</v>
      </c>
      <c r="I815" s="6" t="s">
        <v>179</v>
      </c>
      <c r="J815" s="7">
        <v>44048.916666666664</v>
      </c>
      <c r="K815" s="7">
        <v>44049.916655092595</v>
      </c>
      <c r="L815" s="6" t="s">
        <v>18</v>
      </c>
      <c r="M815" s="6" t="s">
        <v>18</v>
      </c>
      <c r="N815" s="6" t="s">
        <v>18</v>
      </c>
      <c r="O815" s="6" t="s">
        <v>18</v>
      </c>
      <c r="P815" s="13">
        <v>842.06899999999996</v>
      </c>
      <c r="Q815" s="6" t="s">
        <v>180</v>
      </c>
      <c r="R815" s="6" t="s">
        <v>172</v>
      </c>
      <c r="S815" s="8">
        <v>44049.949780092589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177</v>
      </c>
      <c r="F816" s="6" t="s">
        <v>18</v>
      </c>
      <c r="G816" s="6" t="s">
        <v>181</v>
      </c>
      <c r="H816" s="6" t="s">
        <v>179</v>
      </c>
      <c r="I816" s="6" t="s">
        <v>179</v>
      </c>
      <c r="J816" s="7">
        <v>44048.916666666664</v>
      </c>
      <c r="K816" s="7">
        <v>44049.916655092595</v>
      </c>
      <c r="L816" s="6" t="s">
        <v>18</v>
      </c>
      <c r="M816" s="6" t="s">
        <v>18</v>
      </c>
      <c r="N816" s="6" t="s">
        <v>18</v>
      </c>
      <c r="O816" s="6" t="s">
        <v>18</v>
      </c>
      <c r="P816" s="13">
        <v>846.5</v>
      </c>
      <c r="Q816" s="6" t="s">
        <v>182</v>
      </c>
      <c r="R816" s="6" t="s">
        <v>172</v>
      </c>
      <c r="S816" s="8">
        <v>44049.949780092589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183</v>
      </c>
      <c r="F817" s="6" t="s">
        <v>18</v>
      </c>
      <c r="G817" s="6" t="s">
        <v>184</v>
      </c>
      <c r="H817" s="6" t="s">
        <v>185</v>
      </c>
      <c r="I817" s="6" t="s">
        <v>185</v>
      </c>
      <c r="J817" s="7">
        <v>44048.916666666664</v>
      </c>
      <c r="K817" s="7">
        <v>44049.916655092595</v>
      </c>
      <c r="L817" s="6" t="s">
        <v>18</v>
      </c>
      <c r="M817" s="6" t="s">
        <v>18</v>
      </c>
      <c r="N817" s="6" t="s">
        <v>18</v>
      </c>
      <c r="O817" s="6" t="s">
        <v>18</v>
      </c>
      <c r="P817" s="13">
        <v>1439.9069999999999</v>
      </c>
      <c r="Q817" s="6" t="s">
        <v>186</v>
      </c>
      <c r="R817" s="6" t="s">
        <v>172</v>
      </c>
      <c r="S817" s="8">
        <v>44049.949791666666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187</v>
      </c>
      <c r="F818" s="6" t="s">
        <v>18</v>
      </c>
      <c r="G818" s="6" t="s">
        <v>188</v>
      </c>
      <c r="H818" s="6" t="s">
        <v>189</v>
      </c>
      <c r="I818" s="6" t="s">
        <v>189</v>
      </c>
      <c r="J818" s="7">
        <v>44048.916666666664</v>
      </c>
      <c r="K818" s="7">
        <v>44049.916655092595</v>
      </c>
      <c r="L818" s="6" t="s">
        <v>18</v>
      </c>
      <c r="M818" s="6" t="s">
        <v>18</v>
      </c>
      <c r="N818" s="6" t="s">
        <v>18</v>
      </c>
      <c r="O818" s="6" t="s">
        <v>18</v>
      </c>
      <c r="P818" s="13">
        <v>1738.568</v>
      </c>
      <c r="Q818" s="6" t="s">
        <v>190</v>
      </c>
      <c r="R818" s="6" t="s">
        <v>172</v>
      </c>
      <c r="S818" s="8">
        <v>44049.949803240743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40</v>
      </c>
      <c r="F819" s="6" t="s">
        <v>18</v>
      </c>
      <c r="G819" s="6" t="s">
        <v>50</v>
      </c>
      <c r="H819" s="6" t="s">
        <v>51</v>
      </c>
      <c r="I819" s="6" t="s">
        <v>51</v>
      </c>
      <c r="J819" s="7">
        <v>44048.916666666664</v>
      </c>
      <c r="K819" s="7">
        <v>44049.491666666669</v>
      </c>
      <c r="L819" s="6" t="s">
        <v>18</v>
      </c>
      <c r="M819" s="6" t="s">
        <v>1704</v>
      </c>
      <c r="N819" s="6" t="s">
        <v>18</v>
      </c>
      <c r="O819" s="6" t="s">
        <v>6810</v>
      </c>
      <c r="P819" s="13">
        <v>384.178</v>
      </c>
      <c r="Q819" s="6" t="s">
        <v>6811</v>
      </c>
      <c r="R819" s="6" t="s">
        <v>131</v>
      </c>
      <c r="S819" s="8">
        <v>44050.384756944448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113</v>
      </c>
      <c r="F820" s="6" t="s">
        <v>18</v>
      </c>
      <c r="G820" s="6" t="s">
        <v>114</v>
      </c>
      <c r="H820" s="6" t="s">
        <v>115</v>
      </c>
      <c r="I820" s="6" t="s">
        <v>115</v>
      </c>
      <c r="J820" s="7">
        <v>44048.916666666664</v>
      </c>
      <c r="K820" s="7">
        <v>44049.916655092595</v>
      </c>
      <c r="L820" s="6" t="s">
        <v>18</v>
      </c>
      <c r="M820" s="6" t="s">
        <v>6812</v>
      </c>
      <c r="N820" s="6" t="s">
        <v>18</v>
      </c>
      <c r="O820" s="6" t="s">
        <v>6792</v>
      </c>
      <c r="P820" s="13">
        <v>155.67400000000001</v>
      </c>
      <c r="Q820" s="6" t="s">
        <v>5696</v>
      </c>
      <c r="R820" s="6" t="s">
        <v>131</v>
      </c>
      <c r="S820" s="8">
        <v>44213.490324074075</v>
      </c>
    </row>
    <row r="821" spans="2:19" x14ac:dyDescent="0.25">
      <c r="B821" s="5" t="s">
        <v>18</v>
      </c>
      <c r="C821" s="6" t="s">
        <v>112</v>
      </c>
      <c r="D821" s="6" t="s">
        <v>20</v>
      </c>
      <c r="E821" s="6" t="s">
        <v>2722</v>
      </c>
      <c r="F821" s="6" t="s">
        <v>18</v>
      </c>
      <c r="G821" s="6" t="s">
        <v>543</v>
      </c>
      <c r="H821" s="6" t="s">
        <v>98</v>
      </c>
      <c r="I821" s="6" t="s">
        <v>98</v>
      </c>
      <c r="J821" s="7">
        <v>44048.916666666664</v>
      </c>
      <c r="K821" s="7">
        <v>44049.916655092595</v>
      </c>
      <c r="L821" s="6" t="s">
        <v>18</v>
      </c>
      <c r="M821" s="6" t="s">
        <v>708</v>
      </c>
      <c r="N821" s="6" t="s">
        <v>18</v>
      </c>
      <c r="O821" s="6" t="s">
        <v>3087</v>
      </c>
      <c r="P821" s="13">
        <v>1553.846</v>
      </c>
      <c r="Q821" s="6" t="s">
        <v>2768</v>
      </c>
      <c r="R821" s="6" t="s">
        <v>172</v>
      </c>
      <c r="S821" s="8">
        <v>44049.938634259262</v>
      </c>
    </row>
    <row r="822" spans="2:19" x14ac:dyDescent="0.25">
      <c r="B822" s="5" t="s">
        <v>18</v>
      </c>
      <c r="C822" s="6" t="s">
        <v>112</v>
      </c>
      <c r="D822" s="6" t="s">
        <v>20</v>
      </c>
      <c r="E822" s="6" t="s">
        <v>164</v>
      </c>
      <c r="F822" s="6" t="s">
        <v>18</v>
      </c>
      <c r="G822" s="6" t="s">
        <v>165</v>
      </c>
      <c r="H822" s="6" t="s">
        <v>166</v>
      </c>
      <c r="I822" s="6" t="s">
        <v>166</v>
      </c>
      <c r="J822" s="7">
        <v>44048.916666666664</v>
      </c>
      <c r="K822" s="7">
        <v>44049.916655092595</v>
      </c>
      <c r="L822" s="6" t="s">
        <v>18</v>
      </c>
      <c r="M822" s="6" t="s">
        <v>2344</v>
      </c>
      <c r="N822" s="6" t="s">
        <v>18</v>
      </c>
      <c r="O822" s="6" t="s">
        <v>1372</v>
      </c>
      <c r="P822" s="13">
        <v>209.43700000000001</v>
      </c>
      <c r="Q822" s="6" t="s">
        <v>169</v>
      </c>
      <c r="R822" s="6" t="s">
        <v>172</v>
      </c>
      <c r="S822" s="8">
        <v>44244.939166666663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40</v>
      </c>
      <c r="F823" s="6" t="s">
        <v>18</v>
      </c>
      <c r="G823" s="6" t="s">
        <v>143</v>
      </c>
      <c r="H823" s="6" t="s">
        <v>85</v>
      </c>
      <c r="I823" s="6" t="s">
        <v>85</v>
      </c>
      <c r="J823" s="7">
        <v>44048.875</v>
      </c>
      <c r="K823" s="7">
        <v>44048.916655092595</v>
      </c>
      <c r="L823" s="6" t="s">
        <v>18</v>
      </c>
      <c r="M823" s="6" t="s">
        <v>2295</v>
      </c>
      <c r="N823" s="6" t="s">
        <v>18</v>
      </c>
      <c r="O823" s="6" t="s">
        <v>4543</v>
      </c>
      <c r="P823" s="13">
        <v>87.933000000000007</v>
      </c>
      <c r="Q823" s="6" t="s">
        <v>525</v>
      </c>
      <c r="R823" s="6" t="s">
        <v>131</v>
      </c>
      <c r="S823" s="8">
        <v>44050.368668981479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264</v>
      </c>
      <c r="F824" s="6" t="s">
        <v>18</v>
      </c>
      <c r="G824" s="6" t="s">
        <v>102</v>
      </c>
      <c r="H824" s="6" t="s">
        <v>64</v>
      </c>
      <c r="I824" s="6" t="s">
        <v>64</v>
      </c>
      <c r="J824" s="7">
        <v>44048.75</v>
      </c>
      <c r="K824" s="7">
        <v>44048.916655092595</v>
      </c>
      <c r="L824" s="6" t="s">
        <v>18</v>
      </c>
      <c r="M824" s="6" t="s">
        <v>910</v>
      </c>
      <c r="N824" s="6" t="s">
        <v>18</v>
      </c>
      <c r="O824" s="6" t="s">
        <v>4819</v>
      </c>
      <c r="P824" s="13">
        <v>10.244999999999999</v>
      </c>
      <c r="Q824" s="6" t="s">
        <v>105</v>
      </c>
      <c r="R824" s="6" t="s">
        <v>61</v>
      </c>
      <c r="S824" s="8">
        <v>44049.750474537039</v>
      </c>
    </row>
    <row r="825" spans="2:19" x14ac:dyDescent="0.25">
      <c r="B825" s="5" t="s">
        <v>18</v>
      </c>
      <c r="C825" s="6" t="s">
        <v>19</v>
      </c>
      <c r="D825" s="6" t="s">
        <v>20</v>
      </c>
      <c r="E825" s="6" t="s">
        <v>55</v>
      </c>
      <c r="F825" s="6" t="s">
        <v>18</v>
      </c>
      <c r="G825" s="6" t="s">
        <v>493</v>
      </c>
      <c r="H825" s="6" t="s">
        <v>57</v>
      </c>
      <c r="I825" s="6" t="s">
        <v>57</v>
      </c>
      <c r="J825" s="7">
        <v>44048.685416666667</v>
      </c>
      <c r="K825" s="7">
        <v>44048.916655092595</v>
      </c>
      <c r="L825" s="6" t="s">
        <v>18</v>
      </c>
      <c r="M825" s="6" t="s">
        <v>3150</v>
      </c>
      <c r="N825" s="6" t="s">
        <v>18</v>
      </c>
      <c r="O825" s="6" t="s">
        <v>4978</v>
      </c>
      <c r="P825" s="13">
        <v>66.608999999999995</v>
      </c>
      <c r="Q825" s="6" t="s">
        <v>1084</v>
      </c>
      <c r="R825" s="6" t="s">
        <v>3694</v>
      </c>
      <c r="S825" s="8">
        <v>44049.516412037039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68</v>
      </c>
      <c r="F826" s="6" t="s">
        <v>18</v>
      </c>
      <c r="G826" s="6">
        <v>336</v>
      </c>
      <c r="H826" s="6" t="s">
        <v>70</v>
      </c>
      <c r="I826" s="6" t="s">
        <v>70</v>
      </c>
      <c r="J826" s="7">
        <v>44048.545138888891</v>
      </c>
      <c r="K826" s="7">
        <v>44048.916655092595</v>
      </c>
      <c r="L826" s="6" t="s">
        <v>18</v>
      </c>
      <c r="M826" s="6" t="s">
        <v>3679</v>
      </c>
      <c r="N826" s="6" t="s">
        <v>18</v>
      </c>
      <c r="O826" s="6" t="s">
        <v>4552</v>
      </c>
      <c r="P826" s="13">
        <v>1355.789</v>
      </c>
      <c r="Q826" s="6" t="s">
        <v>768</v>
      </c>
      <c r="R826" s="6" t="s">
        <v>163</v>
      </c>
      <c r="S826" s="8">
        <v>44049.167650462965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264</v>
      </c>
      <c r="F827" s="6" t="s">
        <v>18</v>
      </c>
      <c r="G827" s="6" t="s">
        <v>265</v>
      </c>
      <c r="H827" s="6" t="s">
        <v>64</v>
      </c>
      <c r="I827" s="6" t="s">
        <v>64</v>
      </c>
      <c r="J827" s="7">
        <v>44048.0625</v>
      </c>
      <c r="K827" s="7">
        <v>44048.75</v>
      </c>
      <c r="L827" s="6" t="s">
        <v>18</v>
      </c>
      <c r="M827" s="6" t="s">
        <v>339</v>
      </c>
      <c r="N827" s="6" t="s">
        <v>18</v>
      </c>
      <c r="O827" s="6" t="s">
        <v>630</v>
      </c>
      <c r="P827" s="13">
        <v>65.787999999999997</v>
      </c>
      <c r="Q827" s="6" t="s">
        <v>6813</v>
      </c>
      <c r="R827" s="6" t="s">
        <v>37</v>
      </c>
      <c r="S827" s="8">
        <v>44048.948414351849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77</v>
      </c>
      <c r="F828" s="6" t="s">
        <v>18</v>
      </c>
      <c r="G828" s="6" t="s">
        <v>683</v>
      </c>
      <c r="H828" s="6" t="s">
        <v>79</v>
      </c>
      <c r="I828" s="6" t="s">
        <v>79</v>
      </c>
      <c r="J828" s="7">
        <v>44048.055555555555</v>
      </c>
      <c r="K828" s="7">
        <v>44048.916655092595</v>
      </c>
      <c r="L828" s="6" t="s">
        <v>18</v>
      </c>
      <c r="M828" s="6" t="s">
        <v>2104</v>
      </c>
      <c r="N828" s="6" t="s">
        <v>18</v>
      </c>
      <c r="O828" s="6" t="s">
        <v>1510</v>
      </c>
      <c r="P828" s="13">
        <v>156.13900000000001</v>
      </c>
      <c r="Q828" s="6" t="s">
        <v>624</v>
      </c>
      <c r="R828" s="6" t="s">
        <v>3694</v>
      </c>
      <c r="S828" s="8">
        <v>44049.458831018521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678</v>
      </c>
      <c r="F829" s="6" t="s">
        <v>18</v>
      </c>
      <c r="G829" s="6">
        <v>339</v>
      </c>
      <c r="H829" s="6" t="s">
        <v>679</v>
      </c>
      <c r="I829" s="6" t="s">
        <v>679</v>
      </c>
      <c r="J829" s="7">
        <v>44047.958333333336</v>
      </c>
      <c r="K829" s="7">
        <v>44048.46875</v>
      </c>
      <c r="L829" s="6" t="s">
        <v>18</v>
      </c>
      <c r="M829" s="6" t="s">
        <v>6814</v>
      </c>
      <c r="N829" s="6" t="s">
        <v>18</v>
      </c>
      <c r="O829" s="6" t="s">
        <v>6815</v>
      </c>
      <c r="P829" s="13">
        <v>0</v>
      </c>
      <c r="Q829" s="6" t="s">
        <v>682</v>
      </c>
      <c r="R829" s="6" t="s">
        <v>37</v>
      </c>
      <c r="S829" s="8">
        <v>44048.947615740741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55</v>
      </c>
      <c r="F830" s="6" t="s">
        <v>18</v>
      </c>
      <c r="G830" s="6" t="s">
        <v>469</v>
      </c>
      <c r="H830" s="6" t="s">
        <v>57</v>
      </c>
      <c r="I830" s="6" t="s">
        <v>57</v>
      </c>
      <c r="J830" s="7">
        <v>44047.940972222219</v>
      </c>
      <c r="K830" s="7">
        <v>44048.685416666667</v>
      </c>
      <c r="L830" s="6" t="s">
        <v>18</v>
      </c>
      <c r="M830" s="6" t="s">
        <v>1042</v>
      </c>
      <c r="N830" s="6" t="s">
        <v>18</v>
      </c>
      <c r="O830" s="6" t="s">
        <v>3912</v>
      </c>
      <c r="P830" s="13">
        <v>243.226</v>
      </c>
      <c r="Q830" s="6" t="s">
        <v>372</v>
      </c>
      <c r="R830" s="6" t="s">
        <v>4388</v>
      </c>
      <c r="S830" s="8">
        <v>44048.69798611111</v>
      </c>
    </row>
    <row r="831" spans="2:19" x14ac:dyDescent="0.25">
      <c r="B831" s="5" t="s">
        <v>18</v>
      </c>
      <c r="C831" s="6" t="s">
        <v>112</v>
      </c>
      <c r="D831" s="6" t="s">
        <v>20</v>
      </c>
      <c r="E831" s="6" t="s">
        <v>5594</v>
      </c>
      <c r="F831" s="6" t="s">
        <v>18</v>
      </c>
      <c r="G831" s="6" t="s">
        <v>1891</v>
      </c>
      <c r="H831" s="6" t="s">
        <v>127</v>
      </c>
      <c r="I831" s="6" t="s">
        <v>127</v>
      </c>
      <c r="J831" s="7">
        <v>44047.916666666664</v>
      </c>
      <c r="K831" s="7">
        <v>44048.916655092595</v>
      </c>
      <c r="L831" s="6" t="s">
        <v>18</v>
      </c>
      <c r="M831" s="6" t="s">
        <v>6816</v>
      </c>
      <c r="N831" s="6" t="s">
        <v>18</v>
      </c>
      <c r="O831" s="6" t="s">
        <v>4152</v>
      </c>
      <c r="P831" s="13">
        <v>3.4870000000000001</v>
      </c>
      <c r="Q831" s="6" t="s">
        <v>1894</v>
      </c>
      <c r="R831" s="6" t="s">
        <v>172</v>
      </c>
      <c r="S831" s="8">
        <v>44048.937604166669</v>
      </c>
    </row>
    <row r="832" spans="2:19" x14ac:dyDescent="0.25">
      <c r="B832" s="5" t="s">
        <v>18</v>
      </c>
      <c r="C832" s="6" t="s">
        <v>112</v>
      </c>
      <c r="D832" s="6" t="s">
        <v>20</v>
      </c>
      <c r="E832" s="6" t="s">
        <v>1202</v>
      </c>
      <c r="F832" s="6" t="s">
        <v>18</v>
      </c>
      <c r="G832" s="6" t="s">
        <v>3855</v>
      </c>
      <c r="H832" s="6" t="s">
        <v>553</v>
      </c>
      <c r="I832" s="6" t="s">
        <v>553</v>
      </c>
      <c r="J832" s="7">
        <v>44047.916666666664</v>
      </c>
      <c r="K832" s="7">
        <v>44048.916655092595</v>
      </c>
      <c r="L832" s="6" t="s">
        <v>18</v>
      </c>
      <c r="M832" s="6" t="s">
        <v>725</v>
      </c>
      <c r="N832" s="6" t="s">
        <v>18</v>
      </c>
      <c r="O832" s="6" t="s">
        <v>6802</v>
      </c>
      <c r="P832" s="13">
        <v>41.951000000000001</v>
      </c>
      <c r="Q832" s="6" t="s">
        <v>1526</v>
      </c>
      <c r="R832" s="6" t="s">
        <v>172</v>
      </c>
      <c r="S832" s="8">
        <v>44049.938217592593</v>
      </c>
    </row>
    <row r="833" spans="2:19" x14ac:dyDescent="0.25">
      <c r="B833" s="5" t="s">
        <v>18</v>
      </c>
      <c r="C833" s="6" t="s">
        <v>112</v>
      </c>
      <c r="D833" s="6" t="s">
        <v>20</v>
      </c>
      <c r="E833" s="6" t="s">
        <v>62</v>
      </c>
      <c r="F833" s="6" t="s">
        <v>18</v>
      </c>
      <c r="G833" s="6" t="s">
        <v>346</v>
      </c>
      <c r="H833" s="6" t="s">
        <v>64</v>
      </c>
      <c r="I833" s="6" t="s">
        <v>64</v>
      </c>
      <c r="J833" s="7">
        <v>44047.916666666664</v>
      </c>
      <c r="K833" s="7">
        <v>44048.916655092595</v>
      </c>
      <c r="L833" s="6" t="s">
        <v>18</v>
      </c>
      <c r="M833" s="6" t="s">
        <v>6817</v>
      </c>
      <c r="N833" s="6" t="s">
        <v>18</v>
      </c>
      <c r="O833" s="6" t="s">
        <v>6805</v>
      </c>
      <c r="P833" s="13">
        <v>31.350999999999999</v>
      </c>
      <c r="Q833" s="6" t="s">
        <v>4149</v>
      </c>
      <c r="R833" s="6" t="s">
        <v>172</v>
      </c>
      <c r="S833" s="8">
        <v>44048.93818287037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77</v>
      </c>
      <c r="F834" s="6" t="s">
        <v>18</v>
      </c>
      <c r="G834" s="6" t="s">
        <v>242</v>
      </c>
      <c r="H834" s="6" t="s">
        <v>79</v>
      </c>
      <c r="I834" s="6" t="s">
        <v>79</v>
      </c>
      <c r="J834" s="7">
        <v>44047.916666666664</v>
      </c>
      <c r="K834" s="7">
        <v>44048.055555555555</v>
      </c>
      <c r="L834" s="6" t="s">
        <v>18</v>
      </c>
      <c r="M834" s="6" t="s">
        <v>6818</v>
      </c>
      <c r="N834" s="6" t="s">
        <v>18</v>
      </c>
      <c r="O834" s="6" t="s">
        <v>2617</v>
      </c>
      <c r="P834" s="13">
        <v>29.498000000000001</v>
      </c>
      <c r="Q834" s="6" t="s">
        <v>569</v>
      </c>
      <c r="R834" s="6" t="s">
        <v>1284</v>
      </c>
      <c r="S834" s="8">
        <v>44048.07644675926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55</v>
      </c>
      <c r="F835" s="6" t="s">
        <v>18</v>
      </c>
      <c r="G835" s="6" t="s">
        <v>607</v>
      </c>
      <c r="H835" s="6" t="s">
        <v>57</v>
      </c>
      <c r="I835" s="6" t="s">
        <v>57</v>
      </c>
      <c r="J835" s="7">
        <v>44047.916666666664</v>
      </c>
      <c r="K835" s="7">
        <v>44047.940972222219</v>
      </c>
      <c r="L835" s="6" t="s">
        <v>18</v>
      </c>
      <c r="M835" s="6" t="s">
        <v>4262</v>
      </c>
      <c r="N835" s="6" t="s">
        <v>18</v>
      </c>
      <c r="O835" s="6" t="s">
        <v>5307</v>
      </c>
      <c r="P835" s="13">
        <v>8.2149999999999999</v>
      </c>
      <c r="Q835" s="6" t="s">
        <v>372</v>
      </c>
      <c r="R835" s="6" t="s">
        <v>1284</v>
      </c>
      <c r="S835" s="8">
        <v>44048.018449074072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68</v>
      </c>
      <c r="F836" s="6" t="s">
        <v>18</v>
      </c>
      <c r="G836" s="6" t="s">
        <v>69</v>
      </c>
      <c r="H836" s="6" t="s">
        <v>70</v>
      </c>
      <c r="I836" s="6" t="s">
        <v>70</v>
      </c>
      <c r="J836" s="7">
        <v>44047.916666666664</v>
      </c>
      <c r="K836" s="7">
        <v>44048.54583333333</v>
      </c>
      <c r="L836" s="6" t="s">
        <v>18</v>
      </c>
      <c r="M836" s="6" t="s">
        <v>6819</v>
      </c>
      <c r="N836" s="6" t="s">
        <v>18</v>
      </c>
      <c r="O836" s="6" t="s">
        <v>2853</v>
      </c>
      <c r="P836" s="13">
        <v>2263.1860000000001</v>
      </c>
      <c r="Q836" s="6" t="s">
        <v>479</v>
      </c>
      <c r="R836" s="6" t="s">
        <v>163</v>
      </c>
      <c r="S836" s="8">
        <v>44048.815497685187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27</v>
      </c>
      <c r="F837" s="6" t="s">
        <v>18</v>
      </c>
      <c r="G837" s="6">
        <v>3452</v>
      </c>
      <c r="H837" s="6" t="s">
        <v>210</v>
      </c>
      <c r="I837" s="6" t="s">
        <v>210</v>
      </c>
      <c r="J837" s="7">
        <v>44047.916666666664</v>
      </c>
      <c r="K837" s="7">
        <v>44048.916655092595</v>
      </c>
      <c r="L837" s="6" t="s">
        <v>18</v>
      </c>
      <c r="M837" s="6" t="s">
        <v>6820</v>
      </c>
      <c r="N837" s="6" t="s">
        <v>18</v>
      </c>
      <c r="O837" s="6" t="s">
        <v>6803</v>
      </c>
      <c r="P837" s="13">
        <v>2087.518</v>
      </c>
      <c r="Q837" s="6" t="s">
        <v>3946</v>
      </c>
      <c r="R837" s="6" t="s">
        <v>163</v>
      </c>
      <c r="S837" s="8">
        <v>44048.985590277778</v>
      </c>
    </row>
    <row r="838" spans="2:19" x14ac:dyDescent="0.25">
      <c r="B838" s="5" t="s">
        <v>18</v>
      </c>
      <c r="C838" s="6" t="s">
        <v>112</v>
      </c>
      <c r="D838" s="6" t="s">
        <v>20</v>
      </c>
      <c r="E838" s="6" t="s">
        <v>5204</v>
      </c>
      <c r="F838" s="6" t="s">
        <v>18</v>
      </c>
      <c r="G838" s="6">
        <v>423</v>
      </c>
      <c r="H838" s="6" t="s">
        <v>98</v>
      </c>
      <c r="I838" s="6" t="s">
        <v>98</v>
      </c>
      <c r="J838" s="7">
        <v>44047.916666666664</v>
      </c>
      <c r="K838" s="7">
        <v>44048.916655092595</v>
      </c>
      <c r="L838" s="6" t="s">
        <v>18</v>
      </c>
      <c r="M838" s="6" t="s">
        <v>5967</v>
      </c>
      <c r="N838" s="6" t="s">
        <v>18</v>
      </c>
      <c r="O838" s="6" t="s">
        <v>6804</v>
      </c>
      <c r="P838" s="13">
        <v>1936.008</v>
      </c>
      <c r="Q838" s="6" t="s">
        <v>6821</v>
      </c>
      <c r="R838" s="6" t="s">
        <v>131</v>
      </c>
      <c r="S838" s="8">
        <v>44050.366631944446</v>
      </c>
    </row>
    <row r="839" spans="2:19" x14ac:dyDescent="0.25">
      <c r="B839" s="5" t="s">
        <v>18</v>
      </c>
      <c r="C839" s="6" t="s">
        <v>112</v>
      </c>
      <c r="D839" s="6" t="s">
        <v>20</v>
      </c>
      <c r="E839" s="6" t="s">
        <v>177</v>
      </c>
      <c r="F839" s="6" t="s">
        <v>18</v>
      </c>
      <c r="G839" s="6">
        <v>436</v>
      </c>
      <c r="H839" s="6" t="s">
        <v>927</v>
      </c>
      <c r="I839" s="6" t="s">
        <v>927</v>
      </c>
      <c r="J839" s="7">
        <v>44047.916666666664</v>
      </c>
      <c r="K839" s="7">
        <v>44048.916655092595</v>
      </c>
      <c r="L839" s="6" t="s">
        <v>18</v>
      </c>
      <c r="M839" s="6" t="s">
        <v>1214</v>
      </c>
      <c r="N839" s="6" t="s">
        <v>18</v>
      </c>
      <c r="O839" s="6" t="s">
        <v>3794</v>
      </c>
      <c r="P839" s="13">
        <v>680.19200000000001</v>
      </c>
      <c r="Q839" s="6" t="s">
        <v>6822</v>
      </c>
      <c r="R839" s="6" t="s">
        <v>172</v>
      </c>
      <c r="S839" s="8">
        <v>44054.938506944447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264</v>
      </c>
      <c r="F840" s="6" t="s">
        <v>18</v>
      </c>
      <c r="G840" s="6" t="s">
        <v>202</v>
      </c>
      <c r="H840" s="6" t="s">
        <v>64</v>
      </c>
      <c r="I840" s="6" t="s">
        <v>64</v>
      </c>
      <c r="J840" s="7">
        <v>44047.916666666664</v>
      </c>
      <c r="K840" s="7">
        <v>44048.0625</v>
      </c>
      <c r="L840" s="6" t="s">
        <v>18</v>
      </c>
      <c r="M840" s="6" t="s">
        <v>5390</v>
      </c>
      <c r="N840" s="6" t="s">
        <v>18</v>
      </c>
      <c r="O840" s="6" t="s">
        <v>1518</v>
      </c>
      <c r="P840" s="13">
        <v>11.475</v>
      </c>
      <c r="Q840" s="6" t="s">
        <v>2287</v>
      </c>
      <c r="R840" s="6" t="s">
        <v>37</v>
      </c>
      <c r="S840" s="8">
        <v>44048.413356481484</v>
      </c>
    </row>
    <row r="841" spans="2:19" x14ac:dyDescent="0.25">
      <c r="B841" s="5" t="s">
        <v>18</v>
      </c>
      <c r="C841" s="6" t="s">
        <v>112</v>
      </c>
      <c r="D841" s="6" t="s">
        <v>20</v>
      </c>
      <c r="E841" s="6" t="s">
        <v>21</v>
      </c>
      <c r="F841" s="6" t="s">
        <v>18</v>
      </c>
      <c r="G841" s="6">
        <v>362</v>
      </c>
      <c r="H841" s="6" t="s">
        <v>22</v>
      </c>
      <c r="I841" s="6" t="s">
        <v>22</v>
      </c>
      <c r="J841" s="7">
        <v>44047.916666666664</v>
      </c>
      <c r="K841" s="7">
        <v>44048.916655092595</v>
      </c>
      <c r="L841" s="6" t="s">
        <v>18</v>
      </c>
      <c r="M841" s="6" t="s">
        <v>6102</v>
      </c>
      <c r="N841" s="6" t="s">
        <v>18</v>
      </c>
      <c r="O841" s="6" t="s">
        <v>6805</v>
      </c>
      <c r="P841" s="13">
        <v>597.92100000000005</v>
      </c>
      <c r="Q841" s="6" t="s">
        <v>139</v>
      </c>
      <c r="R841" s="6" t="s">
        <v>37</v>
      </c>
      <c r="S841" s="8">
        <v>44052.835196759261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40</v>
      </c>
      <c r="F842" s="6" t="s">
        <v>18</v>
      </c>
      <c r="G842" s="6" t="s">
        <v>41</v>
      </c>
      <c r="H842" s="6" t="s">
        <v>42</v>
      </c>
      <c r="I842" s="6" t="s">
        <v>42</v>
      </c>
      <c r="J842" s="7">
        <v>44047.916666666664</v>
      </c>
      <c r="K842" s="7">
        <v>44048.875</v>
      </c>
      <c r="L842" s="6" t="s">
        <v>18</v>
      </c>
      <c r="M842" s="6" t="s">
        <v>3487</v>
      </c>
      <c r="N842" s="6" t="s">
        <v>18</v>
      </c>
      <c r="O842" s="6" t="s">
        <v>2755</v>
      </c>
      <c r="P842" s="13">
        <v>1884.6780000000001</v>
      </c>
      <c r="Q842" s="6" t="s">
        <v>2326</v>
      </c>
      <c r="R842" s="6" t="s">
        <v>37</v>
      </c>
      <c r="S842" s="8">
        <v>44049.378969907404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40</v>
      </c>
      <c r="F843" s="6" t="s">
        <v>18</v>
      </c>
      <c r="G843" s="6" t="s">
        <v>312</v>
      </c>
      <c r="H843" s="6" t="s">
        <v>144</v>
      </c>
      <c r="I843" s="6" t="s">
        <v>144</v>
      </c>
      <c r="J843" s="7">
        <v>44047.916666666664</v>
      </c>
      <c r="K843" s="7">
        <v>44048.916655092595</v>
      </c>
      <c r="L843" s="6" t="s">
        <v>18</v>
      </c>
      <c r="M843" s="6" t="s">
        <v>6823</v>
      </c>
      <c r="N843" s="6" t="s">
        <v>18</v>
      </c>
      <c r="O843" s="6" t="s">
        <v>3006</v>
      </c>
      <c r="P843" s="13">
        <v>1643.8150000000001</v>
      </c>
      <c r="Q843" s="6" t="s">
        <v>1843</v>
      </c>
      <c r="R843" s="6" t="s">
        <v>131</v>
      </c>
      <c r="S843" s="8">
        <v>44053.656053240738</v>
      </c>
    </row>
    <row r="844" spans="2:19" x14ac:dyDescent="0.25">
      <c r="B844" s="5" t="s">
        <v>18</v>
      </c>
      <c r="C844" s="6" t="s">
        <v>112</v>
      </c>
      <c r="D844" s="6" t="s">
        <v>20</v>
      </c>
      <c r="E844" s="6" t="s">
        <v>40</v>
      </c>
      <c r="F844" s="6" t="s">
        <v>18</v>
      </c>
      <c r="G844" s="6" t="s">
        <v>50</v>
      </c>
      <c r="H844" s="6" t="s">
        <v>51</v>
      </c>
      <c r="I844" s="6" t="s">
        <v>51</v>
      </c>
      <c r="J844" s="7">
        <v>44047.916666666664</v>
      </c>
      <c r="K844" s="7">
        <v>44048.916655092595</v>
      </c>
      <c r="L844" s="6" t="s">
        <v>18</v>
      </c>
      <c r="M844" s="6" t="s">
        <v>6824</v>
      </c>
      <c r="N844" s="6" t="s">
        <v>18</v>
      </c>
      <c r="O844" s="6" t="s">
        <v>1704</v>
      </c>
      <c r="P844" s="13">
        <v>590.29899999999998</v>
      </c>
      <c r="Q844" s="6" t="s">
        <v>6825</v>
      </c>
      <c r="R844" s="6" t="s">
        <v>172</v>
      </c>
      <c r="S844" s="8">
        <v>44049.938391203701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113</v>
      </c>
      <c r="F845" s="6" t="s">
        <v>18</v>
      </c>
      <c r="G845" s="6" t="s">
        <v>114</v>
      </c>
      <c r="H845" s="6" t="s">
        <v>115</v>
      </c>
      <c r="I845" s="6" t="s">
        <v>115</v>
      </c>
      <c r="J845" s="7">
        <v>44047.916666666664</v>
      </c>
      <c r="K845" s="7">
        <v>44048.916655092595</v>
      </c>
      <c r="L845" s="6" t="s">
        <v>18</v>
      </c>
      <c r="M845" s="6" t="s">
        <v>6826</v>
      </c>
      <c r="N845" s="6" t="s">
        <v>18</v>
      </c>
      <c r="O845" s="6" t="s">
        <v>6812</v>
      </c>
      <c r="P845" s="13">
        <v>190.18100000000001</v>
      </c>
      <c r="Q845" s="6" t="s">
        <v>5696</v>
      </c>
      <c r="R845" s="6" t="s">
        <v>131</v>
      </c>
      <c r="S845" s="8">
        <v>44213.490324074075</v>
      </c>
    </row>
    <row r="846" spans="2:19" x14ac:dyDescent="0.25">
      <c r="B846" s="5" t="s">
        <v>18</v>
      </c>
      <c r="C846" s="6" t="s">
        <v>112</v>
      </c>
      <c r="D846" s="6" t="s">
        <v>20</v>
      </c>
      <c r="E846" s="6" t="s">
        <v>2722</v>
      </c>
      <c r="F846" s="6" t="s">
        <v>18</v>
      </c>
      <c r="G846" s="6" t="s">
        <v>543</v>
      </c>
      <c r="H846" s="6" t="s">
        <v>98</v>
      </c>
      <c r="I846" s="6" t="s">
        <v>98</v>
      </c>
      <c r="J846" s="7">
        <v>44047.916666666664</v>
      </c>
      <c r="K846" s="7">
        <v>44048.916655092595</v>
      </c>
      <c r="L846" s="6" t="s">
        <v>18</v>
      </c>
      <c r="M846" s="6" t="s">
        <v>6827</v>
      </c>
      <c r="N846" s="6" t="s">
        <v>18</v>
      </c>
      <c r="O846" s="6" t="s">
        <v>708</v>
      </c>
      <c r="P846" s="13">
        <v>321.55099999999999</v>
      </c>
      <c r="Q846" s="6" t="s">
        <v>2768</v>
      </c>
      <c r="R846" s="6" t="s">
        <v>172</v>
      </c>
      <c r="S846" s="8">
        <v>44049.938634259262</v>
      </c>
    </row>
    <row r="847" spans="2:19" x14ac:dyDescent="0.25">
      <c r="B847" s="5" t="s">
        <v>18</v>
      </c>
      <c r="C847" s="6" t="s">
        <v>112</v>
      </c>
      <c r="D847" s="6" t="s">
        <v>20</v>
      </c>
      <c r="E847" s="6" t="s">
        <v>164</v>
      </c>
      <c r="F847" s="6" t="s">
        <v>18</v>
      </c>
      <c r="G847" s="6" t="s">
        <v>165</v>
      </c>
      <c r="H847" s="6" t="s">
        <v>166</v>
      </c>
      <c r="I847" s="6" t="s">
        <v>166</v>
      </c>
      <c r="J847" s="7">
        <v>44047.916666666664</v>
      </c>
      <c r="K847" s="7">
        <v>44048.916655092595</v>
      </c>
      <c r="L847" s="6" t="s">
        <v>18</v>
      </c>
      <c r="M847" s="6" t="s">
        <v>6828</v>
      </c>
      <c r="N847" s="6" t="s">
        <v>18</v>
      </c>
      <c r="O847" s="6" t="s">
        <v>2344</v>
      </c>
      <c r="P847" s="13">
        <v>238.298</v>
      </c>
      <c r="Q847" s="6" t="s">
        <v>169</v>
      </c>
      <c r="R847" s="6" t="s">
        <v>172</v>
      </c>
      <c r="S847" s="8">
        <v>44244.939166666663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170</v>
      </c>
      <c r="F848" s="6" t="s">
        <v>18</v>
      </c>
      <c r="G848" s="6">
        <v>3350</v>
      </c>
      <c r="H848" s="6" t="s">
        <v>22</v>
      </c>
      <c r="I848" s="6" t="s">
        <v>22</v>
      </c>
      <c r="J848" s="7">
        <v>44047.916666666664</v>
      </c>
      <c r="K848" s="7">
        <v>44048.916655092595</v>
      </c>
      <c r="L848" s="6" t="s">
        <v>18</v>
      </c>
      <c r="M848" s="6" t="s">
        <v>18</v>
      </c>
      <c r="N848" s="6" t="s">
        <v>18</v>
      </c>
      <c r="O848" s="6" t="s">
        <v>18</v>
      </c>
      <c r="P848" s="13">
        <v>623.09900000000005</v>
      </c>
      <c r="Q848" s="6" t="s">
        <v>5725</v>
      </c>
      <c r="R848" s="6" t="s">
        <v>172</v>
      </c>
      <c r="S848" s="8">
        <v>44048.94972222222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173</v>
      </c>
      <c r="F849" s="6" t="s">
        <v>18</v>
      </c>
      <c r="G849" s="6" t="s">
        <v>174</v>
      </c>
      <c r="H849" s="6" t="s">
        <v>175</v>
      </c>
      <c r="I849" s="6" t="s">
        <v>175</v>
      </c>
      <c r="J849" s="7">
        <v>44047.916666666664</v>
      </c>
      <c r="K849" s="7">
        <v>44048.916655092595</v>
      </c>
      <c r="L849" s="6" t="s">
        <v>18</v>
      </c>
      <c r="M849" s="6" t="s">
        <v>18</v>
      </c>
      <c r="N849" s="6" t="s">
        <v>18</v>
      </c>
      <c r="O849" s="6" t="s">
        <v>18</v>
      </c>
      <c r="P849" s="13">
        <v>919.34799999999996</v>
      </c>
      <c r="Q849" s="6" t="s">
        <v>176</v>
      </c>
      <c r="R849" s="6" t="s">
        <v>172</v>
      </c>
      <c r="S849" s="8">
        <v>44048.949803240743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177</v>
      </c>
      <c r="F850" s="6" t="s">
        <v>18</v>
      </c>
      <c r="G850" s="6" t="s">
        <v>178</v>
      </c>
      <c r="H850" s="6" t="s">
        <v>179</v>
      </c>
      <c r="I850" s="6" t="s">
        <v>179</v>
      </c>
      <c r="J850" s="7">
        <v>44047.916666666664</v>
      </c>
      <c r="K850" s="7">
        <v>44048.916655092595</v>
      </c>
      <c r="L850" s="6" t="s">
        <v>18</v>
      </c>
      <c r="M850" s="6" t="s">
        <v>18</v>
      </c>
      <c r="N850" s="6" t="s">
        <v>18</v>
      </c>
      <c r="O850" s="6" t="s">
        <v>18</v>
      </c>
      <c r="P850" s="13">
        <v>939.89</v>
      </c>
      <c r="Q850" s="6" t="s">
        <v>180</v>
      </c>
      <c r="R850" s="6" t="s">
        <v>172</v>
      </c>
      <c r="S850" s="8">
        <v>44048.949837962966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177</v>
      </c>
      <c r="F851" s="6" t="s">
        <v>18</v>
      </c>
      <c r="G851" s="6" t="s">
        <v>181</v>
      </c>
      <c r="H851" s="6" t="s">
        <v>179</v>
      </c>
      <c r="I851" s="6" t="s">
        <v>179</v>
      </c>
      <c r="J851" s="7">
        <v>44047.916666666664</v>
      </c>
      <c r="K851" s="7">
        <v>44048.916655092595</v>
      </c>
      <c r="L851" s="6" t="s">
        <v>18</v>
      </c>
      <c r="M851" s="6" t="s">
        <v>18</v>
      </c>
      <c r="N851" s="6" t="s">
        <v>18</v>
      </c>
      <c r="O851" s="6" t="s">
        <v>18</v>
      </c>
      <c r="P851" s="13">
        <v>929.39599999999996</v>
      </c>
      <c r="Q851" s="6" t="s">
        <v>182</v>
      </c>
      <c r="R851" s="6" t="s">
        <v>172</v>
      </c>
      <c r="S851" s="8">
        <v>44048.949837962966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183</v>
      </c>
      <c r="F852" s="6" t="s">
        <v>18</v>
      </c>
      <c r="G852" s="6" t="s">
        <v>184</v>
      </c>
      <c r="H852" s="6" t="s">
        <v>185</v>
      </c>
      <c r="I852" s="6" t="s">
        <v>185</v>
      </c>
      <c r="J852" s="7">
        <v>44047.916666666664</v>
      </c>
      <c r="K852" s="7">
        <v>44048.916655092595</v>
      </c>
      <c r="L852" s="6" t="s">
        <v>18</v>
      </c>
      <c r="M852" s="6" t="s">
        <v>18</v>
      </c>
      <c r="N852" s="6" t="s">
        <v>18</v>
      </c>
      <c r="O852" s="6" t="s">
        <v>18</v>
      </c>
      <c r="P852" s="13">
        <v>1344.396</v>
      </c>
      <c r="Q852" s="6" t="s">
        <v>186</v>
      </c>
      <c r="R852" s="6" t="s">
        <v>172</v>
      </c>
      <c r="S852" s="8">
        <v>44048.949849537035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187</v>
      </c>
      <c r="F853" s="6" t="s">
        <v>18</v>
      </c>
      <c r="G853" s="6" t="s">
        <v>188</v>
      </c>
      <c r="H853" s="6" t="s">
        <v>189</v>
      </c>
      <c r="I853" s="6" t="s">
        <v>189</v>
      </c>
      <c r="J853" s="7">
        <v>44047.916666666664</v>
      </c>
      <c r="K853" s="7">
        <v>44048.916655092595</v>
      </c>
      <c r="L853" s="6" t="s">
        <v>18</v>
      </c>
      <c r="M853" s="6" t="s">
        <v>18</v>
      </c>
      <c r="N853" s="6" t="s">
        <v>18</v>
      </c>
      <c r="O853" s="6" t="s">
        <v>18</v>
      </c>
      <c r="P853" s="13">
        <v>1734.3689999999999</v>
      </c>
      <c r="Q853" s="6" t="s">
        <v>190</v>
      </c>
      <c r="R853" s="6" t="s">
        <v>172</v>
      </c>
      <c r="S853" s="8">
        <v>44048.949861111112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40</v>
      </c>
      <c r="F854" s="6" t="s">
        <v>18</v>
      </c>
      <c r="G854" s="6" t="s">
        <v>41</v>
      </c>
      <c r="H854" s="6" t="s">
        <v>42</v>
      </c>
      <c r="I854" s="6" t="s">
        <v>42</v>
      </c>
      <c r="J854" s="7">
        <v>44047.895833333336</v>
      </c>
      <c r="K854" s="7">
        <v>44047.916655092595</v>
      </c>
      <c r="L854" s="6" t="s">
        <v>18</v>
      </c>
      <c r="M854" s="6" t="s">
        <v>1329</v>
      </c>
      <c r="N854" s="6" t="s">
        <v>18</v>
      </c>
      <c r="O854" s="6" t="s">
        <v>3487</v>
      </c>
      <c r="P854" s="13">
        <v>22.378</v>
      </c>
      <c r="Q854" s="6" t="s">
        <v>315</v>
      </c>
      <c r="R854" s="6" t="s">
        <v>37</v>
      </c>
      <c r="S854" s="8">
        <v>44049.378969907404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40</v>
      </c>
      <c r="F855" s="6" t="s">
        <v>18</v>
      </c>
      <c r="G855" s="6" t="s">
        <v>312</v>
      </c>
      <c r="H855" s="6" t="s">
        <v>144</v>
      </c>
      <c r="I855" s="6" t="s">
        <v>144</v>
      </c>
      <c r="J855" s="7">
        <v>44047.895833333336</v>
      </c>
      <c r="K855" s="7">
        <v>44047.916655092595</v>
      </c>
      <c r="L855" s="6" t="s">
        <v>18</v>
      </c>
      <c r="M855" s="6" t="s">
        <v>6073</v>
      </c>
      <c r="N855" s="6" t="s">
        <v>18</v>
      </c>
      <c r="O855" s="6" t="s">
        <v>6823</v>
      </c>
      <c r="P855" s="13">
        <v>79.555999999999997</v>
      </c>
      <c r="Q855" s="6" t="s">
        <v>1184</v>
      </c>
      <c r="R855" s="6" t="s">
        <v>131</v>
      </c>
      <c r="S855" s="8">
        <v>44053.656053240738</v>
      </c>
    </row>
    <row r="856" spans="2:19" x14ac:dyDescent="0.25">
      <c r="B856" s="5" t="s">
        <v>18</v>
      </c>
      <c r="C856" s="6" t="s">
        <v>112</v>
      </c>
      <c r="D856" s="6" t="s">
        <v>20</v>
      </c>
      <c r="E856" s="6" t="s">
        <v>40</v>
      </c>
      <c r="F856" s="6" t="s">
        <v>18</v>
      </c>
      <c r="G856" s="6" t="s">
        <v>50</v>
      </c>
      <c r="H856" s="6" t="s">
        <v>51</v>
      </c>
      <c r="I856" s="6" t="s">
        <v>51</v>
      </c>
      <c r="J856" s="7">
        <v>44047.895833333336</v>
      </c>
      <c r="K856" s="7">
        <v>44047.916655092595</v>
      </c>
      <c r="L856" s="6" t="s">
        <v>18</v>
      </c>
      <c r="M856" s="6" t="s">
        <v>6663</v>
      </c>
      <c r="N856" s="6" t="s">
        <v>18</v>
      </c>
      <c r="O856" s="6" t="s">
        <v>6829</v>
      </c>
      <c r="P856" s="13">
        <v>61.27</v>
      </c>
      <c r="Q856" s="6" t="s">
        <v>142</v>
      </c>
      <c r="R856" s="6" t="s">
        <v>172</v>
      </c>
      <c r="S856" s="8">
        <v>44049.938391203701</v>
      </c>
    </row>
    <row r="857" spans="2:19" x14ac:dyDescent="0.25">
      <c r="B857" s="5" t="s">
        <v>18</v>
      </c>
      <c r="C857" s="6" t="s">
        <v>112</v>
      </c>
      <c r="D857" s="6" t="s">
        <v>20</v>
      </c>
      <c r="E857" s="6" t="s">
        <v>68</v>
      </c>
      <c r="F857" s="6" t="s">
        <v>18</v>
      </c>
      <c r="G857" s="6" t="s">
        <v>69</v>
      </c>
      <c r="H857" s="6" t="s">
        <v>70</v>
      </c>
      <c r="I857" s="6" t="s">
        <v>70</v>
      </c>
      <c r="J857" s="7">
        <v>44047.847222222219</v>
      </c>
      <c r="K857" s="7">
        <v>44047.916655092595</v>
      </c>
      <c r="L857" s="6" t="s">
        <v>18</v>
      </c>
      <c r="M857" s="6" t="s">
        <v>6830</v>
      </c>
      <c r="N857" s="6" t="s">
        <v>18</v>
      </c>
      <c r="O857" s="6" t="s">
        <v>6819</v>
      </c>
      <c r="P857" s="13">
        <v>268.863</v>
      </c>
      <c r="Q857" s="6" t="s">
        <v>479</v>
      </c>
      <c r="R857" s="6" t="s">
        <v>37</v>
      </c>
      <c r="S857" s="8">
        <v>44048.396655092591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40</v>
      </c>
      <c r="F858" s="6" t="s">
        <v>18</v>
      </c>
      <c r="G858" s="6" t="s">
        <v>5008</v>
      </c>
      <c r="H858" s="6" t="s">
        <v>85</v>
      </c>
      <c r="I858" s="6" t="s">
        <v>85</v>
      </c>
      <c r="J858" s="7">
        <v>44047.664583333331</v>
      </c>
      <c r="K858" s="7">
        <v>44047.895833333336</v>
      </c>
      <c r="L858" s="6" t="s">
        <v>18</v>
      </c>
      <c r="M858" s="6" t="s">
        <v>5527</v>
      </c>
      <c r="N858" s="6" t="s">
        <v>18</v>
      </c>
      <c r="O858" s="6" t="s">
        <v>1929</v>
      </c>
      <c r="P858" s="13">
        <v>563.42600000000004</v>
      </c>
      <c r="Q858" s="6" t="s">
        <v>1628</v>
      </c>
      <c r="R858" s="6" t="s">
        <v>131</v>
      </c>
      <c r="S858" s="8">
        <v>44048.368136574078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40</v>
      </c>
      <c r="F859" s="6" t="s">
        <v>18</v>
      </c>
      <c r="G859" s="6" t="s">
        <v>143</v>
      </c>
      <c r="H859" s="6" t="s">
        <v>85</v>
      </c>
      <c r="I859" s="6" t="s">
        <v>85</v>
      </c>
      <c r="J859" s="7">
        <v>44047.611111111109</v>
      </c>
      <c r="K859" s="7">
        <v>44047.895833333336</v>
      </c>
      <c r="L859" s="6" t="s">
        <v>18</v>
      </c>
      <c r="M859" s="6" t="s">
        <v>6831</v>
      </c>
      <c r="N859" s="6" t="s">
        <v>18</v>
      </c>
      <c r="O859" s="6" t="s">
        <v>6832</v>
      </c>
      <c r="P859" s="13">
        <v>392.81299999999999</v>
      </c>
      <c r="Q859" s="6" t="s">
        <v>384</v>
      </c>
      <c r="R859" s="6" t="s">
        <v>1284</v>
      </c>
      <c r="S859" s="8">
        <v>44047.90115740741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40</v>
      </c>
      <c r="F860" s="6" t="s">
        <v>18</v>
      </c>
      <c r="G860" s="6" t="s">
        <v>312</v>
      </c>
      <c r="H860" s="6" t="s">
        <v>144</v>
      </c>
      <c r="I860" s="6" t="s">
        <v>144</v>
      </c>
      <c r="J860" s="7">
        <v>44047.611111111109</v>
      </c>
      <c r="K860" s="7">
        <v>44047.854166666664</v>
      </c>
      <c r="L860" s="6" t="s">
        <v>18</v>
      </c>
      <c r="M860" s="6" t="s">
        <v>6833</v>
      </c>
      <c r="N860" s="6" t="s">
        <v>18</v>
      </c>
      <c r="O860" s="6" t="s">
        <v>6834</v>
      </c>
      <c r="P860" s="13">
        <v>402.58800000000002</v>
      </c>
      <c r="Q860" s="6" t="s">
        <v>1109</v>
      </c>
      <c r="R860" s="6" t="s">
        <v>131</v>
      </c>
      <c r="S860" s="8">
        <v>44048.373726851853</v>
      </c>
    </row>
    <row r="861" spans="2:19" x14ac:dyDescent="0.25">
      <c r="B861" s="5" t="s">
        <v>18</v>
      </c>
      <c r="C861" s="6" t="s">
        <v>112</v>
      </c>
      <c r="D861" s="6" t="s">
        <v>20</v>
      </c>
      <c r="E861" s="6" t="s">
        <v>21</v>
      </c>
      <c r="F861" s="6" t="s">
        <v>18</v>
      </c>
      <c r="G861" s="6">
        <v>362</v>
      </c>
      <c r="H861" s="6" t="s">
        <v>22</v>
      </c>
      <c r="I861" s="6" t="s">
        <v>22</v>
      </c>
      <c r="J861" s="7">
        <v>44047.569444444445</v>
      </c>
      <c r="K861" s="7">
        <v>44047.916655092595</v>
      </c>
      <c r="L861" s="6" t="s">
        <v>18</v>
      </c>
      <c r="M861" s="6" t="s">
        <v>5674</v>
      </c>
      <c r="N861" s="6" t="s">
        <v>18</v>
      </c>
      <c r="O861" s="6" t="s">
        <v>6102</v>
      </c>
      <c r="P861" s="13">
        <v>176.05699999999999</v>
      </c>
      <c r="Q861" s="6" t="s">
        <v>139</v>
      </c>
      <c r="R861" s="6" t="s">
        <v>37</v>
      </c>
      <c r="S861" s="8">
        <v>44052.835196759261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68</v>
      </c>
      <c r="F862" s="6" t="s">
        <v>18</v>
      </c>
      <c r="G862" s="6" t="s">
        <v>319</v>
      </c>
      <c r="H862" s="6" t="s">
        <v>70</v>
      </c>
      <c r="I862" s="6" t="s">
        <v>70</v>
      </c>
      <c r="J862" s="7">
        <v>44047.447916666664</v>
      </c>
      <c r="K862" s="7">
        <v>44047.847222222219</v>
      </c>
      <c r="L862" s="6" t="s">
        <v>18</v>
      </c>
      <c r="M862" s="6" t="s">
        <v>4020</v>
      </c>
      <c r="N862" s="6" t="s">
        <v>18</v>
      </c>
      <c r="O862" s="6" t="s">
        <v>6835</v>
      </c>
      <c r="P862" s="13">
        <v>1523.269</v>
      </c>
      <c r="Q862" s="6" t="s">
        <v>768</v>
      </c>
      <c r="R862" s="6" t="s">
        <v>1284</v>
      </c>
      <c r="S862" s="8">
        <v>44047.869837962964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264</v>
      </c>
      <c r="F863" s="6" t="s">
        <v>18</v>
      </c>
      <c r="G863" s="6" t="s">
        <v>202</v>
      </c>
      <c r="H863" s="6" t="s">
        <v>64</v>
      </c>
      <c r="I863" s="6" t="s">
        <v>64</v>
      </c>
      <c r="J863" s="7">
        <v>44047.416666666664</v>
      </c>
      <c r="K863" s="7">
        <v>44047.916655092595</v>
      </c>
      <c r="L863" s="6" t="s">
        <v>18</v>
      </c>
      <c r="M863" s="6" t="s">
        <v>3793</v>
      </c>
      <c r="N863" s="6" t="s">
        <v>18</v>
      </c>
      <c r="O863" s="6" t="s">
        <v>5390</v>
      </c>
      <c r="P863" s="13">
        <v>67.748999999999995</v>
      </c>
      <c r="Q863" s="6" t="s">
        <v>2287</v>
      </c>
      <c r="R863" s="6" t="s">
        <v>37</v>
      </c>
      <c r="S863" s="8">
        <v>44048.413356481484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40</v>
      </c>
      <c r="F864" s="6" t="s">
        <v>18</v>
      </c>
      <c r="G864" s="6" t="s">
        <v>5008</v>
      </c>
      <c r="H864" s="6" t="s">
        <v>85</v>
      </c>
      <c r="I864" s="6" t="s">
        <v>85</v>
      </c>
      <c r="J864" s="7">
        <v>44047.381944444445</v>
      </c>
      <c r="K864" s="7">
        <v>44047.664583333331</v>
      </c>
      <c r="L864" s="6" t="s">
        <v>18</v>
      </c>
      <c r="M864" s="6" t="s">
        <v>2820</v>
      </c>
      <c r="N864" s="6" t="s">
        <v>18</v>
      </c>
      <c r="O864" s="6" t="s">
        <v>5527</v>
      </c>
      <c r="P864" s="13">
        <v>688.63199999999995</v>
      </c>
      <c r="Q864" s="6" t="s">
        <v>1628</v>
      </c>
      <c r="R864" s="6" t="s">
        <v>131</v>
      </c>
      <c r="S864" s="8">
        <v>44048.37164351852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40</v>
      </c>
      <c r="F865" s="6" t="s">
        <v>18</v>
      </c>
      <c r="G865" s="6" t="s">
        <v>312</v>
      </c>
      <c r="H865" s="6" t="s">
        <v>144</v>
      </c>
      <c r="I865" s="6" t="s">
        <v>144</v>
      </c>
      <c r="J865" s="7">
        <v>44047.305555555555</v>
      </c>
      <c r="K865" s="7">
        <v>44047.381944444445</v>
      </c>
      <c r="L865" s="6" t="s">
        <v>18</v>
      </c>
      <c r="M865" s="6" t="s">
        <v>6288</v>
      </c>
      <c r="N865" s="6" t="s">
        <v>18</v>
      </c>
      <c r="O865" s="6" t="s">
        <v>6836</v>
      </c>
      <c r="P865" s="13">
        <v>354.61099999999999</v>
      </c>
      <c r="Q865" s="6" t="s">
        <v>1138</v>
      </c>
      <c r="R865" s="6" t="s">
        <v>4383</v>
      </c>
      <c r="S865" s="8">
        <v>44047.386250000003</v>
      </c>
    </row>
    <row r="866" spans="2:19" x14ac:dyDescent="0.25">
      <c r="B866" s="5" t="s">
        <v>18</v>
      </c>
      <c r="C866" s="6" t="s">
        <v>112</v>
      </c>
      <c r="D866" s="6" t="s">
        <v>20</v>
      </c>
      <c r="E866" s="6" t="s">
        <v>5204</v>
      </c>
      <c r="F866" s="6" t="s">
        <v>18</v>
      </c>
      <c r="G866" s="6">
        <v>423</v>
      </c>
      <c r="H866" s="6" t="s">
        <v>98</v>
      </c>
      <c r="I866" s="6" t="s">
        <v>98</v>
      </c>
      <c r="J866" s="7">
        <v>44047.305555555555</v>
      </c>
      <c r="K866" s="7">
        <v>44047.916655092595</v>
      </c>
      <c r="L866" s="6" t="s">
        <v>18</v>
      </c>
      <c r="M866" s="6" t="s">
        <v>6837</v>
      </c>
      <c r="N866" s="6" t="s">
        <v>18</v>
      </c>
      <c r="O866" s="6" t="s">
        <v>5967</v>
      </c>
      <c r="P866" s="13">
        <v>1255.29</v>
      </c>
      <c r="Q866" s="6" t="s">
        <v>5363</v>
      </c>
      <c r="R866" s="6" t="s">
        <v>131</v>
      </c>
      <c r="S866" s="8">
        <v>44050.366631944446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40</v>
      </c>
      <c r="F867" s="6" t="s">
        <v>18</v>
      </c>
      <c r="G867" s="6" t="s">
        <v>50</v>
      </c>
      <c r="H867" s="6" t="s">
        <v>51</v>
      </c>
      <c r="I867" s="6" t="s">
        <v>51</v>
      </c>
      <c r="J867" s="7">
        <v>44047.114583333336</v>
      </c>
      <c r="K867" s="7">
        <v>44047.305555555555</v>
      </c>
      <c r="L867" s="6" t="s">
        <v>18</v>
      </c>
      <c r="M867" s="6" t="s">
        <v>3251</v>
      </c>
      <c r="N867" s="6" t="s">
        <v>18</v>
      </c>
      <c r="O867" s="6" t="s">
        <v>6838</v>
      </c>
      <c r="P867" s="13">
        <v>321.59199999999998</v>
      </c>
      <c r="Q867" s="6" t="s">
        <v>866</v>
      </c>
      <c r="R867" s="6" t="s">
        <v>131</v>
      </c>
      <c r="S867" s="8">
        <v>44048.338622685187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40</v>
      </c>
      <c r="F868" s="6" t="s">
        <v>18</v>
      </c>
      <c r="G868" s="6" t="s">
        <v>312</v>
      </c>
      <c r="H868" s="6" t="s">
        <v>144</v>
      </c>
      <c r="I868" s="6" t="s">
        <v>144</v>
      </c>
      <c r="J868" s="7">
        <v>44047.114583333336</v>
      </c>
      <c r="K868" s="7">
        <v>44047.305555555555</v>
      </c>
      <c r="L868" s="6" t="s">
        <v>18</v>
      </c>
      <c r="M868" s="6" t="s">
        <v>5535</v>
      </c>
      <c r="N868" s="6" t="s">
        <v>18</v>
      </c>
      <c r="O868" s="6" t="s">
        <v>6288</v>
      </c>
      <c r="P868" s="13">
        <v>524.75199999999995</v>
      </c>
      <c r="Q868" s="6" t="s">
        <v>1109</v>
      </c>
      <c r="R868" s="6" t="s">
        <v>131</v>
      </c>
      <c r="S868" s="8">
        <v>44048.342546296299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27</v>
      </c>
      <c r="F869" s="6" t="s">
        <v>18</v>
      </c>
      <c r="G869" s="6">
        <v>3452</v>
      </c>
      <c r="H869" s="6" t="s">
        <v>210</v>
      </c>
      <c r="I869" s="6" t="s">
        <v>210</v>
      </c>
      <c r="J869" s="7">
        <v>44047.034722222219</v>
      </c>
      <c r="K869" s="7">
        <v>44047.916655092595</v>
      </c>
      <c r="L869" s="6" t="s">
        <v>18</v>
      </c>
      <c r="M869" s="6" t="s">
        <v>6839</v>
      </c>
      <c r="N869" s="6" t="s">
        <v>18</v>
      </c>
      <c r="O869" s="6" t="s">
        <v>6820</v>
      </c>
      <c r="P869" s="13">
        <v>1727.691</v>
      </c>
      <c r="Q869" s="6" t="s">
        <v>3946</v>
      </c>
      <c r="R869" s="6" t="s">
        <v>163</v>
      </c>
      <c r="S869" s="8">
        <v>44048.985590277778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68</v>
      </c>
      <c r="F870" s="6" t="s">
        <v>18</v>
      </c>
      <c r="G870" s="6" t="s">
        <v>69</v>
      </c>
      <c r="H870" s="6" t="s">
        <v>70</v>
      </c>
      <c r="I870" s="6" t="s">
        <v>70</v>
      </c>
      <c r="J870" s="7">
        <v>44046.996527777781</v>
      </c>
      <c r="K870" s="7">
        <v>44047.447916666664</v>
      </c>
      <c r="L870" s="6" t="s">
        <v>18</v>
      </c>
      <c r="M870" s="6" t="s">
        <v>3467</v>
      </c>
      <c r="N870" s="6" t="s">
        <v>18</v>
      </c>
      <c r="O870" s="6" t="s">
        <v>6830</v>
      </c>
      <c r="P870" s="13">
        <v>2031.645</v>
      </c>
      <c r="Q870" s="6" t="s">
        <v>768</v>
      </c>
      <c r="R870" s="6" t="s">
        <v>163</v>
      </c>
      <c r="S870" s="8">
        <v>44048.815497685187</v>
      </c>
    </row>
    <row r="871" spans="2:19" x14ac:dyDescent="0.25">
      <c r="B871" s="5" t="s">
        <v>18</v>
      </c>
      <c r="C871" s="6" t="s">
        <v>112</v>
      </c>
      <c r="D871" s="6" t="s">
        <v>20</v>
      </c>
      <c r="E871" s="6" t="s">
        <v>5594</v>
      </c>
      <c r="F871" s="6" t="s">
        <v>18</v>
      </c>
      <c r="G871" s="6" t="s">
        <v>1891</v>
      </c>
      <c r="H871" s="6" t="s">
        <v>127</v>
      </c>
      <c r="I871" s="6" t="s">
        <v>127</v>
      </c>
      <c r="J871" s="7">
        <v>44046.916666666664</v>
      </c>
      <c r="K871" s="7">
        <v>44047.916655092595</v>
      </c>
      <c r="L871" s="6" t="s">
        <v>18</v>
      </c>
      <c r="M871" s="6" t="s">
        <v>6840</v>
      </c>
      <c r="N871" s="6" t="s">
        <v>18</v>
      </c>
      <c r="O871" s="6" t="s">
        <v>6816</v>
      </c>
      <c r="P871" s="13">
        <v>5.7690000000000001</v>
      </c>
      <c r="Q871" s="6" t="s">
        <v>1894</v>
      </c>
      <c r="R871" s="6" t="s">
        <v>172</v>
      </c>
      <c r="S871" s="8">
        <v>44048.937604166669</v>
      </c>
    </row>
    <row r="872" spans="2:19" x14ac:dyDescent="0.25">
      <c r="B872" s="5" t="s">
        <v>18</v>
      </c>
      <c r="C872" s="6" t="s">
        <v>112</v>
      </c>
      <c r="D872" s="6" t="s">
        <v>20</v>
      </c>
      <c r="E872" s="6" t="s">
        <v>1202</v>
      </c>
      <c r="F872" s="6" t="s">
        <v>18</v>
      </c>
      <c r="G872" s="6" t="s">
        <v>3855</v>
      </c>
      <c r="H872" s="6" t="s">
        <v>553</v>
      </c>
      <c r="I872" s="6" t="s">
        <v>553</v>
      </c>
      <c r="J872" s="7">
        <v>44046.916666666664</v>
      </c>
      <c r="K872" s="7">
        <v>44047.916655092595</v>
      </c>
      <c r="L872" s="6" t="s">
        <v>18</v>
      </c>
      <c r="M872" s="6" t="s">
        <v>6841</v>
      </c>
      <c r="N872" s="6" t="s">
        <v>18</v>
      </c>
      <c r="O872" s="6" t="s">
        <v>725</v>
      </c>
      <c r="P872" s="13">
        <v>41.893999999999998</v>
      </c>
      <c r="Q872" s="6" t="s">
        <v>1526</v>
      </c>
      <c r="R872" s="6" t="s">
        <v>172</v>
      </c>
      <c r="S872" s="8">
        <v>44049.938217592593</v>
      </c>
    </row>
    <row r="873" spans="2:19" x14ac:dyDescent="0.25">
      <c r="B873" s="5" t="s">
        <v>18</v>
      </c>
      <c r="C873" s="6" t="s">
        <v>112</v>
      </c>
      <c r="D873" s="6" t="s">
        <v>20</v>
      </c>
      <c r="E873" s="6" t="s">
        <v>62</v>
      </c>
      <c r="F873" s="6" t="s">
        <v>18</v>
      </c>
      <c r="G873" s="6" t="s">
        <v>346</v>
      </c>
      <c r="H873" s="6" t="s">
        <v>64</v>
      </c>
      <c r="I873" s="6" t="s">
        <v>64</v>
      </c>
      <c r="J873" s="7">
        <v>44046.916666666664</v>
      </c>
      <c r="K873" s="7">
        <v>44047.916655092595</v>
      </c>
      <c r="L873" s="6" t="s">
        <v>18</v>
      </c>
      <c r="M873" s="6" t="s">
        <v>6842</v>
      </c>
      <c r="N873" s="6" t="s">
        <v>18</v>
      </c>
      <c r="O873" s="6" t="s">
        <v>6817</v>
      </c>
      <c r="P873" s="13">
        <v>7.7619999999999996</v>
      </c>
      <c r="Q873" s="6" t="s">
        <v>4149</v>
      </c>
      <c r="R873" s="6" t="s">
        <v>172</v>
      </c>
      <c r="S873" s="8">
        <v>44048.93818287037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2327</v>
      </c>
      <c r="F874" s="6" t="s">
        <v>18</v>
      </c>
      <c r="G874" s="6" t="s">
        <v>1242</v>
      </c>
      <c r="H874" s="6" t="s">
        <v>1204</v>
      </c>
      <c r="I874" s="6" t="s">
        <v>1204</v>
      </c>
      <c r="J874" s="7">
        <v>44046.916666666664</v>
      </c>
      <c r="K874" s="7">
        <v>44047.090277777781</v>
      </c>
      <c r="L874" s="6" t="s">
        <v>18</v>
      </c>
      <c r="M874" s="6" t="s">
        <v>4680</v>
      </c>
      <c r="N874" s="6" t="s">
        <v>18</v>
      </c>
      <c r="O874" s="6" t="s">
        <v>3955</v>
      </c>
      <c r="P874" s="13">
        <v>46.284999999999997</v>
      </c>
      <c r="Q874" s="6" t="s">
        <v>1245</v>
      </c>
      <c r="R874" s="6" t="s">
        <v>1284</v>
      </c>
      <c r="S874" s="8">
        <v>44047.120451388888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27</v>
      </c>
      <c r="F875" s="6" t="s">
        <v>18</v>
      </c>
      <c r="G875" s="6" t="s">
        <v>229</v>
      </c>
      <c r="H875" s="6" t="s">
        <v>210</v>
      </c>
      <c r="I875" s="6" t="s">
        <v>210</v>
      </c>
      <c r="J875" s="7">
        <v>44046.916666666664</v>
      </c>
      <c r="K875" s="7">
        <v>44047.034722222219</v>
      </c>
      <c r="L875" s="6" t="s">
        <v>18</v>
      </c>
      <c r="M875" s="6" t="s">
        <v>6843</v>
      </c>
      <c r="N875" s="6" t="s">
        <v>18</v>
      </c>
      <c r="O875" s="6" t="s">
        <v>6844</v>
      </c>
      <c r="P875" s="13">
        <v>208.614</v>
      </c>
      <c r="Q875" s="6" t="s">
        <v>3835</v>
      </c>
      <c r="R875" s="6" t="s">
        <v>1284</v>
      </c>
      <c r="S875" s="8">
        <v>44047.061400462961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68</v>
      </c>
      <c r="F876" s="6" t="s">
        <v>18</v>
      </c>
      <c r="G876" s="6" t="s">
        <v>234</v>
      </c>
      <c r="H876" s="6" t="s">
        <v>70</v>
      </c>
      <c r="I876" s="6" t="s">
        <v>70</v>
      </c>
      <c r="J876" s="7">
        <v>44046.916666666664</v>
      </c>
      <c r="K876" s="7">
        <v>44046.996527777781</v>
      </c>
      <c r="L876" s="6" t="s">
        <v>18</v>
      </c>
      <c r="M876" s="6" t="s">
        <v>6845</v>
      </c>
      <c r="N876" s="6" t="s">
        <v>18</v>
      </c>
      <c r="O876" s="6" t="s">
        <v>5822</v>
      </c>
      <c r="P876" s="13">
        <v>354.27600000000001</v>
      </c>
      <c r="Q876" s="6" t="s">
        <v>1921</v>
      </c>
      <c r="R876" s="6" t="s">
        <v>1284</v>
      </c>
      <c r="S876" s="8">
        <v>44047.019502314812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77</v>
      </c>
      <c r="F877" s="6" t="s">
        <v>18</v>
      </c>
      <c r="G877" s="6" t="s">
        <v>242</v>
      </c>
      <c r="H877" s="6" t="s">
        <v>79</v>
      </c>
      <c r="I877" s="6" t="s">
        <v>79</v>
      </c>
      <c r="J877" s="7">
        <v>44046.916666666664</v>
      </c>
      <c r="K877" s="7">
        <v>44047.916655092595</v>
      </c>
      <c r="L877" s="6" t="s">
        <v>18</v>
      </c>
      <c r="M877" s="6" t="s">
        <v>5052</v>
      </c>
      <c r="N877" s="6" t="s">
        <v>18</v>
      </c>
      <c r="O877" s="6" t="s">
        <v>6818</v>
      </c>
      <c r="P877" s="13">
        <v>171.535</v>
      </c>
      <c r="Q877" s="6" t="s">
        <v>569</v>
      </c>
      <c r="R877" s="6" t="s">
        <v>1284</v>
      </c>
      <c r="S877" s="8">
        <v>44048.07644675926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264</v>
      </c>
      <c r="F878" s="6" t="s">
        <v>18</v>
      </c>
      <c r="G878" s="6" t="s">
        <v>6321</v>
      </c>
      <c r="H878" s="6" t="s">
        <v>64</v>
      </c>
      <c r="I878" s="6" t="s">
        <v>64</v>
      </c>
      <c r="J878" s="7">
        <v>44046.916666666664</v>
      </c>
      <c r="K878" s="7">
        <v>44047.416666666664</v>
      </c>
      <c r="L878" s="6" t="s">
        <v>18</v>
      </c>
      <c r="M878" s="6" t="s">
        <v>6692</v>
      </c>
      <c r="N878" s="6" t="s">
        <v>18</v>
      </c>
      <c r="O878" s="6" t="s">
        <v>1822</v>
      </c>
      <c r="P878" s="13">
        <v>50.981999999999999</v>
      </c>
      <c r="Q878" s="6" t="s">
        <v>2287</v>
      </c>
      <c r="R878" s="6" t="s">
        <v>37</v>
      </c>
      <c r="S878" s="8">
        <v>44047.424930555557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40</v>
      </c>
      <c r="F879" s="6" t="s">
        <v>18</v>
      </c>
      <c r="G879" s="6" t="s">
        <v>143</v>
      </c>
      <c r="H879" s="6" t="s">
        <v>85</v>
      </c>
      <c r="I879" s="6" t="s">
        <v>85</v>
      </c>
      <c r="J879" s="7">
        <v>44046.916666666664</v>
      </c>
      <c r="K879" s="7">
        <v>44047.114583333336</v>
      </c>
      <c r="L879" s="6" t="s">
        <v>18</v>
      </c>
      <c r="M879" s="6" t="s">
        <v>6846</v>
      </c>
      <c r="N879" s="6" t="s">
        <v>18</v>
      </c>
      <c r="O879" s="6" t="s">
        <v>6847</v>
      </c>
      <c r="P879" s="13">
        <v>715.94600000000003</v>
      </c>
      <c r="Q879" s="6" t="s">
        <v>3305</v>
      </c>
      <c r="R879" s="6" t="s">
        <v>1284</v>
      </c>
      <c r="S879" s="8">
        <v>44047.118425925924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40</v>
      </c>
      <c r="F880" s="6" t="s">
        <v>18</v>
      </c>
      <c r="G880" s="6" t="s">
        <v>312</v>
      </c>
      <c r="H880" s="6" t="s">
        <v>144</v>
      </c>
      <c r="I880" s="6" t="s">
        <v>144</v>
      </c>
      <c r="J880" s="7">
        <v>44046.916666666664</v>
      </c>
      <c r="K880" s="7">
        <v>44047.114583333336</v>
      </c>
      <c r="L880" s="6" t="s">
        <v>18</v>
      </c>
      <c r="M880" s="6" t="s">
        <v>4840</v>
      </c>
      <c r="N880" s="6" t="s">
        <v>18</v>
      </c>
      <c r="O880" s="6" t="s">
        <v>5535</v>
      </c>
      <c r="P880" s="13">
        <v>117.40300000000001</v>
      </c>
      <c r="Q880" s="6" t="s">
        <v>1138</v>
      </c>
      <c r="R880" s="6" t="s">
        <v>1284</v>
      </c>
      <c r="S880" s="8">
        <v>44047.118634259263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40</v>
      </c>
      <c r="F881" s="6" t="s">
        <v>18</v>
      </c>
      <c r="G881" s="6" t="s">
        <v>50</v>
      </c>
      <c r="H881" s="6" t="s">
        <v>51</v>
      </c>
      <c r="I881" s="6" t="s">
        <v>51</v>
      </c>
      <c r="J881" s="7">
        <v>44046.916666666664</v>
      </c>
      <c r="K881" s="7">
        <v>44047.114583333336</v>
      </c>
      <c r="L881" s="6" t="s">
        <v>18</v>
      </c>
      <c r="M881" s="6" t="s">
        <v>6848</v>
      </c>
      <c r="N881" s="6" t="s">
        <v>18</v>
      </c>
      <c r="O881" s="6" t="s">
        <v>3251</v>
      </c>
      <c r="P881" s="13">
        <v>161.392</v>
      </c>
      <c r="Q881" s="6" t="s">
        <v>866</v>
      </c>
      <c r="R881" s="6" t="s">
        <v>1284</v>
      </c>
      <c r="S881" s="8">
        <v>44047.11886574074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55</v>
      </c>
      <c r="F882" s="6" t="s">
        <v>18</v>
      </c>
      <c r="G882" s="6" t="s">
        <v>607</v>
      </c>
      <c r="H882" s="6" t="s">
        <v>57</v>
      </c>
      <c r="I882" s="6" t="s">
        <v>57</v>
      </c>
      <c r="J882" s="7">
        <v>44046.916666666664</v>
      </c>
      <c r="K882" s="7">
        <v>44047.916655092595</v>
      </c>
      <c r="L882" s="6" t="s">
        <v>18</v>
      </c>
      <c r="M882" s="6" t="s">
        <v>4768</v>
      </c>
      <c r="N882" s="6" t="s">
        <v>18</v>
      </c>
      <c r="O882" s="6" t="s">
        <v>4262</v>
      </c>
      <c r="P882" s="13">
        <v>251.80099999999999</v>
      </c>
      <c r="Q882" s="6" t="s">
        <v>372</v>
      </c>
      <c r="R882" s="6" t="s">
        <v>1284</v>
      </c>
      <c r="S882" s="8">
        <v>44048.018449074072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5204</v>
      </c>
      <c r="F883" s="6" t="s">
        <v>18</v>
      </c>
      <c r="G883" s="6" t="s">
        <v>97</v>
      </c>
      <c r="H883" s="6" t="s">
        <v>98</v>
      </c>
      <c r="I883" s="6" t="s">
        <v>98</v>
      </c>
      <c r="J883" s="7">
        <v>44046.916666666664</v>
      </c>
      <c r="K883" s="7">
        <v>44047.305555555555</v>
      </c>
      <c r="L883" s="6" t="s">
        <v>18</v>
      </c>
      <c r="M883" s="6" t="s">
        <v>6339</v>
      </c>
      <c r="N883" s="6" t="s">
        <v>18</v>
      </c>
      <c r="O883" s="6" t="s">
        <v>6849</v>
      </c>
      <c r="P883" s="13">
        <v>526.46900000000005</v>
      </c>
      <c r="Q883" s="6" t="s">
        <v>5061</v>
      </c>
      <c r="R883" s="6" t="s">
        <v>37</v>
      </c>
      <c r="S883" s="8">
        <v>44048.414097222223</v>
      </c>
    </row>
    <row r="884" spans="2:19" x14ac:dyDescent="0.25">
      <c r="B884" s="5" t="s">
        <v>18</v>
      </c>
      <c r="C884" s="6" t="s">
        <v>112</v>
      </c>
      <c r="D884" s="6" t="s">
        <v>20</v>
      </c>
      <c r="E884" s="6" t="s">
        <v>177</v>
      </c>
      <c r="F884" s="6" t="s">
        <v>18</v>
      </c>
      <c r="G884" s="6">
        <v>436</v>
      </c>
      <c r="H884" s="6" t="s">
        <v>927</v>
      </c>
      <c r="I884" s="6" t="s">
        <v>927</v>
      </c>
      <c r="J884" s="7">
        <v>44046.916666666664</v>
      </c>
      <c r="K884" s="7">
        <v>44047.916655092595</v>
      </c>
      <c r="L884" s="6" t="s">
        <v>18</v>
      </c>
      <c r="M884" s="6" t="s">
        <v>1786</v>
      </c>
      <c r="N884" s="6" t="s">
        <v>18</v>
      </c>
      <c r="O884" s="6" t="s">
        <v>1214</v>
      </c>
      <c r="P884" s="13">
        <v>735.80100000000004</v>
      </c>
      <c r="Q884" s="6" t="s">
        <v>6850</v>
      </c>
      <c r="R884" s="6" t="s">
        <v>172</v>
      </c>
      <c r="S884" s="8">
        <v>44054.938506944447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119</v>
      </c>
      <c r="F885" s="6" t="s">
        <v>18</v>
      </c>
      <c r="G885" s="6" t="s">
        <v>1561</v>
      </c>
      <c r="H885" s="6" t="s">
        <v>121</v>
      </c>
      <c r="I885" s="6" t="s">
        <v>121</v>
      </c>
      <c r="J885" s="7">
        <v>44046.916666666664</v>
      </c>
      <c r="K885" s="7">
        <v>44047.611111111109</v>
      </c>
      <c r="L885" s="6" t="s">
        <v>18</v>
      </c>
      <c r="M885" s="6" t="s">
        <v>4300</v>
      </c>
      <c r="N885" s="6" t="s">
        <v>18</v>
      </c>
      <c r="O885" s="6" t="s">
        <v>3827</v>
      </c>
      <c r="P885" s="13">
        <v>402.88099999999997</v>
      </c>
      <c r="Q885" s="6" t="s">
        <v>5126</v>
      </c>
      <c r="R885" s="6" t="s">
        <v>37</v>
      </c>
      <c r="S885" s="8">
        <v>44048.739641203705</v>
      </c>
    </row>
    <row r="886" spans="2:19" x14ac:dyDescent="0.25">
      <c r="B886" s="5" t="s">
        <v>18</v>
      </c>
      <c r="C886" s="6" t="s">
        <v>19</v>
      </c>
      <c r="D886" s="6" t="s">
        <v>20</v>
      </c>
      <c r="E886" s="6" t="s">
        <v>170</v>
      </c>
      <c r="F886" s="6" t="s">
        <v>18</v>
      </c>
      <c r="G886" s="6">
        <v>3350</v>
      </c>
      <c r="H886" s="6" t="s">
        <v>22</v>
      </c>
      <c r="I886" s="6" t="s">
        <v>22</v>
      </c>
      <c r="J886" s="7">
        <v>44046.916666666664</v>
      </c>
      <c r="K886" s="7">
        <v>44047.916655092595</v>
      </c>
      <c r="L886" s="6" t="s">
        <v>18</v>
      </c>
      <c r="M886" s="6" t="s">
        <v>18</v>
      </c>
      <c r="N886" s="6" t="s">
        <v>18</v>
      </c>
      <c r="O886" s="6" t="s">
        <v>18</v>
      </c>
      <c r="P886" s="13">
        <v>574.43899999999996</v>
      </c>
      <c r="Q886" s="6" t="s">
        <v>1872</v>
      </c>
      <c r="R886" s="6" t="s">
        <v>172</v>
      </c>
      <c r="S886" s="8">
        <v>44047.94976851852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173</v>
      </c>
      <c r="F887" s="6" t="s">
        <v>18</v>
      </c>
      <c r="G887" s="6" t="s">
        <v>174</v>
      </c>
      <c r="H887" s="6" t="s">
        <v>175</v>
      </c>
      <c r="I887" s="6" t="s">
        <v>175</v>
      </c>
      <c r="J887" s="7">
        <v>44046.916666666664</v>
      </c>
      <c r="K887" s="7">
        <v>44047.916655092595</v>
      </c>
      <c r="L887" s="6" t="s">
        <v>18</v>
      </c>
      <c r="M887" s="6" t="s">
        <v>18</v>
      </c>
      <c r="N887" s="6" t="s">
        <v>18</v>
      </c>
      <c r="O887" s="6" t="s">
        <v>18</v>
      </c>
      <c r="P887" s="13">
        <v>964.22400000000005</v>
      </c>
      <c r="Q887" s="6" t="s">
        <v>176</v>
      </c>
      <c r="R887" s="6" t="s">
        <v>172</v>
      </c>
      <c r="S887" s="8">
        <v>44047.949849537035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177</v>
      </c>
      <c r="F888" s="6" t="s">
        <v>18</v>
      </c>
      <c r="G888" s="6" t="s">
        <v>178</v>
      </c>
      <c r="H888" s="6" t="s">
        <v>179</v>
      </c>
      <c r="I888" s="6" t="s">
        <v>179</v>
      </c>
      <c r="J888" s="7">
        <v>44046.916666666664</v>
      </c>
      <c r="K888" s="7">
        <v>44047.916655092595</v>
      </c>
      <c r="L888" s="6" t="s">
        <v>18</v>
      </c>
      <c r="M888" s="6" t="s">
        <v>18</v>
      </c>
      <c r="N888" s="6" t="s">
        <v>18</v>
      </c>
      <c r="O888" s="6" t="s">
        <v>18</v>
      </c>
      <c r="P888" s="13">
        <v>896.89499999999998</v>
      </c>
      <c r="Q888" s="6" t="s">
        <v>180</v>
      </c>
      <c r="R888" s="6" t="s">
        <v>172</v>
      </c>
      <c r="S888" s="8">
        <v>44047.949884259258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177</v>
      </c>
      <c r="F889" s="6" t="s">
        <v>18</v>
      </c>
      <c r="G889" s="6" t="s">
        <v>181</v>
      </c>
      <c r="H889" s="6" t="s">
        <v>179</v>
      </c>
      <c r="I889" s="6" t="s">
        <v>179</v>
      </c>
      <c r="J889" s="7">
        <v>44046.916666666664</v>
      </c>
      <c r="K889" s="7">
        <v>44047.916655092595</v>
      </c>
      <c r="L889" s="6" t="s">
        <v>18</v>
      </c>
      <c r="M889" s="6" t="s">
        <v>18</v>
      </c>
      <c r="N889" s="6" t="s">
        <v>18</v>
      </c>
      <c r="O889" s="6" t="s">
        <v>18</v>
      </c>
      <c r="P889" s="13">
        <v>894.61500000000001</v>
      </c>
      <c r="Q889" s="6" t="s">
        <v>182</v>
      </c>
      <c r="R889" s="6" t="s">
        <v>172</v>
      </c>
      <c r="S889" s="8">
        <v>44047.949884259258</v>
      </c>
    </row>
    <row r="890" spans="2:19" x14ac:dyDescent="0.25">
      <c r="B890" s="5" t="s">
        <v>18</v>
      </c>
      <c r="C890" s="6" t="s">
        <v>19</v>
      </c>
      <c r="D890" s="6" t="s">
        <v>20</v>
      </c>
      <c r="E890" s="6" t="s">
        <v>183</v>
      </c>
      <c r="F890" s="6" t="s">
        <v>18</v>
      </c>
      <c r="G890" s="6" t="s">
        <v>184</v>
      </c>
      <c r="H890" s="6" t="s">
        <v>185</v>
      </c>
      <c r="I890" s="6" t="s">
        <v>185</v>
      </c>
      <c r="J890" s="7">
        <v>44046.916666666664</v>
      </c>
      <c r="K890" s="7">
        <v>44047.916655092595</v>
      </c>
      <c r="L890" s="6" t="s">
        <v>18</v>
      </c>
      <c r="M890" s="6" t="s">
        <v>18</v>
      </c>
      <c r="N890" s="6" t="s">
        <v>18</v>
      </c>
      <c r="O890" s="6" t="s">
        <v>18</v>
      </c>
      <c r="P890" s="13">
        <v>1442.875</v>
      </c>
      <c r="Q890" s="6" t="s">
        <v>186</v>
      </c>
      <c r="R890" s="6" t="s">
        <v>172</v>
      </c>
      <c r="S890" s="8">
        <v>44047.949895833335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187</v>
      </c>
      <c r="F891" s="6" t="s">
        <v>18</v>
      </c>
      <c r="G891" s="6" t="s">
        <v>188</v>
      </c>
      <c r="H891" s="6" t="s">
        <v>189</v>
      </c>
      <c r="I891" s="6" t="s">
        <v>189</v>
      </c>
      <c r="J891" s="7">
        <v>44046.916666666664</v>
      </c>
      <c r="K891" s="7">
        <v>44047.916655092595</v>
      </c>
      <c r="L891" s="6" t="s">
        <v>18</v>
      </c>
      <c r="M891" s="6" t="s">
        <v>18</v>
      </c>
      <c r="N891" s="6" t="s">
        <v>18</v>
      </c>
      <c r="O891" s="6" t="s">
        <v>18</v>
      </c>
      <c r="P891" s="13">
        <v>1755.6410000000001</v>
      </c>
      <c r="Q891" s="6" t="s">
        <v>190</v>
      </c>
      <c r="R891" s="6" t="s">
        <v>172</v>
      </c>
      <c r="S891" s="8">
        <v>44047.949907407405</v>
      </c>
    </row>
    <row r="892" spans="2:19" x14ac:dyDescent="0.25">
      <c r="B892" s="5" t="s">
        <v>18</v>
      </c>
      <c r="C892" s="6" t="s">
        <v>112</v>
      </c>
      <c r="D892" s="6" t="s">
        <v>20</v>
      </c>
      <c r="E892" s="6" t="s">
        <v>2722</v>
      </c>
      <c r="F892" s="6" t="s">
        <v>18</v>
      </c>
      <c r="G892" s="6" t="s">
        <v>543</v>
      </c>
      <c r="H892" s="6" t="s">
        <v>98</v>
      </c>
      <c r="I892" s="6" t="s">
        <v>98</v>
      </c>
      <c r="J892" s="7">
        <v>44046.916666666664</v>
      </c>
      <c r="K892" s="7">
        <v>44047.916655092595</v>
      </c>
      <c r="L892" s="6" t="s">
        <v>18</v>
      </c>
      <c r="M892" s="6" t="s">
        <v>5367</v>
      </c>
      <c r="N892" s="6" t="s">
        <v>18</v>
      </c>
      <c r="O892" s="6" t="s">
        <v>6827</v>
      </c>
      <c r="P892" s="13">
        <v>307.37200000000001</v>
      </c>
      <c r="Q892" s="6" t="s">
        <v>2768</v>
      </c>
      <c r="R892" s="6" t="s">
        <v>172</v>
      </c>
      <c r="S892" s="8">
        <v>44049.938634259262</v>
      </c>
    </row>
    <row r="893" spans="2:19" x14ac:dyDescent="0.25">
      <c r="B893" s="5" t="s">
        <v>18</v>
      </c>
      <c r="C893" s="6" t="s">
        <v>112</v>
      </c>
      <c r="D893" s="6" t="s">
        <v>20</v>
      </c>
      <c r="E893" s="6" t="s">
        <v>164</v>
      </c>
      <c r="F893" s="6" t="s">
        <v>18</v>
      </c>
      <c r="G893" s="6" t="s">
        <v>165</v>
      </c>
      <c r="H893" s="6" t="s">
        <v>166</v>
      </c>
      <c r="I893" s="6" t="s">
        <v>166</v>
      </c>
      <c r="J893" s="7">
        <v>44046.916666666664</v>
      </c>
      <c r="K893" s="7">
        <v>44047.916655092595</v>
      </c>
      <c r="L893" s="6" t="s">
        <v>18</v>
      </c>
      <c r="M893" s="6" t="s">
        <v>4513</v>
      </c>
      <c r="N893" s="6" t="s">
        <v>18</v>
      </c>
      <c r="O893" s="6" t="s">
        <v>6828</v>
      </c>
      <c r="P893" s="13">
        <v>224.97800000000001</v>
      </c>
      <c r="Q893" s="6" t="s">
        <v>169</v>
      </c>
      <c r="R893" s="6" t="s">
        <v>172</v>
      </c>
      <c r="S893" s="8">
        <v>44244.939166666663</v>
      </c>
    </row>
    <row r="894" spans="2:19" x14ac:dyDescent="0.25">
      <c r="B894" s="5" t="s">
        <v>18</v>
      </c>
      <c r="C894" s="6" t="s">
        <v>19</v>
      </c>
      <c r="D894" s="6" t="s">
        <v>20</v>
      </c>
      <c r="E894" s="6" t="s">
        <v>55</v>
      </c>
      <c r="F894" s="6" t="s">
        <v>18</v>
      </c>
      <c r="G894" s="6" t="s">
        <v>607</v>
      </c>
      <c r="H894" s="6" t="s">
        <v>57</v>
      </c>
      <c r="I894" s="6" t="s">
        <v>57</v>
      </c>
      <c r="J894" s="7">
        <v>44046.902777777781</v>
      </c>
      <c r="K894" s="7">
        <v>44046.916655092595</v>
      </c>
      <c r="L894" s="6" t="s">
        <v>18</v>
      </c>
      <c r="M894" s="6" t="s">
        <v>6851</v>
      </c>
      <c r="N894" s="6" t="s">
        <v>18</v>
      </c>
      <c r="O894" s="6" t="s">
        <v>4768</v>
      </c>
      <c r="P894" s="13">
        <v>1.895</v>
      </c>
      <c r="Q894" s="6" t="s">
        <v>372</v>
      </c>
      <c r="R894" s="6" t="s">
        <v>1284</v>
      </c>
      <c r="S894" s="8">
        <v>44048.018449074072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40</v>
      </c>
      <c r="F895" s="6" t="s">
        <v>18</v>
      </c>
      <c r="G895" s="6" t="s">
        <v>143</v>
      </c>
      <c r="H895" s="6" t="s">
        <v>85</v>
      </c>
      <c r="I895" s="6" t="s">
        <v>85</v>
      </c>
      <c r="J895" s="7">
        <v>44046.840277777781</v>
      </c>
      <c r="K895" s="7">
        <v>44046.916655092595</v>
      </c>
      <c r="L895" s="6" t="s">
        <v>18</v>
      </c>
      <c r="M895" s="6" t="s">
        <v>6852</v>
      </c>
      <c r="N895" s="6" t="s">
        <v>18</v>
      </c>
      <c r="O895" s="6" t="s">
        <v>6846</v>
      </c>
      <c r="P895" s="13">
        <v>262.57400000000001</v>
      </c>
      <c r="Q895" s="6" t="s">
        <v>3305</v>
      </c>
      <c r="R895" s="6" t="s">
        <v>1284</v>
      </c>
      <c r="S895" s="8">
        <v>44047.118425925924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40</v>
      </c>
      <c r="F896" s="6" t="s">
        <v>18</v>
      </c>
      <c r="G896" s="6" t="s">
        <v>312</v>
      </c>
      <c r="H896" s="6" t="s">
        <v>144</v>
      </c>
      <c r="I896" s="6" t="s">
        <v>144</v>
      </c>
      <c r="J896" s="7">
        <v>44046.840277777781</v>
      </c>
      <c r="K896" s="7">
        <v>44046.916655092595</v>
      </c>
      <c r="L896" s="6" t="s">
        <v>18</v>
      </c>
      <c r="M896" s="6" t="s">
        <v>6853</v>
      </c>
      <c r="N896" s="6" t="s">
        <v>18</v>
      </c>
      <c r="O896" s="6" t="s">
        <v>4840</v>
      </c>
      <c r="P896" s="13">
        <v>51.017000000000003</v>
      </c>
      <c r="Q896" s="6" t="s">
        <v>3411</v>
      </c>
      <c r="R896" s="6" t="s">
        <v>1284</v>
      </c>
      <c r="S896" s="8">
        <v>44047.118634259263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40</v>
      </c>
      <c r="F897" s="6" t="s">
        <v>18</v>
      </c>
      <c r="G897" s="6" t="s">
        <v>50</v>
      </c>
      <c r="H897" s="6" t="s">
        <v>51</v>
      </c>
      <c r="I897" s="6" t="s">
        <v>51</v>
      </c>
      <c r="J897" s="7">
        <v>44046.840277777781</v>
      </c>
      <c r="K897" s="7">
        <v>44046.916655092595</v>
      </c>
      <c r="L897" s="6" t="s">
        <v>18</v>
      </c>
      <c r="M897" s="6" t="s">
        <v>6854</v>
      </c>
      <c r="N897" s="6" t="s">
        <v>18</v>
      </c>
      <c r="O897" s="6" t="s">
        <v>6848</v>
      </c>
      <c r="P897" s="13">
        <v>59.408999999999999</v>
      </c>
      <c r="Q897" s="6" t="s">
        <v>866</v>
      </c>
      <c r="R897" s="6" t="s">
        <v>1284</v>
      </c>
      <c r="S897" s="8">
        <v>44047.11886574074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926</v>
      </c>
      <c r="F898" s="6" t="s">
        <v>18</v>
      </c>
      <c r="G898" s="6">
        <v>436</v>
      </c>
      <c r="H898" s="6" t="s">
        <v>927</v>
      </c>
      <c r="I898" s="6" t="s">
        <v>927</v>
      </c>
      <c r="J898" s="7">
        <v>44046.708333333336</v>
      </c>
      <c r="K898" s="7">
        <v>44046.916655092595</v>
      </c>
      <c r="L898" s="6" t="s">
        <v>18</v>
      </c>
      <c r="M898" s="6" t="s">
        <v>946</v>
      </c>
      <c r="N898" s="6" t="s">
        <v>18</v>
      </c>
      <c r="O898" s="6" t="s">
        <v>1786</v>
      </c>
      <c r="P898" s="13">
        <v>141.154</v>
      </c>
      <c r="Q898" s="6" t="s">
        <v>6855</v>
      </c>
      <c r="R898" s="6" t="s">
        <v>4383</v>
      </c>
      <c r="S898" s="8">
        <v>44047.416076388887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264</v>
      </c>
      <c r="F899" s="6" t="s">
        <v>18</v>
      </c>
      <c r="G899" s="6" t="s">
        <v>6321</v>
      </c>
      <c r="H899" s="6" t="s">
        <v>64</v>
      </c>
      <c r="I899" s="6" t="s">
        <v>64</v>
      </c>
      <c r="J899" s="7">
        <v>44046.625</v>
      </c>
      <c r="K899" s="7">
        <v>44046.916655092595</v>
      </c>
      <c r="L899" s="6" t="s">
        <v>18</v>
      </c>
      <c r="M899" s="6" t="s">
        <v>487</v>
      </c>
      <c r="N899" s="6" t="s">
        <v>18</v>
      </c>
      <c r="O899" s="6" t="s">
        <v>6692</v>
      </c>
      <c r="P899" s="13">
        <v>22.788</v>
      </c>
      <c r="Q899" s="6" t="s">
        <v>2287</v>
      </c>
      <c r="R899" s="6" t="s">
        <v>37</v>
      </c>
      <c r="S899" s="8">
        <v>44047.424930555557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2735</v>
      </c>
      <c r="F900" s="6" t="s">
        <v>18</v>
      </c>
      <c r="G900" s="6" t="s">
        <v>97</v>
      </c>
      <c r="H900" s="6" t="s">
        <v>98</v>
      </c>
      <c r="I900" s="6" t="s">
        <v>98</v>
      </c>
      <c r="J900" s="7">
        <v>44046.527777777781</v>
      </c>
      <c r="K900" s="7">
        <v>44046.916655092595</v>
      </c>
      <c r="L900" s="6" t="s">
        <v>18</v>
      </c>
      <c r="M900" s="6" t="s">
        <v>6856</v>
      </c>
      <c r="N900" s="6" t="s">
        <v>18</v>
      </c>
      <c r="O900" s="6" t="s">
        <v>6339</v>
      </c>
      <c r="P900" s="13">
        <v>499.13600000000002</v>
      </c>
      <c r="Q900" s="6" t="s">
        <v>5061</v>
      </c>
      <c r="R900" s="6" t="s">
        <v>4383</v>
      </c>
      <c r="S900" s="8">
        <v>44047.313854166663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77</v>
      </c>
      <c r="F901" s="6" t="s">
        <v>18</v>
      </c>
      <c r="G901" s="6" t="s">
        <v>242</v>
      </c>
      <c r="H901" s="6" t="s">
        <v>79</v>
      </c>
      <c r="I901" s="6" t="s">
        <v>79</v>
      </c>
      <c r="J901" s="7">
        <v>44046.423611111109</v>
      </c>
      <c r="K901" s="7">
        <v>44046.916655092595</v>
      </c>
      <c r="L901" s="6" t="s">
        <v>18</v>
      </c>
      <c r="M901" s="6" t="s">
        <v>4325</v>
      </c>
      <c r="N901" s="6" t="s">
        <v>18</v>
      </c>
      <c r="O901" s="6" t="s">
        <v>5052</v>
      </c>
      <c r="P901" s="13">
        <v>48.716000000000001</v>
      </c>
      <c r="Q901" s="6" t="s">
        <v>569</v>
      </c>
      <c r="R901" s="6" t="s">
        <v>1284</v>
      </c>
      <c r="S901" s="8">
        <v>44048.07644675926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40</v>
      </c>
      <c r="F902" s="6" t="s">
        <v>18</v>
      </c>
      <c r="G902" s="6" t="s">
        <v>312</v>
      </c>
      <c r="H902" s="6" t="s">
        <v>144</v>
      </c>
      <c r="I902" s="6" t="s">
        <v>144</v>
      </c>
      <c r="J902" s="7">
        <v>44046.291666666664</v>
      </c>
      <c r="K902" s="7">
        <v>44046.840277777781</v>
      </c>
      <c r="L902" s="6" t="s">
        <v>18</v>
      </c>
      <c r="M902" s="6" t="s">
        <v>6857</v>
      </c>
      <c r="N902" s="6" t="s">
        <v>18</v>
      </c>
      <c r="O902" s="6" t="s">
        <v>6853</v>
      </c>
      <c r="P902" s="13">
        <v>3572.924</v>
      </c>
      <c r="Q902" s="6" t="s">
        <v>1628</v>
      </c>
      <c r="R902" s="6" t="s">
        <v>131</v>
      </c>
      <c r="S902" s="8">
        <v>44047.334988425922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68</v>
      </c>
      <c r="F903" s="6" t="s">
        <v>18</v>
      </c>
      <c r="G903" s="6" t="s">
        <v>234</v>
      </c>
      <c r="H903" s="6" t="s">
        <v>70</v>
      </c>
      <c r="I903" s="6" t="s">
        <v>70</v>
      </c>
      <c r="J903" s="7">
        <v>44046.25277777778</v>
      </c>
      <c r="K903" s="7">
        <v>44046.916655092595</v>
      </c>
      <c r="L903" s="6" t="s">
        <v>18</v>
      </c>
      <c r="M903" s="6" t="s">
        <v>6520</v>
      </c>
      <c r="N903" s="6" t="s">
        <v>18</v>
      </c>
      <c r="O903" s="6" t="s">
        <v>1472</v>
      </c>
      <c r="P903" s="13">
        <v>2979.306</v>
      </c>
      <c r="Q903" s="6" t="s">
        <v>1921</v>
      </c>
      <c r="R903" s="6" t="s">
        <v>1284</v>
      </c>
      <c r="S903" s="8">
        <v>44047.019502314812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678</v>
      </c>
      <c r="F904" s="6" t="s">
        <v>18</v>
      </c>
      <c r="G904" s="6">
        <v>339</v>
      </c>
      <c r="H904" s="6" t="s">
        <v>679</v>
      </c>
      <c r="I904" s="6" t="s">
        <v>679</v>
      </c>
      <c r="J904" s="7">
        <v>44046.229166666664</v>
      </c>
      <c r="K904" s="7">
        <v>44046.722222222219</v>
      </c>
      <c r="L904" s="6" t="s">
        <v>18</v>
      </c>
      <c r="M904" s="6" t="s">
        <v>6858</v>
      </c>
      <c r="N904" s="6" t="s">
        <v>18</v>
      </c>
      <c r="O904" s="6" t="s">
        <v>6859</v>
      </c>
      <c r="P904" s="13">
        <v>0</v>
      </c>
      <c r="Q904" s="6" t="s">
        <v>682</v>
      </c>
      <c r="R904" s="6" t="s">
        <v>37</v>
      </c>
      <c r="S904" s="8">
        <v>44046.891446759262</v>
      </c>
    </row>
    <row r="905" spans="2:19" x14ac:dyDescent="0.25">
      <c r="B905" s="5" t="s">
        <v>18</v>
      </c>
      <c r="C905" s="6" t="s">
        <v>19</v>
      </c>
      <c r="D905" s="6" t="s">
        <v>20</v>
      </c>
      <c r="E905" s="6" t="s">
        <v>164</v>
      </c>
      <c r="F905" s="6" t="s">
        <v>18</v>
      </c>
      <c r="G905" s="6" t="s">
        <v>165</v>
      </c>
      <c r="H905" s="6" t="s">
        <v>166</v>
      </c>
      <c r="I905" s="6" t="s">
        <v>166</v>
      </c>
      <c r="J905" s="7">
        <v>44046.166666666664</v>
      </c>
      <c r="K905" s="7">
        <v>44046.916655092595</v>
      </c>
      <c r="L905" s="6" t="s">
        <v>18</v>
      </c>
      <c r="M905" s="6" t="s">
        <v>6860</v>
      </c>
      <c r="N905" s="6" t="s">
        <v>18</v>
      </c>
      <c r="O905" s="6" t="s">
        <v>4513</v>
      </c>
      <c r="P905" s="13">
        <v>197.95699999999999</v>
      </c>
      <c r="Q905" s="6" t="s">
        <v>169</v>
      </c>
      <c r="R905" s="6" t="s">
        <v>131</v>
      </c>
      <c r="S905" s="8">
        <v>44047.345729166664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55</v>
      </c>
      <c r="F906" s="6" t="s">
        <v>18</v>
      </c>
      <c r="G906" s="6" t="s">
        <v>510</v>
      </c>
      <c r="H906" s="6" t="s">
        <v>57</v>
      </c>
      <c r="I906" s="6" t="s">
        <v>57</v>
      </c>
      <c r="J906" s="7">
        <v>44046.068055555559</v>
      </c>
      <c r="K906" s="7">
        <v>44046.902777777781</v>
      </c>
      <c r="L906" s="6" t="s">
        <v>18</v>
      </c>
      <c r="M906" s="6" t="s">
        <v>3247</v>
      </c>
      <c r="N906" s="6" t="s">
        <v>18</v>
      </c>
      <c r="O906" s="6" t="s">
        <v>1417</v>
      </c>
      <c r="P906" s="13">
        <v>274.66800000000001</v>
      </c>
      <c r="Q906" s="6" t="s">
        <v>158</v>
      </c>
      <c r="R906" s="6" t="s">
        <v>1284</v>
      </c>
      <c r="S906" s="8">
        <v>44046.912523148145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40</v>
      </c>
      <c r="F907" s="6" t="s">
        <v>18</v>
      </c>
      <c r="G907" s="6" t="s">
        <v>5008</v>
      </c>
      <c r="H907" s="6" t="s">
        <v>85</v>
      </c>
      <c r="I907" s="6" t="s">
        <v>85</v>
      </c>
      <c r="J907" s="7">
        <v>44046.045138888891</v>
      </c>
      <c r="K907" s="7">
        <v>44046.291666666664</v>
      </c>
      <c r="L907" s="6" t="s">
        <v>18</v>
      </c>
      <c r="M907" s="6" t="s">
        <v>6861</v>
      </c>
      <c r="N907" s="6" t="s">
        <v>18</v>
      </c>
      <c r="O907" s="6" t="s">
        <v>6862</v>
      </c>
      <c r="P907" s="13">
        <v>733.76499999999999</v>
      </c>
      <c r="Q907" s="6" t="s">
        <v>1579</v>
      </c>
      <c r="R907" s="6" t="s">
        <v>131</v>
      </c>
      <c r="S907" s="8">
        <v>44047.334317129629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40</v>
      </c>
      <c r="F908" s="6" t="s">
        <v>18</v>
      </c>
      <c r="G908" s="6" t="s">
        <v>312</v>
      </c>
      <c r="H908" s="6" t="s">
        <v>144</v>
      </c>
      <c r="I908" s="6" t="s">
        <v>144</v>
      </c>
      <c r="J908" s="7">
        <v>44046.045138888891</v>
      </c>
      <c r="K908" s="7">
        <v>44046.291666666664</v>
      </c>
      <c r="L908" s="6" t="s">
        <v>18</v>
      </c>
      <c r="M908" s="6" t="s">
        <v>5221</v>
      </c>
      <c r="N908" s="6" t="s">
        <v>18</v>
      </c>
      <c r="O908" s="6" t="s">
        <v>6857</v>
      </c>
      <c r="P908" s="13">
        <v>859.38400000000001</v>
      </c>
      <c r="Q908" s="6" t="s">
        <v>6198</v>
      </c>
      <c r="R908" s="6" t="s">
        <v>131</v>
      </c>
      <c r="S908" s="8">
        <v>44047.336770833332</v>
      </c>
    </row>
    <row r="909" spans="2:19" x14ac:dyDescent="0.25">
      <c r="B909" s="5" t="s">
        <v>18</v>
      </c>
      <c r="C909" s="6" t="s">
        <v>112</v>
      </c>
      <c r="D909" s="6" t="s">
        <v>20</v>
      </c>
      <c r="E909" s="6" t="s">
        <v>5594</v>
      </c>
      <c r="F909" s="6" t="s">
        <v>18</v>
      </c>
      <c r="G909" s="6" t="s">
        <v>1891</v>
      </c>
      <c r="H909" s="6" t="s">
        <v>127</v>
      </c>
      <c r="I909" s="6" t="s">
        <v>127</v>
      </c>
      <c r="J909" s="7">
        <v>44045.916666666664</v>
      </c>
      <c r="K909" s="7">
        <v>44046.916655092595</v>
      </c>
      <c r="L909" s="6" t="s">
        <v>18</v>
      </c>
      <c r="M909" s="6" t="s">
        <v>3386</v>
      </c>
      <c r="N909" s="6" t="s">
        <v>18</v>
      </c>
      <c r="O909" s="6" t="s">
        <v>6840</v>
      </c>
      <c r="P909" s="13">
        <v>2.2829999999999999</v>
      </c>
      <c r="Q909" s="6" t="s">
        <v>1894</v>
      </c>
      <c r="R909" s="6" t="s">
        <v>172</v>
      </c>
      <c r="S909" s="8">
        <v>44048.937604166669</v>
      </c>
    </row>
    <row r="910" spans="2:19" x14ac:dyDescent="0.25">
      <c r="B910" s="5" t="s">
        <v>18</v>
      </c>
      <c r="C910" s="6" t="s">
        <v>112</v>
      </c>
      <c r="D910" s="6" t="s">
        <v>20</v>
      </c>
      <c r="E910" s="6" t="s">
        <v>5204</v>
      </c>
      <c r="F910" s="6" t="s">
        <v>18</v>
      </c>
      <c r="G910" s="6" t="s">
        <v>97</v>
      </c>
      <c r="H910" s="6" t="s">
        <v>98</v>
      </c>
      <c r="I910" s="6" t="s">
        <v>98</v>
      </c>
      <c r="J910" s="7">
        <v>44045.916666666664</v>
      </c>
      <c r="K910" s="7">
        <v>44046.527777777781</v>
      </c>
      <c r="L910" s="6" t="s">
        <v>18</v>
      </c>
      <c r="M910" s="6" t="s">
        <v>6863</v>
      </c>
      <c r="N910" s="6" t="s">
        <v>18</v>
      </c>
      <c r="O910" s="6" t="s">
        <v>6856</v>
      </c>
      <c r="P910" s="13">
        <v>268.38200000000001</v>
      </c>
      <c r="Q910" s="6" t="s">
        <v>5061</v>
      </c>
      <c r="R910" s="6" t="s">
        <v>131</v>
      </c>
      <c r="S910" s="8">
        <v>44047.341863425929</v>
      </c>
    </row>
    <row r="911" spans="2:19" x14ac:dyDescent="0.25">
      <c r="B911" s="5" t="s">
        <v>18</v>
      </c>
      <c r="C911" s="6" t="s">
        <v>112</v>
      </c>
      <c r="D911" s="6" t="s">
        <v>20</v>
      </c>
      <c r="E911" s="6" t="s">
        <v>1202</v>
      </c>
      <c r="F911" s="6" t="s">
        <v>18</v>
      </c>
      <c r="G911" s="6" t="s">
        <v>3855</v>
      </c>
      <c r="H911" s="6" t="s">
        <v>553</v>
      </c>
      <c r="I911" s="6" t="s">
        <v>553</v>
      </c>
      <c r="J911" s="7">
        <v>44045.916666666664</v>
      </c>
      <c r="K911" s="7">
        <v>44046.916655092595</v>
      </c>
      <c r="L911" s="6" t="s">
        <v>18</v>
      </c>
      <c r="M911" s="6" t="s">
        <v>6864</v>
      </c>
      <c r="N911" s="6" t="s">
        <v>18</v>
      </c>
      <c r="O911" s="6" t="s">
        <v>6841</v>
      </c>
      <c r="P911" s="13">
        <v>41.988999999999997</v>
      </c>
      <c r="Q911" s="6" t="s">
        <v>1526</v>
      </c>
      <c r="R911" s="6" t="s">
        <v>172</v>
      </c>
      <c r="S911" s="8">
        <v>44049.938217592593</v>
      </c>
    </row>
    <row r="912" spans="2:19" x14ac:dyDescent="0.25">
      <c r="B912" s="5" t="s">
        <v>18</v>
      </c>
      <c r="C912" s="6" t="s">
        <v>112</v>
      </c>
      <c r="D912" s="6" t="s">
        <v>20</v>
      </c>
      <c r="E912" s="6" t="s">
        <v>62</v>
      </c>
      <c r="F912" s="6" t="s">
        <v>18</v>
      </c>
      <c r="G912" s="6" t="s">
        <v>346</v>
      </c>
      <c r="H912" s="6" t="s">
        <v>64</v>
      </c>
      <c r="I912" s="6" t="s">
        <v>64</v>
      </c>
      <c r="J912" s="7">
        <v>44045.916666666664</v>
      </c>
      <c r="K912" s="7">
        <v>44046.916655092595</v>
      </c>
      <c r="L912" s="6" t="s">
        <v>18</v>
      </c>
      <c r="M912" s="6" t="s">
        <v>5345</v>
      </c>
      <c r="N912" s="6" t="s">
        <v>18</v>
      </c>
      <c r="O912" s="6" t="s">
        <v>6842</v>
      </c>
      <c r="P912" s="13">
        <v>96.486999999999995</v>
      </c>
      <c r="Q912" s="6" t="s">
        <v>4149</v>
      </c>
      <c r="R912" s="6" t="s">
        <v>172</v>
      </c>
      <c r="S912" s="8">
        <v>44048.93818287037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40</v>
      </c>
      <c r="F913" s="6" t="s">
        <v>18</v>
      </c>
      <c r="G913" s="6" t="s">
        <v>312</v>
      </c>
      <c r="H913" s="6" t="s">
        <v>144</v>
      </c>
      <c r="I913" s="6" t="s">
        <v>144</v>
      </c>
      <c r="J913" s="7">
        <v>44045.916666666664</v>
      </c>
      <c r="K913" s="7">
        <v>44046.045138888891</v>
      </c>
      <c r="L913" s="6" t="s">
        <v>18</v>
      </c>
      <c r="M913" s="6" t="s">
        <v>6865</v>
      </c>
      <c r="N913" s="6" t="s">
        <v>18</v>
      </c>
      <c r="O913" s="6" t="s">
        <v>5221</v>
      </c>
      <c r="P913" s="13">
        <v>543.10900000000004</v>
      </c>
      <c r="Q913" s="6" t="s">
        <v>3497</v>
      </c>
      <c r="R913" s="6" t="s">
        <v>131</v>
      </c>
      <c r="S913" s="8">
        <v>44048.674884259257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68</v>
      </c>
      <c r="F914" s="6" t="s">
        <v>18</v>
      </c>
      <c r="G914" s="6">
        <v>3450</v>
      </c>
      <c r="H914" s="6" t="s">
        <v>70</v>
      </c>
      <c r="I914" s="6" t="s">
        <v>70</v>
      </c>
      <c r="J914" s="7">
        <v>44045.916666666664</v>
      </c>
      <c r="K914" s="7">
        <v>44046.25277777778</v>
      </c>
      <c r="L914" s="6" t="s">
        <v>18</v>
      </c>
      <c r="M914" s="6" t="s">
        <v>6866</v>
      </c>
      <c r="N914" s="6" t="s">
        <v>18</v>
      </c>
      <c r="O914" s="6" t="s">
        <v>1447</v>
      </c>
      <c r="P914" s="13">
        <v>1487.1949999999999</v>
      </c>
      <c r="Q914" s="6" t="s">
        <v>998</v>
      </c>
      <c r="R914" s="6" t="s">
        <v>37</v>
      </c>
      <c r="S914" s="8">
        <v>44047.361793981479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926</v>
      </c>
      <c r="F915" s="6" t="s">
        <v>18</v>
      </c>
      <c r="G915" s="6">
        <v>435</v>
      </c>
      <c r="H915" s="6" t="s">
        <v>927</v>
      </c>
      <c r="I915" s="6" t="s">
        <v>927</v>
      </c>
      <c r="J915" s="7">
        <v>44045.916666666664</v>
      </c>
      <c r="K915" s="7">
        <v>44046.708333333336</v>
      </c>
      <c r="L915" s="6" t="s">
        <v>18</v>
      </c>
      <c r="M915" s="6" t="s">
        <v>6867</v>
      </c>
      <c r="N915" s="6" t="s">
        <v>18</v>
      </c>
      <c r="O915" s="6" t="s">
        <v>2358</v>
      </c>
      <c r="P915" s="13">
        <v>629.71699999999998</v>
      </c>
      <c r="Q915" s="6" t="s">
        <v>6868</v>
      </c>
      <c r="R915" s="6" t="s">
        <v>4383</v>
      </c>
      <c r="S915" s="8">
        <v>44047.41578703704</v>
      </c>
    </row>
    <row r="916" spans="2:19" x14ac:dyDescent="0.25">
      <c r="B916" s="5" t="s">
        <v>18</v>
      </c>
      <c r="C916" s="6" t="s">
        <v>19</v>
      </c>
      <c r="D916" s="6" t="s">
        <v>20</v>
      </c>
      <c r="E916" s="6" t="s">
        <v>55</v>
      </c>
      <c r="F916" s="6" t="s">
        <v>18</v>
      </c>
      <c r="G916" s="6" t="s">
        <v>493</v>
      </c>
      <c r="H916" s="6" t="s">
        <v>57</v>
      </c>
      <c r="I916" s="6" t="s">
        <v>57</v>
      </c>
      <c r="J916" s="7">
        <v>44045.916666666664</v>
      </c>
      <c r="K916" s="7">
        <v>44046.068055555559</v>
      </c>
      <c r="L916" s="6" t="s">
        <v>18</v>
      </c>
      <c r="M916" s="6" t="s">
        <v>2491</v>
      </c>
      <c r="N916" s="6" t="s">
        <v>18</v>
      </c>
      <c r="O916" s="6" t="s">
        <v>2182</v>
      </c>
      <c r="P916" s="13">
        <v>51.726999999999997</v>
      </c>
      <c r="Q916" s="6" t="s">
        <v>372</v>
      </c>
      <c r="R916" s="6" t="s">
        <v>83</v>
      </c>
      <c r="S916" s="8">
        <v>44046.067870370367</v>
      </c>
    </row>
    <row r="917" spans="2:19" x14ac:dyDescent="0.25">
      <c r="B917" s="5" t="s">
        <v>18</v>
      </c>
      <c r="C917" s="6" t="s">
        <v>19</v>
      </c>
      <c r="D917" s="6" t="s">
        <v>20</v>
      </c>
      <c r="E917" s="6" t="s">
        <v>2327</v>
      </c>
      <c r="F917" s="6" t="s">
        <v>18</v>
      </c>
      <c r="G917" s="6" t="s">
        <v>1242</v>
      </c>
      <c r="H917" s="6" t="s">
        <v>1204</v>
      </c>
      <c r="I917" s="6" t="s">
        <v>1204</v>
      </c>
      <c r="J917" s="7">
        <v>44045.916666666664</v>
      </c>
      <c r="K917" s="7">
        <v>44046.916655092595</v>
      </c>
      <c r="L917" s="6" t="s">
        <v>18</v>
      </c>
      <c r="M917" s="6" t="s">
        <v>6869</v>
      </c>
      <c r="N917" s="6" t="s">
        <v>18</v>
      </c>
      <c r="O917" s="6" t="s">
        <v>4680</v>
      </c>
      <c r="P917" s="13">
        <v>255.16399999999999</v>
      </c>
      <c r="Q917" s="6" t="s">
        <v>1245</v>
      </c>
      <c r="R917" s="6" t="s">
        <v>1284</v>
      </c>
      <c r="S917" s="8">
        <v>44047.120451388888</v>
      </c>
    </row>
    <row r="918" spans="2:19" x14ac:dyDescent="0.25">
      <c r="B918" s="5" t="s">
        <v>18</v>
      </c>
      <c r="C918" s="6" t="s">
        <v>19</v>
      </c>
      <c r="D918" s="6" t="s">
        <v>20</v>
      </c>
      <c r="E918" s="6" t="s">
        <v>77</v>
      </c>
      <c r="F918" s="6" t="s">
        <v>18</v>
      </c>
      <c r="G918" s="6" t="s">
        <v>78</v>
      </c>
      <c r="H918" s="6" t="s">
        <v>79</v>
      </c>
      <c r="I918" s="6" t="s">
        <v>79</v>
      </c>
      <c r="J918" s="7">
        <v>44045.916666666664</v>
      </c>
      <c r="K918" s="7">
        <v>44046.423611111109</v>
      </c>
      <c r="L918" s="6" t="s">
        <v>18</v>
      </c>
      <c r="M918" s="6" t="s">
        <v>4333</v>
      </c>
      <c r="N918" s="6" t="s">
        <v>18</v>
      </c>
      <c r="O918" s="6" t="s">
        <v>6870</v>
      </c>
      <c r="P918" s="13">
        <v>144.85</v>
      </c>
      <c r="Q918" s="6" t="s">
        <v>323</v>
      </c>
      <c r="R918" s="6" t="s">
        <v>4383</v>
      </c>
      <c r="S918" s="8">
        <v>44046.424340277779</v>
      </c>
    </row>
    <row r="919" spans="2:19" x14ac:dyDescent="0.25">
      <c r="B919" s="5" t="s">
        <v>18</v>
      </c>
      <c r="C919" s="6" t="s">
        <v>19</v>
      </c>
      <c r="D919" s="6" t="s">
        <v>20</v>
      </c>
      <c r="E919" s="6" t="s">
        <v>264</v>
      </c>
      <c r="F919" s="6" t="s">
        <v>18</v>
      </c>
      <c r="G919" s="6" t="s">
        <v>5731</v>
      </c>
      <c r="H919" s="6" t="s">
        <v>64</v>
      </c>
      <c r="I919" s="6" t="s">
        <v>64</v>
      </c>
      <c r="J919" s="7">
        <v>44045.916666666664</v>
      </c>
      <c r="K919" s="7">
        <v>44046.625</v>
      </c>
      <c r="L919" s="6" t="s">
        <v>18</v>
      </c>
      <c r="M919" s="6" t="s">
        <v>6871</v>
      </c>
      <c r="N919" s="6" t="s">
        <v>18</v>
      </c>
      <c r="O919" s="6" t="s">
        <v>1823</v>
      </c>
      <c r="P919" s="13">
        <v>46.811</v>
      </c>
      <c r="Q919" s="6" t="s">
        <v>269</v>
      </c>
      <c r="R919" s="6" t="s">
        <v>37</v>
      </c>
      <c r="S919" s="8">
        <v>44046.891770833332</v>
      </c>
    </row>
    <row r="920" spans="2:19" x14ac:dyDescent="0.25">
      <c r="B920" s="5" t="s">
        <v>18</v>
      </c>
      <c r="C920" s="6" t="s">
        <v>19</v>
      </c>
      <c r="D920" s="6" t="s">
        <v>20</v>
      </c>
      <c r="E920" s="6" t="s">
        <v>27</v>
      </c>
      <c r="F920" s="6" t="s">
        <v>18</v>
      </c>
      <c r="G920" s="6" t="s">
        <v>229</v>
      </c>
      <c r="H920" s="6" t="s">
        <v>210</v>
      </c>
      <c r="I920" s="6" t="s">
        <v>210</v>
      </c>
      <c r="J920" s="7">
        <v>44045.916666666664</v>
      </c>
      <c r="K920" s="7">
        <v>44046.916655092595</v>
      </c>
      <c r="L920" s="6" t="s">
        <v>18</v>
      </c>
      <c r="M920" s="6" t="s">
        <v>6872</v>
      </c>
      <c r="N920" s="6" t="s">
        <v>18</v>
      </c>
      <c r="O920" s="6" t="s">
        <v>6843</v>
      </c>
      <c r="P920" s="13">
        <v>1723.44</v>
      </c>
      <c r="Q920" s="6" t="s">
        <v>3835</v>
      </c>
      <c r="R920" s="6" t="s">
        <v>1284</v>
      </c>
      <c r="S920" s="8">
        <v>44047.061400462961</v>
      </c>
    </row>
    <row r="921" spans="2:19" x14ac:dyDescent="0.25">
      <c r="B921" s="5" t="s">
        <v>18</v>
      </c>
      <c r="C921" s="6" t="s">
        <v>19</v>
      </c>
      <c r="D921" s="6" t="s">
        <v>20</v>
      </c>
      <c r="E921" s="6" t="s">
        <v>395</v>
      </c>
      <c r="F921" s="6" t="s">
        <v>18</v>
      </c>
      <c r="G921" s="6" t="s">
        <v>1561</v>
      </c>
      <c r="H921" s="6" t="s">
        <v>121</v>
      </c>
      <c r="I921" s="6" t="s">
        <v>121</v>
      </c>
      <c r="J921" s="7">
        <v>44045.916666666664</v>
      </c>
      <c r="K921" s="7">
        <v>44046.916655092595</v>
      </c>
      <c r="L921" s="6" t="s">
        <v>18</v>
      </c>
      <c r="M921" s="6" t="s">
        <v>52</v>
      </c>
      <c r="N921" s="6" t="s">
        <v>18</v>
      </c>
      <c r="O921" s="6" t="s">
        <v>4300</v>
      </c>
      <c r="P921" s="13">
        <v>54.216000000000001</v>
      </c>
      <c r="Q921" s="6" t="s">
        <v>5126</v>
      </c>
      <c r="R921" s="6" t="s">
        <v>37</v>
      </c>
      <c r="S921" s="8">
        <v>44048.739641203705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113</v>
      </c>
      <c r="F922" s="6" t="s">
        <v>18</v>
      </c>
      <c r="G922" s="6" t="s">
        <v>114</v>
      </c>
      <c r="H922" s="6" t="s">
        <v>115</v>
      </c>
      <c r="I922" s="6" t="s">
        <v>115</v>
      </c>
      <c r="J922" s="7">
        <v>44045.916666666664</v>
      </c>
      <c r="K922" s="7">
        <v>44046.916655092595</v>
      </c>
      <c r="L922" s="6" t="s">
        <v>18</v>
      </c>
      <c r="M922" s="6" t="s">
        <v>6873</v>
      </c>
      <c r="N922" s="6" t="s">
        <v>18</v>
      </c>
      <c r="O922" s="6" t="s">
        <v>6874</v>
      </c>
      <c r="P922" s="13">
        <v>127.705</v>
      </c>
      <c r="Q922" s="6" t="s">
        <v>5696</v>
      </c>
      <c r="R922" s="6" t="s">
        <v>131</v>
      </c>
      <c r="S922" s="8">
        <v>44213.490324074075</v>
      </c>
    </row>
    <row r="923" spans="2:19" x14ac:dyDescent="0.25">
      <c r="B923" s="5" t="s">
        <v>18</v>
      </c>
      <c r="C923" s="6" t="s">
        <v>112</v>
      </c>
      <c r="D923" s="6" t="s">
        <v>20</v>
      </c>
      <c r="E923" s="6" t="s">
        <v>2722</v>
      </c>
      <c r="F923" s="6" t="s">
        <v>18</v>
      </c>
      <c r="G923" s="6" t="s">
        <v>543</v>
      </c>
      <c r="H923" s="6" t="s">
        <v>98</v>
      </c>
      <c r="I923" s="6" t="s">
        <v>98</v>
      </c>
      <c r="J923" s="7">
        <v>44045.916666666664</v>
      </c>
      <c r="K923" s="7">
        <v>44046.916655092595</v>
      </c>
      <c r="L923" s="6" t="s">
        <v>18</v>
      </c>
      <c r="M923" s="6" t="s">
        <v>6875</v>
      </c>
      <c r="N923" s="6" t="s">
        <v>18</v>
      </c>
      <c r="O923" s="6" t="s">
        <v>5367</v>
      </c>
      <c r="P923" s="13">
        <v>246.66900000000001</v>
      </c>
      <c r="Q923" s="6" t="s">
        <v>2768</v>
      </c>
      <c r="R923" s="6" t="s">
        <v>172</v>
      </c>
      <c r="S923" s="8">
        <v>44049.938634259262</v>
      </c>
    </row>
    <row r="924" spans="2:19" x14ac:dyDescent="0.25">
      <c r="B924" s="5" t="s">
        <v>18</v>
      </c>
      <c r="C924" s="6" t="s">
        <v>112</v>
      </c>
      <c r="D924" s="6" t="s">
        <v>20</v>
      </c>
      <c r="E924" s="6" t="s">
        <v>164</v>
      </c>
      <c r="F924" s="6" t="s">
        <v>18</v>
      </c>
      <c r="G924" s="6" t="s">
        <v>165</v>
      </c>
      <c r="H924" s="6" t="s">
        <v>166</v>
      </c>
      <c r="I924" s="6" t="s">
        <v>166</v>
      </c>
      <c r="J924" s="7">
        <v>44045.916666666664</v>
      </c>
      <c r="K924" s="7">
        <v>44046.166666666664</v>
      </c>
      <c r="L924" s="6" t="s">
        <v>18</v>
      </c>
      <c r="M924" s="6" t="s">
        <v>6876</v>
      </c>
      <c r="N924" s="6" t="s">
        <v>18</v>
      </c>
      <c r="O924" s="6" t="s">
        <v>6860</v>
      </c>
      <c r="P924" s="13">
        <v>65.986000000000004</v>
      </c>
      <c r="Q924" s="6" t="s">
        <v>169</v>
      </c>
      <c r="R924" s="6" t="s">
        <v>172</v>
      </c>
      <c r="S924" s="8">
        <v>44244.939166666663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170</v>
      </c>
      <c r="F925" s="6" t="s">
        <v>18</v>
      </c>
      <c r="G925" s="6">
        <v>3350</v>
      </c>
      <c r="H925" s="6" t="s">
        <v>22</v>
      </c>
      <c r="I925" s="6" t="s">
        <v>22</v>
      </c>
      <c r="J925" s="7">
        <v>44045.916666666664</v>
      </c>
      <c r="K925" s="7">
        <v>44046.916655092595</v>
      </c>
      <c r="L925" s="6" t="s">
        <v>18</v>
      </c>
      <c r="M925" s="6" t="s">
        <v>18</v>
      </c>
      <c r="N925" s="6" t="s">
        <v>18</v>
      </c>
      <c r="O925" s="6" t="s">
        <v>18</v>
      </c>
      <c r="P925" s="13">
        <v>604.55600000000004</v>
      </c>
      <c r="Q925" s="6" t="s">
        <v>998</v>
      </c>
      <c r="R925" s="6" t="s">
        <v>131</v>
      </c>
      <c r="S925" s="8">
        <v>44047.342986111114</v>
      </c>
    </row>
    <row r="926" spans="2:19" x14ac:dyDescent="0.25">
      <c r="B926" s="5" t="s">
        <v>18</v>
      </c>
      <c r="C926" s="6" t="s">
        <v>19</v>
      </c>
      <c r="D926" s="6" t="s">
        <v>20</v>
      </c>
      <c r="E926" s="6" t="s">
        <v>173</v>
      </c>
      <c r="F926" s="6" t="s">
        <v>18</v>
      </c>
      <c r="G926" s="6" t="s">
        <v>174</v>
      </c>
      <c r="H926" s="6" t="s">
        <v>175</v>
      </c>
      <c r="I926" s="6" t="s">
        <v>175</v>
      </c>
      <c r="J926" s="7">
        <v>44045.916666666664</v>
      </c>
      <c r="K926" s="7">
        <v>44046.916655092595</v>
      </c>
      <c r="L926" s="6" t="s">
        <v>18</v>
      </c>
      <c r="M926" s="6" t="s">
        <v>18</v>
      </c>
      <c r="N926" s="6" t="s">
        <v>18</v>
      </c>
      <c r="O926" s="6" t="s">
        <v>18</v>
      </c>
      <c r="P926" s="13">
        <v>941.63699999999994</v>
      </c>
      <c r="Q926" s="6" t="s">
        <v>176</v>
      </c>
      <c r="R926" s="6" t="s">
        <v>172</v>
      </c>
      <c r="S926" s="8">
        <v>44046.949895833335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177</v>
      </c>
      <c r="F927" s="6" t="s">
        <v>18</v>
      </c>
      <c r="G927" s="6" t="s">
        <v>178</v>
      </c>
      <c r="H927" s="6" t="s">
        <v>179</v>
      </c>
      <c r="I927" s="6" t="s">
        <v>179</v>
      </c>
      <c r="J927" s="7">
        <v>44045.916666666664</v>
      </c>
      <c r="K927" s="7">
        <v>44046.916655092595</v>
      </c>
      <c r="L927" s="6" t="s">
        <v>18</v>
      </c>
      <c r="M927" s="6" t="s">
        <v>18</v>
      </c>
      <c r="N927" s="6" t="s">
        <v>18</v>
      </c>
      <c r="O927" s="6" t="s">
        <v>18</v>
      </c>
      <c r="P927" s="13">
        <v>1009.337</v>
      </c>
      <c r="Q927" s="6" t="s">
        <v>180</v>
      </c>
      <c r="R927" s="6" t="s">
        <v>172</v>
      </c>
      <c r="S927" s="8">
        <v>44046.949918981481</v>
      </c>
    </row>
    <row r="928" spans="2:19" x14ac:dyDescent="0.25">
      <c r="B928" s="5" t="s">
        <v>18</v>
      </c>
      <c r="C928" s="6" t="s">
        <v>19</v>
      </c>
      <c r="D928" s="6" t="s">
        <v>20</v>
      </c>
      <c r="E928" s="6" t="s">
        <v>177</v>
      </c>
      <c r="F928" s="6" t="s">
        <v>18</v>
      </c>
      <c r="G928" s="6" t="s">
        <v>181</v>
      </c>
      <c r="H928" s="6" t="s">
        <v>179</v>
      </c>
      <c r="I928" s="6" t="s">
        <v>179</v>
      </c>
      <c r="J928" s="7">
        <v>44045.916666666664</v>
      </c>
      <c r="K928" s="7">
        <v>44046.916655092595</v>
      </c>
      <c r="L928" s="6" t="s">
        <v>18</v>
      </c>
      <c r="M928" s="6" t="s">
        <v>18</v>
      </c>
      <c r="N928" s="6" t="s">
        <v>18</v>
      </c>
      <c r="O928" s="6" t="s">
        <v>18</v>
      </c>
      <c r="P928" s="13">
        <v>1001.47</v>
      </c>
      <c r="Q928" s="6" t="s">
        <v>182</v>
      </c>
      <c r="R928" s="6" t="s">
        <v>172</v>
      </c>
      <c r="S928" s="8">
        <v>44046.949918981481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183</v>
      </c>
      <c r="F929" s="6" t="s">
        <v>18</v>
      </c>
      <c r="G929" s="6" t="s">
        <v>184</v>
      </c>
      <c r="H929" s="6" t="s">
        <v>185</v>
      </c>
      <c r="I929" s="6" t="s">
        <v>185</v>
      </c>
      <c r="J929" s="7">
        <v>44045.916666666664</v>
      </c>
      <c r="K929" s="7">
        <v>44046.916655092595</v>
      </c>
      <c r="L929" s="6" t="s">
        <v>18</v>
      </c>
      <c r="M929" s="6" t="s">
        <v>18</v>
      </c>
      <c r="N929" s="6" t="s">
        <v>18</v>
      </c>
      <c r="O929" s="6" t="s">
        <v>18</v>
      </c>
      <c r="P929" s="13">
        <v>1351.952</v>
      </c>
      <c r="Q929" s="6" t="s">
        <v>186</v>
      </c>
      <c r="R929" s="6" t="s">
        <v>172</v>
      </c>
      <c r="S929" s="8">
        <v>44046.949942129628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187</v>
      </c>
      <c r="F930" s="6" t="s">
        <v>18</v>
      </c>
      <c r="G930" s="6" t="s">
        <v>188</v>
      </c>
      <c r="H930" s="6" t="s">
        <v>189</v>
      </c>
      <c r="I930" s="6" t="s">
        <v>189</v>
      </c>
      <c r="J930" s="7">
        <v>44045.916666666664</v>
      </c>
      <c r="K930" s="7">
        <v>44046.916655092595</v>
      </c>
      <c r="L930" s="6" t="s">
        <v>18</v>
      </c>
      <c r="M930" s="6" t="s">
        <v>18</v>
      </c>
      <c r="N930" s="6" t="s">
        <v>18</v>
      </c>
      <c r="O930" s="6" t="s">
        <v>18</v>
      </c>
      <c r="P930" s="13">
        <v>1681.146</v>
      </c>
      <c r="Q930" s="6" t="s">
        <v>190</v>
      </c>
      <c r="R930" s="6" t="s">
        <v>172</v>
      </c>
      <c r="S930" s="8">
        <v>44046.949953703705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27</v>
      </c>
      <c r="F931" s="6" t="s">
        <v>18</v>
      </c>
      <c r="G931" s="6" t="s">
        <v>229</v>
      </c>
      <c r="H931" s="6" t="s">
        <v>210</v>
      </c>
      <c r="I931" s="6" t="s">
        <v>210</v>
      </c>
      <c r="J931" s="7">
        <v>44045.895833333336</v>
      </c>
      <c r="K931" s="7">
        <v>44045.916655092595</v>
      </c>
      <c r="L931" s="6" t="s">
        <v>18</v>
      </c>
      <c r="M931" s="6" t="s">
        <v>1987</v>
      </c>
      <c r="N931" s="6" t="s">
        <v>18</v>
      </c>
      <c r="O931" s="6" t="s">
        <v>6872</v>
      </c>
      <c r="P931" s="13">
        <v>30.542000000000002</v>
      </c>
      <c r="Q931" s="6" t="s">
        <v>3835</v>
      </c>
      <c r="R931" s="6" t="s">
        <v>1284</v>
      </c>
      <c r="S931" s="8">
        <v>44047.061400462961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264</v>
      </c>
      <c r="F932" s="6" t="s">
        <v>18</v>
      </c>
      <c r="G932" s="6" t="s">
        <v>5731</v>
      </c>
      <c r="H932" s="6" t="s">
        <v>64</v>
      </c>
      <c r="I932" s="6" t="s">
        <v>64</v>
      </c>
      <c r="J932" s="7">
        <v>44045.854166666664</v>
      </c>
      <c r="K932" s="7">
        <v>44045.916655092595</v>
      </c>
      <c r="L932" s="6" t="s">
        <v>18</v>
      </c>
      <c r="M932" s="6" t="s">
        <v>6877</v>
      </c>
      <c r="N932" s="6" t="s">
        <v>18</v>
      </c>
      <c r="O932" s="6" t="s">
        <v>6871</v>
      </c>
      <c r="P932" s="13">
        <v>17.187999999999999</v>
      </c>
      <c r="Q932" s="6" t="s">
        <v>269</v>
      </c>
      <c r="R932" s="6" t="s">
        <v>37</v>
      </c>
      <c r="S932" s="8">
        <v>44046.891770833332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27</v>
      </c>
      <c r="F933" s="6" t="s">
        <v>18</v>
      </c>
      <c r="G933" s="6" t="s">
        <v>28</v>
      </c>
      <c r="H933" s="6" t="s">
        <v>29</v>
      </c>
      <c r="I933" s="6" t="s">
        <v>29</v>
      </c>
      <c r="J933" s="7">
        <v>44045.829861111109</v>
      </c>
      <c r="K933" s="7">
        <v>44045.874305555553</v>
      </c>
      <c r="L933" s="6" t="s">
        <v>18</v>
      </c>
      <c r="M933" s="6" t="s">
        <v>3278</v>
      </c>
      <c r="N933" s="6" t="s">
        <v>18</v>
      </c>
      <c r="O933" s="6" t="s">
        <v>1940</v>
      </c>
      <c r="P933" s="13">
        <v>12.74</v>
      </c>
      <c r="Q933" s="6" t="s">
        <v>277</v>
      </c>
      <c r="R933" s="6" t="s">
        <v>83</v>
      </c>
      <c r="S933" s="8">
        <v>44045.874212962961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77</v>
      </c>
      <c r="F934" s="6" t="s">
        <v>18</v>
      </c>
      <c r="G934" s="6" t="s">
        <v>78</v>
      </c>
      <c r="H934" s="6" t="s">
        <v>79</v>
      </c>
      <c r="I934" s="6" t="s">
        <v>79</v>
      </c>
      <c r="J934" s="7">
        <v>44045.745833333334</v>
      </c>
      <c r="K934" s="7">
        <v>44045.916655092595</v>
      </c>
      <c r="L934" s="6" t="s">
        <v>18</v>
      </c>
      <c r="M934" s="6" t="s">
        <v>4880</v>
      </c>
      <c r="N934" s="6" t="s">
        <v>18</v>
      </c>
      <c r="O934" s="6" t="s">
        <v>4333</v>
      </c>
      <c r="P934" s="13">
        <v>28.957000000000001</v>
      </c>
      <c r="Q934" s="6" t="s">
        <v>323</v>
      </c>
      <c r="R934" s="6" t="s">
        <v>4383</v>
      </c>
      <c r="S934" s="8">
        <v>44046.424340277779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40</v>
      </c>
      <c r="F935" s="6" t="s">
        <v>18</v>
      </c>
      <c r="G935" s="6" t="s">
        <v>143</v>
      </c>
      <c r="H935" s="6" t="s">
        <v>85</v>
      </c>
      <c r="I935" s="6" t="s">
        <v>85</v>
      </c>
      <c r="J935" s="7">
        <v>44045.711805555555</v>
      </c>
      <c r="K935" s="7">
        <v>44045.875</v>
      </c>
      <c r="L935" s="6" t="s">
        <v>18</v>
      </c>
      <c r="M935" s="6" t="s">
        <v>6878</v>
      </c>
      <c r="N935" s="6" t="s">
        <v>18</v>
      </c>
      <c r="O935" s="6" t="s">
        <v>405</v>
      </c>
      <c r="P935" s="13">
        <v>392.06599999999997</v>
      </c>
      <c r="Q935" s="6" t="s">
        <v>142</v>
      </c>
      <c r="R935" s="6" t="s">
        <v>83</v>
      </c>
      <c r="S935" s="8">
        <v>44045.876099537039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40</v>
      </c>
      <c r="F936" s="6" t="s">
        <v>18</v>
      </c>
      <c r="G936" s="6" t="s">
        <v>5008</v>
      </c>
      <c r="H936" s="6" t="s">
        <v>85</v>
      </c>
      <c r="I936" s="6" t="s">
        <v>85</v>
      </c>
      <c r="J936" s="7">
        <v>44045.590277777781</v>
      </c>
      <c r="K936" s="7">
        <v>44045.711805555555</v>
      </c>
      <c r="L936" s="6" t="s">
        <v>18</v>
      </c>
      <c r="M936" s="6" t="s">
        <v>6879</v>
      </c>
      <c r="N936" s="6" t="s">
        <v>18</v>
      </c>
      <c r="O936" s="6" t="s">
        <v>6414</v>
      </c>
      <c r="P936" s="13">
        <v>374.21100000000001</v>
      </c>
      <c r="Q936" s="6" t="s">
        <v>6880</v>
      </c>
      <c r="R936" s="6" t="s">
        <v>131</v>
      </c>
      <c r="S936" s="8">
        <v>44048.674293981479</v>
      </c>
    </row>
    <row r="937" spans="2:19" x14ac:dyDescent="0.25">
      <c r="B937" s="5" t="s">
        <v>18</v>
      </c>
      <c r="C937" s="6" t="s">
        <v>19</v>
      </c>
      <c r="D937" s="6" t="s">
        <v>20</v>
      </c>
      <c r="E937" s="6" t="s">
        <v>40</v>
      </c>
      <c r="F937" s="6" t="s">
        <v>18</v>
      </c>
      <c r="G937" s="6" t="s">
        <v>143</v>
      </c>
      <c r="H937" s="6" t="s">
        <v>85</v>
      </c>
      <c r="I937" s="6" t="s">
        <v>85</v>
      </c>
      <c r="J937" s="7">
        <v>44045.506944444445</v>
      </c>
      <c r="K937" s="7">
        <v>44045.711805555555</v>
      </c>
      <c r="L937" s="6" t="s">
        <v>18</v>
      </c>
      <c r="M937" s="6" t="s">
        <v>5197</v>
      </c>
      <c r="N937" s="6" t="s">
        <v>18</v>
      </c>
      <c r="O937" s="6" t="s">
        <v>6878</v>
      </c>
      <c r="P937" s="13">
        <v>315.81400000000002</v>
      </c>
      <c r="Q937" s="6" t="s">
        <v>142</v>
      </c>
      <c r="R937" s="6" t="s">
        <v>131</v>
      </c>
      <c r="S937" s="8">
        <v>44048.624050925922</v>
      </c>
    </row>
    <row r="938" spans="2:19" x14ac:dyDescent="0.25">
      <c r="B938" s="5" t="s">
        <v>18</v>
      </c>
      <c r="C938" s="6" t="s">
        <v>19</v>
      </c>
      <c r="D938" s="6" t="s">
        <v>20</v>
      </c>
      <c r="E938" s="6" t="s">
        <v>2327</v>
      </c>
      <c r="F938" s="6" t="s">
        <v>18</v>
      </c>
      <c r="G938" s="6" t="s">
        <v>1242</v>
      </c>
      <c r="H938" s="6" t="s">
        <v>1204</v>
      </c>
      <c r="I938" s="6" t="s">
        <v>1204</v>
      </c>
      <c r="J938" s="7">
        <v>44045.486111111109</v>
      </c>
      <c r="K938" s="7">
        <v>44045.916655092595</v>
      </c>
      <c r="L938" s="6" t="s">
        <v>18</v>
      </c>
      <c r="M938" s="6" t="s">
        <v>6881</v>
      </c>
      <c r="N938" s="6" t="s">
        <v>18</v>
      </c>
      <c r="O938" s="6" t="s">
        <v>6869</v>
      </c>
      <c r="P938" s="13">
        <v>114.486</v>
      </c>
      <c r="Q938" s="6" t="s">
        <v>1245</v>
      </c>
      <c r="R938" s="6" t="s">
        <v>1284</v>
      </c>
      <c r="S938" s="8">
        <v>44047.120451388888</v>
      </c>
    </row>
    <row r="939" spans="2:19" x14ac:dyDescent="0.25">
      <c r="B939" s="5" t="s">
        <v>18</v>
      </c>
      <c r="C939" s="6" t="s">
        <v>19</v>
      </c>
      <c r="D939" s="6" t="s">
        <v>20</v>
      </c>
      <c r="E939" s="6" t="s">
        <v>55</v>
      </c>
      <c r="F939" s="6" t="s">
        <v>18</v>
      </c>
      <c r="G939" s="6" t="s">
        <v>493</v>
      </c>
      <c r="H939" s="6" t="s">
        <v>57</v>
      </c>
      <c r="I939" s="6" t="s">
        <v>57</v>
      </c>
      <c r="J939" s="7">
        <v>44045.25</v>
      </c>
      <c r="K939" s="7">
        <v>44045.916655092595</v>
      </c>
      <c r="L939" s="6" t="s">
        <v>18</v>
      </c>
      <c r="M939" s="6" t="s">
        <v>1098</v>
      </c>
      <c r="N939" s="6" t="s">
        <v>18</v>
      </c>
      <c r="O939" s="6" t="s">
        <v>2491</v>
      </c>
      <c r="P939" s="13">
        <v>215.29</v>
      </c>
      <c r="Q939" s="6" t="s">
        <v>372</v>
      </c>
      <c r="R939" s="6" t="s">
        <v>83</v>
      </c>
      <c r="S939" s="8">
        <v>44046.067870370367</v>
      </c>
    </row>
    <row r="940" spans="2:19" x14ac:dyDescent="0.25">
      <c r="B940" s="5" t="s">
        <v>18</v>
      </c>
      <c r="C940" s="6" t="s">
        <v>19</v>
      </c>
      <c r="D940" s="6" t="s">
        <v>20</v>
      </c>
      <c r="E940" s="6" t="s">
        <v>678</v>
      </c>
      <c r="F940" s="6" t="s">
        <v>18</v>
      </c>
      <c r="G940" s="6">
        <v>339</v>
      </c>
      <c r="H940" s="6" t="s">
        <v>679</v>
      </c>
      <c r="I940" s="6" t="s">
        <v>679</v>
      </c>
      <c r="J940" s="7">
        <v>44045.201388888891</v>
      </c>
      <c r="K940" s="7">
        <v>44045.659722222219</v>
      </c>
      <c r="L940" s="6" t="s">
        <v>18</v>
      </c>
      <c r="M940" s="6" t="s">
        <v>6882</v>
      </c>
      <c r="N940" s="6" t="s">
        <v>18</v>
      </c>
      <c r="O940" s="6" t="s">
        <v>2963</v>
      </c>
      <c r="P940" s="13">
        <v>0</v>
      </c>
      <c r="Q940" s="6" t="s">
        <v>682</v>
      </c>
      <c r="R940" s="6" t="s">
        <v>37</v>
      </c>
      <c r="S940" s="8">
        <v>44046.358090277776</v>
      </c>
    </row>
    <row r="941" spans="2:19" x14ac:dyDescent="0.25">
      <c r="B941" s="5" t="s">
        <v>18</v>
      </c>
      <c r="C941" s="6" t="s">
        <v>19</v>
      </c>
      <c r="D941" s="6" t="s">
        <v>20</v>
      </c>
      <c r="E941" s="6" t="s">
        <v>926</v>
      </c>
      <c r="F941" s="6" t="s">
        <v>18</v>
      </c>
      <c r="G941" s="6">
        <v>435</v>
      </c>
      <c r="H941" s="6" t="s">
        <v>927</v>
      </c>
      <c r="I941" s="6" t="s">
        <v>927</v>
      </c>
      <c r="J941" s="7">
        <v>44045.166666666664</v>
      </c>
      <c r="K941" s="7">
        <v>44045.916655092595</v>
      </c>
      <c r="L941" s="6" t="s">
        <v>18</v>
      </c>
      <c r="M941" s="6" t="s">
        <v>6883</v>
      </c>
      <c r="N941" s="6" t="s">
        <v>18</v>
      </c>
      <c r="O941" s="6" t="s">
        <v>6867</v>
      </c>
      <c r="P941" s="13">
        <v>675.64200000000005</v>
      </c>
      <c r="Q941" s="6" t="s">
        <v>6884</v>
      </c>
      <c r="R941" s="6" t="s">
        <v>4383</v>
      </c>
      <c r="S941" s="8">
        <v>44047.41578703704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68</v>
      </c>
      <c r="F942" s="6" t="s">
        <v>18</v>
      </c>
      <c r="G942" s="6">
        <v>3450</v>
      </c>
      <c r="H942" s="6" t="s">
        <v>70</v>
      </c>
      <c r="I942" s="6" t="s">
        <v>70</v>
      </c>
      <c r="J942" s="7">
        <v>44044.958333333336</v>
      </c>
      <c r="K942" s="7">
        <v>44045.916655092595</v>
      </c>
      <c r="L942" s="6" t="s">
        <v>18</v>
      </c>
      <c r="M942" s="6" t="s">
        <v>1157</v>
      </c>
      <c r="N942" s="6" t="s">
        <v>18</v>
      </c>
      <c r="O942" s="6" t="s">
        <v>6866</v>
      </c>
      <c r="P942" s="13">
        <v>4190.0940000000001</v>
      </c>
      <c r="Q942" s="6" t="s">
        <v>6885</v>
      </c>
      <c r="R942" s="6" t="s">
        <v>37</v>
      </c>
      <c r="S942" s="8">
        <v>44047.361793981479</v>
      </c>
    </row>
    <row r="943" spans="2:19" x14ac:dyDescent="0.25">
      <c r="B943" s="5" t="s">
        <v>18</v>
      </c>
      <c r="C943" s="6" t="s">
        <v>19</v>
      </c>
      <c r="D943" s="6" t="s">
        <v>20</v>
      </c>
      <c r="E943" s="6" t="s">
        <v>68</v>
      </c>
      <c r="F943" s="6" t="s">
        <v>18</v>
      </c>
      <c r="G943" s="6" t="s">
        <v>69</v>
      </c>
      <c r="H943" s="6" t="s">
        <v>70</v>
      </c>
      <c r="I943" s="6" t="s">
        <v>70</v>
      </c>
      <c r="J943" s="7">
        <v>44044.916666666664</v>
      </c>
      <c r="K943" s="7">
        <v>44044.958333333336</v>
      </c>
      <c r="L943" s="6" t="s">
        <v>18</v>
      </c>
      <c r="M943" s="6" t="s">
        <v>6886</v>
      </c>
      <c r="N943" s="6" t="s">
        <v>18</v>
      </c>
      <c r="O943" s="6" t="s">
        <v>6887</v>
      </c>
      <c r="P943" s="13">
        <v>181.411</v>
      </c>
      <c r="Q943" s="6" t="s">
        <v>1921</v>
      </c>
      <c r="R943" s="6" t="s">
        <v>37</v>
      </c>
      <c r="S943" s="8">
        <v>44045.93172453704</v>
      </c>
    </row>
    <row r="944" spans="2:19" x14ac:dyDescent="0.25">
      <c r="B944" s="5" t="s">
        <v>18</v>
      </c>
      <c r="C944" s="6" t="s">
        <v>19</v>
      </c>
      <c r="D944" s="6" t="s">
        <v>20</v>
      </c>
      <c r="E944" s="6" t="s">
        <v>77</v>
      </c>
      <c r="F944" s="6" t="s">
        <v>18</v>
      </c>
      <c r="G944" s="6" t="s">
        <v>132</v>
      </c>
      <c r="H944" s="6" t="s">
        <v>79</v>
      </c>
      <c r="I944" s="6" t="s">
        <v>79</v>
      </c>
      <c r="J944" s="7">
        <v>44044.916666666664</v>
      </c>
      <c r="K944" s="7">
        <v>44045.745833333334</v>
      </c>
      <c r="L944" s="6" t="s">
        <v>18</v>
      </c>
      <c r="M944" s="6" t="s">
        <v>6888</v>
      </c>
      <c r="N944" s="6" t="s">
        <v>18</v>
      </c>
      <c r="O944" s="6" t="s">
        <v>4798</v>
      </c>
      <c r="P944" s="13">
        <v>188.36699999999999</v>
      </c>
      <c r="Q944" s="6" t="s">
        <v>6889</v>
      </c>
      <c r="R944" s="6" t="s">
        <v>4383</v>
      </c>
      <c r="S944" s="8">
        <v>44045.746412037035</v>
      </c>
    </row>
    <row r="945" spans="2:19" x14ac:dyDescent="0.25">
      <c r="B945" s="5" t="s">
        <v>18</v>
      </c>
      <c r="C945" s="6" t="s">
        <v>19</v>
      </c>
      <c r="D945" s="6" t="s">
        <v>20</v>
      </c>
      <c r="E945" s="6" t="s">
        <v>55</v>
      </c>
      <c r="F945" s="6" t="s">
        <v>18</v>
      </c>
      <c r="G945" s="6" t="s">
        <v>457</v>
      </c>
      <c r="H945" s="6" t="s">
        <v>57</v>
      </c>
      <c r="I945" s="6" t="s">
        <v>57</v>
      </c>
      <c r="J945" s="7">
        <v>44044.916666666664</v>
      </c>
      <c r="K945" s="7">
        <v>44045.25</v>
      </c>
      <c r="L945" s="6" t="s">
        <v>18</v>
      </c>
      <c r="M945" s="6" t="s">
        <v>2847</v>
      </c>
      <c r="N945" s="6" t="s">
        <v>18</v>
      </c>
      <c r="O945" s="6" t="s">
        <v>2182</v>
      </c>
      <c r="P945" s="13">
        <v>126.718</v>
      </c>
      <c r="Q945" s="6" t="s">
        <v>283</v>
      </c>
      <c r="R945" s="6" t="s">
        <v>83</v>
      </c>
      <c r="S945" s="8">
        <v>44045.251400462963</v>
      </c>
    </row>
    <row r="946" spans="2:19" x14ac:dyDescent="0.25">
      <c r="B946" s="5" t="s">
        <v>18</v>
      </c>
      <c r="C946" s="6" t="s">
        <v>19</v>
      </c>
      <c r="D946" s="6" t="s">
        <v>20</v>
      </c>
      <c r="E946" s="6" t="s">
        <v>40</v>
      </c>
      <c r="F946" s="6" t="s">
        <v>18</v>
      </c>
      <c r="G946" s="6" t="s">
        <v>325</v>
      </c>
      <c r="H946" s="6" t="s">
        <v>42</v>
      </c>
      <c r="I946" s="6" t="s">
        <v>42</v>
      </c>
      <c r="J946" s="7">
        <v>44044.916666666664</v>
      </c>
      <c r="K946" s="7">
        <v>44045.84375</v>
      </c>
      <c r="L946" s="6" t="s">
        <v>18</v>
      </c>
      <c r="M946" s="6" t="s">
        <v>6890</v>
      </c>
      <c r="N946" s="6" t="s">
        <v>18</v>
      </c>
      <c r="O946" s="6" t="s">
        <v>6020</v>
      </c>
      <c r="P946" s="13">
        <v>2410.9810000000002</v>
      </c>
      <c r="Q946" s="6" t="s">
        <v>6891</v>
      </c>
      <c r="R946" s="6" t="s">
        <v>83</v>
      </c>
      <c r="S946" s="8">
        <v>44045.844907407409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40</v>
      </c>
      <c r="F947" s="6" t="s">
        <v>18</v>
      </c>
      <c r="G947" s="6" t="s">
        <v>5008</v>
      </c>
      <c r="H947" s="6" t="s">
        <v>85</v>
      </c>
      <c r="I947" s="6" t="s">
        <v>85</v>
      </c>
      <c r="J947" s="7">
        <v>44044.916666666664</v>
      </c>
      <c r="K947" s="7">
        <v>44045.506944444445</v>
      </c>
      <c r="L947" s="6" t="s">
        <v>18</v>
      </c>
      <c r="M947" s="6" t="s">
        <v>801</v>
      </c>
      <c r="N947" s="6" t="s">
        <v>18</v>
      </c>
      <c r="O947" s="6" t="s">
        <v>6892</v>
      </c>
      <c r="P947" s="13">
        <v>1104.5219999999999</v>
      </c>
      <c r="Q947" s="6" t="s">
        <v>142</v>
      </c>
      <c r="R947" s="6" t="s">
        <v>37</v>
      </c>
      <c r="S947" s="8">
        <v>44045.973344907405</v>
      </c>
    </row>
    <row r="948" spans="2:19" x14ac:dyDescent="0.25">
      <c r="B948" s="5" t="s">
        <v>18</v>
      </c>
      <c r="C948" s="6" t="s">
        <v>19</v>
      </c>
      <c r="D948" s="6" t="s">
        <v>20</v>
      </c>
      <c r="E948" s="6" t="s">
        <v>926</v>
      </c>
      <c r="F948" s="6" t="s">
        <v>18</v>
      </c>
      <c r="G948" s="6" t="s">
        <v>1300</v>
      </c>
      <c r="H948" s="6" t="s">
        <v>5016</v>
      </c>
      <c r="I948" s="6" t="s">
        <v>5016</v>
      </c>
      <c r="J948" s="7">
        <v>44044.916666666664</v>
      </c>
      <c r="K948" s="7">
        <v>44045.166666666664</v>
      </c>
      <c r="L948" s="6" t="s">
        <v>18</v>
      </c>
      <c r="M948" s="6" t="s">
        <v>4051</v>
      </c>
      <c r="N948" s="6" t="s">
        <v>18</v>
      </c>
      <c r="O948" s="6" t="s">
        <v>6893</v>
      </c>
      <c r="P948" s="13">
        <v>359.05399999999997</v>
      </c>
      <c r="Q948" s="6" t="s">
        <v>5018</v>
      </c>
      <c r="R948" s="6" t="s">
        <v>83</v>
      </c>
      <c r="S948" s="8">
        <v>44045.172280092593</v>
      </c>
    </row>
    <row r="949" spans="2:19" x14ac:dyDescent="0.25">
      <c r="B949" s="5" t="s">
        <v>18</v>
      </c>
      <c r="C949" s="6" t="s">
        <v>19</v>
      </c>
      <c r="D949" s="6" t="s">
        <v>20</v>
      </c>
      <c r="E949" s="6" t="s">
        <v>2327</v>
      </c>
      <c r="F949" s="6" t="s">
        <v>18</v>
      </c>
      <c r="G949" s="6" t="s">
        <v>1203</v>
      </c>
      <c r="H949" s="6" t="s">
        <v>1204</v>
      </c>
      <c r="I949" s="6" t="s">
        <v>1204</v>
      </c>
      <c r="J949" s="7">
        <v>44044.916666666664</v>
      </c>
      <c r="K949" s="7">
        <v>44045.486111111109</v>
      </c>
      <c r="L949" s="6" t="s">
        <v>18</v>
      </c>
      <c r="M949" s="6" t="s">
        <v>6894</v>
      </c>
      <c r="N949" s="6" t="s">
        <v>18</v>
      </c>
      <c r="O949" s="6" t="s">
        <v>4152</v>
      </c>
      <c r="P949" s="13">
        <v>161.15700000000001</v>
      </c>
      <c r="Q949" s="6" t="s">
        <v>1207</v>
      </c>
      <c r="R949" s="6" t="s">
        <v>4383</v>
      </c>
      <c r="S949" s="8">
        <v>44045.488171296296</v>
      </c>
    </row>
    <row r="950" spans="2:19" x14ac:dyDescent="0.25">
      <c r="B950" s="5" t="s">
        <v>18</v>
      </c>
      <c r="C950" s="6" t="s">
        <v>19</v>
      </c>
      <c r="D950" s="6" t="s">
        <v>20</v>
      </c>
      <c r="E950" s="6" t="s">
        <v>264</v>
      </c>
      <c r="F950" s="6" t="s">
        <v>18</v>
      </c>
      <c r="G950" s="6" t="s">
        <v>570</v>
      </c>
      <c r="H950" s="6" t="s">
        <v>64</v>
      </c>
      <c r="I950" s="6" t="s">
        <v>64</v>
      </c>
      <c r="J950" s="7">
        <v>44044.916666666664</v>
      </c>
      <c r="K950" s="7">
        <v>44045.854166666664</v>
      </c>
      <c r="L950" s="6" t="s">
        <v>18</v>
      </c>
      <c r="M950" s="6" t="s">
        <v>4755</v>
      </c>
      <c r="N950" s="6" t="s">
        <v>18</v>
      </c>
      <c r="O950" s="6" t="s">
        <v>4291</v>
      </c>
      <c r="P950" s="13">
        <v>34.250999999999998</v>
      </c>
      <c r="Q950" s="6" t="s">
        <v>6895</v>
      </c>
      <c r="R950" s="6" t="s">
        <v>37</v>
      </c>
      <c r="S950" s="8">
        <v>44046.42763888889</v>
      </c>
    </row>
    <row r="951" spans="2:19" x14ac:dyDescent="0.25">
      <c r="B951" s="5" t="s">
        <v>18</v>
      </c>
      <c r="C951" s="6" t="s">
        <v>112</v>
      </c>
      <c r="D951" s="6" t="s">
        <v>20</v>
      </c>
      <c r="E951" s="6" t="s">
        <v>5204</v>
      </c>
      <c r="F951" s="6" t="s">
        <v>18</v>
      </c>
      <c r="G951" s="6" t="s">
        <v>97</v>
      </c>
      <c r="H951" s="6" t="s">
        <v>98</v>
      </c>
      <c r="I951" s="6" t="s">
        <v>98</v>
      </c>
      <c r="J951" s="7">
        <v>44044.916666666664</v>
      </c>
      <c r="K951" s="7">
        <v>44045.916655092595</v>
      </c>
      <c r="L951" s="6" t="s">
        <v>18</v>
      </c>
      <c r="M951" s="6" t="s">
        <v>2699</v>
      </c>
      <c r="N951" s="6" t="s">
        <v>18</v>
      </c>
      <c r="O951" s="6" t="s">
        <v>6863</v>
      </c>
      <c r="P951" s="13">
        <v>373.976</v>
      </c>
      <c r="Q951" s="6" t="s">
        <v>5061</v>
      </c>
      <c r="R951" s="6" t="s">
        <v>131</v>
      </c>
      <c r="S951" s="8">
        <v>44047.341863425929</v>
      </c>
    </row>
    <row r="952" spans="2:19" x14ac:dyDescent="0.25">
      <c r="B952" s="5" t="s">
        <v>18</v>
      </c>
      <c r="C952" s="6" t="s">
        <v>112</v>
      </c>
      <c r="D952" s="6" t="s">
        <v>20</v>
      </c>
      <c r="E952" s="6" t="s">
        <v>1202</v>
      </c>
      <c r="F952" s="6" t="s">
        <v>18</v>
      </c>
      <c r="G952" s="6" t="s">
        <v>3855</v>
      </c>
      <c r="H952" s="6" t="s">
        <v>553</v>
      </c>
      <c r="I952" s="6" t="s">
        <v>553</v>
      </c>
      <c r="J952" s="7">
        <v>44044.916666666664</v>
      </c>
      <c r="K952" s="7">
        <v>44045.916655092595</v>
      </c>
      <c r="L952" s="6" t="s">
        <v>18</v>
      </c>
      <c r="M952" s="6" t="s">
        <v>6896</v>
      </c>
      <c r="N952" s="6" t="s">
        <v>18</v>
      </c>
      <c r="O952" s="6" t="s">
        <v>6864</v>
      </c>
      <c r="P952" s="13">
        <v>42.369</v>
      </c>
      <c r="Q952" s="6" t="s">
        <v>1526</v>
      </c>
      <c r="R952" s="6" t="s">
        <v>172</v>
      </c>
      <c r="S952" s="8">
        <v>44049.938217592593</v>
      </c>
    </row>
    <row r="953" spans="2:19" x14ac:dyDescent="0.25">
      <c r="B953" s="5" t="s">
        <v>18</v>
      </c>
      <c r="C953" s="6" t="s">
        <v>112</v>
      </c>
      <c r="D953" s="6" t="s">
        <v>20</v>
      </c>
      <c r="E953" s="6" t="s">
        <v>62</v>
      </c>
      <c r="F953" s="6" t="s">
        <v>18</v>
      </c>
      <c r="G953" s="6" t="s">
        <v>346</v>
      </c>
      <c r="H953" s="6" t="s">
        <v>64</v>
      </c>
      <c r="I953" s="6" t="s">
        <v>64</v>
      </c>
      <c r="J953" s="7">
        <v>44044.916666666664</v>
      </c>
      <c r="K953" s="7">
        <v>44045.916655092595</v>
      </c>
      <c r="L953" s="6" t="s">
        <v>18</v>
      </c>
      <c r="M953" s="6" t="s">
        <v>6523</v>
      </c>
      <c r="N953" s="6" t="s">
        <v>18</v>
      </c>
      <c r="O953" s="6" t="s">
        <v>5345</v>
      </c>
      <c r="P953" s="13">
        <v>122.31</v>
      </c>
      <c r="Q953" s="6" t="s">
        <v>4149</v>
      </c>
      <c r="R953" s="6" t="s">
        <v>172</v>
      </c>
      <c r="S953" s="8">
        <v>44048.93818287037</v>
      </c>
    </row>
    <row r="954" spans="2:19" x14ac:dyDescent="0.25">
      <c r="B954" s="5" t="s">
        <v>18</v>
      </c>
      <c r="C954" s="6" t="s">
        <v>19</v>
      </c>
      <c r="D954" s="6" t="s">
        <v>20</v>
      </c>
      <c r="E954" s="6" t="s">
        <v>27</v>
      </c>
      <c r="F954" s="6" t="s">
        <v>18</v>
      </c>
      <c r="G954" s="6">
        <v>363</v>
      </c>
      <c r="H954" s="6" t="s">
        <v>210</v>
      </c>
      <c r="I954" s="6" t="s">
        <v>210</v>
      </c>
      <c r="J954" s="7">
        <v>44044.916666666664</v>
      </c>
      <c r="K954" s="7">
        <v>44045.895833333336</v>
      </c>
      <c r="L954" s="6" t="s">
        <v>18</v>
      </c>
      <c r="M954" s="6" t="s">
        <v>6621</v>
      </c>
      <c r="N954" s="6" t="s">
        <v>18</v>
      </c>
      <c r="O954" s="6" t="s">
        <v>3796</v>
      </c>
      <c r="P954" s="13">
        <v>1584.6579999999999</v>
      </c>
      <c r="Q954" s="6" t="s">
        <v>1957</v>
      </c>
      <c r="R954" s="6" t="s">
        <v>83</v>
      </c>
      <c r="S954" s="8">
        <v>44045.915208333332</v>
      </c>
    </row>
    <row r="955" spans="2:19" x14ac:dyDescent="0.25">
      <c r="B955" s="5" t="s">
        <v>18</v>
      </c>
      <c r="C955" s="6" t="s">
        <v>19</v>
      </c>
      <c r="D955" s="6" t="s">
        <v>20</v>
      </c>
      <c r="E955" s="6" t="s">
        <v>40</v>
      </c>
      <c r="F955" s="6" t="s">
        <v>18</v>
      </c>
      <c r="G955" s="6" t="s">
        <v>312</v>
      </c>
      <c r="H955" s="6" t="s">
        <v>144</v>
      </c>
      <c r="I955" s="6" t="s">
        <v>144</v>
      </c>
      <c r="J955" s="7">
        <v>44044.916666666664</v>
      </c>
      <c r="K955" s="7">
        <v>44045.916655092595</v>
      </c>
      <c r="L955" s="6" t="s">
        <v>18</v>
      </c>
      <c r="M955" s="6" t="s">
        <v>727</v>
      </c>
      <c r="N955" s="6" t="s">
        <v>18</v>
      </c>
      <c r="O955" s="6" t="s">
        <v>6865</v>
      </c>
      <c r="P955" s="13">
        <v>582.91099999999994</v>
      </c>
      <c r="Q955" s="6" t="s">
        <v>1317</v>
      </c>
      <c r="R955" s="6" t="s">
        <v>131</v>
      </c>
      <c r="S955" s="8">
        <v>44048.674884259257</v>
      </c>
    </row>
    <row r="956" spans="2:19" x14ac:dyDescent="0.25">
      <c r="B956" s="5" t="s">
        <v>18</v>
      </c>
      <c r="C956" s="6" t="s">
        <v>112</v>
      </c>
      <c r="D956" s="6" t="s">
        <v>20</v>
      </c>
      <c r="E956" s="6" t="s">
        <v>395</v>
      </c>
      <c r="F956" s="6" t="s">
        <v>18</v>
      </c>
      <c r="G956" s="6" t="s">
        <v>1561</v>
      </c>
      <c r="H956" s="6" t="s">
        <v>121</v>
      </c>
      <c r="I956" s="6" t="s">
        <v>121</v>
      </c>
      <c r="J956" s="7">
        <v>44044.916666666664</v>
      </c>
      <c r="K956" s="7">
        <v>44045.916655092595</v>
      </c>
      <c r="L956" s="6" t="s">
        <v>18</v>
      </c>
      <c r="M956" s="6" t="s">
        <v>6897</v>
      </c>
      <c r="N956" s="6" t="s">
        <v>18</v>
      </c>
      <c r="O956" s="6" t="s">
        <v>52</v>
      </c>
      <c r="P956" s="13">
        <v>483.74299999999999</v>
      </c>
      <c r="Q956" s="6" t="s">
        <v>5126</v>
      </c>
      <c r="R956" s="6" t="s">
        <v>37</v>
      </c>
      <c r="S956" s="8">
        <v>44048.703159722223</v>
      </c>
    </row>
    <row r="957" spans="2:19" x14ac:dyDescent="0.25">
      <c r="B957" s="5" t="s">
        <v>18</v>
      </c>
      <c r="C957" s="6" t="s">
        <v>19</v>
      </c>
      <c r="D957" s="6" t="s">
        <v>20</v>
      </c>
      <c r="E957" s="6" t="s">
        <v>170</v>
      </c>
      <c r="F957" s="6" t="s">
        <v>18</v>
      </c>
      <c r="G957" s="6">
        <v>3350</v>
      </c>
      <c r="H957" s="6" t="s">
        <v>22</v>
      </c>
      <c r="I957" s="6" t="s">
        <v>22</v>
      </c>
      <c r="J957" s="7">
        <v>44044.916666666664</v>
      </c>
      <c r="K957" s="7">
        <v>44045.916655092595</v>
      </c>
      <c r="L957" s="6" t="s">
        <v>18</v>
      </c>
      <c r="M957" s="6" t="s">
        <v>18</v>
      </c>
      <c r="N957" s="6" t="s">
        <v>18</v>
      </c>
      <c r="O957" s="6" t="s">
        <v>18</v>
      </c>
      <c r="P957" s="13">
        <v>582.21699999999998</v>
      </c>
      <c r="Q957" s="6" t="s">
        <v>171</v>
      </c>
      <c r="R957" s="6" t="s">
        <v>172</v>
      </c>
      <c r="S957" s="8">
        <v>44045.949942129628</v>
      </c>
    </row>
    <row r="958" spans="2:19" x14ac:dyDescent="0.25">
      <c r="B958" s="5" t="s">
        <v>18</v>
      </c>
      <c r="C958" s="6" t="s">
        <v>19</v>
      </c>
      <c r="D958" s="6" t="s">
        <v>20</v>
      </c>
      <c r="E958" s="6" t="s">
        <v>173</v>
      </c>
      <c r="F958" s="6" t="s">
        <v>18</v>
      </c>
      <c r="G958" s="6" t="s">
        <v>174</v>
      </c>
      <c r="H958" s="6" t="s">
        <v>175</v>
      </c>
      <c r="I958" s="6" t="s">
        <v>175</v>
      </c>
      <c r="J958" s="7">
        <v>44044.916666666664</v>
      </c>
      <c r="K958" s="7">
        <v>44045.916655092595</v>
      </c>
      <c r="L958" s="6" t="s">
        <v>18</v>
      </c>
      <c r="M958" s="6" t="s">
        <v>18</v>
      </c>
      <c r="N958" s="6" t="s">
        <v>18</v>
      </c>
      <c r="O958" s="6" t="s">
        <v>18</v>
      </c>
      <c r="P958" s="13">
        <v>907.51599999999996</v>
      </c>
      <c r="Q958" s="6" t="s">
        <v>176</v>
      </c>
      <c r="R958" s="6" t="s">
        <v>172</v>
      </c>
      <c r="S958" s="8">
        <v>44045.950046296297</v>
      </c>
    </row>
    <row r="959" spans="2:19" x14ac:dyDescent="0.25">
      <c r="B959" s="5" t="s">
        <v>18</v>
      </c>
      <c r="C959" s="6" t="s">
        <v>19</v>
      </c>
      <c r="D959" s="6" t="s">
        <v>20</v>
      </c>
      <c r="E959" s="6" t="s">
        <v>177</v>
      </c>
      <c r="F959" s="6" t="s">
        <v>18</v>
      </c>
      <c r="G959" s="6" t="s">
        <v>178</v>
      </c>
      <c r="H959" s="6" t="s">
        <v>179</v>
      </c>
      <c r="I959" s="6" t="s">
        <v>179</v>
      </c>
      <c r="J959" s="7">
        <v>44044.916666666664</v>
      </c>
      <c r="K959" s="7">
        <v>44045.916655092595</v>
      </c>
      <c r="L959" s="6" t="s">
        <v>18</v>
      </c>
      <c r="M959" s="6" t="s">
        <v>18</v>
      </c>
      <c r="N959" s="6" t="s">
        <v>18</v>
      </c>
      <c r="O959" s="6" t="s">
        <v>18</v>
      </c>
      <c r="P959" s="13">
        <v>958.87900000000002</v>
      </c>
      <c r="Q959" s="6" t="s">
        <v>180</v>
      </c>
      <c r="R959" s="6" t="s">
        <v>172</v>
      </c>
      <c r="S959" s="8">
        <v>44045.950069444443</v>
      </c>
    </row>
    <row r="960" spans="2:19" x14ac:dyDescent="0.25">
      <c r="B960" s="5" t="s">
        <v>18</v>
      </c>
      <c r="C960" s="6" t="s">
        <v>19</v>
      </c>
      <c r="D960" s="6" t="s">
        <v>20</v>
      </c>
      <c r="E960" s="6" t="s">
        <v>177</v>
      </c>
      <c r="F960" s="6" t="s">
        <v>18</v>
      </c>
      <c r="G960" s="6" t="s">
        <v>181</v>
      </c>
      <c r="H960" s="6" t="s">
        <v>179</v>
      </c>
      <c r="I960" s="6" t="s">
        <v>179</v>
      </c>
      <c r="J960" s="7">
        <v>44044.916666666664</v>
      </c>
      <c r="K960" s="7">
        <v>44045.916655092595</v>
      </c>
      <c r="L960" s="6" t="s">
        <v>18</v>
      </c>
      <c r="M960" s="6" t="s">
        <v>18</v>
      </c>
      <c r="N960" s="6" t="s">
        <v>18</v>
      </c>
      <c r="O960" s="6" t="s">
        <v>18</v>
      </c>
      <c r="P960" s="13">
        <v>953.62300000000005</v>
      </c>
      <c r="Q960" s="6" t="s">
        <v>182</v>
      </c>
      <c r="R960" s="6" t="s">
        <v>172</v>
      </c>
      <c r="S960" s="8">
        <v>44045.950069444443</v>
      </c>
    </row>
    <row r="961" spans="2:19" x14ac:dyDescent="0.25">
      <c r="B961" s="5" t="s">
        <v>18</v>
      </c>
      <c r="C961" s="6" t="s">
        <v>19</v>
      </c>
      <c r="D961" s="6" t="s">
        <v>20</v>
      </c>
      <c r="E961" s="6" t="s">
        <v>183</v>
      </c>
      <c r="F961" s="6" t="s">
        <v>18</v>
      </c>
      <c r="G961" s="6" t="s">
        <v>184</v>
      </c>
      <c r="H961" s="6" t="s">
        <v>185</v>
      </c>
      <c r="I961" s="6" t="s">
        <v>185</v>
      </c>
      <c r="J961" s="7">
        <v>44044.916666666664</v>
      </c>
      <c r="K961" s="7">
        <v>44045.916655092595</v>
      </c>
      <c r="L961" s="6" t="s">
        <v>18</v>
      </c>
      <c r="M961" s="6" t="s">
        <v>18</v>
      </c>
      <c r="N961" s="6" t="s">
        <v>18</v>
      </c>
      <c r="O961" s="6" t="s">
        <v>18</v>
      </c>
      <c r="P961" s="13">
        <v>1289.9100000000001</v>
      </c>
      <c r="Q961" s="6" t="s">
        <v>186</v>
      </c>
      <c r="R961" s="6" t="s">
        <v>172</v>
      </c>
      <c r="S961" s="8">
        <v>44045.950092592589</v>
      </c>
    </row>
    <row r="962" spans="2:19" x14ac:dyDescent="0.25">
      <c r="B962" s="5" t="s">
        <v>18</v>
      </c>
      <c r="C962" s="6" t="s">
        <v>19</v>
      </c>
      <c r="D962" s="6" t="s">
        <v>20</v>
      </c>
      <c r="E962" s="6" t="s">
        <v>187</v>
      </c>
      <c r="F962" s="6" t="s">
        <v>18</v>
      </c>
      <c r="G962" s="6" t="s">
        <v>188</v>
      </c>
      <c r="H962" s="6" t="s">
        <v>189</v>
      </c>
      <c r="I962" s="6" t="s">
        <v>189</v>
      </c>
      <c r="J962" s="7">
        <v>44044.916666666664</v>
      </c>
      <c r="K962" s="7">
        <v>44045.916655092595</v>
      </c>
      <c r="L962" s="6" t="s">
        <v>18</v>
      </c>
      <c r="M962" s="6" t="s">
        <v>18</v>
      </c>
      <c r="N962" s="6" t="s">
        <v>18</v>
      </c>
      <c r="O962" s="6" t="s">
        <v>18</v>
      </c>
      <c r="P962" s="13">
        <v>1609.8530000000001</v>
      </c>
      <c r="Q962" s="6" t="s">
        <v>190</v>
      </c>
      <c r="R962" s="6" t="s">
        <v>172</v>
      </c>
      <c r="S962" s="8">
        <v>44045.950104166666</v>
      </c>
    </row>
    <row r="963" spans="2:19" x14ac:dyDescent="0.25">
      <c r="B963" s="5" t="s">
        <v>18</v>
      </c>
      <c r="C963" s="6" t="s">
        <v>19</v>
      </c>
      <c r="D963" s="6" t="s">
        <v>20</v>
      </c>
      <c r="E963" s="6" t="s">
        <v>113</v>
      </c>
      <c r="F963" s="6" t="s">
        <v>18</v>
      </c>
      <c r="G963" s="6" t="s">
        <v>114</v>
      </c>
      <c r="H963" s="6" t="s">
        <v>115</v>
      </c>
      <c r="I963" s="6" t="s">
        <v>115</v>
      </c>
      <c r="J963" s="7">
        <v>44044.916666666664</v>
      </c>
      <c r="K963" s="7">
        <v>44045.916655092595</v>
      </c>
      <c r="L963" s="6" t="s">
        <v>18</v>
      </c>
      <c r="M963" s="6" t="s">
        <v>6898</v>
      </c>
      <c r="N963" s="6" t="s">
        <v>18</v>
      </c>
      <c r="O963" s="6" t="s">
        <v>6873</v>
      </c>
      <c r="P963" s="13">
        <v>197.304</v>
      </c>
      <c r="Q963" s="6" t="s">
        <v>5696</v>
      </c>
      <c r="R963" s="6" t="s">
        <v>131</v>
      </c>
      <c r="S963" s="8">
        <v>44213.490324074075</v>
      </c>
    </row>
    <row r="964" spans="2:19" x14ac:dyDescent="0.25">
      <c r="B964" s="5" t="s">
        <v>18</v>
      </c>
      <c r="C964" s="6" t="s">
        <v>112</v>
      </c>
      <c r="D964" s="6" t="s">
        <v>20</v>
      </c>
      <c r="E964" s="6" t="s">
        <v>2722</v>
      </c>
      <c r="F964" s="6" t="s">
        <v>18</v>
      </c>
      <c r="G964" s="6" t="s">
        <v>543</v>
      </c>
      <c r="H964" s="6" t="s">
        <v>98</v>
      </c>
      <c r="I964" s="6" t="s">
        <v>98</v>
      </c>
      <c r="J964" s="7">
        <v>44044.916666666664</v>
      </c>
      <c r="K964" s="7">
        <v>44045.916655092595</v>
      </c>
      <c r="L964" s="6" t="s">
        <v>18</v>
      </c>
      <c r="M964" s="6" t="s">
        <v>6575</v>
      </c>
      <c r="N964" s="6" t="s">
        <v>18</v>
      </c>
      <c r="O964" s="6" t="s">
        <v>6875</v>
      </c>
      <c r="P964" s="13">
        <v>206.81299999999999</v>
      </c>
      <c r="Q964" s="6" t="s">
        <v>2768</v>
      </c>
      <c r="R964" s="6" t="s">
        <v>172</v>
      </c>
      <c r="S964" s="8">
        <v>44049.938634259262</v>
      </c>
    </row>
    <row r="965" spans="2:19" x14ac:dyDescent="0.25">
      <c r="B965" s="5" t="s">
        <v>18</v>
      </c>
      <c r="C965" s="6" t="s">
        <v>112</v>
      </c>
      <c r="D965" s="6" t="s">
        <v>20</v>
      </c>
      <c r="E965" s="6" t="s">
        <v>164</v>
      </c>
      <c r="F965" s="6" t="s">
        <v>18</v>
      </c>
      <c r="G965" s="6" t="s">
        <v>165</v>
      </c>
      <c r="H965" s="6" t="s">
        <v>166</v>
      </c>
      <c r="I965" s="6" t="s">
        <v>166</v>
      </c>
      <c r="J965" s="7">
        <v>44044.916666666664</v>
      </c>
      <c r="K965" s="7">
        <v>44045.916655092595</v>
      </c>
      <c r="L965" s="6" t="s">
        <v>18</v>
      </c>
      <c r="M965" s="6" t="s">
        <v>6899</v>
      </c>
      <c r="N965" s="6" t="s">
        <v>18</v>
      </c>
      <c r="O965" s="6" t="s">
        <v>6876</v>
      </c>
      <c r="P965" s="13">
        <v>289.61</v>
      </c>
      <c r="Q965" s="6" t="s">
        <v>169</v>
      </c>
      <c r="R965" s="6" t="s">
        <v>172</v>
      </c>
      <c r="S965" s="8">
        <v>44244.939166666663</v>
      </c>
    </row>
    <row r="966" spans="2:19" x14ac:dyDescent="0.25">
      <c r="B966" s="5" t="s">
        <v>18</v>
      </c>
      <c r="C966" s="6" t="s">
        <v>19</v>
      </c>
      <c r="D966" s="6" t="s">
        <v>20</v>
      </c>
      <c r="E966" s="6" t="s">
        <v>27</v>
      </c>
      <c r="F966" s="6" t="s">
        <v>18</v>
      </c>
      <c r="G966" s="6" t="s">
        <v>28</v>
      </c>
      <c r="H966" s="6" t="s">
        <v>29</v>
      </c>
      <c r="I966" s="6" t="s">
        <v>29</v>
      </c>
      <c r="J966" s="7">
        <v>44044.840277777781</v>
      </c>
      <c r="K966" s="7">
        <v>44044.868055555555</v>
      </c>
      <c r="L966" s="6" t="s">
        <v>18</v>
      </c>
      <c r="M966" s="6" t="s">
        <v>6436</v>
      </c>
      <c r="N966" s="6" t="s">
        <v>18</v>
      </c>
      <c r="O966" s="6" t="s">
        <v>2319</v>
      </c>
      <c r="P966" s="13">
        <v>8.6300000000000008</v>
      </c>
      <c r="Q966" s="6" t="s">
        <v>277</v>
      </c>
      <c r="R966" s="6" t="s">
        <v>83</v>
      </c>
      <c r="S966" s="8">
        <v>44044.874398148146</v>
      </c>
    </row>
    <row r="967" spans="2:19" x14ac:dyDescent="0.25">
      <c r="B967" s="5" t="s">
        <v>18</v>
      </c>
      <c r="C967" s="6" t="s">
        <v>19</v>
      </c>
      <c r="D967" s="6" t="s">
        <v>20</v>
      </c>
      <c r="E967" s="6" t="s">
        <v>40</v>
      </c>
      <c r="F967" s="6" t="s">
        <v>18</v>
      </c>
      <c r="G967" s="6" t="s">
        <v>325</v>
      </c>
      <c r="H967" s="6" t="s">
        <v>42</v>
      </c>
      <c r="I967" s="6" t="s">
        <v>42</v>
      </c>
      <c r="J967" s="7">
        <v>44044.545138888891</v>
      </c>
      <c r="K967" s="7">
        <v>44044.916655092595</v>
      </c>
      <c r="L967" s="6" t="s">
        <v>18</v>
      </c>
      <c r="M967" s="6" t="s">
        <v>258</v>
      </c>
      <c r="N967" s="6" t="s">
        <v>18</v>
      </c>
      <c r="O967" s="6" t="s">
        <v>6890</v>
      </c>
      <c r="P967" s="13">
        <v>1033.2090000000001</v>
      </c>
      <c r="Q967" s="6" t="s">
        <v>655</v>
      </c>
      <c r="R967" s="6" t="s">
        <v>83</v>
      </c>
      <c r="S967" s="8">
        <v>44045.844907407409</v>
      </c>
    </row>
    <row r="968" spans="2:19" x14ac:dyDescent="0.25">
      <c r="B968" s="5" t="s">
        <v>18</v>
      </c>
      <c r="C968" s="6" t="s">
        <v>19</v>
      </c>
      <c r="D968" s="6" t="s">
        <v>20</v>
      </c>
      <c r="E968" s="6" t="s">
        <v>40</v>
      </c>
      <c r="F968" s="6" t="s">
        <v>18</v>
      </c>
      <c r="G968" s="6" t="s">
        <v>312</v>
      </c>
      <c r="H968" s="6" t="s">
        <v>144</v>
      </c>
      <c r="I968" s="6" t="s">
        <v>144</v>
      </c>
      <c r="J968" s="7">
        <v>44044.545138888891</v>
      </c>
      <c r="K968" s="7">
        <v>44044.916655092595</v>
      </c>
      <c r="L968" s="6" t="s">
        <v>18</v>
      </c>
      <c r="M968" s="6" t="s">
        <v>6900</v>
      </c>
      <c r="N968" s="6" t="s">
        <v>18</v>
      </c>
      <c r="O968" s="6" t="s">
        <v>727</v>
      </c>
      <c r="P968" s="13">
        <v>154.18600000000001</v>
      </c>
      <c r="Q968" s="6" t="s">
        <v>1879</v>
      </c>
      <c r="R968" s="6" t="s">
        <v>131</v>
      </c>
      <c r="S968" s="8">
        <v>44048.674884259257</v>
      </c>
    </row>
    <row r="969" spans="2:19" x14ac:dyDescent="0.25">
      <c r="B969" s="5" t="s">
        <v>18</v>
      </c>
      <c r="C969" s="6" t="s">
        <v>19</v>
      </c>
      <c r="D969" s="6" t="s">
        <v>20</v>
      </c>
      <c r="E969" s="6" t="s">
        <v>40</v>
      </c>
      <c r="F969" s="6" t="s">
        <v>18</v>
      </c>
      <c r="G969" s="6" t="s">
        <v>5008</v>
      </c>
      <c r="H969" s="6" t="s">
        <v>85</v>
      </c>
      <c r="I969" s="6" t="s">
        <v>85</v>
      </c>
      <c r="J969" s="7">
        <v>44044.545138888891</v>
      </c>
      <c r="K969" s="7">
        <v>44044.916655092595</v>
      </c>
      <c r="L969" s="6" t="s">
        <v>18</v>
      </c>
      <c r="M969" s="6" t="s">
        <v>6901</v>
      </c>
      <c r="N969" s="6" t="s">
        <v>18</v>
      </c>
      <c r="O969" s="6" t="s">
        <v>801</v>
      </c>
      <c r="P969" s="13">
        <v>712.75099999999998</v>
      </c>
      <c r="Q969" s="6" t="s">
        <v>1178</v>
      </c>
      <c r="R969" s="6" t="s">
        <v>37</v>
      </c>
      <c r="S969" s="8">
        <v>44045.973344907405</v>
      </c>
    </row>
    <row r="970" spans="2:19" x14ac:dyDescent="0.25">
      <c r="B970" s="5" t="s">
        <v>18</v>
      </c>
      <c r="C970" s="6" t="s">
        <v>112</v>
      </c>
      <c r="D970" s="6" t="s">
        <v>20</v>
      </c>
      <c r="E970" s="6" t="s">
        <v>395</v>
      </c>
      <c r="F970" s="6" t="s">
        <v>18</v>
      </c>
      <c r="G970" s="6" t="s">
        <v>1561</v>
      </c>
      <c r="H970" s="6" t="s">
        <v>121</v>
      </c>
      <c r="I970" s="6" t="s">
        <v>121</v>
      </c>
      <c r="J970" s="7">
        <v>44044.545138888891</v>
      </c>
      <c r="K970" s="7">
        <v>44044.916655092595</v>
      </c>
      <c r="L970" s="6" t="s">
        <v>18</v>
      </c>
      <c r="M970" s="6" t="s">
        <v>4134</v>
      </c>
      <c r="N970" s="6" t="s">
        <v>18</v>
      </c>
      <c r="O970" s="6" t="s">
        <v>6897</v>
      </c>
      <c r="P970" s="13">
        <v>178.18899999999999</v>
      </c>
      <c r="Q970" s="6" t="s">
        <v>5126</v>
      </c>
      <c r="R970" s="6" t="s">
        <v>37</v>
      </c>
      <c r="S970" s="8">
        <v>44048.703159722223</v>
      </c>
    </row>
    <row r="971" spans="2:19" x14ac:dyDescent="0.25">
      <c r="B971" s="5" t="s">
        <v>18</v>
      </c>
      <c r="C971" s="6" t="s">
        <v>19</v>
      </c>
      <c r="D971" s="6" t="s">
        <v>20</v>
      </c>
      <c r="E971" s="6" t="s">
        <v>55</v>
      </c>
      <c r="F971" s="6" t="s">
        <v>18</v>
      </c>
      <c r="G971" s="6" t="s">
        <v>457</v>
      </c>
      <c r="H971" s="6" t="s">
        <v>57</v>
      </c>
      <c r="I971" s="6" t="s">
        <v>57</v>
      </c>
      <c r="J971" s="7">
        <v>44044.527777777781</v>
      </c>
      <c r="K971" s="7">
        <v>44044.916655092595</v>
      </c>
      <c r="L971" s="6" t="s">
        <v>18</v>
      </c>
      <c r="M971" s="6" t="s">
        <v>65</v>
      </c>
      <c r="N971" s="6" t="s">
        <v>18</v>
      </c>
      <c r="O971" s="6" t="s">
        <v>2847</v>
      </c>
      <c r="P971" s="13">
        <v>132.69</v>
      </c>
      <c r="Q971" s="6" t="s">
        <v>283</v>
      </c>
      <c r="R971" s="6" t="s">
        <v>83</v>
      </c>
      <c r="S971" s="8">
        <v>44045.251400462963</v>
      </c>
    </row>
    <row r="972" spans="2:19" x14ac:dyDescent="0.25">
      <c r="B972" s="5" t="s">
        <v>18</v>
      </c>
      <c r="C972" s="6" t="s">
        <v>19</v>
      </c>
      <c r="D972" s="6" t="s">
        <v>20</v>
      </c>
      <c r="E972" s="6" t="s">
        <v>77</v>
      </c>
      <c r="F972" s="6" t="s">
        <v>18</v>
      </c>
      <c r="G972" s="6" t="s">
        <v>132</v>
      </c>
      <c r="H972" s="6" t="s">
        <v>79</v>
      </c>
      <c r="I972" s="6" t="s">
        <v>79</v>
      </c>
      <c r="J972" s="7">
        <v>44044.427083333336</v>
      </c>
      <c r="K972" s="7">
        <v>44044.916655092595</v>
      </c>
      <c r="L972" s="6" t="s">
        <v>18</v>
      </c>
      <c r="M972" s="6" t="s">
        <v>6902</v>
      </c>
      <c r="N972" s="6" t="s">
        <v>18</v>
      </c>
      <c r="O972" s="6" t="s">
        <v>6888</v>
      </c>
      <c r="P972" s="13">
        <v>88.055000000000007</v>
      </c>
      <c r="Q972" s="6" t="s">
        <v>228</v>
      </c>
      <c r="R972" s="6" t="s">
        <v>4383</v>
      </c>
      <c r="S972" s="8">
        <v>44045.746412037035</v>
      </c>
    </row>
    <row r="973" spans="2:19" x14ac:dyDescent="0.25">
      <c r="B973" s="5" t="s">
        <v>18</v>
      </c>
      <c r="C973" s="6" t="s">
        <v>19</v>
      </c>
      <c r="D973" s="6" t="s">
        <v>20</v>
      </c>
      <c r="E973" s="6" t="s">
        <v>40</v>
      </c>
      <c r="F973" s="6" t="s">
        <v>18</v>
      </c>
      <c r="G973" s="6" t="s">
        <v>312</v>
      </c>
      <c r="H973" s="6" t="s">
        <v>144</v>
      </c>
      <c r="I973" s="6" t="s">
        <v>144</v>
      </c>
      <c r="J973" s="7">
        <v>44044.245138888888</v>
      </c>
      <c r="K973" s="7">
        <v>44044.545138888891</v>
      </c>
      <c r="L973" s="6" t="s">
        <v>18</v>
      </c>
      <c r="M973" s="6" t="s">
        <v>6903</v>
      </c>
      <c r="N973" s="6" t="s">
        <v>18</v>
      </c>
      <c r="O973" s="6" t="s">
        <v>6900</v>
      </c>
      <c r="P973" s="13">
        <v>1756.4</v>
      </c>
      <c r="Q973" s="6" t="s">
        <v>6904</v>
      </c>
      <c r="R973" s="6" t="s">
        <v>4383</v>
      </c>
      <c r="S973" s="8">
        <v>44044.552442129629</v>
      </c>
    </row>
    <row r="974" spans="2:19" x14ac:dyDescent="0.25">
      <c r="B974" s="5" t="s">
        <v>18</v>
      </c>
      <c r="C974" s="6" t="s">
        <v>19</v>
      </c>
      <c r="D974" s="6" t="s">
        <v>20</v>
      </c>
      <c r="E974" s="6" t="s">
        <v>27</v>
      </c>
      <c r="F974" s="6" t="s">
        <v>18</v>
      </c>
      <c r="G974" s="6">
        <v>363</v>
      </c>
      <c r="H974" s="6" t="s">
        <v>210</v>
      </c>
      <c r="I974" s="6" t="s">
        <v>210</v>
      </c>
      <c r="J974" s="7">
        <v>44044.208333333336</v>
      </c>
      <c r="K974" s="7">
        <v>44044.916655092595</v>
      </c>
      <c r="L974" s="6" t="s">
        <v>18</v>
      </c>
      <c r="M974" s="6" t="s">
        <v>339</v>
      </c>
      <c r="N974" s="6" t="s">
        <v>18</v>
      </c>
      <c r="O974" s="6" t="s">
        <v>6621</v>
      </c>
      <c r="P974" s="13">
        <v>1158.9480000000001</v>
      </c>
      <c r="Q974" s="6" t="s">
        <v>1957</v>
      </c>
      <c r="R974" s="6" t="s">
        <v>83</v>
      </c>
      <c r="S974" s="8">
        <v>44045.915208333332</v>
      </c>
    </row>
    <row r="975" spans="2:19" x14ac:dyDescent="0.25">
      <c r="B975" s="5" t="s">
        <v>18</v>
      </c>
      <c r="C975" s="6" t="s">
        <v>19</v>
      </c>
      <c r="D975" s="6" t="s">
        <v>20</v>
      </c>
      <c r="E975" s="6" t="s">
        <v>40</v>
      </c>
      <c r="F975" s="6" t="s">
        <v>18</v>
      </c>
      <c r="G975" s="6" t="s">
        <v>312</v>
      </c>
      <c r="H975" s="6" t="s">
        <v>51</v>
      </c>
      <c r="I975" s="6" t="s">
        <v>144</v>
      </c>
      <c r="J975" s="7">
        <v>44043.972222222219</v>
      </c>
      <c r="K975" s="7">
        <v>44044.245138888888</v>
      </c>
      <c r="L975" s="6" t="s">
        <v>18</v>
      </c>
      <c r="M975" s="6" t="s">
        <v>6271</v>
      </c>
      <c r="N975" s="6" t="s">
        <v>18</v>
      </c>
      <c r="O975" s="6" t="s">
        <v>6903</v>
      </c>
      <c r="P975" s="13">
        <v>1063.931</v>
      </c>
      <c r="Q975" s="6" t="s">
        <v>4359</v>
      </c>
      <c r="R975" s="6" t="s">
        <v>83</v>
      </c>
      <c r="S975" s="8">
        <v>44044.244953703703</v>
      </c>
    </row>
    <row r="976" spans="2:19" x14ac:dyDescent="0.25">
      <c r="B976" s="5" t="s">
        <v>18</v>
      </c>
      <c r="C976" s="6" t="s">
        <v>19</v>
      </c>
      <c r="D976" s="6" t="s">
        <v>20</v>
      </c>
      <c r="E976" s="6" t="s">
        <v>55</v>
      </c>
      <c r="F976" s="6" t="s">
        <v>18</v>
      </c>
      <c r="G976" s="6" t="s">
        <v>369</v>
      </c>
      <c r="H976" s="6" t="s">
        <v>57</v>
      </c>
      <c r="I976" s="6" t="s">
        <v>57</v>
      </c>
      <c r="J976" s="7">
        <v>44043.9375</v>
      </c>
      <c r="K976" s="7">
        <v>44044.527777777781</v>
      </c>
      <c r="L976" s="6" t="s">
        <v>18</v>
      </c>
      <c r="M976" s="6" t="s">
        <v>3576</v>
      </c>
      <c r="N976" s="6" t="s">
        <v>18</v>
      </c>
      <c r="O976" s="6" t="s">
        <v>705</v>
      </c>
      <c r="P976" s="13">
        <v>221.34</v>
      </c>
      <c r="Q976" s="6" t="s">
        <v>372</v>
      </c>
      <c r="R976" s="6" t="s">
        <v>4383</v>
      </c>
      <c r="S976" s="8">
        <v>44044.554432870369</v>
      </c>
    </row>
    <row r="977" spans="2:19" x14ac:dyDescent="0.25">
      <c r="B977" s="5" t="s">
        <v>18</v>
      </c>
      <c r="C977" s="6" t="s">
        <v>19</v>
      </c>
      <c r="D977" s="6" t="s">
        <v>20</v>
      </c>
      <c r="E977" s="6" t="s">
        <v>55</v>
      </c>
      <c r="F977" s="6" t="s">
        <v>18</v>
      </c>
      <c r="G977" s="6" t="s">
        <v>226</v>
      </c>
      <c r="H977" s="6" t="s">
        <v>57</v>
      </c>
      <c r="I977" s="6" t="s">
        <v>57</v>
      </c>
      <c r="J977" s="7">
        <v>44043.916666666664</v>
      </c>
      <c r="K977" s="7">
        <v>44043.9375</v>
      </c>
      <c r="L977" s="6" t="s">
        <v>18</v>
      </c>
      <c r="M977" s="6" t="s">
        <v>2652</v>
      </c>
      <c r="N977" s="6" t="s">
        <v>18</v>
      </c>
      <c r="O977" s="6" t="s">
        <v>2182</v>
      </c>
      <c r="P977" s="13">
        <v>6.6630000000000003</v>
      </c>
      <c r="Q977" s="6" t="s">
        <v>323</v>
      </c>
      <c r="R977" s="6" t="s">
        <v>83</v>
      </c>
      <c r="S977" s="8">
        <v>44043.942094907405</v>
      </c>
    </row>
    <row r="978" spans="2:19" x14ac:dyDescent="0.25">
      <c r="B978" s="5" t="s">
        <v>18</v>
      </c>
      <c r="C978" s="6" t="s">
        <v>19</v>
      </c>
      <c r="D978" s="6" t="s">
        <v>20</v>
      </c>
      <c r="E978" s="6" t="s">
        <v>40</v>
      </c>
      <c r="F978" s="6" t="s">
        <v>18</v>
      </c>
      <c r="G978" s="6" t="s">
        <v>143</v>
      </c>
      <c r="H978" s="6" t="s">
        <v>85</v>
      </c>
      <c r="I978" s="6" t="s">
        <v>85</v>
      </c>
      <c r="J978" s="7">
        <v>44043.916666666664</v>
      </c>
      <c r="K978" s="7">
        <v>44043.972222222219</v>
      </c>
      <c r="L978" s="6" t="s">
        <v>18</v>
      </c>
      <c r="M978" s="6" t="s">
        <v>5667</v>
      </c>
      <c r="N978" s="6" t="s">
        <v>18</v>
      </c>
      <c r="O978" s="6" t="s">
        <v>1898</v>
      </c>
      <c r="P978" s="13">
        <v>102.76</v>
      </c>
      <c r="Q978" s="6" t="s">
        <v>1178</v>
      </c>
      <c r="R978" s="6" t="s">
        <v>83</v>
      </c>
      <c r="S978" s="8">
        <v>44043.973333333335</v>
      </c>
    </row>
    <row r="979" spans="2:19" x14ac:dyDescent="0.25">
      <c r="B979" s="5" t="s">
        <v>18</v>
      </c>
      <c r="C979" s="6" t="s">
        <v>19</v>
      </c>
      <c r="D979" s="6" t="s">
        <v>20</v>
      </c>
      <c r="E979" s="6" t="s">
        <v>40</v>
      </c>
      <c r="F979" s="6" t="s">
        <v>18</v>
      </c>
      <c r="G979" s="6" t="s">
        <v>312</v>
      </c>
      <c r="H979" s="6" t="s">
        <v>144</v>
      </c>
      <c r="I979" s="6" t="s">
        <v>144</v>
      </c>
      <c r="J979" s="7">
        <v>44043.916666666664</v>
      </c>
      <c r="K979" s="7">
        <v>44043.972222222219</v>
      </c>
      <c r="L979" s="6" t="s">
        <v>18</v>
      </c>
      <c r="M979" s="6" t="s">
        <v>2004</v>
      </c>
      <c r="N979" s="6" t="s">
        <v>18</v>
      </c>
      <c r="O979" s="6" t="s">
        <v>6271</v>
      </c>
      <c r="P979" s="13">
        <v>116.54300000000001</v>
      </c>
      <c r="Q979" s="6" t="s">
        <v>4359</v>
      </c>
      <c r="R979" s="6" t="s">
        <v>83</v>
      </c>
      <c r="S979" s="8">
        <v>44044.98228009259</v>
      </c>
    </row>
    <row r="980" spans="2:19" x14ac:dyDescent="0.25">
      <c r="B980" s="5" t="s">
        <v>18</v>
      </c>
      <c r="C980" s="6" t="s">
        <v>19</v>
      </c>
      <c r="D980" s="6" t="s">
        <v>20</v>
      </c>
      <c r="E980" s="6" t="s">
        <v>40</v>
      </c>
      <c r="F980" s="6" t="s">
        <v>18</v>
      </c>
      <c r="G980" s="6" t="s">
        <v>89</v>
      </c>
      <c r="H980" s="6" t="s">
        <v>42</v>
      </c>
      <c r="I980" s="6" t="s">
        <v>42</v>
      </c>
      <c r="J980" s="7">
        <v>44043.916666666664</v>
      </c>
      <c r="K980" s="7">
        <v>44044.245138888888</v>
      </c>
      <c r="L980" s="6" t="s">
        <v>18</v>
      </c>
      <c r="M980" s="6" t="s">
        <v>5670</v>
      </c>
      <c r="N980" s="6" t="s">
        <v>18</v>
      </c>
      <c r="O980" s="6" t="s">
        <v>5139</v>
      </c>
      <c r="P980" s="13">
        <v>654.07600000000002</v>
      </c>
      <c r="Q980" s="6" t="s">
        <v>2001</v>
      </c>
      <c r="R980" s="6" t="s">
        <v>37</v>
      </c>
      <c r="S980" s="8">
        <v>44047.499155092592</v>
      </c>
    </row>
    <row r="981" spans="2:19" x14ac:dyDescent="0.25">
      <c r="B981" s="5" t="s">
        <v>18</v>
      </c>
      <c r="C981" s="6" t="s">
        <v>19</v>
      </c>
      <c r="D981" s="6" t="s">
        <v>20</v>
      </c>
      <c r="E981" s="6" t="s">
        <v>27</v>
      </c>
      <c r="F981" s="6" t="s">
        <v>18</v>
      </c>
      <c r="G981" s="6" t="s">
        <v>1636</v>
      </c>
      <c r="H981" s="6" t="s">
        <v>210</v>
      </c>
      <c r="I981" s="6" t="s">
        <v>210</v>
      </c>
      <c r="J981" s="7">
        <v>44043.916666666664</v>
      </c>
      <c r="K981" s="7">
        <v>44044.208333333336</v>
      </c>
      <c r="L981" s="6" t="s">
        <v>18</v>
      </c>
      <c r="M981" s="6" t="s">
        <v>5665</v>
      </c>
      <c r="N981" s="6" t="s">
        <v>18</v>
      </c>
      <c r="O981" s="6" t="s">
        <v>3744</v>
      </c>
      <c r="P981" s="13">
        <v>489.89400000000001</v>
      </c>
      <c r="Q981" s="6" t="s">
        <v>3835</v>
      </c>
      <c r="R981" s="6" t="s">
        <v>83</v>
      </c>
      <c r="S981" s="8">
        <v>44044.226423611108</v>
      </c>
    </row>
    <row r="982" spans="2:19" x14ac:dyDescent="0.25">
      <c r="B982" s="5" t="s">
        <v>18</v>
      </c>
      <c r="C982" s="6" t="s">
        <v>19</v>
      </c>
      <c r="D982" s="6" t="s">
        <v>20</v>
      </c>
      <c r="E982" s="6" t="s">
        <v>77</v>
      </c>
      <c r="F982" s="6" t="s">
        <v>18</v>
      </c>
      <c r="G982" s="6" t="s">
        <v>280</v>
      </c>
      <c r="H982" s="6" t="s">
        <v>79</v>
      </c>
      <c r="I982" s="6" t="s">
        <v>79</v>
      </c>
      <c r="J982" s="7">
        <v>44043.916666666664</v>
      </c>
      <c r="K982" s="7">
        <v>44044.427083333336</v>
      </c>
      <c r="L982" s="6" t="s">
        <v>18</v>
      </c>
      <c r="M982" s="6" t="s">
        <v>5678</v>
      </c>
      <c r="N982" s="6" t="s">
        <v>18</v>
      </c>
      <c r="O982" s="6" t="s">
        <v>5285</v>
      </c>
      <c r="P982" s="13">
        <v>93.674999999999997</v>
      </c>
      <c r="Q982" s="6" t="s">
        <v>890</v>
      </c>
      <c r="R982" s="6" t="s">
        <v>4383</v>
      </c>
      <c r="S982" s="8">
        <v>44044.428784722222</v>
      </c>
    </row>
    <row r="983" spans="2:19" x14ac:dyDescent="0.25">
      <c r="B983" s="5" t="s">
        <v>18</v>
      </c>
      <c r="C983" s="6" t="s">
        <v>19</v>
      </c>
      <c r="D983" s="6" t="s">
        <v>20</v>
      </c>
      <c r="E983" s="6" t="s">
        <v>678</v>
      </c>
      <c r="F983" s="6" t="s">
        <v>18</v>
      </c>
      <c r="G983" s="6">
        <v>339</v>
      </c>
      <c r="H983" s="6" t="s">
        <v>679</v>
      </c>
      <c r="I983" s="6" t="s">
        <v>679</v>
      </c>
      <c r="J983" s="7">
        <v>44043.916666666664</v>
      </c>
      <c r="K983" s="7">
        <v>44044.475694444445</v>
      </c>
      <c r="L983" s="6" t="s">
        <v>18</v>
      </c>
      <c r="M983" s="6" t="s">
        <v>2959</v>
      </c>
      <c r="N983" s="6" t="s">
        <v>18</v>
      </c>
      <c r="O983" s="6" t="s">
        <v>4442</v>
      </c>
      <c r="P983" s="13">
        <v>0</v>
      </c>
      <c r="Q983" s="6" t="s">
        <v>682</v>
      </c>
      <c r="R983" s="6" t="s">
        <v>37</v>
      </c>
      <c r="S983" s="8">
        <v>44045.931481481479</v>
      </c>
    </row>
    <row r="984" spans="2:19" x14ac:dyDescent="0.25">
      <c r="B984" s="5" t="s">
        <v>18</v>
      </c>
      <c r="C984" s="6" t="s">
        <v>112</v>
      </c>
      <c r="D984" s="6" t="s">
        <v>20</v>
      </c>
      <c r="E984" s="6" t="s">
        <v>5594</v>
      </c>
      <c r="F984" s="6" t="s">
        <v>18</v>
      </c>
      <c r="G984" s="6" t="s">
        <v>1891</v>
      </c>
      <c r="H984" s="6" t="s">
        <v>127</v>
      </c>
      <c r="I984" s="6" t="s">
        <v>127</v>
      </c>
      <c r="J984" s="7">
        <v>44043.916666666664</v>
      </c>
      <c r="K984" s="7">
        <v>44044.916655092595</v>
      </c>
      <c r="L984" s="6" t="s">
        <v>18</v>
      </c>
      <c r="M984" s="6" t="s">
        <v>5681</v>
      </c>
      <c r="N984" s="6" t="s">
        <v>18</v>
      </c>
      <c r="O984" s="6" t="s">
        <v>1306</v>
      </c>
      <c r="P984" s="13">
        <v>2.5830000000000002</v>
      </c>
      <c r="Q984" s="6" t="s">
        <v>1894</v>
      </c>
      <c r="R984" s="6" t="s">
        <v>172</v>
      </c>
      <c r="S984" s="8">
        <v>44048.937604166669</v>
      </c>
    </row>
    <row r="985" spans="2:19" x14ac:dyDescent="0.25">
      <c r="B985" s="5" t="s">
        <v>18</v>
      </c>
      <c r="C985" s="6" t="s">
        <v>112</v>
      </c>
      <c r="D985" s="6" t="s">
        <v>20</v>
      </c>
      <c r="E985" s="6" t="s">
        <v>5204</v>
      </c>
      <c r="F985" s="6" t="s">
        <v>18</v>
      </c>
      <c r="G985" s="6" t="s">
        <v>97</v>
      </c>
      <c r="H985" s="6" t="s">
        <v>98</v>
      </c>
      <c r="I985" s="6" t="s">
        <v>98</v>
      </c>
      <c r="J985" s="7">
        <v>44043.916666666664</v>
      </c>
      <c r="K985" s="7">
        <v>44044.916655092595</v>
      </c>
      <c r="L985" s="6" t="s">
        <v>18</v>
      </c>
      <c r="M985" s="6" t="s">
        <v>5682</v>
      </c>
      <c r="N985" s="6" t="s">
        <v>18</v>
      </c>
      <c r="O985" s="6" t="s">
        <v>2699</v>
      </c>
      <c r="P985" s="13">
        <v>388.29599999999999</v>
      </c>
      <c r="Q985" s="6" t="s">
        <v>5061</v>
      </c>
      <c r="R985" s="6" t="s">
        <v>131</v>
      </c>
      <c r="S985" s="8">
        <v>44047.341863425929</v>
      </c>
    </row>
    <row r="986" spans="2:19" x14ac:dyDescent="0.25">
      <c r="B986" s="5" t="s">
        <v>18</v>
      </c>
      <c r="C986" s="6" t="s">
        <v>112</v>
      </c>
      <c r="D986" s="6" t="s">
        <v>20</v>
      </c>
      <c r="E986" s="6" t="s">
        <v>183</v>
      </c>
      <c r="F986" s="6" t="s">
        <v>18</v>
      </c>
      <c r="G986" s="6" t="s">
        <v>184</v>
      </c>
      <c r="H986" s="6" t="s">
        <v>185</v>
      </c>
      <c r="I986" s="6" t="s">
        <v>185</v>
      </c>
      <c r="J986" s="7">
        <v>44043.916666666664</v>
      </c>
      <c r="K986" s="7">
        <v>44044.916655092595</v>
      </c>
      <c r="L986" s="6" t="s">
        <v>18</v>
      </c>
      <c r="M986" s="6" t="s">
        <v>6905</v>
      </c>
      <c r="N986" s="6" t="s">
        <v>18</v>
      </c>
      <c r="O986" s="6" t="s">
        <v>6906</v>
      </c>
      <c r="P986" s="13">
        <v>1212.172</v>
      </c>
      <c r="Q986" s="6" t="s">
        <v>186</v>
      </c>
      <c r="R986" s="6" t="s">
        <v>172</v>
      </c>
      <c r="S986" s="8">
        <v>44244.938425925924</v>
      </c>
    </row>
    <row r="987" spans="2:19" x14ac:dyDescent="0.25">
      <c r="B987" s="5" t="s">
        <v>18</v>
      </c>
      <c r="C987" s="6" t="s">
        <v>112</v>
      </c>
      <c r="D987" s="6" t="s">
        <v>20</v>
      </c>
      <c r="E987" s="6" t="s">
        <v>2327</v>
      </c>
      <c r="F987" s="6" t="s">
        <v>18</v>
      </c>
      <c r="G987" s="6" t="s">
        <v>1203</v>
      </c>
      <c r="H987" s="6" t="s">
        <v>1204</v>
      </c>
      <c r="I987" s="6" t="s">
        <v>1204</v>
      </c>
      <c r="J987" s="7">
        <v>44043.916666666664</v>
      </c>
      <c r="K987" s="7">
        <v>44044.916655092595</v>
      </c>
      <c r="L987" s="6" t="s">
        <v>18</v>
      </c>
      <c r="M987" s="6" t="s">
        <v>3991</v>
      </c>
      <c r="N987" s="6" t="s">
        <v>18</v>
      </c>
      <c r="O987" s="6" t="s">
        <v>6894</v>
      </c>
      <c r="P987" s="13">
        <v>256.392</v>
      </c>
      <c r="Q987" s="6" t="s">
        <v>1207</v>
      </c>
      <c r="R987" s="6" t="s">
        <v>172</v>
      </c>
      <c r="S987" s="8">
        <v>44044.938101851854</v>
      </c>
    </row>
    <row r="988" spans="2:19" x14ac:dyDescent="0.25">
      <c r="B988" s="5" t="s">
        <v>18</v>
      </c>
      <c r="C988" s="6" t="s">
        <v>112</v>
      </c>
      <c r="D988" s="6" t="s">
        <v>20</v>
      </c>
      <c r="E988" s="6" t="s">
        <v>1202</v>
      </c>
      <c r="F988" s="6" t="s">
        <v>18</v>
      </c>
      <c r="G988" s="6" t="s">
        <v>3855</v>
      </c>
      <c r="H988" s="6" t="s">
        <v>553</v>
      </c>
      <c r="I988" s="6" t="s">
        <v>553</v>
      </c>
      <c r="J988" s="7">
        <v>44043.916666666664</v>
      </c>
      <c r="K988" s="7">
        <v>44044.916655092595</v>
      </c>
      <c r="L988" s="6" t="s">
        <v>18</v>
      </c>
      <c r="M988" s="6" t="s">
        <v>2000</v>
      </c>
      <c r="N988" s="6" t="s">
        <v>18</v>
      </c>
      <c r="O988" s="6" t="s">
        <v>6896</v>
      </c>
      <c r="P988" s="13">
        <v>42.78</v>
      </c>
      <c r="Q988" s="6" t="s">
        <v>1526</v>
      </c>
      <c r="R988" s="6" t="s">
        <v>172</v>
      </c>
      <c r="S988" s="8">
        <v>44049.938217592593</v>
      </c>
    </row>
    <row r="989" spans="2:19" x14ac:dyDescent="0.25">
      <c r="B989" s="5" t="s">
        <v>18</v>
      </c>
      <c r="C989" s="6" t="s">
        <v>112</v>
      </c>
      <c r="D989" s="6" t="s">
        <v>20</v>
      </c>
      <c r="E989" s="6" t="s">
        <v>926</v>
      </c>
      <c r="F989" s="6" t="s">
        <v>18</v>
      </c>
      <c r="G989" s="6" t="s">
        <v>1300</v>
      </c>
      <c r="H989" s="6" t="s">
        <v>5016</v>
      </c>
      <c r="I989" s="6" t="s">
        <v>5016</v>
      </c>
      <c r="J989" s="7">
        <v>44043.916666666664</v>
      </c>
      <c r="K989" s="7">
        <v>44044.916655092595</v>
      </c>
      <c r="L989" s="6" t="s">
        <v>18</v>
      </c>
      <c r="M989" s="6" t="s">
        <v>5687</v>
      </c>
      <c r="N989" s="6" t="s">
        <v>18</v>
      </c>
      <c r="O989" s="6" t="s">
        <v>4051</v>
      </c>
      <c r="P989" s="13">
        <v>1437.3979999999999</v>
      </c>
      <c r="Q989" s="6" t="s">
        <v>5018</v>
      </c>
      <c r="R989" s="6" t="s">
        <v>172</v>
      </c>
      <c r="S989" s="8">
        <v>44044.938159722224</v>
      </c>
    </row>
    <row r="990" spans="2:19" x14ac:dyDescent="0.25">
      <c r="B990" s="5" t="s">
        <v>18</v>
      </c>
      <c r="C990" s="6" t="s">
        <v>112</v>
      </c>
      <c r="D990" s="6" t="s">
        <v>20</v>
      </c>
      <c r="E990" s="6" t="s">
        <v>264</v>
      </c>
      <c r="F990" s="6" t="s">
        <v>18</v>
      </c>
      <c r="G990" s="6" t="s">
        <v>570</v>
      </c>
      <c r="H990" s="6" t="s">
        <v>64</v>
      </c>
      <c r="I990" s="6" t="s">
        <v>64</v>
      </c>
      <c r="J990" s="7">
        <v>44043.916666666664</v>
      </c>
      <c r="K990" s="7">
        <v>44044.916655092595</v>
      </c>
      <c r="L990" s="6" t="s">
        <v>18</v>
      </c>
      <c r="M990" s="6" t="s">
        <v>5676</v>
      </c>
      <c r="N990" s="6" t="s">
        <v>18</v>
      </c>
      <c r="O990" s="6" t="s">
        <v>4755</v>
      </c>
      <c r="P990" s="13">
        <v>36.46</v>
      </c>
      <c r="Q990" s="6" t="s">
        <v>1547</v>
      </c>
      <c r="R990" s="6" t="s">
        <v>37</v>
      </c>
      <c r="S990" s="8">
        <v>44044.997094907405</v>
      </c>
    </row>
    <row r="991" spans="2:19" x14ac:dyDescent="0.25">
      <c r="B991" s="5" t="s">
        <v>18</v>
      </c>
      <c r="C991" s="6" t="s">
        <v>19</v>
      </c>
      <c r="D991" s="6" t="s">
        <v>20</v>
      </c>
      <c r="E991" s="6" t="s">
        <v>68</v>
      </c>
      <c r="F991" s="6" t="s">
        <v>18</v>
      </c>
      <c r="G991" s="6" t="s">
        <v>69</v>
      </c>
      <c r="H991" s="6" t="s">
        <v>70</v>
      </c>
      <c r="I991" s="6" t="s">
        <v>70</v>
      </c>
      <c r="J991" s="7">
        <v>44043.916666666664</v>
      </c>
      <c r="K991" s="7">
        <v>44044.916655092595</v>
      </c>
      <c r="L991" s="6" t="s">
        <v>18</v>
      </c>
      <c r="M991" s="6" t="s">
        <v>1110</v>
      </c>
      <c r="N991" s="6" t="s">
        <v>18</v>
      </c>
      <c r="O991" s="6" t="s">
        <v>6886</v>
      </c>
      <c r="P991" s="13">
        <v>4230.1130000000003</v>
      </c>
      <c r="Q991" s="6" t="s">
        <v>3390</v>
      </c>
      <c r="R991" s="6" t="s">
        <v>37</v>
      </c>
      <c r="S991" s="8">
        <v>44045.93172453704</v>
      </c>
    </row>
    <row r="992" spans="2:19" x14ac:dyDescent="0.25">
      <c r="B992" s="5" t="s">
        <v>18</v>
      </c>
      <c r="C992" s="6" t="s">
        <v>112</v>
      </c>
      <c r="D992" s="6" t="s">
        <v>20</v>
      </c>
      <c r="E992" s="6" t="s">
        <v>62</v>
      </c>
      <c r="F992" s="6" t="s">
        <v>18</v>
      </c>
      <c r="G992" s="6" t="s">
        <v>346</v>
      </c>
      <c r="H992" s="6" t="s">
        <v>64</v>
      </c>
      <c r="I992" s="6" t="s">
        <v>64</v>
      </c>
      <c r="J992" s="7">
        <v>44043.916666666664</v>
      </c>
      <c r="K992" s="7">
        <v>44044.916655092595</v>
      </c>
      <c r="L992" s="6" t="s">
        <v>18</v>
      </c>
      <c r="M992" s="6" t="s">
        <v>4755</v>
      </c>
      <c r="N992" s="6" t="s">
        <v>18</v>
      </c>
      <c r="O992" s="6" t="s">
        <v>6523</v>
      </c>
      <c r="P992" s="13">
        <v>121.452</v>
      </c>
      <c r="Q992" s="6" t="s">
        <v>4149</v>
      </c>
      <c r="R992" s="6" t="s">
        <v>172</v>
      </c>
      <c r="S992" s="8">
        <v>44048.93818287037</v>
      </c>
    </row>
    <row r="993" spans="2:19" x14ac:dyDescent="0.25">
      <c r="B993" s="5" t="s">
        <v>18</v>
      </c>
      <c r="C993" s="6" t="s">
        <v>19</v>
      </c>
      <c r="D993" s="6" t="s">
        <v>20</v>
      </c>
      <c r="E993" s="6" t="s">
        <v>113</v>
      </c>
      <c r="F993" s="6" t="s">
        <v>18</v>
      </c>
      <c r="G993" s="6" t="s">
        <v>114</v>
      </c>
      <c r="H993" s="6" t="s">
        <v>115</v>
      </c>
      <c r="I993" s="6" t="s">
        <v>115</v>
      </c>
      <c r="J993" s="7">
        <v>44043.916666666664</v>
      </c>
      <c r="K993" s="7">
        <v>44044.916655092595</v>
      </c>
      <c r="L993" s="6" t="s">
        <v>18</v>
      </c>
      <c r="M993" s="6" t="s">
        <v>5695</v>
      </c>
      <c r="N993" s="6" t="s">
        <v>18</v>
      </c>
      <c r="O993" s="6" t="s">
        <v>6898</v>
      </c>
      <c r="P993" s="13">
        <v>209.08099999999999</v>
      </c>
      <c r="Q993" s="6" t="s">
        <v>5696</v>
      </c>
      <c r="R993" s="6" t="s">
        <v>131</v>
      </c>
      <c r="S993" s="8">
        <v>44213.490324074075</v>
      </c>
    </row>
    <row r="994" spans="2:19" x14ac:dyDescent="0.25">
      <c r="B994" s="5" t="s">
        <v>18</v>
      </c>
      <c r="C994" s="6" t="s">
        <v>112</v>
      </c>
      <c r="D994" s="6" t="s">
        <v>20</v>
      </c>
      <c r="E994" s="6" t="s">
        <v>2722</v>
      </c>
      <c r="F994" s="6" t="s">
        <v>18</v>
      </c>
      <c r="G994" s="6" t="s">
        <v>543</v>
      </c>
      <c r="H994" s="6" t="s">
        <v>98</v>
      </c>
      <c r="I994" s="6" t="s">
        <v>98</v>
      </c>
      <c r="J994" s="7">
        <v>44043.916666666664</v>
      </c>
      <c r="K994" s="7">
        <v>44044.916655092595</v>
      </c>
      <c r="L994" s="6" t="s">
        <v>18</v>
      </c>
      <c r="M994" s="6" t="s">
        <v>1753</v>
      </c>
      <c r="N994" s="6" t="s">
        <v>18</v>
      </c>
      <c r="O994" s="6" t="s">
        <v>6575</v>
      </c>
      <c r="P994" s="13">
        <v>9.0990000000000002</v>
      </c>
      <c r="Q994" s="6" t="s">
        <v>2768</v>
      </c>
      <c r="R994" s="6" t="s">
        <v>172</v>
      </c>
      <c r="S994" s="8">
        <v>44049.938634259262</v>
      </c>
    </row>
    <row r="995" spans="2:19" x14ac:dyDescent="0.25">
      <c r="B995" s="5" t="s">
        <v>18</v>
      </c>
      <c r="C995" s="6" t="s">
        <v>112</v>
      </c>
      <c r="D995" s="6" t="s">
        <v>20</v>
      </c>
      <c r="E995" s="6" t="s">
        <v>164</v>
      </c>
      <c r="F995" s="6" t="s">
        <v>18</v>
      </c>
      <c r="G995" s="6" t="s">
        <v>165</v>
      </c>
      <c r="H995" s="6" t="s">
        <v>166</v>
      </c>
      <c r="I995" s="6" t="s">
        <v>166</v>
      </c>
      <c r="J995" s="7">
        <v>44043.916666666664</v>
      </c>
      <c r="K995" s="7">
        <v>44044.916655092595</v>
      </c>
      <c r="L995" s="6" t="s">
        <v>18</v>
      </c>
      <c r="M995" s="6" t="s">
        <v>5698</v>
      </c>
      <c r="N995" s="6" t="s">
        <v>18</v>
      </c>
      <c r="O995" s="6" t="s">
        <v>6899</v>
      </c>
      <c r="P995" s="13">
        <v>311.505</v>
      </c>
      <c r="Q995" s="6" t="s">
        <v>169</v>
      </c>
      <c r="R995" s="6" t="s">
        <v>172</v>
      </c>
      <c r="S995" s="8">
        <v>44244.939166666663</v>
      </c>
    </row>
    <row r="996" spans="2:19" x14ac:dyDescent="0.25">
      <c r="B996" s="5" t="s">
        <v>18</v>
      </c>
      <c r="C996" s="6" t="s">
        <v>19</v>
      </c>
      <c r="D996" s="6" t="s">
        <v>20</v>
      </c>
      <c r="E996" s="6" t="s">
        <v>170</v>
      </c>
      <c r="F996" s="6" t="s">
        <v>18</v>
      </c>
      <c r="G996" s="6">
        <v>3350</v>
      </c>
      <c r="H996" s="6" t="s">
        <v>22</v>
      </c>
      <c r="I996" s="6" t="s">
        <v>22</v>
      </c>
      <c r="J996" s="7">
        <v>44043.916666666664</v>
      </c>
      <c r="K996" s="7">
        <v>44044.916655092595</v>
      </c>
      <c r="L996" s="6" t="s">
        <v>18</v>
      </c>
      <c r="M996" s="6" t="s">
        <v>18</v>
      </c>
      <c r="N996" s="6" t="s">
        <v>18</v>
      </c>
      <c r="O996" s="6" t="s">
        <v>18</v>
      </c>
      <c r="P996" s="13">
        <v>556.923</v>
      </c>
      <c r="Q996" s="6" t="s">
        <v>171</v>
      </c>
      <c r="R996" s="6" t="s">
        <v>172</v>
      </c>
      <c r="S996" s="8">
        <v>44044.94972222222</v>
      </c>
    </row>
    <row r="997" spans="2:19" x14ac:dyDescent="0.25">
      <c r="B997" s="5" t="s">
        <v>18</v>
      </c>
      <c r="C997" s="6" t="s">
        <v>19</v>
      </c>
      <c r="D997" s="6" t="s">
        <v>20</v>
      </c>
      <c r="E997" s="6" t="s">
        <v>173</v>
      </c>
      <c r="F997" s="6" t="s">
        <v>18</v>
      </c>
      <c r="G997" s="6" t="s">
        <v>174</v>
      </c>
      <c r="H997" s="6" t="s">
        <v>175</v>
      </c>
      <c r="I997" s="6" t="s">
        <v>175</v>
      </c>
      <c r="J997" s="7">
        <v>44043.916666666664</v>
      </c>
      <c r="K997" s="7">
        <v>44044.916655092595</v>
      </c>
      <c r="L997" s="6" t="s">
        <v>18</v>
      </c>
      <c r="M997" s="6" t="s">
        <v>18</v>
      </c>
      <c r="N997" s="6" t="s">
        <v>18</v>
      </c>
      <c r="O997" s="6" t="s">
        <v>18</v>
      </c>
      <c r="P997" s="13">
        <v>894.51400000000001</v>
      </c>
      <c r="Q997" s="6" t="s">
        <v>176</v>
      </c>
      <c r="R997" s="6" t="s">
        <v>172</v>
      </c>
      <c r="S997" s="8">
        <v>44044.949803240743</v>
      </c>
    </row>
    <row r="998" spans="2:19" x14ac:dyDescent="0.25">
      <c r="B998" s="5" t="s">
        <v>18</v>
      </c>
      <c r="C998" s="6" t="s">
        <v>19</v>
      </c>
      <c r="D998" s="6" t="s">
        <v>20</v>
      </c>
      <c r="E998" s="6" t="s">
        <v>177</v>
      </c>
      <c r="F998" s="6" t="s">
        <v>18</v>
      </c>
      <c r="G998" s="6" t="s">
        <v>178</v>
      </c>
      <c r="H998" s="6" t="s">
        <v>179</v>
      </c>
      <c r="I998" s="6" t="s">
        <v>179</v>
      </c>
      <c r="J998" s="7">
        <v>44043.916666666664</v>
      </c>
      <c r="K998" s="7">
        <v>44044.916655092595</v>
      </c>
      <c r="L998" s="6" t="s">
        <v>18</v>
      </c>
      <c r="M998" s="6" t="s">
        <v>18</v>
      </c>
      <c r="N998" s="6" t="s">
        <v>18</v>
      </c>
      <c r="O998" s="6" t="s">
        <v>18</v>
      </c>
      <c r="P998" s="13">
        <v>762.20299999999997</v>
      </c>
      <c r="Q998" s="6" t="s">
        <v>180</v>
      </c>
      <c r="R998" s="6" t="s">
        <v>172</v>
      </c>
      <c r="S998" s="8">
        <v>44044.949837962966</v>
      </c>
    </row>
    <row r="999" spans="2:19" x14ac:dyDescent="0.25">
      <c r="B999" s="5" t="s">
        <v>18</v>
      </c>
      <c r="C999" s="6" t="s">
        <v>19</v>
      </c>
      <c r="D999" s="6" t="s">
        <v>20</v>
      </c>
      <c r="E999" s="6" t="s">
        <v>177</v>
      </c>
      <c r="F999" s="6" t="s">
        <v>18</v>
      </c>
      <c r="G999" s="6" t="s">
        <v>181</v>
      </c>
      <c r="H999" s="6" t="s">
        <v>179</v>
      </c>
      <c r="I999" s="6" t="s">
        <v>179</v>
      </c>
      <c r="J999" s="7">
        <v>44043.916666666664</v>
      </c>
      <c r="K999" s="7">
        <v>44044.916655092595</v>
      </c>
      <c r="L999" s="6" t="s">
        <v>18</v>
      </c>
      <c r="M999" s="6" t="s">
        <v>18</v>
      </c>
      <c r="N999" s="6" t="s">
        <v>18</v>
      </c>
      <c r="O999" s="6" t="s">
        <v>18</v>
      </c>
      <c r="P999" s="13">
        <v>770.08900000000006</v>
      </c>
      <c r="Q999" s="6" t="s">
        <v>182</v>
      </c>
      <c r="R999" s="6" t="s">
        <v>172</v>
      </c>
      <c r="S999" s="8">
        <v>44044.949837962966</v>
      </c>
    </row>
    <row r="1000" spans="2:19" ht="15.75" thickBot="1" x14ac:dyDescent="0.3">
      <c r="B1000" s="9" t="s">
        <v>18</v>
      </c>
      <c r="C1000" s="10" t="s">
        <v>19</v>
      </c>
      <c r="D1000" s="10" t="s">
        <v>20</v>
      </c>
      <c r="E1000" s="10" t="s">
        <v>187</v>
      </c>
      <c r="F1000" s="10" t="s">
        <v>18</v>
      </c>
      <c r="G1000" s="10" t="s">
        <v>188</v>
      </c>
      <c r="H1000" s="10" t="s">
        <v>189</v>
      </c>
      <c r="I1000" s="10" t="s">
        <v>189</v>
      </c>
      <c r="J1000" s="11">
        <v>44043.916666666664</v>
      </c>
      <c r="K1000" s="11">
        <v>44044.916655092595</v>
      </c>
      <c r="L1000" s="10" t="s">
        <v>18</v>
      </c>
      <c r="M1000" s="10" t="s">
        <v>18</v>
      </c>
      <c r="N1000" s="10" t="s">
        <v>18</v>
      </c>
      <c r="O1000" s="10" t="s">
        <v>18</v>
      </c>
      <c r="P1000" s="14">
        <v>1544.175</v>
      </c>
      <c r="Q1000" s="10" t="s">
        <v>190</v>
      </c>
      <c r="R1000" s="10" t="s">
        <v>172</v>
      </c>
      <c r="S1000" s="12">
        <v>44044.949861111112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12AF-147A-45C9-9BD4-CF137676F6E9}">
  <sheetPr>
    <tabColor rgb="FF00B050"/>
  </sheetPr>
  <dimension ref="B1:S1015"/>
  <sheetViews>
    <sheetView workbookViewId="0">
      <pane ySplit="2" topLeftCell="A987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55</v>
      </c>
      <c r="F3" s="6" t="s">
        <v>18</v>
      </c>
      <c r="G3" s="6" t="s">
        <v>607</v>
      </c>
      <c r="H3" s="6" t="s">
        <v>57</v>
      </c>
      <c r="I3" s="6" t="s">
        <v>57</v>
      </c>
      <c r="J3" s="7">
        <v>44104.753472222219</v>
      </c>
      <c r="K3" s="7">
        <v>44104.916655092595</v>
      </c>
      <c r="L3" s="6" t="s">
        <v>18</v>
      </c>
      <c r="M3" s="6" t="s">
        <v>6907</v>
      </c>
      <c r="N3" s="6" t="s">
        <v>18</v>
      </c>
      <c r="O3" s="6" t="s">
        <v>4385</v>
      </c>
      <c r="P3" s="13">
        <v>57.063000000000002</v>
      </c>
      <c r="Q3" s="6" t="s">
        <v>372</v>
      </c>
      <c r="R3" s="6" t="s">
        <v>37</v>
      </c>
      <c r="S3" s="8">
        <v>44111.701840277776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40</v>
      </c>
      <c r="F4" s="6" t="s">
        <v>18</v>
      </c>
      <c r="G4" s="6" t="s">
        <v>84</v>
      </c>
      <c r="H4" s="6" t="s">
        <v>42</v>
      </c>
      <c r="I4" s="6" t="s">
        <v>42</v>
      </c>
      <c r="J4" s="7">
        <v>44104.604166666664</v>
      </c>
      <c r="K4" s="7">
        <v>44104.916655092595</v>
      </c>
      <c r="L4" s="6" t="s">
        <v>18</v>
      </c>
      <c r="M4" s="6" t="s">
        <v>1177</v>
      </c>
      <c r="N4" s="6" t="s">
        <v>18</v>
      </c>
      <c r="O4" s="6" t="s">
        <v>5509</v>
      </c>
      <c r="P4" s="13">
        <v>1190.498</v>
      </c>
      <c r="Q4" s="6" t="s">
        <v>2070</v>
      </c>
      <c r="R4" s="6" t="s">
        <v>37</v>
      </c>
      <c r="S4" s="8">
        <v>44111.689513888887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40</v>
      </c>
      <c r="F5" s="6" t="s">
        <v>18</v>
      </c>
      <c r="G5" s="6" t="s">
        <v>312</v>
      </c>
      <c r="H5" s="6" t="s">
        <v>144</v>
      </c>
      <c r="I5" s="6" t="s">
        <v>144</v>
      </c>
      <c r="J5" s="7">
        <v>44104.604166666664</v>
      </c>
      <c r="K5" s="7">
        <v>44104.916655092595</v>
      </c>
      <c r="L5" s="6" t="s">
        <v>18</v>
      </c>
      <c r="M5" s="6" t="s">
        <v>6908</v>
      </c>
      <c r="N5" s="6" t="s">
        <v>18</v>
      </c>
      <c r="O5" s="6" t="s">
        <v>6909</v>
      </c>
      <c r="P5" s="13">
        <v>761.97</v>
      </c>
      <c r="Q5" s="6" t="s">
        <v>6910</v>
      </c>
      <c r="R5" s="6" t="s">
        <v>131</v>
      </c>
      <c r="S5" s="8">
        <v>44111.820277777777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62</v>
      </c>
      <c r="F6" s="6" t="s">
        <v>18</v>
      </c>
      <c r="G6" s="6" t="s">
        <v>238</v>
      </c>
      <c r="H6" s="6" t="s">
        <v>64</v>
      </c>
      <c r="I6" s="6" t="s">
        <v>64</v>
      </c>
      <c r="J6" s="7">
        <v>44104.520833333336</v>
      </c>
      <c r="K6" s="7">
        <v>44104.916655092595</v>
      </c>
      <c r="L6" s="6" t="s">
        <v>18</v>
      </c>
      <c r="M6" s="6" t="s">
        <v>1449</v>
      </c>
      <c r="N6" s="6" t="s">
        <v>18</v>
      </c>
      <c r="O6" s="6" t="s">
        <v>6911</v>
      </c>
      <c r="P6" s="13">
        <v>111.536</v>
      </c>
      <c r="Q6" s="6" t="s">
        <v>241</v>
      </c>
      <c r="R6" s="6" t="s">
        <v>37</v>
      </c>
      <c r="S6" s="8">
        <v>44106.645821759259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27</v>
      </c>
      <c r="F7" s="6" t="s">
        <v>18</v>
      </c>
      <c r="G7" s="6" t="s">
        <v>28</v>
      </c>
      <c r="H7" s="6" t="s">
        <v>29</v>
      </c>
      <c r="I7" s="6" t="s">
        <v>29</v>
      </c>
      <c r="J7" s="7">
        <v>44104.517361111109</v>
      </c>
      <c r="K7" s="7">
        <v>44104.916655092595</v>
      </c>
      <c r="L7" s="6" t="s">
        <v>18</v>
      </c>
      <c r="M7" s="6" t="s">
        <v>4482</v>
      </c>
      <c r="N7" s="6" t="s">
        <v>18</v>
      </c>
      <c r="O7" s="6" t="s">
        <v>6912</v>
      </c>
      <c r="P7" s="13">
        <v>544.60500000000002</v>
      </c>
      <c r="Q7" s="6" t="s">
        <v>6913</v>
      </c>
      <c r="R7" s="6" t="s">
        <v>131</v>
      </c>
      <c r="S7" s="8">
        <v>44105.618009259262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68</v>
      </c>
      <c r="F8" s="6" t="s">
        <v>18</v>
      </c>
      <c r="G8" s="6" t="s">
        <v>319</v>
      </c>
      <c r="H8" s="6" t="s">
        <v>70</v>
      </c>
      <c r="I8" s="6" t="s">
        <v>70</v>
      </c>
      <c r="J8" s="7">
        <v>44104.423611111109</v>
      </c>
      <c r="K8" s="7">
        <v>44104.916655092595</v>
      </c>
      <c r="L8" s="6" t="s">
        <v>18</v>
      </c>
      <c r="M8" s="6" t="s">
        <v>6914</v>
      </c>
      <c r="N8" s="6" t="s">
        <v>18</v>
      </c>
      <c r="O8" s="6" t="s">
        <v>6915</v>
      </c>
      <c r="P8" s="13">
        <v>2008.0989999999999</v>
      </c>
      <c r="Q8" s="6" t="s">
        <v>73</v>
      </c>
      <c r="R8" s="6" t="s">
        <v>37</v>
      </c>
      <c r="S8" s="8">
        <v>44110.635671296295</v>
      </c>
    </row>
    <row r="9" spans="2:19" x14ac:dyDescent="0.25">
      <c r="B9" s="5" t="s">
        <v>18</v>
      </c>
      <c r="C9" s="6" t="s">
        <v>112</v>
      </c>
      <c r="D9" s="6" t="s">
        <v>20</v>
      </c>
      <c r="E9" s="6" t="s">
        <v>21</v>
      </c>
      <c r="F9" s="6" t="s">
        <v>18</v>
      </c>
      <c r="G9" s="6" t="s">
        <v>136</v>
      </c>
      <c r="H9" s="6" t="s">
        <v>22</v>
      </c>
      <c r="I9" s="6" t="s">
        <v>22</v>
      </c>
      <c r="J9" s="7">
        <v>44104.392361111109</v>
      </c>
      <c r="K9" s="7">
        <v>44104.916655092595</v>
      </c>
      <c r="L9" s="6" t="s">
        <v>18</v>
      </c>
      <c r="M9" s="6" t="s">
        <v>5608</v>
      </c>
      <c r="N9" s="6" t="s">
        <v>18</v>
      </c>
      <c r="O9" s="6" t="s">
        <v>4399</v>
      </c>
      <c r="P9" s="13">
        <v>1105.627</v>
      </c>
      <c r="Q9" s="6" t="s">
        <v>1921</v>
      </c>
      <c r="R9" s="6" t="s">
        <v>172</v>
      </c>
      <c r="S9" s="8">
        <v>44106.940023148149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40</v>
      </c>
      <c r="F10" s="6" t="s">
        <v>18</v>
      </c>
      <c r="G10" s="6" t="s">
        <v>84</v>
      </c>
      <c r="H10" s="6" t="s">
        <v>42</v>
      </c>
      <c r="I10" s="6" t="s">
        <v>42</v>
      </c>
      <c r="J10" s="7">
        <v>44104.218055555553</v>
      </c>
      <c r="K10" s="7">
        <v>44104.604166666664</v>
      </c>
      <c r="L10" s="6" t="s">
        <v>18</v>
      </c>
      <c r="M10" s="6" t="s">
        <v>6916</v>
      </c>
      <c r="N10" s="6" t="s">
        <v>18</v>
      </c>
      <c r="O10" s="6" t="s">
        <v>1177</v>
      </c>
      <c r="P10" s="13">
        <v>983.54200000000003</v>
      </c>
      <c r="Q10" s="6" t="s">
        <v>1719</v>
      </c>
      <c r="R10" s="6" t="s">
        <v>131</v>
      </c>
      <c r="S10" s="8">
        <v>44105.315937500003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264</v>
      </c>
      <c r="F11" s="6" t="s">
        <v>18</v>
      </c>
      <c r="G11" s="6" t="s">
        <v>102</v>
      </c>
      <c r="H11" s="6" t="s">
        <v>64</v>
      </c>
      <c r="I11" s="6" t="s">
        <v>64</v>
      </c>
      <c r="J11" s="7">
        <v>44104.184027777781</v>
      </c>
      <c r="K11" s="7">
        <v>44104.510416666664</v>
      </c>
      <c r="L11" s="6" t="s">
        <v>18</v>
      </c>
      <c r="M11" s="6" t="s">
        <v>1585</v>
      </c>
      <c r="N11" s="6" t="s">
        <v>18</v>
      </c>
      <c r="O11" s="6" t="s">
        <v>747</v>
      </c>
      <c r="P11" s="13">
        <v>30.579000000000001</v>
      </c>
      <c r="Q11" s="6" t="s">
        <v>105</v>
      </c>
      <c r="R11" s="6" t="s">
        <v>37</v>
      </c>
      <c r="S11" s="8">
        <v>44104.975034722222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55</v>
      </c>
      <c r="F12" s="6" t="s">
        <v>18</v>
      </c>
      <c r="G12" s="6" t="s">
        <v>582</v>
      </c>
      <c r="H12" s="6" t="s">
        <v>57</v>
      </c>
      <c r="I12" s="6" t="s">
        <v>57</v>
      </c>
      <c r="J12" s="7">
        <v>44104.15625</v>
      </c>
      <c r="K12" s="7">
        <v>44104.753472222219</v>
      </c>
      <c r="L12" s="6" t="s">
        <v>18</v>
      </c>
      <c r="M12" s="6" t="s">
        <v>6917</v>
      </c>
      <c r="N12" s="6" t="s">
        <v>18</v>
      </c>
      <c r="O12" s="6" t="s">
        <v>6918</v>
      </c>
      <c r="P12" s="13">
        <v>205.666</v>
      </c>
      <c r="Q12" s="6" t="s">
        <v>372</v>
      </c>
      <c r="R12" s="6" t="s">
        <v>106</v>
      </c>
      <c r="S12" s="8">
        <v>44104.755520833336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77</v>
      </c>
      <c r="F13" s="6" t="s">
        <v>18</v>
      </c>
      <c r="G13" s="6" t="s">
        <v>132</v>
      </c>
      <c r="H13" s="6" t="s">
        <v>79</v>
      </c>
      <c r="I13" s="6" t="s">
        <v>79</v>
      </c>
      <c r="J13" s="7">
        <v>44104.125</v>
      </c>
      <c r="K13" s="7">
        <v>44104.916655092595</v>
      </c>
      <c r="L13" s="6" t="s">
        <v>18</v>
      </c>
      <c r="M13" s="6" t="s">
        <v>3050</v>
      </c>
      <c r="N13" s="6" t="s">
        <v>18</v>
      </c>
      <c r="O13" s="6" t="s">
        <v>3546</v>
      </c>
      <c r="P13" s="13">
        <v>179.62799999999999</v>
      </c>
      <c r="Q13" s="6" t="s">
        <v>890</v>
      </c>
      <c r="R13" s="6" t="s">
        <v>1284</v>
      </c>
      <c r="S13" s="8">
        <v>44105.185613425929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96</v>
      </c>
      <c r="F14" s="6" t="s">
        <v>18</v>
      </c>
      <c r="G14" s="6" t="s">
        <v>97</v>
      </c>
      <c r="H14" s="6" t="s">
        <v>98</v>
      </c>
      <c r="I14" s="6" t="s">
        <v>98</v>
      </c>
      <c r="J14" s="7">
        <v>44104.03125</v>
      </c>
      <c r="K14" s="7">
        <v>44104.916655092595</v>
      </c>
      <c r="L14" s="6" t="s">
        <v>18</v>
      </c>
      <c r="M14" s="6" t="s">
        <v>590</v>
      </c>
      <c r="N14" s="6" t="s">
        <v>18</v>
      </c>
      <c r="O14" s="6" t="s">
        <v>6050</v>
      </c>
      <c r="P14" s="13">
        <v>768.92600000000004</v>
      </c>
      <c r="Q14" s="6" t="s">
        <v>3299</v>
      </c>
      <c r="R14" s="6" t="s">
        <v>37</v>
      </c>
      <c r="S14" s="8">
        <v>44111.654710648145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77</v>
      </c>
      <c r="F15" s="6" t="s">
        <v>18</v>
      </c>
      <c r="G15" s="6" t="s">
        <v>56</v>
      </c>
      <c r="H15" s="6" t="s">
        <v>57</v>
      </c>
      <c r="I15" s="6" t="s">
        <v>57</v>
      </c>
      <c r="J15" s="7">
        <v>44103.958333333336</v>
      </c>
      <c r="K15" s="7">
        <v>44104.125</v>
      </c>
      <c r="L15" s="6" t="s">
        <v>18</v>
      </c>
      <c r="M15" s="6" t="s">
        <v>6919</v>
      </c>
      <c r="N15" s="6" t="s">
        <v>18</v>
      </c>
      <c r="O15" s="6" t="s">
        <v>6920</v>
      </c>
      <c r="P15" s="13">
        <v>28.26</v>
      </c>
      <c r="Q15" s="6" t="s">
        <v>158</v>
      </c>
      <c r="R15" s="6" t="s">
        <v>37</v>
      </c>
      <c r="S15" s="8">
        <v>44104.974733796298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113</v>
      </c>
      <c r="F16" s="6" t="s">
        <v>18</v>
      </c>
      <c r="G16" s="6" t="s">
        <v>114</v>
      </c>
      <c r="H16" s="6" t="s">
        <v>115</v>
      </c>
      <c r="I16" s="6" t="s">
        <v>115</v>
      </c>
      <c r="J16" s="7">
        <v>44103.916666666664</v>
      </c>
      <c r="K16" s="7">
        <v>44104.916655092595</v>
      </c>
      <c r="L16" s="6" t="s">
        <v>18</v>
      </c>
      <c r="M16" s="6" t="s">
        <v>1023</v>
      </c>
      <c r="N16" s="6" t="s">
        <v>18</v>
      </c>
      <c r="O16" s="6" t="s">
        <v>6921</v>
      </c>
      <c r="P16" s="13">
        <v>257.71600000000001</v>
      </c>
      <c r="Q16" s="6" t="s">
        <v>6922</v>
      </c>
      <c r="R16" s="6" t="s">
        <v>131</v>
      </c>
      <c r="S16" s="8">
        <v>44213.490324074075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21</v>
      </c>
      <c r="F17" s="6" t="s">
        <v>18</v>
      </c>
      <c r="G17" s="6">
        <v>362</v>
      </c>
      <c r="H17" s="6" t="s">
        <v>22</v>
      </c>
      <c r="I17" s="6" t="s">
        <v>22</v>
      </c>
      <c r="J17" s="7">
        <v>44103.916666666664</v>
      </c>
      <c r="K17" s="7">
        <v>44104.392361111109</v>
      </c>
      <c r="L17" s="6" t="s">
        <v>18</v>
      </c>
      <c r="M17" s="6" t="s">
        <v>6923</v>
      </c>
      <c r="N17" s="6" t="s">
        <v>18</v>
      </c>
      <c r="O17" s="6" t="s">
        <v>427</v>
      </c>
      <c r="P17" s="13">
        <v>666.05399999999997</v>
      </c>
      <c r="Q17" s="6" t="s">
        <v>139</v>
      </c>
      <c r="R17" s="6" t="s">
        <v>131</v>
      </c>
      <c r="S17" s="8">
        <v>44105.671064814815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119</v>
      </c>
      <c r="F18" s="6" t="s">
        <v>18</v>
      </c>
      <c r="G18" s="6" t="s">
        <v>120</v>
      </c>
      <c r="H18" s="6" t="s">
        <v>121</v>
      </c>
      <c r="I18" s="6" t="s">
        <v>121</v>
      </c>
      <c r="J18" s="7">
        <v>44103.916666666664</v>
      </c>
      <c r="K18" s="7">
        <v>44104.916655092595</v>
      </c>
      <c r="L18" s="6" t="s">
        <v>18</v>
      </c>
      <c r="M18" s="6" t="s">
        <v>6650</v>
      </c>
      <c r="N18" s="6" t="s">
        <v>18</v>
      </c>
      <c r="O18" s="6" t="s">
        <v>5384</v>
      </c>
      <c r="P18" s="13">
        <v>26.12</v>
      </c>
      <c r="Q18" s="6" t="s">
        <v>6924</v>
      </c>
      <c r="R18" s="6" t="s">
        <v>83</v>
      </c>
      <c r="S18" s="8">
        <v>44121.454189814816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55</v>
      </c>
      <c r="F19" s="6" t="s">
        <v>18</v>
      </c>
      <c r="G19" s="6" t="s">
        <v>469</v>
      </c>
      <c r="H19" s="6" t="s">
        <v>57</v>
      </c>
      <c r="I19" s="6" t="s">
        <v>57</v>
      </c>
      <c r="J19" s="7">
        <v>44103.916666666664</v>
      </c>
      <c r="K19" s="7">
        <v>44104.15625</v>
      </c>
      <c r="L19" s="6" t="s">
        <v>18</v>
      </c>
      <c r="M19" s="6" t="s">
        <v>881</v>
      </c>
      <c r="N19" s="6" t="s">
        <v>18</v>
      </c>
      <c r="O19" s="6" t="s">
        <v>1043</v>
      </c>
      <c r="P19" s="13">
        <v>85.766999999999996</v>
      </c>
      <c r="Q19" s="6" t="s">
        <v>372</v>
      </c>
      <c r="R19" s="6" t="s">
        <v>1284</v>
      </c>
      <c r="S19" s="8">
        <v>44104.18917824074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40</v>
      </c>
      <c r="F20" s="6" t="s">
        <v>18</v>
      </c>
      <c r="G20" s="6" t="s">
        <v>143</v>
      </c>
      <c r="H20" s="6" t="s">
        <v>85</v>
      </c>
      <c r="I20" s="6" t="s">
        <v>85</v>
      </c>
      <c r="J20" s="7">
        <v>44103.916666666664</v>
      </c>
      <c r="K20" s="7">
        <v>44104.220138888886</v>
      </c>
      <c r="L20" s="6" t="s">
        <v>18</v>
      </c>
      <c r="M20" s="6" t="s">
        <v>4465</v>
      </c>
      <c r="N20" s="6" t="s">
        <v>18</v>
      </c>
      <c r="O20" s="6" t="s">
        <v>1017</v>
      </c>
      <c r="P20" s="13">
        <v>358.99299999999999</v>
      </c>
      <c r="Q20" s="6" t="s">
        <v>222</v>
      </c>
      <c r="R20" s="6" t="s">
        <v>131</v>
      </c>
      <c r="S20" s="8">
        <v>44105.67391203704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40</v>
      </c>
      <c r="F21" s="6" t="s">
        <v>18</v>
      </c>
      <c r="G21" s="6" t="s">
        <v>312</v>
      </c>
      <c r="H21" s="6" t="s">
        <v>144</v>
      </c>
      <c r="I21" s="6" t="s">
        <v>144</v>
      </c>
      <c r="J21" s="7">
        <v>44103.916666666664</v>
      </c>
      <c r="K21" s="7">
        <v>44104.604166666664</v>
      </c>
      <c r="L21" s="6" t="s">
        <v>18</v>
      </c>
      <c r="M21" s="6" t="s">
        <v>6823</v>
      </c>
      <c r="N21" s="6" t="s">
        <v>18</v>
      </c>
      <c r="O21" s="6" t="s">
        <v>6908</v>
      </c>
      <c r="P21" s="13">
        <v>1777.1110000000001</v>
      </c>
      <c r="Q21" s="6" t="s">
        <v>1840</v>
      </c>
      <c r="R21" s="6" t="s">
        <v>131</v>
      </c>
      <c r="S21" s="8">
        <v>44105.319594907407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40</v>
      </c>
      <c r="F22" s="6" t="s">
        <v>18</v>
      </c>
      <c r="G22" s="6" t="s">
        <v>41</v>
      </c>
      <c r="H22" s="6" t="s">
        <v>42</v>
      </c>
      <c r="I22" s="6" t="s">
        <v>42</v>
      </c>
      <c r="J22" s="7">
        <v>44103.916666666664</v>
      </c>
      <c r="K22" s="7">
        <v>44104.604166666664</v>
      </c>
      <c r="L22" s="6" t="s">
        <v>18</v>
      </c>
      <c r="M22" s="6" t="s">
        <v>6925</v>
      </c>
      <c r="N22" s="6" t="s">
        <v>18</v>
      </c>
      <c r="O22" s="6" t="s">
        <v>6926</v>
      </c>
      <c r="P22" s="13">
        <v>1204.6310000000001</v>
      </c>
      <c r="Q22" s="6" t="s">
        <v>5231</v>
      </c>
      <c r="R22" s="6" t="s">
        <v>131</v>
      </c>
      <c r="S22" s="8">
        <v>44105.317384259259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62</v>
      </c>
      <c r="F23" s="6" t="s">
        <v>18</v>
      </c>
      <c r="G23" s="6" t="s">
        <v>346</v>
      </c>
      <c r="H23" s="6" t="s">
        <v>64</v>
      </c>
      <c r="I23" s="6" t="s">
        <v>64</v>
      </c>
      <c r="J23" s="7">
        <v>44103.916666666664</v>
      </c>
      <c r="K23" s="7">
        <v>44104.520833333336</v>
      </c>
      <c r="L23" s="6" t="s">
        <v>18</v>
      </c>
      <c r="M23" s="6" t="s">
        <v>1925</v>
      </c>
      <c r="N23" s="6" t="s">
        <v>18</v>
      </c>
      <c r="O23" s="6" t="s">
        <v>6927</v>
      </c>
      <c r="P23" s="13">
        <v>75.741</v>
      </c>
      <c r="Q23" s="6" t="s">
        <v>1596</v>
      </c>
      <c r="R23" s="6" t="s">
        <v>4383</v>
      </c>
      <c r="S23" s="8">
        <v>44104.521828703706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264</v>
      </c>
      <c r="F24" s="6" t="s">
        <v>18</v>
      </c>
      <c r="G24" s="6" t="s">
        <v>561</v>
      </c>
      <c r="H24" s="6" t="s">
        <v>266</v>
      </c>
      <c r="I24" s="6" t="s">
        <v>266</v>
      </c>
      <c r="J24" s="7">
        <v>44103.916666666664</v>
      </c>
      <c r="K24" s="7">
        <v>44104.184027777781</v>
      </c>
      <c r="L24" s="6" t="s">
        <v>18</v>
      </c>
      <c r="M24" s="6" t="s">
        <v>2849</v>
      </c>
      <c r="N24" s="6" t="s">
        <v>18</v>
      </c>
      <c r="O24" s="6" t="s">
        <v>4219</v>
      </c>
      <c r="P24" s="13">
        <v>28.763000000000002</v>
      </c>
      <c r="Q24" s="6" t="s">
        <v>419</v>
      </c>
      <c r="R24" s="6" t="s">
        <v>1284</v>
      </c>
      <c r="S24" s="8">
        <v>44104.187997685185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27</v>
      </c>
      <c r="F25" s="6" t="s">
        <v>18</v>
      </c>
      <c r="G25" s="6" t="s">
        <v>150</v>
      </c>
      <c r="H25" s="6" t="s">
        <v>29</v>
      </c>
      <c r="I25" s="6" t="s">
        <v>29</v>
      </c>
      <c r="J25" s="7">
        <v>44103.916666666664</v>
      </c>
      <c r="K25" s="7">
        <v>44104.517361111109</v>
      </c>
      <c r="L25" s="6" t="s">
        <v>18</v>
      </c>
      <c r="M25" s="6" t="s">
        <v>3923</v>
      </c>
      <c r="N25" s="6" t="s">
        <v>18</v>
      </c>
      <c r="O25" s="6" t="s">
        <v>3454</v>
      </c>
      <c r="P25" s="13">
        <v>730.84400000000005</v>
      </c>
      <c r="Q25" s="6" t="s">
        <v>6928</v>
      </c>
      <c r="R25" s="6" t="s">
        <v>4383</v>
      </c>
      <c r="S25" s="8">
        <v>44104.517407407409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68</v>
      </c>
      <c r="F26" s="6" t="s">
        <v>18</v>
      </c>
      <c r="G26" s="6">
        <v>337</v>
      </c>
      <c r="H26" s="6" t="s">
        <v>70</v>
      </c>
      <c r="I26" s="6" t="s">
        <v>70</v>
      </c>
      <c r="J26" s="7">
        <v>44103.916666666664</v>
      </c>
      <c r="K26" s="7">
        <v>44104.423611111109</v>
      </c>
      <c r="L26" s="6" t="s">
        <v>18</v>
      </c>
      <c r="M26" s="6" t="s">
        <v>6929</v>
      </c>
      <c r="N26" s="6" t="s">
        <v>18</v>
      </c>
      <c r="O26" s="6" t="s">
        <v>2501</v>
      </c>
      <c r="P26" s="13">
        <v>1987.048</v>
      </c>
      <c r="Q26" s="6" t="s">
        <v>6930</v>
      </c>
      <c r="R26" s="6" t="s">
        <v>4383</v>
      </c>
      <c r="S26" s="8">
        <v>44104.423877314817</v>
      </c>
    </row>
    <row r="27" spans="2:19" x14ac:dyDescent="0.25">
      <c r="B27" s="5" t="s">
        <v>18</v>
      </c>
      <c r="C27" s="6" t="s">
        <v>112</v>
      </c>
      <c r="D27" s="6" t="s">
        <v>20</v>
      </c>
      <c r="E27" s="6" t="s">
        <v>164</v>
      </c>
      <c r="F27" s="6" t="s">
        <v>18</v>
      </c>
      <c r="G27" s="6" t="s">
        <v>165</v>
      </c>
      <c r="H27" s="6" t="s">
        <v>166</v>
      </c>
      <c r="I27" s="6" t="s">
        <v>166</v>
      </c>
      <c r="J27" s="7">
        <v>44103.916666666664</v>
      </c>
      <c r="K27" s="7">
        <v>44104.916655092595</v>
      </c>
      <c r="L27" s="6" t="s">
        <v>18</v>
      </c>
      <c r="M27" s="6" t="s">
        <v>6925</v>
      </c>
      <c r="N27" s="6" t="s">
        <v>18</v>
      </c>
      <c r="O27" s="6" t="s">
        <v>5295</v>
      </c>
      <c r="P27" s="13">
        <v>48.201999999999998</v>
      </c>
      <c r="Q27" s="6" t="s">
        <v>169</v>
      </c>
      <c r="R27" s="6" t="s">
        <v>172</v>
      </c>
      <c r="S27" s="8">
        <v>44244.939166666663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77</v>
      </c>
      <c r="F28" s="6" t="s">
        <v>18</v>
      </c>
      <c r="G28" s="6" t="s">
        <v>132</v>
      </c>
      <c r="H28" s="6" t="s">
        <v>79</v>
      </c>
      <c r="I28" s="6" t="s">
        <v>79</v>
      </c>
      <c r="J28" s="7">
        <v>44103.916666666664</v>
      </c>
      <c r="K28" s="7">
        <v>44103.958333333336</v>
      </c>
      <c r="L28" s="6" t="s">
        <v>18</v>
      </c>
      <c r="M28" s="6" t="s">
        <v>5576</v>
      </c>
      <c r="N28" s="6" t="s">
        <v>18</v>
      </c>
      <c r="O28" s="6" t="s">
        <v>4609</v>
      </c>
      <c r="P28" s="13">
        <v>7.2859999999999996</v>
      </c>
      <c r="Q28" s="6" t="s">
        <v>890</v>
      </c>
      <c r="R28" s="6" t="s">
        <v>1284</v>
      </c>
      <c r="S28" s="8">
        <v>44103.998599537037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4081</v>
      </c>
      <c r="F29" s="6" t="s">
        <v>18</v>
      </c>
      <c r="G29" s="6" t="s">
        <v>1242</v>
      </c>
      <c r="H29" s="6" t="s">
        <v>1204</v>
      </c>
      <c r="I29" s="6" t="s">
        <v>1204</v>
      </c>
      <c r="J29" s="7">
        <v>44103.916666666664</v>
      </c>
      <c r="K29" s="7">
        <v>44104.65625</v>
      </c>
      <c r="L29" s="6" t="s">
        <v>18</v>
      </c>
      <c r="M29" s="6" t="s">
        <v>1943</v>
      </c>
      <c r="N29" s="6" t="s">
        <v>18</v>
      </c>
      <c r="O29" s="6" t="s">
        <v>5766</v>
      </c>
      <c r="P29" s="13">
        <v>87.406999999999996</v>
      </c>
      <c r="Q29" s="6" t="s">
        <v>1245</v>
      </c>
      <c r="R29" s="6" t="s">
        <v>37</v>
      </c>
      <c r="S29" s="8">
        <v>44104.979108796295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170</v>
      </c>
      <c r="F30" s="6" t="s">
        <v>18</v>
      </c>
      <c r="G30" s="6">
        <v>3350</v>
      </c>
      <c r="H30" s="6" t="s">
        <v>22</v>
      </c>
      <c r="I30" s="6" t="s">
        <v>22</v>
      </c>
      <c r="J30" s="7">
        <v>44103.916666666664</v>
      </c>
      <c r="K30" s="7">
        <v>44104.916655092595</v>
      </c>
      <c r="L30" s="6" t="s">
        <v>18</v>
      </c>
      <c r="M30" s="6" t="s">
        <v>18</v>
      </c>
      <c r="N30" s="6" t="s">
        <v>18</v>
      </c>
      <c r="O30" s="6" t="s">
        <v>18</v>
      </c>
      <c r="P30" s="13">
        <v>655.54300000000001</v>
      </c>
      <c r="Q30" s="6" t="s">
        <v>998</v>
      </c>
      <c r="R30" s="6" t="s">
        <v>131</v>
      </c>
      <c r="S30" s="8">
        <v>44105.320138888892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173</v>
      </c>
      <c r="F31" s="6" t="s">
        <v>18</v>
      </c>
      <c r="G31" s="6" t="s">
        <v>174</v>
      </c>
      <c r="H31" s="6" t="s">
        <v>175</v>
      </c>
      <c r="I31" s="6" t="s">
        <v>175</v>
      </c>
      <c r="J31" s="7">
        <v>44103.916666666664</v>
      </c>
      <c r="K31" s="7">
        <v>44104.916655092595</v>
      </c>
      <c r="L31" s="6" t="s">
        <v>18</v>
      </c>
      <c r="M31" s="6" t="s">
        <v>18</v>
      </c>
      <c r="N31" s="6" t="s">
        <v>18</v>
      </c>
      <c r="O31" s="6" t="s">
        <v>18</v>
      </c>
      <c r="P31" s="13">
        <v>990.61599999999999</v>
      </c>
      <c r="Q31" s="6" t="s">
        <v>176</v>
      </c>
      <c r="R31" s="6" t="s">
        <v>172</v>
      </c>
      <c r="S31" s="8">
        <v>44104.951620370368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177</v>
      </c>
      <c r="F32" s="6" t="s">
        <v>18</v>
      </c>
      <c r="G32" s="6" t="s">
        <v>178</v>
      </c>
      <c r="H32" s="6" t="s">
        <v>179</v>
      </c>
      <c r="I32" s="6" t="s">
        <v>179</v>
      </c>
      <c r="J32" s="7">
        <v>44103.916666666664</v>
      </c>
      <c r="K32" s="7">
        <v>44104.916655092595</v>
      </c>
      <c r="L32" s="6" t="s">
        <v>18</v>
      </c>
      <c r="M32" s="6" t="s">
        <v>18</v>
      </c>
      <c r="N32" s="6" t="s">
        <v>18</v>
      </c>
      <c r="O32" s="6" t="s">
        <v>18</v>
      </c>
      <c r="P32" s="13">
        <v>1036.925</v>
      </c>
      <c r="Q32" s="6" t="s">
        <v>180</v>
      </c>
      <c r="R32" s="6" t="s">
        <v>172</v>
      </c>
      <c r="S32" s="8">
        <v>44104.951666666668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177</v>
      </c>
      <c r="F33" s="6" t="s">
        <v>18</v>
      </c>
      <c r="G33" s="6" t="s">
        <v>181</v>
      </c>
      <c r="H33" s="6" t="s">
        <v>179</v>
      </c>
      <c r="I33" s="6" t="s">
        <v>179</v>
      </c>
      <c r="J33" s="7">
        <v>44103.916666666664</v>
      </c>
      <c r="K33" s="7">
        <v>44104.916655092595</v>
      </c>
      <c r="L33" s="6" t="s">
        <v>18</v>
      </c>
      <c r="M33" s="6" t="s">
        <v>18</v>
      </c>
      <c r="N33" s="6" t="s">
        <v>18</v>
      </c>
      <c r="O33" s="6" t="s">
        <v>18</v>
      </c>
      <c r="P33" s="13">
        <v>1029.8530000000001</v>
      </c>
      <c r="Q33" s="6" t="s">
        <v>182</v>
      </c>
      <c r="R33" s="6" t="s">
        <v>172</v>
      </c>
      <c r="S33" s="8">
        <v>44104.951666666668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183</v>
      </c>
      <c r="F34" s="6" t="s">
        <v>18</v>
      </c>
      <c r="G34" s="6" t="s">
        <v>184</v>
      </c>
      <c r="H34" s="6" t="s">
        <v>185</v>
      </c>
      <c r="I34" s="6" t="s">
        <v>185</v>
      </c>
      <c r="J34" s="7">
        <v>44103.916666666664</v>
      </c>
      <c r="K34" s="7">
        <v>44104.916655092595</v>
      </c>
      <c r="L34" s="6" t="s">
        <v>18</v>
      </c>
      <c r="M34" s="6" t="s">
        <v>18</v>
      </c>
      <c r="N34" s="6" t="s">
        <v>18</v>
      </c>
      <c r="O34" s="6" t="s">
        <v>18</v>
      </c>
      <c r="P34" s="13">
        <v>1069.374</v>
      </c>
      <c r="Q34" s="6" t="s">
        <v>186</v>
      </c>
      <c r="R34" s="6" t="s">
        <v>172</v>
      </c>
      <c r="S34" s="8">
        <v>44104.951701388891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187</v>
      </c>
      <c r="F35" s="6" t="s">
        <v>18</v>
      </c>
      <c r="G35" s="6" t="s">
        <v>188</v>
      </c>
      <c r="H35" s="6" t="s">
        <v>189</v>
      </c>
      <c r="I35" s="6" t="s">
        <v>189</v>
      </c>
      <c r="J35" s="7">
        <v>44103.916666666664</v>
      </c>
      <c r="K35" s="7">
        <v>44104.916655092595</v>
      </c>
      <c r="L35" s="6" t="s">
        <v>18</v>
      </c>
      <c r="M35" s="6" t="s">
        <v>18</v>
      </c>
      <c r="N35" s="6" t="s">
        <v>18</v>
      </c>
      <c r="O35" s="6" t="s">
        <v>18</v>
      </c>
      <c r="P35" s="13">
        <v>1605.33</v>
      </c>
      <c r="Q35" s="6" t="s">
        <v>190</v>
      </c>
      <c r="R35" s="6" t="s">
        <v>172</v>
      </c>
      <c r="S35" s="8">
        <v>44104.95171296296</v>
      </c>
    </row>
    <row r="36" spans="2:19" x14ac:dyDescent="0.25">
      <c r="B36" s="5" t="s">
        <v>18</v>
      </c>
      <c r="C36" s="6" t="s">
        <v>112</v>
      </c>
      <c r="D36" s="6" t="s">
        <v>20</v>
      </c>
      <c r="E36" s="6" t="s">
        <v>77</v>
      </c>
      <c r="F36" s="6" t="s">
        <v>18</v>
      </c>
      <c r="G36" s="6" t="s">
        <v>132</v>
      </c>
      <c r="H36" s="6" t="s">
        <v>79</v>
      </c>
      <c r="I36" s="6" t="s">
        <v>79</v>
      </c>
      <c r="J36" s="7">
        <v>44103.895833333336</v>
      </c>
      <c r="K36" s="7">
        <v>44103.916655092595</v>
      </c>
      <c r="L36" s="6" t="s">
        <v>18</v>
      </c>
      <c r="M36" s="6" t="s">
        <v>6502</v>
      </c>
      <c r="N36" s="6" t="s">
        <v>18</v>
      </c>
      <c r="O36" s="6" t="s">
        <v>5576</v>
      </c>
      <c r="P36" s="13">
        <v>4.99</v>
      </c>
      <c r="Q36" s="6" t="s">
        <v>890</v>
      </c>
      <c r="R36" s="6" t="s">
        <v>131</v>
      </c>
      <c r="S36" s="8">
        <v>44104.33489583333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68</v>
      </c>
      <c r="F37" s="6" t="s">
        <v>18</v>
      </c>
      <c r="G37" s="6">
        <v>337</v>
      </c>
      <c r="H37" s="6" t="s">
        <v>70</v>
      </c>
      <c r="I37" s="6" t="s">
        <v>70</v>
      </c>
      <c r="J37" s="7">
        <v>44103.888888888891</v>
      </c>
      <c r="K37" s="7">
        <v>44103.916655092595</v>
      </c>
      <c r="L37" s="6" t="s">
        <v>18</v>
      </c>
      <c r="M37" s="6" t="s">
        <v>889</v>
      </c>
      <c r="N37" s="6" t="s">
        <v>18</v>
      </c>
      <c r="O37" s="6" t="s">
        <v>6929</v>
      </c>
      <c r="P37" s="13">
        <v>112.131</v>
      </c>
      <c r="Q37" s="6" t="s">
        <v>6930</v>
      </c>
      <c r="R37" s="6" t="s">
        <v>4383</v>
      </c>
      <c r="S37" s="8">
        <v>44104.423877314817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77</v>
      </c>
      <c r="F38" s="6" t="s">
        <v>18</v>
      </c>
      <c r="G38" s="6" t="s">
        <v>621</v>
      </c>
      <c r="H38" s="6" t="s">
        <v>79</v>
      </c>
      <c r="I38" s="6" t="s">
        <v>79</v>
      </c>
      <c r="J38" s="7">
        <v>44103.831250000003</v>
      </c>
      <c r="K38" s="7">
        <v>44103.895833333336</v>
      </c>
      <c r="L38" s="6" t="s">
        <v>18</v>
      </c>
      <c r="M38" s="6" t="s">
        <v>317</v>
      </c>
      <c r="N38" s="6" t="s">
        <v>18</v>
      </c>
      <c r="O38" s="6" t="s">
        <v>6931</v>
      </c>
      <c r="P38" s="13">
        <v>11.143000000000001</v>
      </c>
      <c r="Q38" s="6" t="s">
        <v>60</v>
      </c>
      <c r="R38" s="6" t="s">
        <v>1284</v>
      </c>
      <c r="S38" s="8">
        <v>44103.997407407405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27</v>
      </c>
      <c r="F39" s="6" t="s">
        <v>18</v>
      </c>
      <c r="G39" s="6" t="s">
        <v>150</v>
      </c>
      <c r="H39" s="6" t="s">
        <v>29</v>
      </c>
      <c r="I39" s="6" t="s">
        <v>29</v>
      </c>
      <c r="J39" s="7">
        <v>44103.760416666664</v>
      </c>
      <c r="K39" s="7">
        <v>44103.916655092595</v>
      </c>
      <c r="L39" s="6" t="s">
        <v>18</v>
      </c>
      <c r="M39" s="6" t="s">
        <v>2031</v>
      </c>
      <c r="N39" s="6" t="s">
        <v>18</v>
      </c>
      <c r="O39" s="6" t="s">
        <v>3923</v>
      </c>
      <c r="P39" s="13">
        <v>190.786</v>
      </c>
      <c r="Q39" s="6" t="s">
        <v>6932</v>
      </c>
      <c r="R39" s="6" t="s">
        <v>4383</v>
      </c>
      <c r="S39" s="8">
        <v>44104.517407407409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77</v>
      </c>
      <c r="F40" s="6" t="s">
        <v>18</v>
      </c>
      <c r="G40" s="6" t="s">
        <v>132</v>
      </c>
      <c r="H40" s="6" t="s">
        <v>79</v>
      </c>
      <c r="I40" s="6" t="s">
        <v>79</v>
      </c>
      <c r="J40" s="7">
        <v>44103.753472222219</v>
      </c>
      <c r="K40" s="7">
        <v>44103.831250000003</v>
      </c>
      <c r="L40" s="6" t="s">
        <v>18</v>
      </c>
      <c r="M40" s="6" t="s">
        <v>3016</v>
      </c>
      <c r="N40" s="6" t="s">
        <v>18</v>
      </c>
      <c r="O40" s="6" t="s">
        <v>1622</v>
      </c>
      <c r="P40" s="13">
        <v>12.797000000000001</v>
      </c>
      <c r="Q40" s="6" t="s">
        <v>890</v>
      </c>
      <c r="R40" s="6" t="s">
        <v>1284</v>
      </c>
      <c r="S40" s="8">
        <v>44103.840879629628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264</v>
      </c>
      <c r="F41" s="6" t="s">
        <v>18</v>
      </c>
      <c r="G41" s="6" t="s">
        <v>561</v>
      </c>
      <c r="H41" s="6" t="s">
        <v>266</v>
      </c>
      <c r="I41" s="6" t="s">
        <v>266</v>
      </c>
      <c r="J41" s="7">
        <v>44103.622916666667</v>
      </c>
      <c r="K41" s="7">
        <v>44103.916655092595</v>
      </c>
      <c r="L41" s="6" t="s">
        <v>18</v>
      </c>
      <c r="M41" s="6" t="s">
        <v>2308</v>
      </c>
      <c r="N41" s="6" t="s">
        <v>18</v>
      </c>
      <c r="O41" s="6" t="s">
        <v>2849</v>
      </c>
      <c r="P41" s="13">
        <v>57.485999999999997</v>
      </c>
      <c r="Q41" s="6" t="s">
        <v>419</v>
      </c>
      <c r="R41" s="6" t="s">
        <v>1284</v>
      </c>
      <c r="S41" s="8">
        <v>44104.187997685185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62</v>
      </c>
      <c r="F42" s="6" t="s">
        <v>18</v>
      </c>
      <c r="G42" s="6" t="s">
        <v>346</v>
      </c>
      <c r="H42" s="6" t="s">
        <v>64</v>
      </c>
      <c r="I42" s="6" t="s">
        <v>64</v>
      </c>
      <c r="J42" s="7">
        <v>44103.600694444445</v>
      </c>
      <c r="K42" s="7">
        <v>44103.916655092595</v>
      </c>
      <c r="L42" s="6" t="s">
        <v>18</v>
      </c>
      <c r="M42" s="6" t="s">
        <v>1415</v>
      </c>
      <c r="N42" s="6" t="s">
        <v>18</v>
      </c>
      <c r="O42" s="6" t="s">
        <v>1925</v>
      </c>
      <c r="P42" s="13">
        <v>48.600999999999999</v>
      </c>
      <c r="Q42" s="6" t="s">
        <v>1596</v>
      </c>
      <c r="R42" s="6" t="s">
        <v>4383</v>
      </c>
      <c r="S42" s="8">
        <v>44104.521828703706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68</v>
      </c>
      <c r="F43" s="6" t="s">
        <v>18</v>
      </c>
      <c r="G43" s="6" t="s">
        <v>69</v>
      </c>
      <c r="H43" s="6" t="s">
        <v>70</v>
      </c>
      <c r="I43" s="6" t="s">
        <v>70</v>
      </c>
      <c r="J43" s="7">
        <v>44103.555555555555</v>
      </c>
      <c r="K43" s="7">
        <v>44103.888888888891</v>
      </c>
      <c r="L43" s="6" t="s">
        <v>18</v>
      </c>
      <c r="M43" s="6" t="s">
        <v>1820</v>
      </c>
      <c r="N43" s="6" t="s">
        <v>18</v>
      </c>
      <c r="O43" s="6" t="s">
        <v>6933</v>
      </c>
      <c r="P43" s="13">
        <v>1317.646</v>
      </c>
      <c r="Q43" s="6" t="s">
        <v>2826</v>
      </c>
      <c r="R43" s="6" t="s">
        <v>1284</v>
      </c>
      <c r="S43" s="8">
        <v>44103.888842592591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40</v>
      </c>
      <c r="F44" s="6" t="s">
        <v>18</v>
      </c>
      <c r="G44" s="6" t="s">
        <v>143</v>
      </c>
      <c r="H44" s="6" t="s">
        <v>85</v>
      </c>
      <c r="I44" s="6" t="s">
        <v>85</v>
      </c>
      <c r="J44" s="7">
        <v>44103.5</v>
      </c>
      <c r="K44" s="7">
        <v>44103.916655092595</v>
      </c>
      <c r="L44" s="6" t="s">
        <v>18</v>
      </c>
      <c r="M44" s="6" t="s">
        <v>6934</v>
      </c>
      <c r="N44" s="6" t="s">
        <v>18</v>
      </c>
      <c r="O44" s="6" t="s">
        <v>4465</v>
      </c>
      <c r="P44" s="13">
        <v>569.11500000000001</v>
      </c>
      <c r="Q44" s="6" t="s">
        <v>142</v>
      </c>
      <c r="R44" s="6" t="s">
        <v>131</v>
      </c>
      <c r="S44" s="8">
        <v>44105.67391203704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40</v>
      </c>
      <c r="F45" s="6" t="s">
        <v>18</v>
      </c>
      <c r="G45" s="6" t="s">
        <v>312</v>
      </c>
      <c r="H45" s="6" t="s">
        <v>144</v>
      </c>
      <c r="I45" s="6" t="s">
        <v>144</v>
      </c>
      <c r="J45" s="7">
        <v>44103.5</v>
      </c>
      <c r="K45" s="7">
        <v>44103.916655092595</v>
      </c>
      <c r="L45" s="6" t="s">
        <v>18</v>
      </c>
      <c r="M45" s="6" t="s">
        <v>6935</v>
      </c>
      <c r="N45" s="6" t="s">
        <v>18</v>
      </c>
      <c r="O45" s="6" t="s">
        <v>6823</v>
      </c>
      <c r="P45" s="13">
        <v>1003.134</v>
      </c>
      <c r="Q45" s="6" t="s">
        <v>1184</v>
      </c>
      <c r="R45" s="6" t="s">
        <v>131</v>
      </c>
      <c r="S45" s="8">
        <v>44105.319594907407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40</v>
      </c>
      <c r="F46" s="6" t="s">
        <v>18</v>
      </c>
      <c r="G46" s="6" t="s">
        <v>41</v>
      </c>
      <c r="H46" s="6" t="s">
        <v>42</v>
      </c>
      <c r="I46" s="6" t="s">
        <v>42</v>
      </c>
      <c r="J46" s="7">
        <v>44103.5</v>
      </c>
      <c r="K46" s="7">
        <v>44103.916655092595</v>
      </c>
      <c r="L46" s="6" t="s">
        <v>18</v>
      </c>
      <c r="M46" s="6" t="s">
        <v>4191</v>
      </c>
      <c r="N46" s="6" t="s">
        <v>18</v>
      </c>
      <c r="O46" s="6" t="s">
        <v>6925</v>
      </c>
      <c r="P46" s="13">
        <v>958.30899999999997</v>
      </c>
      <c r="Q46" s="6" t="s">
        <v>4988</v>
      </c>
      <c r="R46" s="6" t="s">
        <v>131</v>
      </c>
      <c r="S46" s="8">
        <v>44105.317384259259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62</v>
      </c>
      <c r="F47" s="6" t="s">
        <v>18</v>
      </c>
      <c r="G47" s="6" t="s">
        <v>6936</v>
      </c>
      <c r="H47" s="6" t="s">
        <v>64</v>
      </c>
      <c r="I47" s="6" t="s">
        <v>64</v>
      </c>
      <c r="J47" s="7">
        <v>44103.479166666664</v>
      </c>
      <c r="K47" s="7">
        <v>44103.600694444445</v>
      </c>
      <c r="L47" s="6" t="s">
        <v>18</v>
      </c>
      <c r="M47" s="6" t="s">
        <v>3324</v>
      </c>
      <c r="N47" s="6" t="s">
        <v>18</v>
      </c>
      <c r="O47" s="6" t="s">
        <v>2419</v>
      </c>
      <c r="P47" s="13">
        <v>18.231999999999999</v>
      </c>
      <c r="Q47" s="6" t="s">
        <v>794</v>
      </c>
      <c r="R47" s="6" t="s">
        <v>4383</v>
      </c>
      <c r="S47" s="8">
        <v>44103.600763888891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55</v>
      </c>
      <c r="F48" s="6" t="s">
        <v>18</v>
      </c>
      <c r="G48" s="6" t="s">
        <v>469</v>
      </c>
      <c r="H48" s="6" t="s">
        <v>57</v>
      </c>
      <c r="I48" s="6" t="s">
        <v>57</v>
      </c>
      <c r="J48" s="7">
        <v>44103.458333333336</v>
      </c>
      <c r="K48" s="7">
        <v>44103.916655092595</v>
      </c>
      <c r="L48" s="6" t="s">
        <v>18</v>
      </c>
      <c r="M48" s="6" t="s">
        <v>6937</v>
      </c>
      <c r="N48" s="6" t="s">
        <v>18</v>
      </c>
      <c r="O48" s="6" t="s">
        <v>881</v>
      </c>
      <c r="P48" s="13">
        <v>150.95500000000001</v>
      </c>
      <c r="Q48" s="6" t="s">
        <v>372</v>
      </c>
      <c r="R48" s="6" t="s">
        <v>1284</v>
      </c>
      <c r="S48" s="8">
        <v>44104.18917824074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40</v>
      </c>
      <c r="F49" s="6" t="s">
        <v>18</v>
      </c>
      <c r="G49" s="6" t="s">
        <v>143</v>
      </c>
      <c r="H49" s="6" t="s">
        <v>85</v>
      </c>
      <c r="I49" s="6" t="s">
        <v>85</v>
      </c>
      <c r="J49" s="7">
        <v>44102.96875</v>
      </c>
      <c r="K49" s="7">
        <v>44103.5</v>
      </c>
      <c r="L49" s="6" t="s">
        <v>18</v>
      </c>
      <c r="M49" s="6" t="s">
        <v>2406</v>
      </c>
      <c r="N49" s="6" t="s">
        <v>18</v>
      </c>
      <c r="O49" s="6" t="s">
        <v>6934</v>
      </c>
      <c r="P49" s="13">
        <v>1523.681</v>
      </c>
      <c r="Q49" s="6" t="s">
        <v>6938</v>
      </c>
      <c r="R49" s="6" t="s">
        <v>4383</v>
      </c>
      <c r="S49" s="8">
        <v>44103.503796296296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40</v>
      </c>
      <c r="F50" s="6" t="s">
        <v>18</v>
      </c>
      <c r="G50" s="6" t="s">
        <v>312</v>
      </c>
      <c r="H50" s="6" t="s">
        <v>144</v>
      </c>
      <c r="I50" s="6" t="s">
        <v>144</v>
      </c>
      <c r="J50" s="7">
        <v>44102.96875</v>
      </c>
      <c r="K50" s="7">
        <v>44103.5</v>
      </c>
      <c r="L50" s="6" t="s">
        <v>18</v>
      </c>
      <c r="M50" s="6" t="s">
        <v>6939</v>
      </c>
      <c r="N50" s="6" t="s">
        <v>18</v>
      </c>
      <c r="O50" s="6" t="s">
        <v>6935</v>
      </c>
      <c r="P50" s="13">
        <v>1833.3</v>
      </c>
      <c r="Q50" s="6" t="s">
        <v>957</v>
      </c>
      <c r="R50" s="6" t="s">
        <v>4383</v>
      </c>
      <c r="S50" s="8">
        <v>44103.504074074073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2897</v>
      </c>
      <c r="F51" s="6" t="s">
        <v>18</v>
      </c>
      <c r="G51" s="6">
        <v>333</v>
      </c>
      <c r="H51" s="6" t="s">
        <v>98</v>
      </c>
      <c r="I51" s="6" t="s">
        <v>98</v>
      </c>
      <c r="J51" s="7">
        <v>44102.916666666664</v>
      </c>
      <c r="K51" s="7">
        <v>44103.916655092595</v>
      </c>
      <c r="L51" s="6" t="s">
        <v>18</v>
      </c>
      <c r="M51" s="6" t="s">
        <v>1507</v>
      </c>
      <c r="N51" s="6" t="s">
        <v>18</v>
      </c>
      <c r="O51" s="6" t="s">
        <v>1528</v>
      </c>
      <c r="P51" s="13">
        <v>538.69000000000005</v>
      </c>
      <c r="Q51" s="6" t="s">
        <v>3280</v>
      </c>
      <c r="R51" s="6" t="s">
        <v>83</v>
      </c>
      <c r="S51" s="8">
        <v>44115.880659722221</v>
      </c>
    </row>
    <row r="52" spans="2:19" x14ac:dyDescent="0.25">
      <c r="B52" s="5" t="s">
        <v>18</v>
      </c>
      <c r="C52" s="6" t="s">
        <v>112</v>
      </c>
      <c r="D52" s="6" t="s">
        <v>20</v>
      </c>
      <c r="E52" s="6" t="s">
        <v>125</v>
      </c>
      <c r="F52" s="6" t="s">
        <v>18</v>
      </c>
      <c r="G52" s="6" t="s">
        <v>1891</v>
      </c>
      <c r="H52" s="6" t="s">
        <v>127</v>
      </c>
      <c r="I52" s="6" t="s">
        <v>127</v>
      </c>
      <c r="J52" s="7">
        <v>44102.916666666664</v>
      </c>
      <c r="K52" s="7">
        <v>44103.916655092595</v>
      </c>
      <c r="L52" s="6" t="s">
        <v>18</v>
      </c>
      <c r="M52" s="6" t="s">
        <v>6940</v>
      </c>
      <c r="N52" s="6" t="s">
        <v>18</v>
      </c>
      <c r="O52" s="6" t="s">
        <v>6941</v>
      </c>
      <c r="P52" s="13">
        <v>6.7539999999999996</v>
      </c>
      <c r="Q52" s="6" t="s">
        <v>1894</v>
      </c>
      <c r="R52" s="6" t="s">
        <v>172</v>
      </c>
      <c r="S52" s="8">
        <v>44106.939571759256</v>
      </c>
    </row>
    <row r="53" spans="2:19" x14ac:dyDescent="0.25">
      <c r="B53" s="5" t="s">
        <v>18</v>
      </c>
      <c r="C53" s="6" t="s">
        <v>112</v>
      </c>
      <c r="D53" s="6" t="s">
        <v>20</v>
      </c>
      <c r="E53" s="6" t="s">
        <v>4081</v>
      </c>
      <c r="F53" s="6" t="s">
        <v>18</v>
      </c>
      <c r="G53" s="6" t="s">
        <v>1242</v>
      </c>
      <c r="H53" s="6" t="s">
        <v>1204</v>
      </c>
      <c r="I53" s="6" t="s">
        <v>1204</v>
      </c>
      <c r="J53" s="7">
        <v>44102.916666666664</v>
      </c>
      <c r="K53" s="7">
        <v>44103.916655092595</v>
      </c>
      <c r="L53" s="6" t="s">
        <v>18</v>
      </c>
      <c r="M53" s="6" t="s">
        <v>6942</v>
      </c>
      <c r="N53" s="6" t="s">
        <v>18</v>
      </c>
      <c r="O53" s="6" t="s">
        <v>1943</v>
      </c>
      <c r="P53" s="13">
        <v>148.07900000000001</v>
      </c>
      <c r="Q53" s="6" t="s">
        <v>1245</v>
      </c>
      <c r="R53" s="6" t="s">
        <v>172</v>
      </c>
      <c r="S53" s="8">
        <v>44103.939629629633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113</v>
      </c>
      <c r="F54" s="6" t="s">
        <v>18</v>
      </c>
      <c r="G54" s="6" t="s">
        <v>114</v>
      </c>
      <c r="H54" s="6" t="s">
        <v>115</v>
      </c>
      <c r="I54" s="6" t="s">
        <v>115</v>
      </c>
      <c r="J54" s="7">
        <v>44102.916666666664</v>
      </c>
      <c r="K54" s="7">
        <v>44103.916655092595</v>
      </c>
      <c r="L54" s="6" t="s">
        <v>18</v>
      </c>
      <c r="M54" s="6" t="s">
        <v>6943</v>
      </c>
      <c r="N54" s="6" t="s">
        <v>18</v>
      </c>
      <c r="O54" s="6" t="s">
        <v>1023</v>
      </c>
      <c r="P54" s="13">
        <v>345.06200000000001</v>
      </c>
      <c r="Q54" s="6" t="s">
        <v>6922</v>
      </c>
      <c r="R54" s="6" t="s">
        <v>131</v>
      </c>
      <c r="S54" s="8">
        <v>44213.490324074075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264</v>
      </c>
      <c r="F55" s="6" t="s">
        <v>18</v>
      </c>
      <c r="G55" s="6" t="s">
        <v>365</v>
      </c>
      <c r="H55" s="6" t="s">
        <v>266</v>
      </c>
      <c r="I55" s="6" t="s">
        <v>266</v>
      </c>
      <c r="J55" s="7">
        <v>44102.916666666664</v>
      </c>
      <c r="K55" s="7">
        <v>44103.622916666667</v>
      </c>
      <c r="L55" s="6" t="s">
        <v>18</v>
      </c>
      <c r="M55" s="6" t="s">
        <v>2163</v>
      </c>
      <c r="N55" s="6" t="s">
        <v>18</v>
      </c>
      <c r="O55" s="6" t="s">
        <v>161</v>
      </c>
      <c r="P55" s="13">
        <v>46.482999999999997</v>
      </c>
      <c r="Q55" s="6" t="s">
        <v>162</v>
      </c>
      <c r="R55" s="6" t="s">
        <v>4383</v>
      </c>
      <c r="S55" s="8">
        <v>44103.623402777775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21</v>
      </c>
      <c r="F56" s="6" t="s">
        <v>18</v>
      </c>
      <c r="G56" s="6">
        <v>362</v>
      </c>
      <c r="H56" s="6" t="s">
        <v>22</v>
      </c>
      <c r="I56" s="6" t="s">
        <v>22</v>
      </c>
      <c r="J56" s="7">
        <v>44102.916666666664</v>
      </c>
      <c r="K56" s="7">
        <v>44103.916655092595</v>
      </c>
      <c r="L56" s="6" t="s">
        <v>18</v>
      </c>
      <c r="M56" s="6" t="s">
        <v>6944</v>
      </c>
      <c r="N56" s="6" t="s">
        <v>18</v>
      </c>
      <c r="O56" s="6" t="s">
        <v>6945</v>
      </c>
      <c r="P56" s="13">
        <v>2266.3809999999999</v>
      </c>
      <c r="Q56" s="6" t="s">
        <v>139</v>
      </c>
      <c r="R56" s="6" t="s">
        <v>131</v>
      </c>
      <c r="S56" s="8">
        <v>44105.671064814815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119</v>
      </c>
      <c r="F57" s="6" t="s">
        <v>18</v>
      </c>
      <c r="G57" s="6" t="s">
        <v>120</v>
      </c>
      <c r="H57" s="6" t="s">
        <v>121</v>
      </c>
      <c r="I57" s="6" t="s">
        <v>121</v>
      </c>
      <c r="J57" s="7">
        <v>44102.916666666664</v>
      </c>
      <c r="K57" s="7">
        <v>44103.916655092595</v>
      </c>
      <c r="L57" s="6" t="s">
        <v>18</v>
      </c>
      <c r="M57" s="6" t="s">
        <v>6946</v>
      </c>
      <c r="N57" s="6" t="s">
        <v>18</v>
      </c>
      <c r="O57" s="6" t="s">
        <v>6650</v>
      </c>
      <c r="P57" s="13">
        <v>3.669</v>
      </c>
      <c r="Q57" s="6" t="s">
        <v>6924</v>
      </c>
      <c r="R57" s="6" t="s">
        <v>83</v>
      </c>
      <c r="S57" s="8">
        <v>44121.454189814816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40</v>
      </c>
      <c r="F58" s="6" t="s">
        <v>18</v>
      </c>
      <c r="G58" s="6" t="s">
        <v>143</v>
      </c>
      <c r="H58" s="6" t="s">
        <v>85</v>
      </c>
      <c r="I58" s="6" t="s">
        <v>85</v>
      </c>
      <c r="J58" s="7">
        <v>44102.916666666664</v>
      </c>
      <c r="K58" s="7">
        <v>44102.96875</v>
      </c>
      <c r="L58" s="6" t="s">
        <v>18</v>
      </c>
      <c r="M58" s="6" t="s">
        <v>2113</v>
      </c>
      <c r="N58" s="6" t="s">
        <v>18</v>
      </c>
      <c r="O58" s="6" t="s">
        <v>2406</v>
      </c>
      <c r="P58" s="13">
        <v>158.66900000000001</v>
      </c>
      <c r="Q58" s="6" t="s">
        <v>1178</v>
      </c>
      <c r="R58" s="6" t="s">
        <v>1284</v>
      </c>
      <c r="S58" s="8">
        <v>44103.01258101852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27</v>
      </c>
      <c r="F59" s="6" t="s">
        <v>18</v>
      </c>
      <c r="G59" s="6" t="s">
        <v>28</v>
      </c>
      <c r="H59" s="6" t="s">
        <v>29</v>
      </c>
      <c r="I59" s="6" t="s">
        <v>29</v>
      </c>
      <c r="J59" s="7">
        <v>44102.916666666664</v>
      </c>
      <c r="K59" s="7">
        <v>44103.760416666664</v>
      </c>
      <c r="L59" s="6" t="s">
        <v>18</v>
      </c>
      <c r="M59" s="6" t="s">
        <v>6947</v>
      </c>
      <c r="N59" s="6" t="s">
        <v>18</v>
      </c>
      <c r="O59" s="6" t="s">
        <v>3952</v>
      </c>
      <c r="P59" s="13">
        <v>808.197</v>
      </c>
      <c r="Q59" s="6" t="s">
        <v>6948</v>
      </c>
      <c r="R59" s="6" t="s">
        <v>4383</v>
      </c>
      <c r="S59" s="8">
        <v>44103.761250000003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68</v>
      </c>
      <c r="F60" s="6" t="s">
        <v>18</v>
      </c>
      <c r="G60" s="6">
        <v>3450</v>
      </c>
      <c r="H60" s="6" t="s">
        <v>70</v>
      </c>
      <c r="I60" s="6" t="s">
        <v>70</v>
      </c>
      <c r="J60" s="7">
        <v>44102.916666666664</v>
      </c>
      <c r="K60" s="7">
        <v>44103.555555555555</v>
      </c>
      <c r="L60" s="6" t="s">
        <v>18</v>
      </c>
      <c r="M60" s="6" t="s">
        <v>6088</v>
      </c>
      <c r="N60" s="6" t="s">
        <v>18</v>
      </c>
      <c r="O60" s="6" t="s">
        <v>6949</v>
      </c>
      <c r="P60" s="13">
        <v>2780.835</v>
      </c>
      <c r="Q60" s="6" t="s">
        <v>3101</v>
      </c>
      <c r="R60" s="6" t="s">
        <v>106</v>
      </c>
      <c r="S60" s="8">
        <v>44103.557268518518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40</v>
      </c>
      <c r="F61" s="6" t="s">
        <v>18</v>
      </c>
      <c r="G61" s="6" t="s">
        <v>84</v>
      </c>
      <c r="H61" s="6" t="s">
        <v>42</v>
      </c>
      <c r="I61" s="6" t="s">
        <v>42</v>
      </c>
      <c r="J61" s="7">
        <v>44102.916666666664</v>
      </c>
      <c r="K61" s="7">
        <v>44102.96875</v>
      </c>
      <c r="L61" s="6" t="s">
        <v>18</v>
      </c>
      <c r="M61" s="6" t="s">
        <v>5975</v>
      </c>
      <c r="N61" s="6" t="s">
        <v>18</v>
      </c>
      <c r="O61" s="6" t="s">
        <v>2622</v>
      </c>
      <c r="P61" s="13">
        <v>176.25899999999999</v>
      </c>
      <c r="Q61" s="6" t="s">
        <v>2070</v>
      </c>
      <c r="R61" s="6" t="s">
        <v>1284</v>
      </c>
      <c r="S61" s="8">
        <v>44103.012858796297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55</v>
      </c>
      <c r="F62" s="6" t="s">
        <v>18</v>
      </c>
      <c r="G62" s="6" t="s">
        <v>510</v>
      </c>
      <c r="H62" s="6" t="s">
        <v>57</v>
      </c>
      <c r="I62" s="6" t="s">
        <v>57</v>
      </c>
      <c r="J62" s="7">
        <v>44102.916666666664</v>
      </c>
      <c r="K62" s="7">
        <v>44103.458333333336</v>
      </c>
      <c r="L62" s="6" t="s">
        <v>18</v>
      </c>
      <c r="M62" s="6" t="s">
        <v>1434</v>
      </c>
      <c r="N62" s="6" t="s">
        <v>18</v>
      </c>
      <c r="O62" s="6" t="s">
        <v>387</v>
      </c>
      <c r="P62" s="13">
        <v>211.72200000000001</v>
      </c>
      <c r="Q62" s="6" t="s">
        <v>372</v>
      </c>
      <c r="R62" s="6" t="s">
        <v>4383</v>
      </c>
      <c r="S62" s="8">
        <v>44103.460127314815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77</v>
      </c>
      <c r="F63" s="6" t="s">
        <v>18</v>
      </c>
      <c r="G63" s="6" t="s">
        <v>621</v>
      </c>
      <c r="H63" s="6" t="s">
        <v>79</v>
      </c>
      <c r="I63" s="6" t="s">
        <v>79</v>
      </c>
      <c r="J63" s="7">
        <v>44102.916666666664</v>
      </c>
      <c r="K63" s="7">
        <v>44103.753472222219</v>
      </c>
      <c r="L63" s="6" t="s">
        <v>18</v>
      </c>
      <c r="M63" s="6" t="s">
        <v>4058</v>
      </c>
      <c r="N63" s="6" t="s">
        <v>18</v>
      </c>
      <c r="O63" s="6" t="s">
        <v>6352</v>
      </c>
      <c r="P63" s="13">
        <v>193.29300000000001</v>
      </c>
      <c r="Q63" s="6" t="s">
        <v>60</v>
      </c>
      <c r="R63" s="6" t="s">
        <v>4383</v>
      </c>
      <c r="S63" s="8">
        <v>44103.755381944444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62</v>
      </c>
      <c r="F64" s="6" t="s">
        <v>18</v>
      </c>
      <c r="G64" s="6" t="s">
        <v>238</v>
      </c>
      <c r="H64" s="6" t="s">
        <v>64</v>
      </c>
      <c r="I64" s="6" t="s">
        <v>64</v>
      </c>
      <c r="J64" s="7">
        <v>44102.916666666664</v>
      </c>
      <c r="K64" s="7">
        <v>44103.48333333333</v>
      </c>
      <c r="L64" s="6" t="s">
        <v>18</v>
      </c>
      <c r="M64" s="6" t="s">
        <v>1643</v>
      </c>
      <c r="N64" s="6" t="s">
        <v>18</v>
      </c>
      <c r="O64" s="6" t="s">
        <v>6950</v>
      </c>
      <c r="P64" s="13">
        <v>176.02600000000001</v>
      </c>
      <c r="Q64" s="6" t="s">
        <v>241</v>
      </c>
      <c r="R64" s="6" t="s">
        <v>131</v>
      </c>
      <c r="S64" s="8">
        <v>44104.355740740742</v>
      </c>
    </row>
    <row r="65" spans="2:19" x14ac:dyDescent="0.25">
      <c r="B65" s="5" t="s">
        <v>18</v>
      </c>
      <c r="C65" s="6" t="s">
        <v>112</v>
      </c>
      <c r="D65" s="6" t="s">
        <v>20</v>
      </c>
      <c r="E65" s="6" t="s">
        <v>164</v>
      </c>
      <c r="F65" s="6" t="s">
        <v>18</v>
      </c>
      <c r="G65" s="6" t="s">
        <v>165</v>
      </c>
      <c r="H65" s="6" t="s">
        <v>166</v>
      </c>
      <c r="I65" s="6" t="s">
        <v>166</v>
      </c>
      <c r="J65" s="7">
        <v>44102.916666666664</v>
      </c>
      <c r="K65" s="7">
        <v>44103.916655092595</v>
      </c>
      <c r="L65" s="6" t="s">
        <v>18</v>
      </c>
      <c r="M65" s="6" t="s">
        <v>1595</v>
      </c>
      <c r="N65" s="6" t="s">
        <v>18</v>
      </c>
      <c r="O65" s="6" t="s">
        <v>6925</v>
      </c>
      <c r="P65" s="13">
        <v>195.274</v>
      </c>
      <c r="Q65" s="6" t="s">
        <v>169</v>
      </c>
      <c r="R65" s="6" t="s">
        <v>172</v>
      </c>
      <c r="S65" s="8">
        <v>44244.939166666663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170</v>
      </c>
      <c r="F66" s="6" t="s">
        <v>18</v>
      </c>
      <c r="G66" s="6">
        <v>3350</v>
      </c>
      <c r="H66" s="6" t="s">
        <v>22</v>
      </c>
      <c r="I66" s="6" t="s">
        <v>22</v>
      </c>
      <c r="J66" s="7">
        <v>44102.916666666664</v>
      </c>
      <c r="K66" s="7">
        <v>44103.916655092595</v>
      </c>
      <c r="L66" s="6" t="s">
        <v>18</v>
      </c>
      <c r="M66" s="6" t="s">
        <v>18</v>
      </c>
      <c r="N66" s="6" t="s">
        <v>18</v>
      </c>
      <c r="O66" s="6" t="s">
        <v>18</v>
      </c>
      <c r="P66" s="13">
        <v>661.822</v>
      </c>
      <c r="Q66" s="6" t="s">
        <v>998</v>
      </c>
      <c r="R66" s="6" t="s">
        <v>131</v>
      </c>
      <c r="S66" s="8">
        <v>44104.375208333331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173</v>
      </c>
      <c r="F67" s="6" t="s">
        <v>18</v>
      </c>
      <c r="G67" s="6" t="s">
        <v>174</v>
      </c>
      <c r="H67" s="6" t="s">
        <v>175</v>
      </c>
      <c r="I67" s="6" t="s">
        <v>175</v>
      </c>
      <c r="J67" s="7">
        <v>44102.916666666664</v>
      </c>
      <c r="K67" s="7">
        <v>44103.916655092595</v>
      </c>
      <c r="L67" s="6" t="s">
        <v>18</v>
      </c>
      <c r="M67" s="6" t="s">
        <v>18</v>
      </c>
      <c r="N67" s="6" t="s">
        <v>18</v>
      </c>
      <c r="O67" s="6" t="s">
        <v>18</v>
      </c>
      <c r="P67" s="13">
        <v>953.88300000000004</v>
      </c>
      <c r="Q67" s="6" t="s">
        <v>176</v>
      </c>
      <c r="R67" s="6" t="s">
        <v>172</v>
      </c>
      <c r="S67" s="8">
        <v>44103.951550925929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177</v>
      </c>
      <c r="F68" s="6" t="s">
        <v>18</v>
      </c>
      <c r="G68" s="6" t="s">
        <v>178</v>
      </c>
      <c r="H68" s="6" t="s">
        <v>179</v>
      </c>
      <c r="I68" s="6" t="s">
        <v>179</v>
      </c>
      <c r="J68" s="7">
        <v>44102.916666666664</v>
      </c>
      <c r="K68" s="7">
        <v>44103.916655092595</v>
      </c>
      <c r="L68" s="6" t="s">
        <v>18</v>
      </c>
      <c r="M68" s="6" t="s">
        <v>18</v>
      </c>
      <c r="N68" s="6" t="s">
        <v>18</v>
      </c>
      <c r="O68" s="6" t="s">
        <v>18</v>
      </c>
      <c r="P68" s="13">
        <v>981.43100000000004</v>
      </c>
      <c r="Q68" s="6" t="s">
        <v>180</v>
      </c>
      <c r="R68" s="6" t="s">
        <v>172</v>
      </c>
      <c r="S68" s="8">
        <v>44103.951597222222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177</v>
      </c>
      <c r="F69" s="6" t="s">
        <v>18</v>
      </c>
      <c r="G69" s="6" t="s">
        <v>181</v>
      </c>
      <c r="H69" s="6" t="s">
        <v>179</v>
      </c>
      <c r="I69" s="6" t="s">
        <v>179</v>
      </c>
      <c r="J69" s="7">
        <v>44102.916666666664</v>
      </c>
      <c r="K69" s="7">
        <v>44103.916655092595</v>
      </c>
      <c r="L69" s="6" t="s">
        <v>18</v>
      </c>
      <c r="M69" s="6" t="s">
        <v>18</v>
      </c>
      <c r="N69" s="6" t="s">
        <v>18</v>
      </c>
      <c r="O69" s="6" t="s">
        <v>18</v>
      </c>
      <c r="P69" s="13">
        <v>998.28599999999994</v>
      </c>
      <c r="Q69" s="6" t="s">
        <v>182</v>
      </c>
      <c r="R69" s="6" t="s">
        <v>172</v>
      </c>
      <c r="S69" s="8">
        <v>44103.951597222222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183</v>
      </c>
      <c r="F70" s="6" t="s">
        <v>18</v>
      </c>
      <c r="G70" s="6" t="s">
        <v>184</v>
      </c>
      <c r="H70" s="6" t="s">
        <v>185</v>
      </c>
      <c r="I70" s="6" t="s">
        <v>185</v>
      </c>
      <c r="J70" s="7">
        <v>44102.916666666664</v>
      </c>
      <c r="K70" s="7">
        <v>44103.916655092595</v>
      </c>
      <c r="L70" s="6" t="s">
        <v>18</v>
      </c>
      <c r="M70" s="6" t="s">
        <v>18</v>
      </c>
      <c r="N70" s="6" t="s">
        <v>18</v>
      </c>
      <c r="O70" s="6" t="s">
        <v>18</v>
      </c>
      <c r="P70" s="13">
        <v>1232.979</v>
      </c>
      <c r="Q70" s="6" t="s">
        <v>186</v>
      </c>
      <c r="R70" s="6" t="s">
        <v>172</v>
      </c>
      <c r="S70" s="8">
        <v>44103.951631944445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187</v>
      </c>
      <c r="F71" s="6" t="s">
        <v>18</v>
      </c>
      <c r="G71" s="6" t="s">
        <v>188</v>
      </c>
      <c r="H71" s="6" t="s">
        <v>189</v>
      </c>
      <c r="I71" s="6" t="s">
        <v>189</v>
      </c>
      <c r="J71" s="7">
        <v>44102.916666666664</v>
      </c>
      <c r="K71" s="7">
        <v>44103.916655092595</v>
      </c>
      <c r="L71" s="6" t="s">
        <v>18</v>
      </c>
      <c r="M71" s="6" t="s">
        <v>18</v>
      </c>
      <c r="N71" s="6" t="s">
        <v>18</v>
      </c>
      <c r="O71" s="6" t="s">
        <v>18</v>
      </c>
      <c r="P71" s="13">
        <v>1627.943</v>
      </c>
      <c r="Q71" s="6" t="s">
        <v>190</v>
      </c>
      <c r="R71" s="6" t="s">
        <v>172</v>
      </c>
      <c r="S71" s="8">
        <v>44103.951643518521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77</v>
      </c>
      <c r="F72" s="6" t="s">
        <v>18</v>
      </c>
      <c r="G72" s="6" t="s">
        <v>621</v>
      </c>
      <c r="H72" s="6" t="s">
        <v>79</v>
      </c>
      <c r="I72" s="6" t="s">
        <v>79</v>
      </c>
      <c r="J72" s="7">
        <v>44102.909722222219</v>
      </c>
      <c r="K72" s="7">
        <v>44102.916655092595</v>
      </c>
      <c r="L72" s="6" t="s">
        <v>18</v>
      </c>
      <c r="M72" s="6" t="s">
        <v>2136</v>
      </c>
      <c r="N72" s="6" t="s">
        <v>18</v>
      </c>
      <c r="O72" s="6" t="s">
        <v>4058</v>
      </c>
      <c r="P72" s="13">
        <v>1.8560000000000001</v>
      </c>
      <c r="Q72" s="6" t="s">
        <v>60</v>
      </c>
      <c r="R72" s="6" t="s">
        <v>4383</v>
      </c>
      <c r="S72" s="8">
        <v>44103.755381944444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77</v>
      </c>
      <c r="F73" s="6" t="s">
        <v>18</v>
      </c>
      <c r="G73" s="6" t="s">
        <v>566</v>
      </c>
      <c r="H73" s="6" t="s">
        <v>79</v>
      </c>
      <c r="I73" s="6" t="s">
        <v>79</v>
      </c>
      <c r="J73" s="7">
        <v>44102.826388888891</v>
      </c>
      <c r="K73" s="7">
        <v>44102.909722222219</v>
      </c>
      <c r="L73" s="6" t="s">
        <v>18</v>
      </c>
      <c r="M73" s="6" t="s">
        <v>6951</v>
      </c>
      <c r="N73" s="6" t="s">
        <v>18</v>
      </c>
      <c r="O73" s="6" t="s">
        <v>1523</v>
      </c>
      <c r="P73" s="13">
        <v>22.446999999999999</v>
      </c>
      <c r="Q73" s="6" t="s">
        <v>158</v>
      </c>
      <c r="R73" s="6" t="s">
        <v>1284</v>
      </c>
      <c r="S73" s="8">
        <v>44102.914976851855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40</v>
      </c>
      <c r="F74" s="6" t="s">
        <v>18</v>
      </c>
      <c r="G74" s="6" t="s">
        <v>84</v>
      </c>
      <c r="H74" s="6" t="s">
        <v>42</v>
      </c>
      <c r="I74" s="6" t="s">
        <v>42</v>
      </c>
      <c r="J74" s="7">
        <v>44102.753472222219</v>
      </c>
      <c r="K74" s="7">
        <v>44102.916655092595</v>
      </c>
      <c r="L74" s="6" t="s">
        <v>18</v>
      </c>
      <c r="M74" s="6" t="s">
        <v>3022</v>
      </c>
      <c r="N74" s="6" t="s">
        <v>18</v>
      </c>
      <c r="O74" s="6" t="s">
        <v>5975</v>
      </c>
      <c r="P74" s="13">
        <v>569.221</v>
      </c>
      <c r="Q74" s="6" t="s">
        <v>2070</v>
      </c>
      <c r="R74" s="6" t="s">
        <v>1284</v>
      </c>
      <c r="S74" s="8">
        <v>44103.012858796297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77</v>
      </c>
      <c r="F75" s="6" t="s">
        <v>18</v>
      </c>
      <c r="G75" s="6" t="s">
        <v>621</v>
      </c>
      <c r="H75" s="6" t="s">
        <v>79</v>
      </c>
      <c r="I75" s="6" t="s">
        <v>79</v>
      </c>
      <c r="J75" s="7">
        <v>44102.753472222219</v>
      </c>
      <c r="K75" s="7">
        <v>44102.826388888891</v>
      </c>
      <c r="L75" s="6" t="s">
        <v>18</v>
      </c>
      <c r="M75" s="6" t="s">
        <v>6952</v>
      </c>
      <c r="N75" s="6" t="s">
        <v>18</v>
      </c>
      <c r="O75" s="6" t="s">
        <v>6953</v>
      </c>
      <c r="P75" s="13">
        <v>19.266999999999999</v>
      </c>
      <c r="Q75" s="6" t="s">
        <v>60</v>
      </c>
      <c r="R75" s="6" t="s">
        <v>1284</v>
      </c>
      <c r="S75" s="8">
        <v>44102.915312500001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55</v>
      </c>
      <c r="F76" s="6" t="s">
        <v>18</v>
      </c>
      <c r="G76" s="6" t="s">
        <v>510</v>
      </c>
      <c r="H76" s="6" t="s">
        <v>57</v>
      </c>
      <c r="I76" s="6" t="s">
        <v>57</v>
      </c>
      <c r="J76" s="7">
        <v>44102.753472222219</v>
      </c>
      <c r="K76" s="7">
        <v>44102.916655092595</v>
      </c>
      <c r="L76" s="6" t="s">
        <v>18</v>
      </c>
      <c r="M76" s="6" t="s">
        <v>3247</v>
      </c>
      <c r="N76" s="6" t="s">
        <v>18</v>
      </c>
      <c r="O76" s="6" t="s">
        <v>1434</v>
      </c>
      <c r="P76" s="13">
        <v>61.311</v>
      </c>
      <c r="Q76" s="6" t="s">
        <v>372</v>
      </c>
      <c r="R76" s="6" t="s">
        <v>4383</v>
      </c>
      <c r="S76" s="8">
        <v>44103.460127314815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68</v>
      </c>
      <c r="F77" s="6" t="s">
        <v>18</v>
      </c>
      <c r="G77" s="6">
        <v>3450</v>
      </c>
      <c r="H77" s="6" t="s">
        <v>70</v>
      </c>
      <c r="I77" s="6" t="s">
        <v>70</v>
      </c>
      <c r="J77" s="7">
        <v>44102.513888888891</v>
      </c>
      <c r="K77" s="7">
        <v>44102.916655092595</v>
      </c>
      <c r="L77" s="6" t="s">
        <v>18</v>
      </c>
      <c r="M77" s="6" t="s">
        <v>2538</v>
      </c>
      <c r="N77" s="6" t="s">
        <v>18</v>
      </c>
      <c r="O77" s="6" t="s">
        <v>6088</v>
      </c>
      <c r="P77" s="13">
        <v>2518.5549999999998</v>
      </c>
      <c r="Q77" s="6" t="s">
        <v>3101</v>
      </c>
      <c r="R77" s="6" t="s">
        <v>106</v>
      </c>
      <c r="S77" s="8">
        <v>44103.557268518518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40</v>
      </c>
      <c r="F78" s="6" t="s">
        <v>18</v>
      </c>
      <c r="G78" s="6" t="s">
        <v>143</v>
      </c>
      <c r="H78" s="6" t="s">
        <v>85</v>
      </c>
      <c r="I78" s="6" t="s">
        <v>85</v>
      </c>
      <c r="J78" s="7">
        <v>44102.472222222219</v>
      </c>
      <c r="K78" s="7">
        <v>44102.916655092595</v>
      </c>
      <c r="L78" s="6" t="s">
        <v>18</v>
      </c>
      <c r="M78" s="6" t="s">
        <v>6954</v>
      </c>
      <c r="N78" s="6" t="s">
        <v>18</v>
      </c>
      <c r="O78" s="6" t="s">
        <v>2113</v>
      </c>
      <c r="P78" s="13">
        <v>1310.5260000000001</v>
      </c>
      <c r="Q78" s="6" t="s">
        <v>315</v>
      </c>
      <c r="R78" s="6" t="s">
        <v>1284</v>
      </c>
      <c r="S78" s="8">
        <v>44103.01258101852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40</v>
      </c>
      <c r="F79" s="6" t="s">
        <v>18</v>
      </c>
      <c r="G79" s="6" t="s">
        <v>312</v>
      </c>
      <c r="H79" s="6" t="s">
        <v>144</v>
      </c>
      <c r="I79" s="6" t="s">
        <v>144</v>
      </c>
      <c r="J79" s="7">
        <v>44102.472222222219</v>
      </c>
      <c r="K79" s="7">
        <v>44102.753472222219</v>
      </c>
      <c r="L79" s="6" t="s">
        <v>18</v>
      </c>
      <c r="M79" s="6" t="s">
        <v>6955</v>
      </c>
      <c r="N79" s="6" t="s">
        <v>18</v>
      </c>
      <c r="O79" s="6" t="s">
        <v>1391</v>
      </c>
      <c r="P79" s="13">
        <v>1042.961</v>
      </c>
      <c r="Q79" s="6" t="s">
        <v>6956</v>
      </c>
      <c r="R79" s="6" t="s">
        <v>83</v>
      </c>
      <c r="S79" s="8">
        <v>44102.753136574072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27</v>
      </c>
      <c r="F80" s="6" t="s">
        <v>18</v>
      </c>
      <c r="G80" s="6" t="s">
        <v>28</v>
      </c>
      <c r="H80" s="6" t="s">
        <v>29</v>
      </c>
      <c r="I80" s="6" t="s">
        <v>29</v>
      </c>
      <c r="J80" s="7">
        <v>44102.4375</v>
      </c>
      <c r="K80" s="7">
        <v>44102.916655092595</v>
      </c>
      <c r="L80" s="6" t="s">
        <v>18</v>
      </c>
      <c r="M80" s="6" t="s">
        <v>1956</v>
      </c>
      <c r="N80" s="6" t="s">
        <v>18</v>
      </c>
      <c r="O80" s="6" t="s">
        <v>6957</v>
      </c>
      <c r="P80" s="13">
        <v>395.07499999999999</v>
      </c>
      <c r="Q80" s="6" t="s">
        <v>6958</v>
      </c>
      <c r="R80" s="6" t="s">
        <v>4383</v>
      </c>
      <c r="S80" s="8">
        <v>44103.761250000003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68</v>
      </c>
      <c r="F81" s="6" t="s">
        <v>18</v>
      </c>
      <c r="G81" s="6">
        <v>336</v>
      </c>
      <c r="H81" s="6" t="s">
        <v>70</v>
      </c>
      <c r="I81" s="6" t="s">
        <v>70</v>
      </c>
      <c r="J81" s="7">
        <v>44102.246527777781</v>
      </c>
      <c r="K81" s="7">
        <v>44102.513888888891</v>
      </c>
      <c r="L81" s="6" t="s">
        <v>18</v>
      </c>
      <c r="M81" s="6" t="s">
        <v>4138</v>
      </c>
      <c r="N81" s="6" t="s">
        <v>18</v>
      </c>
      <c r="O81" s="6" t="s">
        <v>4608</v>
      </c>
      <c r="P81" s="13">
        <v>1695.51</v>
      </c>
      <c r="Q81" s="6" t="s">
        <v>2275</v>
      </c>
      <c r="R81" s="6" t="s">
        <v>83</v>
      </c>
      <c r="S81" s="8">
        <v>44102.599930555552</v>
      </c>
    </row>
    <row r="82" spans="2:19" x14ac:dyDescent="0.25">
      <c r="B82" s="5" t="s">
        <v>18</v>
      </c>
      <c r="C82" s="6" t="s">
        <v>112</v>
      </c>
      <c r="D82" s="6" t="s">
        <v>20</v>
      </c>
      <c r="E82" s="6" t="s">
        <v>678</v>
      </c>
      <c r="F82" s="6" t="s">
        <v>18</v>
      </c>
      <c r="G82" s="6">
        <v>339</v>
      </c>
      <c r="H82" s="6" t="s">
        <v>679</v>
      </c>
      <c r="I82" s="6" t="s">
        <v>679</v>
      </c>
      <c r="J82" s="7">
        <v>44102.1875</v>
      </c>
      <c r="K82" s="7">
        <v>44102.916655092595</v>
      </c>
      <c r="L82" s="6" t="s">
        <v>18</v>
      </c>
      <c r="M82" s="6" t="s">
        <v>6959</v>
      </c>
      <c r="N82" s="6" t="s">
        <v>18</v>
      </c>
      <c r="O82" s="6" t="s">
        <v>6960</v>
      </c>
      <c r="P82" s="13">
        <v>0</v>
      </c>
      <c r="Q82" s="6" t="s">
        <v>682</v>
      </c>
      <c r="R82" s="6" t="s">
        <v>131</v>
      </c>
      <c r="S82" s="8">
        <v>44103.282106481478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55</v>
      </c>
      <c r="F83" s="6" t="s">
        <v>18</v>
      </c>
      <c r="G83" s="6" t="s">
        <v>493</v>
      </c>
      <c r="H83" s="6" t="s">
        <v>57</v>
      </c>
      <c r="I83" s="6" t="s">
        <v>57</v>
      </c>
      <c r="J83" s="7">
        <v>44102.120138888888</v>
      </c>
      <c r="K83" s="7">
        <v>44102.753472222219</v>
      </c>
      <c r="L83" s="6" t="s">
        <v>18</v>
      </c>
      <c r="M83" s="6" t="s">
        <v>4769</v>
      </c>
      <c r="N83" s="6" t="s">
        <v>18</v>
      </c>
      <c r="O83" s="6" t="s">
        <v>6961</v>
      </c>
      <c r="P83" s="13">
        <v>231.17</v>
      </c>
      <c r="Q83" s="6" t="s">
        <v>372</v>
      </c>
      <c r="R83" s="6" t="s">
        <v>83</v>
      </c>
      <c r="S83" s="8">
        <v>44102.755914351852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40</v>
      </c>
      <c r="F84" s="6" t="s">
        <v>18</v>
      </c>
      <c r="G84" s="6" t="s">
        <v>312</v>
      </c>
      <c r="H84" s="6" t="s">
        <v>144</v>
      </c>
      <c r="I84" s="6" t="s">
        <v>144</v>
      </c>
      <c r="J84" s="7">
        <v>44102.055555555555</v>
      </c>
      <c r="K84" s="7">
        <v>44102.472222222219</v>
      </c>
      <c r="L84" s="6" t="s">
        <v>18</v>
      </c>
      <c r="M84" s="6" t="s">
        <v>6962</v>
      </c>
      <c r="N84" s="6" t="s">
        <v>18</v>
      </c>
      <c r="O84" s="6" t="s">
        <v>6955</v>
      </c>
      <c r="P84" s="13">
        <v>934.50300000000004</v>
      </c>
      <c r="Q84" s="6" t="s">
        <v>6626</v>
      </c>
      <c r="R84" s="6" t="s">
        <v>37</v>
      </c>
      <c r="S84" s="8">
        <v>44102.96947916667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119</v>
      </c>
      <c r="F85" s="6" t="s">
        <v>18</v>
      </c>
      <c r="G85" s="6" t="s">
        <v>120</v>
      </c>
      <c r="H85" s="6" t="s">
        <v>121</v>
      </c>
      <c r="I85" s="6" t="s">
        <v>121</v>
      </c>
      <c r="J85" s="7">
        <v>44102.041666666664</v>
      </c>
      <c r="K85" s="7">
        <v>44102.916655092595</v>
      </c>
      <c r="L85" s="6" t="s">
        <v>18</v>
      </c>
      <c r="M85" s="6" t="s">
        <v>6963</v>
      </c>
      <c r="N85" s="6" t="s">
        <v>18</v>
      </c>
      <c r="O85" s="6" t="s">
        <v>6946</v>
      </c>
      <c r="P85" s="13">
        <v>212.041</v>
      </c>
      <c r="Q85" s="6" t="s">
        <v>6964</v>
      </c>
      <c r="R85" s="6" t="s">
        <v>83</v>
      </c>
      <c r="S85" s="8">
        <v>44121.454189814816</v>
      </c>
    </row>
    <row r="86" spans="2:19" x14ac:dyDescent="0.25">
      <c r="B86" s="5" t="s">
        <v>18</v>
      </c>
      <c r="C86" s="6" t="s">
        <v>112</v>
      </c>
      <c r="D86" s="6" t="s">
        <v>20</v>
      </c>
      <c r="E86" s="6" t="s">
        <v>125</v>
      </c>
      <c r="F86" s="6" t="s">
        <v>18</v>
      </c>
      <c r="G86" s="6" t="s">
        <v>1891</v>
      </c>
      <c r="H86" s="6" t="s">
        <v>127</v>
      </c>
      <c r="I86" s="6" t="s">
        <v>127</v>
      </c>
      <c r="J86" s="7">
        <v>44101.916666666664</v>
      </c>
      <c r="K86" s="7">
        <v>44102.916655092595</v>
      </c>
      <c r="L86" s="6" t="s">
        <v>18</v>
      </c>
      <c r="M86" s="6" t="s">
        <v>6965</v>
      </c>
      <c r="N86" s="6" t="s">
        <v>18</v>
      </c>
      <c r="O86" s="6" t="s">
        <v>6940</v>
      </c>
      <c r="P86" s="13">
        <v>2.004</v>
      </c>
      <c r="Q86" s="6" t="s">
        <v>1894</v>
      </c>
      <c r="R86" s="6" t="s">
        <v>172</v>
      </c>
      <c r="S86" s="8">
        <v>44106.939571759256</v>
      </c>
    </row>
    <row r="87" spans="2:19" x14ac:dyDescent="0.25">
      <c r="B87" s="5" t="s">
        <v>18</v>
      </c>
      <c r="C87" s="6" t="s">
        <v>112</v>
      </c>
      <c r="D87" s="6" t="s">
        <v>20</v>
      </c>
      <c r="E87" s="6" t="s">
        <v>62</v>
      </c>
      <c r="F87" s="6" t="s">
        <v>18</v>
      </c>
      <c r="G87" s="6" t="s">
        <v>238</v>
      </c>
      <c r="H87" s="6" t="s">
        <v>64</v>
      </c>
      <c r="I87" s="6" t="s">
        <v>64</v>
      </c>
      <c r="J87" s="7">
        <v>44101.916666666664</v>
      </c>
      <c r="K87" s="7">
        <v>44102.916655092595</v>
      </c>
      <c r="L87" s="6" t="s">
        <v>18</v>
      </c>
      <c r="M87" s="6" t="s">
        <v>6966</v>
      </c>
      <c r="N87" s="6" t="s">
        <v>18</v>
      </c>
      <c r="O87" s="6" t="s">
        <v>1643</v>
      </c>
      <c r="P87" s="13">
        <v>217.398</v>
      </c>
      <c r="Q87" s="6" t="s">
        <v>241</v>
      </c>
      <c r="R87" s="6" t="s">
        <v>131</v>
      </c>
      <c r="S87" s="8">
        <v>44103.323310185187</v>
      </c>
    </row>
    <row r="88" spans="2:19" x14ac:dyDescent="0.25">
      <c r="B88" s="5" t="s">
        <v>18</v>
      </c>
      <c r="C88" s="6" t="s">
        <v>112</v>
      </c>
      <c r="D88" s="6" t="s">
        <v>20</v>
      </c>
      <c r="E88" s="6" t="s">
        <v>4081</v>
      </c>
      <c r="F88" s="6" t="s">
        <v>18</v>
      </c>
      <c r="G88" s="6" t="s">
        <v>1242</v>
      </c>
      <c r="H88" s="6" t="s">
        <v>1204</v>
      </c>
      <c r="I88" s="6" t="s">
        <v>1204</v>
      </c>
      <c r="J88" s="7">
        <v>44101.916666666664</v>
      </c>
      <c r="K88" s="7">
        <v>44102.916655092595</v>
      </c>
      <c r="L88" s="6" t="s">
        <v>18</v>
      </c>
      <c r="M88" s="6" t="s">
        <v>6967</v>
      </c>
      <c r="N88" s="6" t="s">
        <v>18</v>
      </c>
      <c r="O88" s="6" t="s">
        <v>6942</v>
      </c>
      <c r="P88" s="13">
        <v>141.83799999999999</v>
      </c>
      <c r="Q88" s="6" t="s">
        <v>1245</v>
      </c>
      <c r="R88" s="6" t="s">
        <v>172</v>
      </c>
      <c r="S88" s="8">
        <v>44103.939629629633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113</v>
      </c>
      <c r="F89" s="6" t="s">
        <v>18</v>
      </c>
      <c r="G89" s="6" t="s">
        <v>114</v>
      </c>
      <c r="H89" s="6" t="s">
        <v>115</v>
      </c>
      <c r="I89" s="6" t="s">
        <v>115</v>
      </c>
      <c r="J89" s="7">
        <v>44101.916666666664</v>
      </c>
      <c r="K89" s="7">
        <v>44102.916655092595</v>
      </c>
      <c r="L89" s="6" t="s">
        <v>18</v>
      </c>
      <c r="M89" s="6" t="s">
        <v>3841</v>
      </c>
      <c r="N89" s="6" t="s">
        <v>18</v>
      </c>
      <c r="O89" s="6" t="s">
        <v>6943</v>
      </c>
      <c r="P89" s="13">
        <v>343.09399999999999</v>
      </c>
      <c r="Q89" s="6" t="s">
        <v>6922</v>
      </c>
      <c r="R89" s="6" t="s">
        <v>131</v>
      </c>
      <c r="S89" s="8">
        <v>44213.490324074075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55</v>
      </c>
      <c r="F90" s="6" t="s">
        <v>18</v>
      </c>
      <c r="G90" s="6" t="s">
        <v>469</v>
      </c>
      <c r="H90" s="6" t="s">
        <v>57</v>
      </c>
      <c r="I90" s="6" t="s">
        <v>57</v>
      </c>
      <c r="J90" s="7">
        <v>44101.916666666664</v>
      </c>
      <c r="K90" s="7">
        <v>44102.120138888888</v>
      </c>
      <c r="L90" s="6" t="s">
        <v>18</v>
      </c>
      <c r="M90" s="6" t="s">
        <v>6968</v>
      </c>
      <c r="N90" s="6" t="s">
        <v>18</v>
      </c>
      <c r="O90" s="6" t="s">
        <v>584</v>
      </c>
      <c r="P90" s="13">
        <v>82.069000000000003</v>
      </c>
      <c r="Q90" s="6" t="s">
        <v>372</v>
      </c>
      <c r="R90" s="6" t="s">
        <v>131</v>
      </c>
      <c r="S90" s="8">
        <v>44103.683333333334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40</v>
      </c>
      <c r="F91" s="6" t="s">
        <v>18</v>
      </c>
      <c r="G91" s="6" t="s">
        <v>89</v>
      </c>
      <c r="H91" s="6" t="s">
        <v>42</v>
      </c>
      <c r="I91" s="6" t="s">
        <v>42</v>
      </c>
      <c r="J91" s="7">
        <v>44101.916666666664</v>
      </c>
      <c r="K91" s="7">
        <v>44102.055555555555</v>
      </c>
      <c r="L91" s="6" t="s">
        <v>18</v>
      </c>
      <c r="M91" s="6" t="s">
        <v>6969</v>
      </c>
      <c r="N91" s="6" t="s">
        <v>18</v>
      </c>
      <c r="O91" s="6" t="s">
        <v>2176</v>
      </c>
      <c r="P91" s="13">
        <v>253.17400000000001</v>
      </c>
      <c r="Q91" s="6" t="s">
        <v>3305</v>
      </c>
      <c r="R91" s="6" t="s">
        <v>37</v>
      </c>
      <c r="S91" s="8">
        <v>44102.349953703706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68</v>
      </c>
      <c r="F92" s="6" t="s">
        <v>18</v>
      </c>
      <c r="G92" s="6" t="s">
        <v>234</v>
      </c>
      <c r="H92" s="6" t="s">
        <v>70</v>
      </c>
      <c r="I92" s="6" t="s">
        <v>70</v>
      </c>
      <c r="J92" s="7">
        <v>44101.916666666664</v>
      </c>
      <c r="K92" s="7">
        <v>44102.246527777781</v>
      </c>
      <c r="L92" s="6" t="s">
        <v>18</v>
      </c>
      <c r="M92" s="6" t="s">
        <v>3275</v>
      </c>
      <c r="N92" s="6" t="s">
        <v>18</v>
      </c>
      <c r="O92" s="6" t="s">
        <v>6970</v>
      </c>
      <c r="P92" s="13">
        <v>2055.1239999999998</v>
      </c>
      <c r="Q92" s="6" t="s">
        <v>1348</v>
      </c>
      <c r="R92" s="6" t="s">
        <v>163</v>
      </c>
      <c r="S92" s="8">
        <v>44102.248067129629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77</v>
      </c>
      <c r="F93" s="6" t="s">
        <v>18</v>
      </c>
      <c r="G93" s="6" t="s">
        <v>566</v>
      </c>
      <c r="H93" s="6" t="s">
        <v>79</v>
      </c>
      <c r="I93" s="6" t="s">
        <v>79</v>
      </c>
      <c r="J93" s="7">
        <v>44101.916666666664</v>
      </c>
      <c r="K93" s="7">
        <v>44102.753472222219</v>
      </c>
      <c r="L93" s="6" t="s">
        <v>18</v>
      </c>
      <c r="M93" s="6" t="s">
        <v>6971</v>
      </c>
      <c r="N93" s="6" t="s">
        <v>18</v>
      </c>
      <c r="O93" s="6" t="s">
        <v>6972</v>
      </c>
      <c r="P93" s="13">
        <v>204.50399999999999</v>
      </c>
      <c r="Q93" s="6" t="s">
        <v>158</v>
      </c>
      <c r="R93" s="6" t="s">
        <v>83</v>
      </c>
      <c r="S93" s="8">
        <v>44102.755069444444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264</v>
      </c>
      <c r="F94" s="6" t="s">
        <v>18</v>
      </c>
      <c r="G94" s="6" t="s">
        <v>365</v>
      </c>
      <c r="H94" s="6" t="s">
        <v>266</v>
      </c>
      <c r="I94" s="6" t="s">
        <v>266</v>
      </c>
      <c r="J94" s="7">
        <v>44101.916666666664</v>
      </c>
      <c r="K94" s="7">
        <v>44102.916655092595</v>
      </c>
      <c r="L94" s="6" t="s">
        <v>18</v>
      </c>
      <c r="M94" s="6" t="s">
        <v>281</v>
      </c>
      <c r="N94" s="6" t="s">
        <v>18</v>
      </c>
      <c r="O94" s="6" t="s">
        <v>2163</v>
      </c>
      <c r="P94" s="13">
        <v>72.173000000000002</v>
      </c>
      <c r="Q94" s="6" t="s">
        <v>162</v>
      </c>
      <c r="R94" s="6" t="s">
        <v>4383</v>
      </c>
      <c r="S94" s="8">
        <v>44103.623402777775</v>
      </c>
    </row>
    <row r="95" spans="2:19" x14ac:dyDescent="0.25">
      <c r="B95" s="5" t="s">
        <v>18</v>
      </c>
      <c r="C95" s="6" t="s">
        <v>112</v>
      </c>
      <c r="D95" s="6" t="s">
        <v>20</v>
      </c>
      <c r="E95" s="6" t="s">
        <v>21</v>
      </c>
      <c r="F95" s="6" t="s">
        <v>18</v>
      </c>
      <c r="G95" s="6">
        <v>362</v>
      </c>
      <c r="H95" s="6" t="s">
        <v>22</v>
      </c>
      <c r="I95" s="6" t="s">
        <v>22</v>
      </c>
      <c r="J95" s="7">
        <v>44101.916666666664</v>
      </c>
      <c r="K95" s="7">
        <v>44102.916655092595</v>
      </c>
      <c r="L95" s="6" t="s">
        <v>18</v>
      </c>
      <c r="M95" s="6" t="s">
        <v>6973</v>
      </c>
      <c r="N95" s="6" t="s">
        <v>18</v>
      </c>
      <c r="O95" s="6" t="s">
        <v>6944</v>
      </c>
      <c r="P95" s="13">
        <v>226.50899999999999</v>
      </c>
      <c r="Q95" s="6" t="s">
        <v>139</v>
      </c>
      <c r="R95" s="6" t="s">
        <v>172</v>
      </c>
      <c r="S95" s="8">
        <v>44102.939953703702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40</v>
      </c>
      <c r="F96" s="6" t="s">
        <v>18</v>
      </c>
      <c r="G96" s="6" t="s">
        <v>84</v>
      </c>
      <c r="H96" s="6" t="s">
        <v>42</v>
      </c>
      <c r="I96" s="6" t="s">
        <v>42</v>
      </c>
      <c r="J96" s="7">
        <v>44101.916666666664</v>
      </c>
      <c r="K96" s="7">
        <v>44102.472222222219</v>
      </c>
      <c r="L96" s="6" t="s">
        <v>18</v>
      </c>
      <c r="M96" s="6" t="s">
        <v>6974</v>
      </c>
      <c r="N96" s="6" t="s">
        <v>18</v>
      </c>
      <c r="O96" s="6" t="s">
        <v>4131</v>
      </c>
      <c r="P96" s="13">
        <v>2068.8589999999999</v>
      </c>
      <c r="Q96" s="6" t="s">
        <v>4430</v>
      </c>
      <c r="R96" s="6" t="s">
        <v>131</v>
      </c>
      <c r="S96" s="8">
        <v>44103.306423611109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27</v>
      </c>
      <c r="F97" s="6" t="s">
        <v>18</v>
      </c>
      <c r="G97" s="6" t="s">
        <v>150</v>
      </c>
      <c r="H97" s="6" t="s">
        <v>29</v>
      </c>
      <c r="I97" s="6" t="s">
        <v>29</v>
      </c>
      <c r="J97" s="7">
        <v>44101.916666666664</v>
      </c>
      <c r="K97" s="7">
        <v>44102.4375</v>
      </c>
      <c r="L97" s="6" t="s">
        <v>18</v>
      </c>
      <c r="M97" s="6" t="s">
        <v>3863</v>
      </c>
      <c r="N97" s="6" t="s">
        <v>18</v>
      </c>
      <c r="O97" s="6" t="s">
        <v>2613</v>
      </c>
      <c r="P97" s="13">
        <v>426.35199999999998</v>
      </c>
      <c r="Q97" s="6" t="s">
        <v>6975</v>
      </c>
      <c r="R97" s="6" t="s">
        <v>83</v>
      </c>
      <c r="S97" s="8">
        <v>44102.59888888889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170</v>
      </c>
      <c r="F98" s="6" t="s">
        <v>18</v>
      </c>
      <c r="G98" s="6">
        <v>3350</v>
      </c>
      <c r="H98" s="6" t="s">
        <v>22</v>
      </c>
      <c r="I98" s="6" t="s">
        <v>22</v>
      </c>
      <c r="J98" s="7">
        <v>44101.916666666664</v>
      </c>
      <c r="K98" s="7">
        <v>44102.916655092595</v>
      </c>
      <c r="L98" s="6" t="s">
        <v>18</v>
      </c>
      <c r="M98" s="6" t="s">
        <v>18</v>
      </c>
      <c r="N98" s="6" t="s">
        <v>18</v>
      </c>
      <c r="O98" s="6" t="s">
        <v>18</v>
      </c>
      <c r="P98" s="13">
        <v>484.37200000000001</v>
      </c>
      <c r="Q98" s="6" t="s">
        <v>998</v>
      </c>
      <c r="R98" s="6" t="s">
        <v>131</v>
      </c>
      <c r="S98" s="8">
        <v>44103.323773148149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173</v>
      </c>
      <c r="F99" s="6" t="s">
        <v>18</v>
      </c>
      <c r="G99" s="6" t="s">
        <v>174</v>
      </c>
      <c r="H99" s="6" t="s">
        <v>175</v>
      </c>
      <c r="I99" s="6" t="s">
        <v>175</v>
      </c>
      <c r="J99" s="7">
        <v>44101.916666666664</v>
      </c>
      <c r="K99" s="7">
        <v>44102.916655092595</v>
      </c>
      <c r="L99" s="6" t="s">
        <v>18</v>
      </c>
      <c r="M99" s="6" t="s">
        <v>18</v>
      </c>
      <c r="N99" s="6" t="s">
        <v>18</v>
      </c>
      <c r="O99" s="6" t="s">
        <v>18</v>
      </c>
      <c r="P99" s="13">
        <v>1079.921</v>
      </c>
      <c r="Q99" s="6" t="s">
        <v>176</v>
      </c>
      <c r="R99" s="6" t="s">
        <v>172</v>
      </c>
      <c r="S99" s="8">
        <v>44102.951562499999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177</v>
      </c>
      <c r="F100" s="6" t="s">
        <v>18</v>
      </c>
      <c r="G100" s="6" t="s">
        <v>178</v>
      </c>
      <c r="H100" s="6" t="s">
        <v>179</v>
      </c>
      <c r="I100" s="6" t="s">
        <v>179</v>
      </c>
      <c r="J100" s="7">
        <v>44101.916666666664</v>
      </c>
      <c r="K100" s="7">
        <v>44102.916655092595</v>
      </c>
      <c r="L100" s="6" t="s">
        <v>18</v>
      </c>
      <c r="M100" s="6" t="s">
        <v>18</v>
      </c>
      <c r="N100" s="6" t="s">
        <v>18</v>
      </c>
      <c r="O100" s="6" t="s">
        <v>18</v>
      </c>
      <c r="P100" s="13">
        <v>1005.669</v>
      </c>
      <c r="Q100" s="6" t="s">
        <v>180</v>
      </c>
      <c r="R100" s="6" t="s">
        <v>172</v>
      </c>
      <c r="S100" s="8">
        <v>44102.951597222222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177</v>
      </c>
      <c r="F101" s="6" t="s">
        <v>18</v>
      </c>
      <c r="G101" s="6" t="s">
        <v>181</v>
      </c>
      <c r="H101" s="6" t="s">
        <v>179</v>
      </c>
      <c r="I101" s="6" t="s">
        <v>179</v>
      </c>
      <c r="J101" s="7">
        <v>44101.916666666664</v>
      </c>
      <c r="K101" s="7">
        <v>44102.916655092595</v>
      </c>
      <c r="L101" s="6" t="s">
        <v>18</v>
      </c>
      <c r="M101" s="6" t="s">
        <v>18</v>
      </c>
      <c r="N101" s="6" t="s">
        <v>18</v>
      </c>
      <c r="O101" s="6" t="s">
        <v>18</v>
      </c>
      <c r="P101" s="13">
        <v>989.72699999999998</v>
      </c>
      <c r="Q101" s="6" t="s">
        <v>182</v>
      </c>
      <c r="R101" s="6" t="s">
        <v>172</v>
      </c>
      <c r="S101" s="8">
        <v>44102.951608796298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183</v>
      </c>
      <c r="F102" s="6" t="s">
        <v>18</v>
      </c>
      <c r="G102" s="6" t="s">
        <v>184</v>
      </c>
      <c r="H102" s="6" t="s">
        <v>185</v>
      </c>
      <c r="I102" s="6" t="s">
        <v>185</v>
      </c>
      <c r="J102" s="7">
        <v>44101.916666666664</v>
      </c>
      <c r="K102" s="7">
        <v>44102.916655092595</v>
      </c>
      <c r="L102" s="6" t="s">
        <v>18</v>
      </c>
      <c r="M102" s="6" t="s">
        <v>18</v>
      </c>
      <c r="N102" s="6" t="s">
        <v>18</v>
      </c>
      <c r="O102" s="6" t="s">
        <v>18</v>
      </c>
      <c r="P102" s="13">
        <v>1293.98</v>
      </c>
      <c r="Q102" s="6" t="s">
        <v>186</v>
      </c>
      <c r="R102" s="6" t="s">
        <v>172</v>
      </c>
      <c r="S102" s="8">
        <v>44102.951631944445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187</v>
      </c>
      <c r="F103" s="6" t="s">
        <v>18</v>
      </c>
      <c r="G103" s="6" t="s">
        <v>188</v>
      </c>
      <c r="H103" s="6" t="s">
        <v>189</v>
      </c>
      <c r="I103" s="6" t="s">
        <v>189</v>
      </c>
      <c r="J103" s="7">
        <v>44101.916666666664</v>
      </c>
      <c r="K103" s="7">
        <v>44102.916655092595</v>
      </c>
      <c r="L103" s="6" t="s">
        <v>18</v>
      </c>
      <c r="M103" s="6" t="s">
        <v>18</v>
      </c>
      <c r="N103" s="6" t="s">
        <v>18</v>
      </c>
      <c r="O103" s="6" t="s">
        <v>18</v>
      </c>
      <c r="P103" s="13">
        <v>1673.229</v>
      </c>
      <c r="Q103" s="6" t="s">
        <v>190</v>
      </c>
      <c r="R103" s="6" t="s">
        <v>172</v>
      </c>
      <c r="S103" s="8">
        <v>44102.951643518521</v>
      </c>
    </row>
    <row r="104" spans="2:19" x14ac:dyDescent="0.25">
      <c r="B104" s="5" t="s">
        <v>18</v>
      </c>
      <c r="C104" s="6" t="s">
        <v>112</v>
      </c>
      <c r="D104" s="6" t="s">
        <v>20</v>
      </c>
      <c r="E104" s="6" t="s">
        <v>164</v>
      </c>
      <c r="F104" s="6" t="s">
        <v>18</v>
      </c>
      <c r="G104" s="6" t="s">
        <v>165</v>
      </c>
      <c r="H104" s="6" t="s">
        <v>166</v>
      </c>
      <c r="I104" s="6" t="s">
        <v>166</v>
      </c>
      <c r="J104" s="7">
        <v>44101.916666666664</v>
      </c>
      <c r="K104" s="7">
        <v>44102.916655092595</v>
      </c>
      <c r="L104" s="6" t="s">
        <v>18</v>
      </c>
      <c r="M104" s="6" t="s">
        <v>1552</v>
      </c>
      <c r="N104" s="6" t="s">
        <v>18</v>
      </c>
      <c r="O104" s="6" t="s">
        <v>1595</v>
      </c>
      <c r="P104" s="13">
        <v>259.47899999999998</v>
      </c>
      <c r="Q104" s="6" t="s">
        <v>169</v>
      </c>
      <c r="R104" s="6" t="s">
        <v>172</v>
      </c>
      <c r="S104" s="8">
        <v>44244.939166666663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77</v>
      </c>
      <c r="F105" s="6" t="s">
        <v>18</v>
      </c>
      <c r="G105" s="6" t="s">
        <v>566</v>
      </c>
      <c r="H105" s="6" t="s">
        <v>79</v>
      </c>
      <c r="I105" s="6" t="s">
        <v>79</v>
      </c>
      <c r="J105" s="7">
        <v>44101.767361111109</v>
      </c>
      <c r="K105" s="7">
        <v>44101.916655092595</v>
      </c>
      <c r="L105" s="6" t="s">
        <v>18</v>
      </c>
      <c r="M105" s="6" t="s">
        <v>4402</v>
      </c>
      <c r="N105" s="6" t="s">
        <v>18</v>
      </c>
      <c r="O105" s="6" t="s">
        <v>6971</v>
      </c>
      <c r="P105" s="13">
        <v>30.018000000000001</v>
      </c>
      <c r="Q105" s="6" t="s">
        <v>158</v>
      </c>
      <c r="R105" s="6" t="s">
        <v>83</v>
      </c>
      <c r="S105" s="8">
        <v>44102.755069444444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68</v>
      </c>
      <c r="F106" s="6" t="s">
        <v>18</v>
      </c>
      <c r="G106" s="6" t="s">
        <v>234</v>
      </c>
      <c r="H106" s="6" t="s">
        <v>70</v>
      </c>
      <c r="I106" s="6" t="s">
        <v>70</v>
      </c>
      <c r="J106" s="7">
        <v>44101.552083333336</v>
      </c>
      <c r="K106" s="7">
        <v>44101.916655092595</v>
      </c>
      <c r="L106" s="6" t="s">
        <v>18</v>
      </c>
      <c r="M106" s="6" t="s">
        <v>6976</v>
      </c>
      <c r="N106" s="6" t="s">
        <v>18</v>
      </c>
      <c r="O106" s="6" t="s">
        <v>3275</v>
      </c>
      <c r="P106" s="13">
        <v>2285.9639999999999</v>
      </c>
      <c r="Q106" s="6" t="s">
        <v>1348</v>
      </c>
      <c r="R106" s="6" t="s">
        <v>163</v>
      </c>
      <c r="S106" s="8">
        <v>44102.248067129629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40</v>
      </c>
      <c r="F107" s="6" t="s">
        <v>18</v>
      </c>
      <c r="G107" s="6" t="s">
        <v>89</v>
      </c>
      <c r="H107" s="6" t="s">
        <v>42</v>
      </c>
      <c r="I107" s="6" t="s">
        <v>42</v>
      </c>
      <c r="J107" s="7">
        <v>44101.513888888891</v>
      </c>
      <c r="K107" s="7">
        <v>44101.916655092595</v>
      </c>
      <c r="L107" s="6" t="s">
        <v>18</v>
      </c>
      <c r="M107" s="6" t="s">
        <v>6977</v>
      </c>
      <c r="N107" s="6" t="s">
        <v>18</v>
      </c>
      <c r="O107" s="6" t="s">
        <v>6969</v>
      </c>
      <c r="P107" s="13">
        <v>740.61800000000005</v>
      </c>
      <c r="Q107" s="6" t="s">
        <v>3305</v>
      </c>
      <c r="R107" s="6" t="s">
        <v>37</v>
      </c>
      <c r="S107" s="8">
        <v>44102.349953703706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55</v>
      </c>
      <c r="F108" s="6" t="s">
        <v>18</v>
      </c>
      <c r="G108" s="6" t="s">
        <v>469</v>
      </c>
      <c r="H108" s="6" t="s">
        <v>57</v>
      </c>
      <c r="I108" s="6" t="s">
        <v>57</v>
      </c>
      <c r="J108" s="7">
        <v>44101.491666666669</v>
      </c>
      <c r="K108" s="7">
        <v>44101.916655092595</v>
      </c>
      <c r="L108" s="6" t="s">
        <v>18</v>
      </c>
      <c r="M108" s="6" t="s">
        <v>1490</v>
      </c>
      <c r="N108" s="6" t="s">
        <v>18</v>
      </c>
      <c r="O108" s="6" t="s">
        <v>6968</v>
      </c>
      <c r="P108" s="13">
        <v>140.821</v>
      </c>
      <c r="Q108" s="6" t="s">
        <v>372</v>
      </c>
      <c r="R108" s="6" t="s">
        <v>131</v>
      </c>
      <c r="S108" s="8">
        <v>44103.683333333334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68</v>
      </c>
      <c r="F109" s="6" t="s">
        <v>18</v>
      </c>
      <c r="G109" s="6" t="s">
        <v>69</v>
      </c>
      <c r="H109" s="6" t="s">
        <v>70</v>
      </c>
      <c r="I109" s="6" t="s">
        <v>70</v>
      </c>
      <c r="J109" s="7">
        <v>44101.009027777778</v>
      </c>
      <c r="K109" s="7">
        <v>44101.552083333336</v>
      </c>
      <c r="L109" s="6" t="s">
        <v>18</v>
      </c>
      <c r="M109" s="6" t="s">
        <v>1462</v>
      </c>
      <c r="N109" s="6" t="s">
        <v>18</v>
      </c>
      <c r="O109" s="6" t="s">
        <v>6978</v>
      </c>
      <c r="P109" s="13">
        <v>3409.5949999999998</v>
      </c>
      <c r="Q109" s="6" t="s">
        <v>3363</v>
      </c>
      <c r="R109" s="6" t="s">
        <v>131</v>
      </c>
      <c r="S109" s="8">
        <v>44103.668090277781</v>
      </c>
    </row>
    <row r="110" spans="2:19" x14ac:dyDescent="0.25">
      <c r="B110" s="5" t="s">
        <v>18</v>
      </c>
      <c r="C110" s="6" t="s">
        <v>112</v>
      </c>
      <c r="D110" s="6" t="s">
        <v>20</v>
      </c>
      <c r="E110" s="6" t="s">
        <v>183</v>
      </c>
      <c r="F110" s="6" t="s">
        <v>18</v>
      </c>
      <c r="G110" s="6" t="s">
        <v>184</v>
      </c>
      <c r="H110" s="6" t="s">
        <v>185</v>
      </c>
      <c r="I110" s="6" t="s">
        <v>185</v>
      </c>
      <c r="J110" s="7">
        <v>44100.916666666664</v>
      </c>
      <c r="K110" s="7">
        <v>44101.916655092595</v>
      </c>
      <c r="L110" s="6" t="s">
        <v>18</v>
      </c>
      <c r="M110" s="6" t="s">
        <v>385</v>
      </c>
      <c r="N110" s="6" t="s">
        <v>18</v>
      </c>
      <c r="O110" s="6" t="s">
        <v>6979</v>
      </c>
      <c r="P110" s="13">
        <v>1351.913</v>
      </c>
      <c r="Q110" s="6" t="s">
        <v>186</v>
      </c>
      <c r="R110" s="6" t="s">
        <v>172</v>
      </c>
      <c r="S110" s="8">
        <v>44244.938425925924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2735</v>
      </c>
      <c r="F111" s="6" t="s">
        <v>18</v>
      </c>
      <c r="G111" s="6" t="s">
        <v>97</v>
      </c>
      <c r="H111" s="6" t="s">
        <v>98</v>
      </c>
      <c r="I111" s="6" t="s">
        <v>98</v>
      </c>
      <c r="J111" s="7">
        <v>44100.916666666664</v>
      </c>
      <c r="K111" s="7">
        <v>44101.916655092595</v>
      </c>
      <c r="L111" s="6" t="s">
        <v>18</v>
      </c>
      <c r="M111" s="6" t="s">
        <v>6899</v>
      </c>
      <c r="N111" s="6" t="s">
        <v>18</v>
      </c>
      <c r="O111" s="6" t="s">
        <v>3829</v>
      </c>
      <c r="P111" s="13">
        <v>1055.6590000000001</v>
      </c>
      <c r="Q111" s="6" t="s">
        <v>3299</v>
      </c>
      <c r="R111" s="6" t="s">
        <v>1284</v>
      </c>
      <c r="S111" s="8">
        <v>44104.092175925929</v>
      </c>
    </row>
    <row r="112" spans="2:19" x14ac:dyDescent="0.25">
      <c r="B112" s="5" t="s">
        <v>18</v>
      </c>
      <c r="C112" s="6" t="s">
        <v>112</v>
      </c>
      <c r="D112" s="6" t="s">
        <v>20</v>
      </c>
      <c r="E112" s="6" t="s">
        <v>125</v>
      </c>
      <c r="F112" s="6" t="s">
        <v>18</v>
      </c>
      <c r="G112" s="6" t="s">
        <v>1891</v>
      </c>
      <c r="H112" s="6" t="s">
        <v>127</v>
      </c>
      <c r="I112" s="6" t="s">
        <v>127</v>
      </c>
      <c r="J112" s="7">
        <v>44100.916666666664</v>
      </c>
      <c r="K112" s="7">
        <v>44101.916655092595</v>
      </c>
      <c r="L112" s="6" t="s">
        <v>18</v>
      </c>
      <c r="M112" s="6" t="s">
        <v>6980</v>
      </c>
      <c r="N112" s="6" t="s">
        <v>18</v>
      </c>
      <c r="O112" s="6" t="s">
        <v>6965</v>
      </c>
      <c r="P112" s="13">
        <v>0.32100000000000001</v>
      </c>
      <c r="Q112" s="6" t="s">
        <v>1894</v>
      </c>
      <c r="R112" s="6" t="s">
        <v>172</v>
      </c>
      <c r="S112" s="8">
        <v>44106.939571759256</v>
      </c>
    </row>
    <row r="113" spans="2:19" x14ac:dyDescent="0.25">
      <c r="B113" s="5" t="s">
        <v>18</v>
      </c>
      <c r="C113" s="6" t="s">
        <v>112</v>
      </c>
      <c r="D113" s="6" t="s">
        <v>20</v>
      </c>
      <c r="E113" s="6" t="s">
        <v>62</v>
      </c>
      <c r="F113" s="6" t="s">
        <v>18</v>
      </c>
      <c r="G113" s="6" t="s">
        <v>238</v>
      </c>
      <c r="H113" s="6" t="s">
        <v>64</v>
      </c>
      <c r="I113" s="6" t="s">
        <v>64</v>
      </c>
      <c r="J113" s="7">
        <v>44100.916666666664</v>
      </c>
      <c r="K113" s="7">
        <v>44101.916655092595</v>
      </c>
      <c r="L113" s="6" t="s">
        <v>18</v>
      </c>
      <c r="M113" s="6" t="s">
        <v>614</v>
      </c>
      <c r="N113" s="6" t="s">
        <v>18</v>
      </c>
      <c r="O113" s="6" t="s">
        <v>6966</v>
      </c>
      <c r="P113" s="13">
        <v>806.06</v>
      </c>
      <c r="Q113" s="6" t="s">
        <v>241</v>
      </c>
      <c r="R113" s="6" t="s">
        <v>131</v>
      </c>
      <c r="S113" s="8">
        <v>44103.323310185187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68</v>
      </c>
      <c r="F114" s="6" t="s">
        <v>18</v>
      </c>
      <c r="G114" s="6" t="s">
        <v>319</v>
      </c>
      <c r="H114" s="6" t="s">
        <v>70</v>
      </c>
      <c r="I114" s="6" t="s">
        <v>70</v>
      </c>
      <c r="J114" s="7">
        <v>44100.916666666664</v>
      </c>
      <c r="K114" s="7">
        <v>44101.009027777778</v>
      </c>
      <c r="L114" s="6" t="s">
        <v>18</v>
      </c>
      <c r="M114" s="6" t="s">
        <v>5042</v>
      </c>
      <c r="N114" s="6" t="s">
        <v>18</v>
      </c>
      <c r="O114" s="6" t="s">
        <v>6981</v>
      </c>
      <c r="P114" s="13">
        <v>573.05799999999999</v>
      </c>
      <c r="Q114" s="6" t="s">
        <v>73</v>
      </c>
      <c r="R114" s="6" t="s">
        <v>163</v>
      </c>
      <c r="S114" s="8">
        <v>44101.009699074071</v>
      </c>
    </row>
    <row r="115" spans="2:19" x14ac:dyDescent="0.25">
      <c r="B115" s="5" t="s">
        <v>18</v>
      </c>
      <c r="C115" s="6" t="s">
        <v>112</v>
      </c>
      <c r="D115" s="6" t="s">
        <v>20</v>
      </c>
      <c r="E115" s="6" t="s">
        <v>4081</v>
      </c>
      <c r="F115" s="6" t="s">
        <v>18</v>
      </c>
      <c r="G115" s="6" t="s">
        <v>1242</v>
      </c>
      <c r="H115" s="6" t="s">
        <v>1204</v>
      </c>
      <c r="I115" s="6" t="s">
        <v>1204</v>
      </c>
      <c r="J115" s="7">
        <v>44100.916666666664</v>
      </c>
      <c r="K115" s="7">
        <v>44101.916655092595</v>
      </c>
      <c r="L115" s="6" t="s">
        <v>18</v>
      </c>
      <c r="M115" s="6" t="s">
        <v>6982</v>
      </c>
      <c r="N115" s="6" t="s">
        <v>18</v>
      </c>
      <c r="O115" s="6" t="s">
        <v>6967</v>
      </c>
      <c r="P115" s="13">
        <v>206.71</v>
      </c>
      <c r="Q115" s="6" t="s">
        <v>1245</v>
      </c>
      <c r="R115" s="6" t="s">
        <v>172</v>
      </c>
      <c r="S115" s="8">
        <v>44103.939629629633</v>
      </c>
    </row>
    <row r="116" spans="2:19" x14ac:dyDescent="0.25">
      <c r="B116" s="5" t="s">
        <v>18</v>
      </c>
      <c r="C116" s="6" t="s">
        <v>112</v>
      </c>
      <c r="D116" s="6" t="s">
        <v>20</v>
      </c>
      <c r="E116" s="6" t="s">
        <v>40</v>
      </c>
      <c r="F116" s="6" t="s">
        <v>18</v>
      </c>
      <c r="G116" s="6" t="s">
        <v>84</v>
      </c>
      <c r="H116" s="6" t="s">
        <v>42</v>
      </c>
      <c r="I116" s="6" t="s">
        <v>42</v>
      </c>
      <c r="J116" s="7">
        <v>44100.916666666664</v>
      </c>
      <c r="K116" s="7">
        <v>44101.916655092595</v>
      </c>
      <c r="L116" s="6" t="s">
        <v>18</v>
      </c>
      <c r="M116" s="6" t="s">
        <v>6983</v>
      </c>
      <c r="N116" s="6" t="s">
        <v>18</v>
      </c>
      <c r="O116" s="6" t="s">
        <v>6974</v>
      </c>
      <c r="P116" s="13">
        <v>3372.752</v>
      </c>
      <c r="Q116" s="6" t="s">
        <v>6984</v>
      </c>
      <c r="R116" s="6" t="s">
        <v>37</v>
      </c>
      <c r="S116" s="8">
        <v>44102.717962962961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55</v>
      </c>
      <c r="F117" s="6" t="s">
        <v>18</v>
      </c>
      <c r="G117" s="6" t="s">
        <v>607</v>
      </c>
      <c r="H117" s="6" t="s">
        <v>57</v>
      </c>
      <c r="I117" s="6" t="s">
        <v>57</v>
      </c>
      <c r="J117" s="7">
        <v>44100.916666666664</v>
      </c>
      <c r="K117" s="7">
        <v>44101.491666666669</v>
      </c>
      <c r="L117" s="6" t="s">
        <v>18</v>
      </c>
      <c r="M117" s="6" t="s">
        <v>268</v>
      </c>
      <c r="N117" s="6" t="s">
        <v>18</v>
      </c>
      <c r="O117" s="6" t="s">
        <v>771</v>
      </c>
      <c r="P117" s="13">
        <v>175.768</v>
      </c>
      <c r="Q117" s="6" t="s">
        <v>372</v>
      </c>
      <c r="R117" s="6" t="s">
        <v>83</v>
      </c>
      <c r="S117" s="8">
        <v>44101.491493055553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40</v>
      </c>
      <c r="F118" s="6" t="s">
        <v>18</v>
      </c>
      <c r="G118" s="6" t="s">
        <v>50</v>
      </c>
      <c r="H118" s="6" t="s">
        <v>51</v>
      </c>
      <c r="I118" s="6" t="s">
        <v>51</v>
      </c>
      <c r="J118" s="7">
        <v>44100.916666666664</v>
      </c>
      <c r="K118" s="7">
        <v>44101.513888888891</v>
      </c>
      <c r="L118" s="6" t="s">
        <v>18</v>
      </c>
      <c r="M118" s="6" t="s">
        <v>6985</v>
      </c>
      <c r="N118" s="6" t="s">
        <v>18</v>
      </c>
      <c r="O118" s="6" t="s">
        <v>6986</v>
      </c>
      <c r="P118" s="13">
        <v>1065.4290000000001</v>
      </c>
      <c r="Q118" s="6" t="s">
        <v>1574</v>
      </c>
      <c r="R118" s="6" t="s">
        <v>131</v>
      </c>
      <c r="S118" s="8">
        <v>44103.585185185184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264</v>
      </c>
      <c r="F119" s="6" t="s">
        <v>18</v>
      </c>
      <c r="G119" s="6" t="s">
        <v>570</v>
      </c>
      <c r="H119" s="6" t="s">
        <v>64</v>
      </c>
      <c r="I119" s="6" t="s">
        <v>64</v>
      </c>
      <c r="J119" s="7">
        <v>44100.916666666664</v>
      </c>
      <c r="K119" s="7">
        <v>44101.106944444444</v>
      </c>
      <c r="L119" s="6" t="s">
        <v>18</v>
      </c>
      <c r="M119" s="6" t="s">
        <v>2104</v>
      </c>
      <c r="N119" s="6" t="s">
        <v>18</v>
      </c>
      <c r="O119" s="6" t="s">
        <v>2786</v>
      </c>
      <c r="P119" s="13">
        <v>9.7000000000000003E-2</v>
      </c>
      <c r="Q119" s="6" t="s">
        <v>368</v>
      </c>
      <c r="R119" s="6" t="s">
        <v>37</v>
      </c>
      <c r="S119" s="8">
        <v>44102.349189814813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77</v>
      </c>
      <c r="F120" s="6" t="s">
        <v>18</v>
      </c>
      <c r="G120" s="6" t="s">
        <v>211</v>
      </c>
      <c r="H120" s="6" t="s">
        <v>79</v>
      </c>
      <c r="I120" s="6" t="s">
        <v>79</v>
      </c>
      <c r="J120" s="7">
        <v>44100.916666666664</v>
      </c>
      <c r="K120" s="7">
        <v>44101.767361111109</v>
      </c>
      <c r="L120" s="6" t="s">
        <v>18</v>
      </c>
      <c r="M120" s="6" t="s">
        <v>6987</v>
      </c>
      <c r="N120" s="6" t="s">
        <v>18</v>
      </c>
      <c r="O120" s="6" t="s">
        <v>3124</v>
      </c>
      <c r="P120" s="13">
        <v>216.87700000000001</v>
      </c>
      <c r="Q120" s="6" t="s">
        <v>323</v>
      </c>
      <c r="R120" s="6" t="s">
        <v>163</v>
      </c>
      <c r="S120" s="8">
        <v>44101.819143518522</v>
      </c>
    </row>
    <row r="121" spans="2:19" x14ac:dyDescent="0.25">
      <c r="B121" s="5" t="s">
        <v>18</v>
      </c>
      <c r="C121" s="6" t="s">
        <v>112</v>
      </c>
      <c r="D121" s="6" t="s">
        <v>20</v>
      </c>
      <c r="E121" s="6" t="s">
        <v>27</v>
      </c>
      <c r="F121" s="6" t="s">
        <v>18</v>
      </c>
      <c r="G121" s="6" t="s">
        <v>150</v>
      </c>
      <c r="H121" s="6" t="s">
        <v>29</v>
      </c>
      <c r="I121" s="6" t="s">
        <v>29</v>
      </c>
      <c r="J121" s="7">
        <v>44100.916666666664</v>
      </c>
      <c r="K121" s="7">
        <v>44101.916655092595</v>
      </c>
      <c r="L121" s="6" t="s">
        <v>18</v>
      </c>
      <c r="M121" s="6" t="s">
        <v>1581</v>
      </c>
      <c r="N121" s="6" t="s">
        <v>18</v>
      </c>
      <c r="O121" s="6" t="s">
        <v>3863</v>
      </c>
      <c r="P121" s="13">
        <v>724.12699999999995</v>
      </c>
      <c r="Q121" s="6" t="s">
        <v>6913</v>
      </c>
      <c r="R121" s="6" t="s">
        <v>172</v>
      </c>
      <c r="S121" s="8">
        <v>44101.939618055556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113</v>
      </c>
      <c r="F122" s="6" t="s">
        <v>18</v>
      </c>
      <c r="G122" s="6" t="s">
        <v>114</v>
      </c>
      <c r="H122" s="6" t="s">
        <v>115</v>
      </c>
      <c r="I122" s="6" t="s">
        <v>115</v>
      </c>
      <c r="J122" s="7">
        <v>44100.916666666664</v>
      </c>
      <c r="K122" s="7">
        <v>44101.916655092595</v>
      </c>
      <c r="L122" s="6" t="s">
        <v>18</v>
      </c>
      <c r="M122" s="6" t="s">
        <v>6988</v>
      </c>
      <c r="N122" s="6" t="s">
        <v>18</v>
      </c>
      <c r="O122" s="6" t="s">
        <v>3841</v>
      </c>
      <c r="P122" s="13">
        <v>316.16000000000003</v>
      </c>
      <c r="Q122" s="6" t="s">
        <v>6922</v>
      </c>
      <c r="R122" s="6" t="s">
        <v>131</v>
      </c>
      <c r="S122" s="8">
        <v>44213.490324074075</v>
      </c>
    </row>
    <row r="123" spans="2:19" x14ac:dyDescent="0.25">
      <c r="B123" s="5" t="s">
        <v>18</v>
      </c>
      <c r="C123" s="6" t="s">
        <v>112</v>
      </c>
      <c r="D123" s="6" t="s">
        <v>20</v>
      </c>
      <c r="E123" s="6" t="s">
        <v>164</v>
      </c>
      <c r="F123" s="6" t="s">
        <v>18</v>
      </c>
      <c r="G123" s="6" t="s">
        <v>165</v>
      </c>
      <c r="H123" s="6" t="s">
        <v>166</v>
      </c>
      <c r="I123" s="6" t="s">
        <v>166</v>
      </c>
      <c r="J123" s="7">
        <v>44100.916666666664</v>
      </c>
      <c r="K123" s="7">
        <v>44101.916655092595</v>
      </c>
      <c r="L123" s="6" t="s">
        <v>18</v>
      </c>
      <c r="M123" s="6" t="s">
        <v>3426</v>
      </c>
      <c r="N123" s="6" t="s">
        <v>18</v>
      </c>
      <c r="O123" s="6" t="s">
        <v>1552</v>
      </c>
      <c r="P123" s="13">
        <v>284.42500000000001</v>
      </c>
      <c r="Q123" s="6" t="s">
        <v>169</v>
      </c>
      <c r="R123" s="6" t="s">
        <v>172</v>
      </c>
      <c r="S123" s="8">
        <v>44244.939166666663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170</v>
      </c>
      <c r="F124" s="6" t="s">
        <v>18</v>
      </c>
      <c r="G124" s="6">
        <v>3350</v>
      </c>
      <c r="H124" s="6" t="s">
        <v>22</v>
      </c>
      <c r="I124" s="6" t="s">
        <v>22</v>
      </c>
      <c r="J124" s="7">
        <v>44100.916666666664</v>
      </c>
      <c r="K124" s="7">
        <v>44101.916655092595</v>
      </c>
      <c r="L124" s="6" t="s">
        <v>18</v>
      </c>
      <c r="M124" s="6" t="s">
        <v>18</v>
      </c>
      <c r="N124" s="6" t="s">
        <v>18</v>
      </c>
      <c r="O124" s="6" t="s">
        <v>18</v>
      </c>
      <c r="P124" s="13">
        <v>479.68299999999999</v>
      </c>
      <c r="Q124" s="6" t="s">
        <v>6989</v>
      </c>
      <c r="R124" s="6" t="s">
        <v>172</v>
      </c>
      <c r="S124" s="8">
        <v>44101.95113425926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173</v>
      </c>
      <c r="F125" s="6" t="s">
        <v>18</v>
      </c>
      <c r="G125" s="6" t="s">
        <v>174</v>
      </c>
      <c r="H125" s="6" t="s">
        <v>175</v>
      </c>
      <c r="I125" s="6" t="s">
        <v>175</v>
      </c>
      <c r="J125" s="7">
        <v>44100.916666666664</v>
      </c>
      <c r="K125" s="7">
        <v>44101.916655092595</v>
      </c>
      <c r="L125" s="6" t="s">
        <v>18</v>
      </c>
      <c r="M125" s="6" t="s">
        <v>18</v>
      </c>
      <c r="N125" s="6" t="s">
        <v>18</v>
      </c>
      <c r="O125" s="6" t="s">
        <v>18</v>
      </c>
      <c r="P125" s="13">
        <v>1079.6790000000001</v>
      </c>
      <c r="Q125" s="6" t="s">
        <v>176</v>
      </c>
      <c r="R125" s="6" t="s">
        <v>172</v>
      </c>
      <c r="S125" s="8">
        <v>44101.951284722221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177</v>
      </c>
      <c r="F126" s="6" t="s">
        <v>18</v>
      </c>
      <c r="G126" s="6" t="s">
        <v>178</v>
      </c>
      <c r="H126" s="6" t="s">
        <v>179</v>
      </c>
      <c r="I126" s="6" t="s">
        <v>179</v>
      </c>
      <c r="J126" s="7">
        <v>44100.916666666664</v>
      </c>
      <c r="K126" s="7">
        <v>44101.916655092595</v>
      </c>
      <c r="L126" s="6" t="s">
        <v>18</v>
      </c>
      <c r="M126" s="6" t="s">
        <v>18</v>
      </c>
      <c r="N126" s="6" t="s">
        <v>18</v>
      </c>
      <c r="O126" s="6" t="s">
        <v>18</v>
      </c>
      <c r="P126" s="13">
        <v>993.21900000000005</v>
      </c>
      <c r="Q126" s="6" t="s">
        <v>180</v>
      </c>
      <c r="R126" s="6" t="s">
        <v>172</v>
      </c>
      <c r="S126" s="8">
        <v>44101.951331018521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177</v>
      </c>
      <c r="F127" s="6" t="s">
        <v>18</v>
      </c>
      <c r="G127" s="6" t="s">
        <v>181</v>
      </c>
      <c r="H127" s="6" t="s">
        <v>179</v>
      </c>
      <c r="I127" s="6" t="s">
        <v>179</v>
      </c>
      <c r="J127" s="7">
        <v>44100.916666666664</v>
      </c>
      <c r="K127" s="7">
        <v>44101.916655092595</v>
      </c>
      <c r="L127" s="6" t="s">
        <v>18</v>
      </c>
      <c r="M127" s="6" t="s">
        <v>18</v>
      </c>
      <c r="N127" s="6" t="s">
        <v>18</v>
      </c>
      <c r="O127" s="6" t="s">
        <v>18</v>
      </c>
      <c r="P127" s="13">
        <v>987.91099999999994</v>
      </c>
      <c r="Q127" s="6" t="s">
        <v>182</v>
      </c>
      <c r="R127" s="6" t="s">
        <v>172</v>
      </c>
      <c r="S127" s="8">
        <v>44101.951331018521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187</v>
      </c>
      <c r="F128" s="6" t="s">
        <v>18</v>
      </c>
      <c r="G128" s="6" t="s">
        <v>188</v>
      </c>
      <c r="H128" s="6" t="s">
        <v>189</v>
      </c>
      <c r="I128" s="6" t="s">
        <v>189</v>
      </c>
      <c r="J128" s="7">
        <v>44100.916666666664</v>
      </c>
      <c r="K128" s="7">
        <v>44101.916655092595</v>
      </c>
      <c r="L128" s="6" t="s">
        <v>18</v>
      </c>
      <c r="M128" s="6" t="s">
        <v>18</v>
      </c>
      <c r="N128" s="6" t="s">
        <v>18</v>
      </c>
      <c r="O128" s="6" t="s">
        <v>18</v>
      </c>
      <c r="P128" s="13">
        <v>1703.5989999999999</v>
      </c>
      <c r="Q128" s="6" t="s">
        <v>190</v>
      </c>
      <c r="R128" s="6" t="s">
        <v>172</v>
      </c>
      <c r="S128" s="8">
        <v>44101.951365740744</v>
      </c>
    </row>
    <row r="129" spans="2:19" x14ac:dyDescent="0.25">
      <c r="B129" s="5" t="s">
        <v>18</v>
      </c>
      <c r="C129" s="6" t="s">
        <v>112</v>
      </c>
      <c r="D129" s="6" t="s">
        <v>20</v>
      </c>
      <c r="E129" s="6" t="s">
        <v>27</v>
      </c>
      <c r="F129" s="6" t="s">
        <v>18</v>
      </c>
      <c r="G129" s="6" t="s">
        <v>150</v>
      </c>
      <c r="H129" s="6" t="s">
        <v>29</v>
      </c>
      <c r="I129" s="6" t="s">
        <v>29</v>
      </c>
      <c r="J129" s="7">
        <v>44100.677083333336</v>
      </c>
      <c r="K129" s="7">
        <v>44100.916655092595</v>
      </c>
      <c r="L129" s="6" t="s">
        <v>18</v>
      </c>
      <c r="M129" s="6" t="s">
        <v>4632</v>
      </c>
      <c r="N129" s="6" t="s">
        <v>18</v>
      </c>
      <c r="O129" s="6" t="s">
        <v>1581</v>
      </c>
      <c r="P129" s="13">
        <v>173.97900000000001</v>
      </c>
      <c r="Q129" s="6" t="s">
        <v>6913</v>
      </c>
      <c r="R129" s="6" t="s">
        <v>172</v>
      </c>
      <c r="S129" s="8">
        <v>44101.939618055556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77</v>
      </c>
      <c r="F130" s="6" t="s">
        <v>18</v>
      </c>
      <c r="G130" s="6" t="s">
        <v>211</v>
      </c>
      <c r="H130" s="6" t="s">
        <v>79</v>
      </c>
      <c r="I130" s="6" t="s">
        <v>79</v>
      </c>
      <c r="J130" s="7">
        <v>44100.590277777781</v>
      </c>
      <c r="K130" s="7">
        <v>44100.916655092595</v>
      </c>
      <c r="L130" s="6" t="s">
        <v>18</v>
      </c>
      <c r="M130" s="6" t="s">
        <v>3901</v>
      </c>
      <c r="N130" s="6" t="s">
        <v>18</v>
      </c>
      <c r="O130" s="6" t="s">
        <v>6987</v>
      </c>
      <c r="P130" s="13">
        <v>51.411999999999999</v>
      </c>
      <c r="Q130" s="6" t="s">
        <v>323</v>
      </c>
      <c r="R130" s="6" t="s">
        <v>163</v>
      </c>
      <c r="S130" s="8">
        <v>44101.819143518522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264</v>
      </c>
      <c r="F131" s="6" t="s">
        <v>18</v>
      </c>
      <c r="G131" s="6" t="s">
        <v>570</v>
      </c>
      <c r="H131" s="6" t="s">
        <v>64</v>
      </c>
      <c r="I131" s="6" t="s">
        <v>64</v>
      </c>
      <c r="J131" s="7">
        <v>44100.541666666664</v>
      </c>
      <c r="K131" s="7">
        <v>44100.916655092595</v>
      </c>
      <c r="L131" s="6" t="s">
        <v>18</v>
      </c>
      <c r="M131" s="6" t="s">
        <v>1366</v>
      </c>
      <c r="N131" s="6" t="s">
        <v>18</v>
      </c>
      <c r="O131" s="6" t="s">
        <v>2104</v>
      </c>
      <c r="P131" s="13">
        <v>1.121</v>
      </c>
      <c r="Q131" s="6" t="s">
        <v>368</v>
      </c>
      <c r="R131" s="6" t="s">
        <v>37</v>
      </c>
      <c r="S131" s="8">
        <v>44102.349189814813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55</v>
      </c>
      <c r="F132" s="6" t="s">
        <v>18</v>
      </c>
      <c r="G132" s="6" t="s">
        <v>607</v>
      </c>
      <c r="H132" s="6" t="s">
        <v>57</v>
      </c>
      <c r="I132" s="6" t="s">
        <v>57</v>
      </c>
      <c r="J132" s="7">
        <v>44100.534722222219</v>
      </c>
      <c r="K132" s="7">
        <v>44100.916655092595</v>
      </c>
      <c r="L132" s="6" t="s">
        <v>18</v>
      </c>
      <c r="M132" s="6" t="s">
        <v>6950</v>
      </c>
      <c r="N132" s="6" t="s">
        <v>18</v>
      </c>
      <c r="O132" s="6" t="s">
        <v>268</v>
      </c>
      <c r="P132" s="13">
        <v>98.673000000000002</v>
      </c>
      <c r="Q132" s="6" t="s">
        <v>372</v>
      </c>
      <c r="R132" s="6" t="s">
        <v>83</v>
      </c>
      <c r="S132" s="8">
        <v>44101.491493055553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40</v>
      </c>
      <c r="F133" s="6" t="s">
        <v>18</v>
      </c>
      <c r="G133" s="6" t="s">
        <v>50</v>
      </c>
      <c r="H133" s="6" t="s">
        <v>51</v>
      </c>
      <c r="I133" s="6" t="s">
        <v>51</v>
      </c>
      <c r="J133" s="7">
        <v>44100.534722222219</v>
      </c>
      <c r="K133" s="7">
        <v>44100.916655092595</v>
      </c>
      <c r="L133" s="6" t="s">
        <v>18</v>
      </c>
      <c r="M133" s="6" t="s">
        <v>1406</v>
      </c>
      <c r="N133" s="6" t="s">
        <v>18</v>
      </c>
      <c r="O133" s="6" t="s">
        <v>6985</v>
      </c>
      <c r="P133" s="13">
        <v>643.05200000000002</v>
      </c>
      <c r="Q133" s="6" t="s">
        <v>1067</v>
      </c>
      <c r="R133" s="6" t="s">
        <v>131</v>
      </c>
      <c r="S133" s="8">
        <v>44103.585185185184</v>
      </c>
    </row>
    <row r="134" spans="2:19" x14ac:dyDescent="0.25">
      <c r="B134" s="5" t="s">
        <v>18</v>
      </c>
      <c r="C134" s="6" t="s">
        <v>112</v>
      </c>
      <c r="D134" s="6" t="s">
        <v>20</v>
      </c>
      <c r="E134" s="6" t="s">
        <v>40</v>
      </c>
      <c r="F134" s="6" t="s">
        <v>18</v>
      </c>
      <c r="G134" s="6" t="s">
        <v>84</v>
      </c>
      <c r="H134" s="6" t="s">
        <v>42</v>
      </c>
      <c r="I134" s="6" t="s">
        <v>42</v>
      </c>
      <c r="J134" s="7">
        <v>44100.513888888891</v>
      </c>
      <c r="K134" s="7">
        <v>44100.916655092595</v>
      </c>
      <c r="L134" s="6" t="s">
        <v>18</v>
      </c>
      <c r="M134" s="6" t="s">
        <v>4807</v>
      </c>
      <c r="N134" s="6" t="s">
        <v>18</v>
      </c>
      <c r="O134" s="6" t="s">
        <v>6983</v>
      </c>
      <c r="P134" s="13">
        <v>1331.9280000000001</v>
      </c>
      <c r="Q134" s="6" t="s">
        <v>2058</v>
      </c>
      <c r="R134" s="6" t="s">
        <v>37</v>
      </c>
      <c r="S134" s="8">
        <v>44102.717962962961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395</v>
      </c>
      <c r="F135" s="6" t="s">
        <v>18</v>
      </c>
      <c r="G135" s="6" t="s">
        <v>120</v>
      </c>
      <c r="H135" s="6" t="s">
        <v>121</v>
      </c>
      <c r="I135" s="6" t="s">
        <v>121</v>
      </c>
      <c r="J135" s="7">
        <v>44100.5</v>
      </c>
      <c r="K135" s="7">
        <v>44100.715277777781</v>
      </c>
      <c r="L135" s="6" t="s">
        <v>18</v>
      </c>
      <c r="M135" s="6" t="s">
        <v>4387</v>
      </c>
      <c r="N135" s="6" t="s">
        <v>18</v>
      </c>
      <c r="O135" s="6" t="s">
        <v>881</v>
      </c>
      <c r="P135" s="13">
        <v>1.429</v>
      </c>
      <c r="Q135" s="6" t="s">
        <v>5126</v>
      </c>
      <c r="R135" s="6" t="s">
        <v>3694</v>
      </c>
      <c r="S135" s="8">
        <v>44100.802337962959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40</v>
      </c>
      <c r="F136" s="6" t="s">
        <v>18</v>
      </c>
      <c r="G136" s="6" t="s">
        <v>89</v>
      </c>
      <c r="H136" s="6" t="s">
        <v>42</v>
      </c>
      <c r="I136" s="6" t="s">
        <v>42</v>
      </c>
      <c r="J136" s="7">
        <v>44100.194444444445</v>
      </c>
      <c r="K136" s="7">
        <v>44100.513888888891</v>
      </c>
      <c r="L136" s="6" t="s">
        <v>18</v>
      </c>
      <c r="M136" s="6" t="s">
        <v>1646</v>
      </c>
      <c r="N136" s="6" t="s">
        <v>18</v>
      </c>
      <c r="O136" s="6" t="s">
        <v>6901</v>
      </c>
      <c r="P136" s="13">
        <v>999.27499999999998</v>
      </c>
      <c r="Q136" s="6" t="s">
        <v>6990</v>
      </c>
      <c r="R136" s="6" t="s">
        <v>37</v>
      </c>
      <c r="S136" s="8">
        <v>44102.005347222221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40</v>
      </c>
      <c r="F137" s="6" t="s">
        <v>18</v>
      </c>
      <c r="G137" s="6" t="s">
        <v>41</v>
      </c>
      <c r="H137" s="6" t="s">
        <v>42</v>
      </c>
      <c r="I137" s="6" t="s">
        <v>42</v>
      </c>
      <c r="J137" s="7">
        <v>44100.120138888888</v>
      </c>
      <c r="K137" s="7">
        <v>44100.194444444445</v>
      </c>
      <c r="L137" s="6" t="s">
        <v>18</v>
      </c>
      <c r="M137" s="6" t="s">
        <v>6631</v>
      </c>
      <c r="N137" s="6" t="s">
        <v>18</v>
      </c>
      <c r="O137" s="6" t="s">
        <v>1862</v>
      </c>
      <c r="P137" s="13">
        <v>233.82300000000001</v>
      </c>
      <c r="Q137" s="6" t="s">
        <v>6991</v>
      </c>
      <c r="R137" s="6" t="s">
        <v>4383</v>
      </c>
      <c r="S137" s="8">
        <v>44100.19636574074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40</v>
      </c>
      <c r="F138" s="6" t="s">
        <v>18</v>
      </c>
      <c r="G138" s="6" t="s">
        <v>89</v>
      </c>
      <c r="H138" s="6" t="s">
        <v>42</v>
      </c>
      <c r="I138" s="6" t="s">
        <v>42</v>
      </c>
      <c r="J138" s="7">
        <v>44100.069444444445</v>
      </c>
      <c r="K138" s="7">
        <v>44100.120138888888</v>
      </c>
      <c r="L138" s="6" t="s">
        <v>18</v>
      </c>
      <c r="M138" s="6" t="s">
        <v>6992</v>
      </c>
      <c r="N138" s="6" t="s">
        <v>18</v>
      </c>
      <c r="O138" s="6" t="s">
        <v>6993</v>
      </c>
      <c r="P138" s="13">
        <v>163.91900000000001</v>
      </c>
      <c r="Q138" s="6" t="s">
        <v>701</v>
      </c>
      <c r="R138" s="6" t="s">
        <v>4383</v>
      </c>
      <c r="S138" s="8">
        <v>44100.120740740742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40</v>
      </c>
      <c r="F139" s="6" t="s">
        <v>18</v>
      </c>
      <c r="G139" s="6" t="s">
        <v>41</v>
      </c>
      <c r="H139" s="6" t="s">
        <v>42</v>
      </c>
      <c r="I139" s="6" t="s">
        <v>42</v>
      </c>
      <c r="J139" s="7">
        <v>44099.954861111109</v>
      </c>
      <c r="K139" s="7">
        <v>44100.069444444445</v>
      </c>
      <c r="L139" s="6" t="s">
        <v>18</v>
      </c>
      <c r="M139" s="6" t="s">
        <v>6994</v>
      </c>
      <c r="N139" s="6" t="s">
        <v>18</v>
      </c>
      <c r="O139" s="6" t="s">
        <v>6995</v>
      </c>
      <c r="P139" s="13">
        <v>307.291</v>
      </c>
      <c r="Q139" s="6" t="s">
        <v>6991</v>
      </c>
      <c r="R139" s="6" t="s">
        <v>163</v>
      </c>
      <c r="S139" s="8">
        <v>44100.963275462964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77</v>
      </c>
      <c r="F140" s="6" t="s">
        <v>18</v>
      </c>
      <c r="G140" s="6" t="s">
        <v>621</v>
      </c>
      <c r="H140" s="6" t="s">
        <v>79</v>
      </c>
      <c r="I140" s="6" t="s">
        <v>79</v>
      </c>
      <c r="J140" s="7">
        <v>44099.927083333336</v>
      </c>
      <c r="K140" s="7">
        <v>44100.590277777781</v>
      </c>
      <c r="L140" s="6" t="s">
        <v>18</v>
      </c>
      <c r="M140" s="6" t="s">
        <v>6996</v>
      </c>
      <c r="N140" s="6" t="s">
        <v>18</v>
      </c>
      <c r="O140" s="6" t="s">
        <v>3631</v>
      </c>
      <c r="P140" s="13">
        <v>216.50800000000001</v>
      </c>
      <c r="Q140" s="6" t="s">
        <v>60</v>
      </c>
      <c r="R140" s="6" t="s">
        <v>83</v>
      </c>
      <c r="S140" s="8">
        <v>44100.589826388888</v>
      </c>
    </row>
    <row r="141" spans="2:19" x14ac:dyDescent="0.25">
      <c r="B141" s="5" t="s">
        <v>18</v>
      </c>
      <c r="C141" s="6" t="s">
        <v>112</v>
      </c>
      <c r="D141" s="6" t="s">
        <v>20</v>
      </c>
      <c r="E141" s="6" t="s">
        <v>183</v>
      </c>
      <c r="F141" s="6" t="s">
        <v>18</v>
      </c>
      <c r="G141" s="6" t="s">
        <v>184</v>
      </c>
      <c r="H141" s="6" t="s">
        <v>185</v>
      </c>
      <c r="I141" s="6" t="s">
        <v>185</v>
      </c>
      <c r="J141" s="7">
        <v>44099.916666666664</v>
      </c>
      <c r="K141" s="7">
        <v>44100.916655092595</v>
      </c>
      <c r="L141" s="6" t="s">
        <v>18</v>
      </c>
      <c r="M141" s="6" t="s">
        <v>6997</v>
      </c>
      <c r="N141" s="6" t="s">
        <v>18</v>
      </c>
      <c r="O141" s="6" t="s">
        <v>385</v>
      </c>
      <c r="P141" s="13">
        <v>1342.2180000000001</v>
      </c>
      <c r="Q141" s="6" t="s">
        <v>186</v>
      </c>
      <c r="R141" s="6" t="s">
        <v>172</v>
      </c>
      <c r="S141" s="8">
        <v>44244.938425925924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2735</v>
      </c>
      <c r="F142" s="6" t="s">
        <v>18</v>
      </c>
      <c r="G142" s="6" t="s">
        <v>97</v>
      </c>
      <c r="H142" s="6" t="s">
        <v>98</v>
      </c>
      <c r="I142" s="6" t="s">
        <v>98</v>
      </c>
      <c r="J142" s="7">
        <v>44099.916666666664</v>
      </c>
      <c r="K142" s="7">
        <v>44100.916655092595</v>
      </c>
      <c r="L142" s="6" t="s">
        <v>18</v>
      </c>
      <c r="M142" s="6" t="s">
        <v>3636</v>
      </c>
      <c r="N142" s="6" t="s">
        <v>18</v>
      </c>
      <c r="O142" s="6" t="s">
        <v>6899</v>
      </c>
      <c r="P142" s="13">
        <v>1384.8140000000001</v>
      </c>
      <c r="Q142" s="6" t="s">
        <v>3299</v>
      </c>
      <c r="R142" s="6" t="s">
        <v>1284</v>
      </c>
      <c r="S142" s="8">
        <v>44104.092175925929</v>
      </c>
    </row>
    <row r="143" spans="2:19" x14ac:dyDescent="0.25">
      <c r="B143" s="5" t="s">
        <v>18</v>
      </c>
      <c r="C143" s="6" t="s">
        <v>112</v>
      </c>
      <c r="D143" s="6" t="s">
        <v>20</v>
      </c>
      <c r="E143" s="6" t="s">
        <v>125</v>
      </c>
      <c r="F143" s="6" t="s">
        <v>18</v>
      </c>
      <c r="G143" s="6" t="s">
        <v>1891</v>
      </c>
      <c r="H143" s="6" t="s">
        <v>127</v>
      </c>
      <c r="I143" s="6" t="s">
        <v>127</v>
      </c>
      <c r="J143" s="7">
        <v>44099.916666666664</v>
      </c>
      <c r="K143" s="7">
        <v>44100.916655092595</v>
      </c>
      <c r="L143" s="6" t="s">
        <v>18</v>
      </c>
      <c r="M143" s="6" t="s">
        <v>6998</v>
      </c>
      <c r="N143" s="6" t="s">
        <v>18</v>
      </c>
      <c r="O143" s="6" t="s">
        <v>6980</v>
      </c>
      <c r="P143" s="13">
        <v>7.8520000000000003</v>
      </c>
      <c r="Q143" s="6" t="s">
        <v>1894</v>
      </c>
      <c r="R143" s="6" t="s">
        <v>172</v>
      </c>
      <c r="S143" s="8">
        <v>44106.939571759256</v>
      </c>
    </row>
    <row r="144" spans="2:19" x14ac:dyDescent="0.25">
      <c r="B144" s="5" t="s">
        <v>18</v>
      </c>
      <c r="C144" s="6" t="s">
        <v>112</v>
      </c>
      <c r="D144" s="6" t="s">
        <v>20</v>
      </c>
      <c r="E144" s="6" t="s">
        <v>62</v>
      </c>
      <c r="F144" s="6" t="s">
        <v>18</v>
      </c>
      <c r="G144" s="6" t="s">
        <v>238</v>
      </c>
      <c r="H144" s="6" t="s">
        <v>64</v>
      </c>
      <c r="I144" s="6" t="s">
        <v>64</v>
      </c>
      <c r="J144" s="7">
        <v>44099.916666666664</v>
      </c>
      <c r="K144" s="7">
        <v>44100.916655092595</v>
      </c>
      <c r="L144" s="6" t="s">
        <v>18</v>
      </c>
      <c r="M144" s="6" t="s">
        <v>6999</v>
      </c>
      <c r="N144" s="6" t="s">
        <v>18</v>
      </c>
      <c r="O144" s="6" t="s">
        <v>614</v>
      </c>
      <c r="P144" s="13">
        <v>393.88799999999998</v>
      </c>
      <c r="Q144" s="6" t="s">
        <v>241</v>
      </c>
      <c r="R144" s="6" t="s">
        <v>131</v>
      </c>
      <c r="S144" s="8">
        <v>44103.323310185187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68</v>
      </c>
      <c r="F145" s="6" t="s">
        <v>18</v>
      </c>
      <c r="G145" s="6" t="s">
        <v>319</v>
      </c>
      <c r="H145" s="6" t="s">
        <v>70</v>
      </c>
      <c r="I145" s="6" t="s">
        <v>70</v>
      </c>
      <c r="J145" s="7">
        <v>44099.916666666664</v>
      </c>
      <c r="K145" s="7">
        <v>44100.916655092595</v>
      </c>
      <c r="L145" s="6" t="s">
        <v>18</v>
      </c>
      <c r="M145" s="6" t="s">
        <v>7000</v>
      </c>
      <c r="N145" s="6" t="s">
        <v>18</v>
      </c>
      <c r="O145" s="6" t="s">
        <v>5042</v>
      </c>
      <c r="P145" s="13">
        <v>6277.5929999999998</v>
      </c>
      <c r="Q145" s="6" t="s">
        <v>456</v>
      </c>
      <c r="R145" s="6" t="s">
        <v>163</v>
      </c>
      <c r="S145" s="8">
        <v>44101.009699074071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77</v>
      </c>
      <c r="F146" s="6" t="s">
        <v>18</v>
      </c>
      <c r="G146" s="6" t="s">
        <v>155</v>
      </c>
      <c r="H146" s="6" t="s">
        <v>79</v>
      </c>
      <c r="I146" s="6" t="s">
        <v>79</v>
      </c>
      <c r="J146" s="7">
        <v>44099.916666666664</v>
      </c>
      <c r="K146" s="7">
        <v>44099.927083333336</v>
      </c>
      <c r="L146" s="6" t="s">
        <v>18</v>
      </c>
      <c r="M146" s="6" t="s">
        <v>2353</v>
      </c>
      <c r="N146" s="6" t="s">
        <v>18</v>
      </c>
      <c r="O146" s="6" t="s">
        <v>279</v>
      </c>
      <c r="P146" s="13">
        <v>10.347</v>
      </c>
      <c r="Q146" s="6" t="s">
        <v>2644</v>
      </c>
      <c r="R146" s="6" t="s">
        <v>106</v>
      </c>
      <c r="S146" s="8">
        <v>44099.944618055553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55</v>
      </c>
      <c r="F147" s="6" t="s">
        <v>18</v>
      </c>
      <c r="G147" s="6" t="s">
        <v>510</v>
      </c>
      <c r="H147" s="6" t="s">
        <v>57</v>
      </c>
      <c r="I147" s="6" t="s">
        <v>57</v>
      </c>
      <c r="J147" s="7">
        <v>44099.916666666664</v>
      </c>
      <c r="K147" s="7">
        <v>44100.534722222219</v>
      </c>
      <c r="L147" s="6" t="s">
        <v>18</v>
      </c>
      <c r="M147" s="6" t="s">
        <v>1744</v>
      </c>
      <c r="N147" s="6" t="s">
        <v>18</v>
      </c>
      <c r="O147" s="6" t="s">
        <v>737</v>
      </c>
      <c r="P147" s="13">
        <v>159.15600000000001</v>
      </c>
      <c r="Q147" s="6" t="s">
        <v>372</v>
      </c>
      <c r="R147" s="6" t="s">
        <v>131</v>
      </c>
      <c r="S147" s="8">
        <v>44103.592835648145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27</v>
      </c>
      <c r="F148" s="6" t="s">
        <v>18</v>
      </c>
      <c r="G148" s="6" t="s">
        <v>28</v>
      </c>
      <c r="H148" s="6" t="s">
        <v>29</v>
      </c>
      <c r="I148" s="6" t="s">
        <v>29</v>
      </c>
      <c r="J148" s="7">
        <v>44099.916666666664</v>
      </c>
      <c r="K148" s="7">
        <v>44100.677083333336</v>
      </c>
      <c r="L148" s="6" t="s">
        <v>18</v>
      </c>
      <c r="M148" s="6" t="s">
        <v>7001</v>
      </c>
      <c r="N148" s="6" t="s">
        <v>18</v>
      </c>
      <c r="O148" s="6" t="s">
        <v>4237</v>
      </c>
      <c r="P148" s="13">
        <v>595.39700000000005</v>
      </c>
      <c r="Q148" s="6" t="s">
        <v>7002</v>
      </c>
      <c r="R148" s="6" t="s">
        <v>83</v>
      </c>
      <c r="S148" s="8">
        <v>44100.738576388889</v>
      </c>
    </row>
    <row r="149" spans="2:19" x14ac:dyDescent="0.25">
      <c r="B149" s="5" t="s">
        <v>18</v>
      </c>
      <c r="C149" s="6" t="s">
        <v>112</v>
      </c>
      <c r="D149" s="6" t="s">
        <v>20</v>
      </c>
      <c r="E149" s="6" t="s">
        <v>4081</v>
      </c>
      <c r="F149" s="6" t="s">
        <v>18</v>
      </c>
      <c r="G149" s="6" t="s">
        <v>1242</v>
      </c>
      <c r="H149" s="6" t="s">
        <v>1204</v>
      </c>
      <c r="I149" s="6" t="s">
        <v>1204</v>
      </c>
      <c r="J149" s="7">
        <v>44099.916666666664</v>
      </c>
      <c r="K149" s="7">
        <v>44100.916655092595</v>
      </c>
      <c r="L149" s="6" t="s">
        <v>18</v>
      </c>
      <c r="M149" s="6" t="s">
        <v>3298</v>
      </c>
      <c r="N149" s="6" t="s">
        <v>18</v>
      </c>
      <c r="O149" s="6" t="s">
        <v>6982</v>
      </c>
      <c r="P149" s="13">
        <v>181.774</v>
      </c>
      <c r="Q149" s="6" t="s">
        <v>1245</v>
      </c>
      <c r="R149" s="6" t="s">
        <v>172</v>
      </c>
      <c r="S149" s="8">
        <v>44103.939629629633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40</v>
      </c>
      <c r="F150" s="6" t="s">
        <v>18</v>
      </c>
      <c r="G150" s="6" t="s">
        <v>89</v>
      </c>
      <c r="H150" s="6" t="s">
        <v>42</v>
      </c>
      <c r="I150" s="6" t="s">
        <v>42</v>
      </c>
      <c r="J150" s="7">
        <v>44099.916666666664</v>
      </c>
      <c r="K150" s="7">
        <v>44099.954861111109</v>
      </c>
      <c r="L150" s="6" t="s">
        <v>18</v>
      </c>
      <c r="M150" s="6" t="s">
        <v>3309</v>
      </c>
      <c r="N150" s="6" t="s">
        <v>18</v>
      </c>
      <c r="O150" s="6" t="s">
        <v>1570</v>
      </c>
      <c r="P150" s="13">
        <v>99.335999999999999</v>
      </c>
      <c r="Q150" s="6" t="s">
        <v>701</v>
      </c>
      <c r="R150" s="6" t="s">
        <v>4383</v>
      </c>
      <c r="S150" s="8">
        <v>44099.956458333334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40</v>
      </c>
      <c r="F151" s="6" t="s">
        <v>18</v>
      </c>
      <c r="G151" s="6" t="s">
        <v>312</v>
      </c>
      <c r="H151" s="6" t="s">
        <v>144</v>
      </c>
      <c r="I151" s="6" t="s">
        <v>144</v>
      </c>
      <c r="J151" s="7">
        <v>44099.916666666664</v>
      </c>
      <c r="K151" s="7">
        <v>44100.513888888891</v>
      </c>
      <c r="L151" s="6" t="s">
        <v>18</v>
      </c>
      <c r="M151" s="6" t="s">
        <v>7003</v>
      </c>
      <c r="N151" s="6" t="s">
        <v>18</v>
      </c>
      <c r="O151" s="6" t="s">
        <v>7004</v>
      </c>
      <c r="P151" s="13">
        <v>1694.22</v>
      </c>
      <c r="Q151" s="6" t="s">
        <v>7005</v>
      </c>
      <c r="R151" s="6" t="s">
        <v>37</v>
      </c>
      <c r="S151" s="8">
        <v>44102.007025462961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678</v>
      </c>
      <c r="F152" s="6" t="s">
        <v>18</v>
      </c>
      <c r="G152" s="6">
        <v>339</v>
      </c>
      <c r="H152" s="6" t="s">
        <v>679</v>
      </c>
      <c r="I152" s="6" t="s">
        <v>679</v>
      </c>
      <c r="J152" s="7">
        <v>44099.916666666664</v>
      </c>
      <c r="K152" s="7">
        <v>44100.065972222219</v>
      </c>
      <c r="L152" s="6" t="s">
        <v>18</v>
      </c>
      <c r="M152" s="6" t="s">
        <v>5849</v>
      </c>
      <c r="N152" s="6" t="s">
        <v>18</v>
      </c>
      <c r="O152" s="6" t="s">
        <v>7006</v>
      </c>
      <c r="P152" s="13">
        <v>0</v>
      </c>
      <c r="Q152" s="6" t="s">
        <v>682</v>
      </c>
      <c r="R152" s="6" t="s">
        <v>37</v>
      </c>
      <c r="S152" s="8">
        <v>44102.618587962963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1997</v>
      </c>
      <c r="F153" s="6" t="s">
        <v>18</v>
      </c>
      <c r="G153" s="6" t="s">
        <v>396</v>
      </c>
      <c r="H153" s="6" t="s">
        <v>397</v>
      </c>
      <c r="I153" s="6" t="s">
        <v>397</v>
      </c>
      <c r="J153" s="7">
        <v>44099.916666666664</v>
      </c>
      <c r="K153" s="7">
        <v>44100.5</v>
      </c>
      <c r="L153" s="6" t="s">
        <v>18</v>
      </c>
      <c r="M153" s="6" t="s">
        <v>5636</v>
      </c>
      <c r="N153" s="6" t="s">
        <v>18</v>
      </c>
      <c r="O153" s="6" t="s">
        <v>3893</v>
      </c>
      <c r="P153" s="13">
        <v>81.036000000000001</v>
      </c>
      <c r="Q153" s="6" t="s">
        <v>7007</v>
      </c>
      <c r="R153" s="6" t="s">
        <v>37</v>
      </c>
      <c r="S153" s="8">
        <v>44102.349618055552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264</v>
      </c>
      <c r="F154" s="6" t="s">
        <v>18</v>
      </c>
      <c r="G154" s="6" t="s">
        <v>5731</v>
      </c>
      <c r="H154" s="6" t="s">
        <v>64</v>
      </c>
      <c r="I154" s="6" t="s">
        <v>64</v>
      </c>
      <c r="J154" s="7">
        <v>44099.916666666664</v>
      </c>
      <c r="K154" s="7">
        <v>44100.541666666664</v>
      </c>
      <c r="L154" s="6" t="s">
        <v>18</v>
      </c>
      <c r="M154" s="6" t="s">
        <v>6430</v>
      </c>
      <c r="N154" s="6" t="s">
        <v>18</v>
      </c>
      <c r="O154" s="6" t="s">
        <v>7008</v>
      </c>
      <c r="P154" s="13">
        <v>22.843</v>
      </c>
      <c r="Q154" s="6" t="s">
        <v>205</v>
      </c>
      <c r="R154" s="6" t="s">
        <v>37</v>
      </c>
      <c r="S154" s="8">
        <v>44102.348263888889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113</v>
      </c>
      <c r="F155" s="6" t="s">
        <v>18</v>
      </c>
      <c r="G155" s="6" t="s">
        <v>114</v>
      </c>
      <c r="H155" s="6" t="s">
        <v>115</v>
      </c>
      <c r="I155" s="6" t="s">
        <v>115</v>
      </c>
      <c r="J155" s="7">
        <v>44099.916666666664</v>
      </c>
      <c r="K155" s="7">
        <v>44100.916655092595</v>
      </c>
      <c r="L155" s="6" t="s">
        <v>18</v>
      </c>
      <c r="M155" s="6" t="s">
        <v>7009</v>
      </c>
      <c r="N155" s="6" t="s">
        <v>18</v>
      </c>
      <c r="O155" s="6" t="s">
        <v>6988</v>
      </c>
      <c r="P155" s="13">
        <v>254.678</v>
      </c>
      <c r="Q155" s="6" t="s">
        <v>6922</v>
      </c>
      <c r="R155" s="6" t="s">
        <v>131</v>
      </c>
      <c r="S155" s="8">
        <v>44213.490324074075</v>
      </c>
    </row>
    <row r="156" spans="2:19" x14ac:dyDescent="0.25">
      <c r="B156" s="5" t="s">
        <v>18</v>
      </c>
      <c r="C156" s="6" t="s">
        <v>112</v>
      </c>
      <c r="D156" s="6" t="s">
        <v>20</v>
      </c>
      <c r="E156" s="6" t="s">
        <v>164</v>
      </c>
      <c r="F156" s="6" t="s">
        <v>18</v>
      </c>
      <c r="G156" s="6" t="s">
        <v>165</v>
      </c>
      <c r="H156" s="6" t="s">
        <v>166</v>
      </c>
      <c r="I156" s="6" t="s">
        <v>166</v>
      </c>
      <c r="J156" s="7">
        <v>44099.916666666664</v>
      </c>
      <c r="K156" s="7">
        <v>44100.916655092595</v>
      </c>
      <c r="L156" s="6" t="s">
        <v>18</v>
      </c>
      <c r="M156" s="6" t="s">
        <v>4955</v>
      </c>
      <c r="N156" s="6" t="s">
        <v>18</v>
      </c>
      <c r="O156" s="6" t="s">
        <v>3426</v>
      </c>
      <c r="P156" s="13">
        <v>229.36600000000001</v>
      </c>
      <c r="Q156" s="6" t="s">
        <v>169</v>
      </c>
      <c r="R156" s="6" t="s">
        <v>172</v>
      </c>
      <c r="S156" s="8">
        <v>44244.939166666663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170</v>
      </c>
      <c r="F157" s="6" t="s">
        <v>18</v>
      </c>
      <c r="G157" s="6">
        <v>3350</v>
      </c>
      <c r="H157" s="6" t="s">
        <v>22</v>
      </c>
      <c r="I157" s="6" t="s">
        <v>22</v>
      </c>
      <c r="J157" s="7">
        <v>44099.916666666664</v>
      </c>
      <c r="K157" s="7">
        <v>44100.916655092595</v>
      </c>
      <c r="L157" s="6" t="s">
        <v>18</v>
      </c>
      <c r="M157" s="6" t="s">
        <v>18</v>
      </c>
      <c r="N157" s="6" t="s">
        <v>18</v>
      </c>
      <c r="O157" s="6" t="s">
        <v>18</v>
      </c>
      <c r="P157" s="13">
        <v>516.19399999999996</v>
      </c>
      <c r="Q157" s="6" t="s">
        <v>7010</v>
      </c>
      <c r="R157" s="6" t="s">
        <v>172</v>
      </c>
      <c r="S157" s="8">
        <v>44100.95108796296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173</v>
      </c>
      <c r="F158" s="6" t="s">
        <v>18</v>
      </c>
      <c r="G158" s="6" t="s">
        <v>174</v>
      </c>
      <c r="H158" s="6" t="s">
        <v>175</v>
      </c>
      <c r="I158" s="6" t="s">
        <v>175</v>
      </c>
      <c r="J158" s="7">
        <v>44099.916666666664</v>
      </c>
      <c r="K158" s="7">
        <v>44100.916655092595</v>
      </c>
      <c r="L158" s="6" t="s">
        <v>18</v>
      </c>
      <c r="M158" s="6" t="s">
        <v>18</v>
      </c>
      <c r="N158" s="6" t="s">
        <v>18</v>
      </c>
      <c r="O158" s="6" t="s">
        <v>18</v>
      </c>
      <c r="P158" s="13">
        <v>1082.759</v>
      </c>
      <c r="Q158" s="6" t="s">
        <v>176</v>
      </c>
      <c r="R158" s="6" t="s">
        <v>172</v>
      </c>
      <c r="S158" s="8">
        <v>44100.951238425929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177</v>
      </c>
      <c r="F159" s="6" t="s">
        <v>18</v>
      </c>
      <c r="G159" s="6" t="s">
        <v>178</v>
      </c>
      <c r="H159" s="6" t="s">
        <v>179</v>
      </c>
      <c r="I159" s="6" t="s">
        <v>179</v>
      </c>
      <c r="J159" s="7">
        <v>44099.916666666664</v>
      </c>
      <c r="K159" s="7">
        <v>44100.916655092595</v>
      </c>
      <c r="L159" s="6" t="s">
        <v>18</v>
      </c>
      <c r="M159" s="6" t="s">
        <v>18</v>
      </c>
      <c r="N159" s="6" t="s">
        <v>18</v>
      </c>
      <c r="O159" s="6" t="s">
        <v>18</v>
      </c>
      <c r="P159" s="13">
        <v>998.92700000000002</v>
      </c>
      <c r="Q159" s="6" t="s">
        <v>180</v>
      </c>
      <c r="R159" s="6" t="s">
        <v>172</v>
      </c>
      <c r="S159" s="8">
        <v>44100.951273148145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177</v>
      </c>
      <c r="F160" s="6" t="s">
        <v>18</v>
      </c>
      <c r="G160" s="6" t="s">
        <v>181</v>
      </c>
      <c r="H160" s="6" t="s">
        <v>179</v>
      </c>
      <c r="I160" s="6" t="s">
        <v>179</v>
      </c>
      <c r="J160" s="7">
        <v>44099.916666666664</v>
      </c>
      <c r="K160" s="7">
        <v>44100.916655092595</v>
      </c>
      <c r="L160" s="6" t="s">
        <v>18</v>
      </c>
      <c r="M160" s="6" t="s">
        <v>18</v>
      </c>
      <c r="N160" s="6" t="s">
        <v>18</v>
      </c>
      <c r="O160" s="6" t="s">
        <v>18</v>
      </c>
      <c r="P160" s="13">
        <v>996.68</v>
      </c>
      <c r="Q160" s="6" t="s">
        <v>182</v>
      </c>
      <c r="R160" s="6" t="s">
        <v>172</v>
      </c>
      <c r="S160" s="8">
        <v>44100.951284722221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187</v>
      </c>
      <c r="F161" s="6" t="s">
        <v>18</v>
      </c>
      <c r="G161" s="6" t="s">
        <v>188</v>
      </c>
      <c r="H161" s="6" t="s">
        <v>189</v>
      </c>
      <c r="I161" s="6" t="s">
        <v>189</v>
      </c>
      <c r="J161" s="7">
        <v>44099.916666666664</v>
      </c>
      <c r="K161" s="7">
        <v>44100.916655092595</v>
      </c>
      <c r="L161" s="6" t="s">
        <v>18</v>
      </c>
      <c r="M161" s="6" t="s">
        <v>18</v>
      </c>
      <c r="N161" s="6" t="s">
        <v>18</v>
      </c>
      <c r="O161" s="6" t="s">
        <v>18</v>
      </c>
      <c r="P161" s="13">
        <v>1682.5650000000001</v>
      </c>
      <c r="Q161" s="6" t="s">
        <v>190</v>
      </c>
      <c r="R161" s="6" t="s">
        <v>172</v>
      </c>
      <c r="S161" s="8">
        <v>44100.951319444444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40</v>
      </c>
      <c r="F162" s="6" t="s">
        <v>18</v>
      </c>
      <c r="G162" s="6" t="s">
        <v>89</v>
      </c>
      <c r="H162" s="6" t="s">
        <v>42</v>
      </c>
      <c r="I162" s="6" t="s">
        <v>42</v>
      </c>
      <c r="J162" s="7">
        <v>44099.875</v>
      </c>
      <c r="K162" s="7">
        <v>44099.916655092595</v>
      </c>
      <c r="L162" s="6" t="s">
        <v>18</v>
      </c>
      <c r="M162" s="6" t="s">
        <v>7011</v>
      </c>
      <c r="N162" s="6" t="s">
        <v>18</v>
      </c>
      <c r="O162" s="6" t="s">
        <v>3309</v>
      </c>
      <c r="P162" s="13">
        <v>108.996</v>
      </c>
      <c r="Q162" s="6" t="s">
        <v>701</v>
      </c>
      <c r="R162" s="6" t="s">
        <v>4383</v>
      </c>
      <c r="S162" s="8">
        <v>44099.956458333334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40</v>
      </c>
      <c r="F163" s="6" t="s">
        <v>18</v>
      </c>
      <c r="G163" s="6" t="s">
        <v>312</v>
      </c>
      <c r="H163" s="6" t="s">
        <v>144</v>
      </c>
      <c r="I163" s="6" t="s">
        <v>144</v>
      </c>
      <c r="J163" s="7">
        <v>44099.875</v>
      </c>
      <c r="K163" s="7">
        <v>44099.916655092595</v>
      </c>
      <c r="L163" s="6" t="s">
        <v>18</v>
      </c>
      <c r="M163" s="6" t="s">
        <v>6426</v>
      </c>
      <c r="N163" s="6" t="s">
        <v>18</v>
      </c>
      <c r="O163" s="6" t="s">
        <v>7003</v>
      </c>
      <c r="P163" s="13">
        <v>138.80799999999999</v>
      </c>
      <c r="Q163" s="6" t="s">
        <v>4947</v>
      </c>
      <c r="R163" s="6" t="s">
        <v>37</v>
      </c>
      <c r="S163" s="8">
        <v>44102.007025462961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40</v>
      </c>
      <c r="F164" s="6" t="s">
        <v>18</v>
      </c>
      <c r="G164" s="6" t="s">
        <v>89</v>
      </c>
      <c r="H164" s="6" t="s">
        <v>42</v>
      </c>
      <c r="I164" s="6" t="s">
        <v>42</v>
      </c>
      <c r="J164" s="7">
        <v>44099.708333333336</v>
      </c>
      <c r="K164" s="7">
        <v>44099.875</v>
      </c>
      <c r="L164" s="6" t="s">
        <v>18</v>
      </c>
      <c r="M164" s="6" t="s">
        <v>7012</v>
      </c>
      <c r="N164" s="6" t="s">
        <v>18</v>
      </c>
      <c r="O164" s="6" t="s">
        <v>7011</v>
      </c>
      <c r="P164" s="13">
        <v>434.09699999999998</v>
      </c>
      <c r="Q164" s="6" t="s">
        <v>701</v>
      </c>
      <c r="R164" s="6" t="s">
        <v>4383</v>
      </c>
      <c r="S164" s="8">
        <v>44099.875648148147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40</v>
      </c>
      <c r="F165" s="6" t="s">
        <v>18</v>
      </c>
      <c r="G165" s="6" t="s">
        <v>143</v>
      </c>
      <c r="H165" s="6" t="s">
        <v>85</v>
      </c>
      <c r="I165" s="6" t="s">
        <v>85</v>
      </c>
      <c r="J165" s="7">
        <v>44099.708333333336</v>
      </c>
      <c r="K165" s="7">
        <v>44099.875</v>
      </c>
      <c r="L165" s="6" t="s">
        <v>18</v>
      </c>
      <c r="M165" s="6" t="s">
        <v>7013</v>
      </c>
      <c r="N165" s="6" t="s">
        <v>18</v>
      </c>
      <c r="O165" s="6" t="s">
        <v>5103</v>
      </c>
      <c r="P165" s="13">
        <v>541.35599999999999</v>
      </c>
      <c r="Q165" s="6" t="s">
        <v>49</v>
      </c>
      <c r="R165" s="6" t="s">
        <v>37</v>
      </c>
      <c r="S165" s="8">
        <v>44102.350393518522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40</v>
      </c>
      <c r="F166" s="6" t="s">
        <v>18</v>
      </c>
      <c r="G166" s="6" t="s">
        <v>89</v>
      </c>
      <c r="H166" s="6" t="s">
        <v>42</v>
      </c>
      <c r="I166" s="6" t="s">
        <v>42</v>
      </c>
      <c r="J166" s="7">
        <v>44099.666666666664</v>
      </c>
      <c r="K166" s="7">
        <v>44099.708333333336</v>
      </c>
      <c r="L166" s="6" t="s">
        <v>18</v>
      </c>
      <c r="M166" s="6" t="s">
        <v>1456</v>
      </c>
      <c r="N166" s="6" t="s">
        <v>18</v>
      </c>
      <c r="O166" s="6" t="s">
        <v>7012</v>
      </c>
      <c r="P166" s="13">
        <v>100.203</v>
      </c>
      <c r="Q166" s="6" t="s">
        <v>701</v>
      </c>
      <c r="R166" s="6" t="s">
        <v>131</v>
      </c>
      <c r="S166" s="8">
        <v>44103.53633101852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40</v>
      </c>
      <c r="F167" s="6" t="s">
        <v>18</v>
      </c>
      <c r="G167" s="6" t="s">
        <v>312</v>
      </c>
      <c r="H167" s="6" t="s">
        <v>144</v>
      </c>
      <c r="I167" s="6" t="s">
        <v>144</v>
      </c>
      <c r="J167" s="7">
        <v>44099.666666666664</v>
      </c>
      <c r="K167" s="7">
        <v>44099.708333333336</v>
      </c>
      <c r="L167" s="6" t="s">
        <v>18</v>
      </c>
      <c r="M167" s="6" t="s">
        <v>7014</v>
      </c>
      <c r="N167" s="6" t="s">
        <v>18</v>
      </c>
      <c r="O167" s="6" t="s">
        <v>2579</v>
      </c>
      <c r="P167" s="13">
        <v>137.679</v>
      </c>
      <c r="Q167" s="6" t="s">
        <v>4947</v>
      </c>
      <c r="R167" s="6" t="s">
        <v>83</v>
      </c>
      <c r="S167" s="8">
        <v>44099.70820601852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40</v>
      </c>
      <c r="F168" s="6" t="s">
        <v>18</v>
      </c>
      <c r="G168" s="6" t="s">
        <v>41</v>
      </c>
      <c r="H168" s="6" t="s">
        <v>42</v>
      </c>
      <c r="I168" s="6" t="s">
        <v>42</v>
      </c>
      <c r="J168" s="7">
        <v>44099.666666666664</v>
      </c>
      <c r="K168" s="7">
        <v>44099.708333333336</v>
      </c>
      <c r="L168" s="6" t="s">
        <v>18</v>
      </c>
      <c r="M168" s="6" t="s">
        <v>7015</v>
      </c>
      <c r="N168" s="6" t="s">
        <v>18</v>
      </c>
      <c r="O168" s="6" t="s">
        <v>7016</v>
      </c>
      <c r="P168" s="13">
        <v>11.583</v>
      </c>
      <c r="Q168" s="6" t="s">
        <v>6991</v>
      </c>
      <c r="R168" s="6" t="s">
        <v>131</v>
      </c>
      <c r="S168" s="8">
        <v>44103.537372685183</v>
      </c>
    </row>
    <row r="169" spans="2:19" x14ac:dyDescent="0.25">
      <c r="B169" s="5" t="s">
        <v>18</v>
      </c>
      <c r="C169" s="6" t="s">
        <v>112</v>
      </c>
      <c r="D169" s="6" t="s">
        <v>20</v>
      </c>
      <c r="E169" s="6" t="s">
        <v>4081</v>
      </c>
      <c r="F169" s="6" t="s">
        <v>18</v>
      </c>
      <c r="G169" s="6" t="s">
        <v>1242</v>
      </c>
      <c r="H169" s="6" t="s">
        <v>1204</v>
      </c>
      <c r="I169" s="6" t="s">
        <v>1204</v>
      </c>
      <c r="J169" s="7">
        <v>44099.649305555555</v>
      </c>
      <c r="K169" s="7">
        <v>44099.916655092595</v>
      </c>
      <c r="L169" s="6" t="s">
        <v>18</v>
      </c>
      <c r="M169" s="6" t="s">
        <v>1235</v>
      </c>
      <c r="N169" s="6" t="s">
        <v>18</v>
      </c>
      <c r="O169" s="6" t="s">
        <v>3298</v>
      </c>
      <c r="P169" s="13">
        <v>55.848999999999997</v>
      </c>
      <c r="Q169" s="6" t="s">
        <v>1245</v>
      </c>
      <c r="R169" s="6" t="s">
        <v>172</v>
      </c>
      <c r="S169" s="8">
        <v>44103.939629629633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27</v>
      </c>
      <c r="F170" s="6" t="s">
        <v>18</v>
      </c>
      <c r="G170" s="6" t="s">
        <v>28</v>
      </c>
      <c r="H170" s="6" t="s">
        <v>29</v>
      </c>
      <c r="I170" s="6" t="s">
        <v>29</v>
      </c>
      <c r="J170" s="7">
        <v>44099.614583333336</v>
      </c>
      <c r="K170" s="7">
        <v>44099.916655092595</v>
      </c>
      <c r="L170" s="6" t="s">
        <v>18</v>
      </c>
      <c r="M170" s="6" t="s">
        <v>7017</v>
      </c>
      <c r="N170" s="6" t="s">
        <v>18</v>
      </c>
      <c r="O170" s="6" t="s">
        <v>7001</v>
      </c>
      <c r="P170" s="13">
        <v>232.583</v>
      </c>
      <c r="Q170" s="6" t="s">
        <v>6913</v>
      </c>
      <c r="R170" s="6" t="s">
        <v>83</v>
      </c>
      <c r="S170" s="8">
        <v>44100.738576388889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96</v>
      </c>
      <c r="F171" s="6" t="s">
        <v>18</v>
      </c>
      <c r="G171" s="6">
        <v>436</v>
      </c>
      <c r="H171" s="6" t="s">
        <v>166</v>
      </c>
      <c r="I171" s="6" t="s">
        <v>166</v>
      </c>
      <c r="J171" s="7">
        <v>44099.597222222219</v>
      </c>
      <c r="K171" s="7">
        <v>44099.833333333336</v>
      </c>
      <c r="L171" s="6" t="s">
        <v>18</v>
      </c>
      <c r="M171" s="6" t="s">
        <v>3026</v>
      </c>
      <c r="N171" s="6" t="s">
        <v>18</v>
      </c>
      <c r="O171" s="6" t="s">
        <v>7018</v>
      </c>
      <c r="P171" s="13">
        <v>35.192999999999998</v>
      </c>
      <c r="Q171" s="6" t="s">
        <v>7019</v>
      </c>
      <c r="R171" s="6" t="s">
        <v>37</v>
      </c>
      <c r="S171" s="8">
        <v>44102.352314814816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40</v>
      </c>
      <c r="F172" s="6" t="s">
        <v>18</v>
      </c>
      <c r="G172" s="6" t="s">
        <v>84</v>
      </c>
      <c r="H172" s="6" t="s">
        <v>42</v>
      </c>
      <c r="I172" s="6" t="s">
        <v>42</v>
      </c>
      <c r="J172" s="7">
        <v>44099.482638888891</v>
      </c>
      <c r="K172" s="7">
        <v>44099.666666666664</v>
      </c>
      <c r="L172" s="6" t="s">
        <v>18</v>
      </c>
      <c r="M172" s="6" t="s">
        <v>7020</v>
      </c>
      <c r="N172" s="6" t="s">
        <v>18</v>
      </c>
      <c r="O172" s="6" t="s">
        <v>7021</v>
      </c>
      <c r="P172" s="13">
        <v>895.48099999999999</v>
      </c>
      <c r="Q172" s="6" t="s">
        <v>2058</v>
      </c>
      <c r="R172" s="6" t="s">
        <v>37</v>
      </c>
      <c r="S172" s="8">
        <v>44102.350902777776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77</v>
      </c>
      <c r="F173" s="6" t="s">
        <v>18</v>
      </c>
      <c r="G173" s="6" t="s">
        <v>155</v>
      </c>
      <c r="H173" s="6" t="s">
        <v>79</v>
      </c>
      <c r="I173" s="6" t="s">
        <v>79</v>
      </c>
      <c r="J173" s="7">
        <v>44099.479166666664</v>
      </c>
      <c r="K173" s="7">
        <v>44099.916655092595</v>
      </c>
      <c r="L173" s="6" t="s">
        <v>18</v>
      </c>
      <c r="M173" s="6" t="s">
        <v>7022</v>
      </c>
      <c r="N173" s="6" t="s">
        <v>18</v>
      </c>
      <c r="O173" s="6" t="s">
        <v>2353</v>
      </c>
      <c r="P173" s="13">
        <v>249.76900000000001</v>
      </c>
      <c r="Q173" s="6" t="s">
        <v>2644</v>
      </c>
      <c r="R173" s="6" t="s">
        <v>106</v>
      </c>
      <c r="S173" s="8">
        <v>44099.944618055553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55</v>
      </c>
      <c r="F174" s="6" t="s">
        <v>18</v>
      </c>
      <c r="G174" s="6" t="s">
        <v>510</v>
      </c>
      <c r="H174" s="6" t="s">
        <v>57</v>
      </c>
      <c r="I174" s="6" t="s">
        <v>57</v>
      </c>
      <c r="J174" s="7">
        <v>44099.479166666664</v>
      </c>
      <c r="K174" s="7">
        <v>44099.916655092595</v>
      </c>
      <c r="L174" s="6" t="s">
        <v>18</v>
      </c>
      <c r="M174" s="6" t="s">
        <v>3656</v>
      </c>
      <c r="N174" s="6" t="s">
        <v>18</v>
      </c>
      <c r="O174" s="6" t="s">
        <v>1744</v>
      </c>
      <c r="P174" s="13">
        <v>1.4830000000000001</v>
      </c>
      <c r="Q174" s="6" t="s">
        <v>372</v>
      </c>
      <c r="R174" s="6" t="s">
        <v>131</v>
      </c>
      <c r="S174" s="8">
        <v>44103.592835648145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68</v>
      </c>
      <c r="F175" s="6" t="s">
        <v>18</v>
      </c>
      <c r="G175" s="6" t="s">
        <v>319</v>
      </c>
      <c r="H175" s="6" t="s">
        <v>70</v>
      </c>
      <c r="I175" s="6" t="s">
        <v>70</v>
      </c>
      <c r="J175" s="7">
        <v>44099.322916666664</v>
      </c>
      <c r="K175" s="7">
        <v>44099.916655092595</v>
      </c>
      <c r="L175" s="6" t="s">
        <v>18</v>
      </c>
      <c r="M175" s="6" t="s">
        <v>3665</v>
      </c>
      <c r="N175" s="6" t="s">
        <v>18</v>
      </c>
      <c r="O175" s="6" t="s">
        <v>7000</v>
      </c>
      <c r="P175" s="13">
        <v>3688.002</v>
      </c>
      <c r="Q175" s="6" t="s">
        <v>1266</v>
      </c>
      <c r="R175" s="6" t="s">
        <v>163</v>
      </c>
      <c r="S175" s="8">
        <v>44101.009699074071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68</v>
      </c>
      <c r="F176" s="6" t="s">
        <v>18</v>
      </c>
      <c r="G176" s="6">
        <v>336</v>
      </c>
      <c r="H176" s="6" t="s">
        <v>70</v>
      </c>
      <c r="I176" s="6" t="s">
        <v>70</v>
      </c>
      <c r="J176" s="7">
        <v>44099.069444444445</v>
      </c>
      <c r="K176" s="7">
        <v>44099.322916666664</v>
      </c>
      <c r="L176" s="6" t="s">
        <v>18</v>
      </c>
      <c r="M176" s="6" t="s">
        <v>976</v>
      </c>
      <c r="N176" s="6" t="s">
        <v>18</v>
      </c>
      <c r="O176" s="6" t="s">
        <v>1429</v>
      </c>
      <c r="P176" s="13">
        <v>1587.7470000000001</v>
      </c>
      <c r="Q176" s="6" t="s">
        <v>3363</v>
      </c>
      <c r="R176" s="6" t="s">
        <v>37</v>
      </c>
      <c r="S176" s="8">
        <v>44101.830289351848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40</v>
      </c>
      <c r="F177" s="6" t="s">
        <v>18</v>
      </c>
      <c r="G177" s="6" t="s">
        <v>50</v>
      </c>
      <c r="H177" s="6" t="s">
        <v>51</v>
      </c>
      <c r="I177" s="6" t="s">
        <v>51</v>
      </c>
      <c r="J177" s="7">
        <v>44099.010416666664</v>
      </c>
      <c r="K177" s="7">
        <v>44099.041666666664</v>
      </c>
      <c r="L177" s="6" t="s">
        <v>18</v>
      </c>
      <c r="M177" s="6" t="s">
        <v>7023</v>
      </c>
      <c r="N177" s="6" t="s">
        <v>18</v>
      </c>
      <c r="O177" s="6" t="s">
        <v>1406</v>
      </c>
      <c r="P177" s="13">
        <v>28.571999999999999</v>
      </c>
      <c r="Q177" s="6" t="s">
        <v>1384</v>
      </c>
      <c r="R177" s="6" t="s">
        <v>37</v>
      </c>
      <c r="S177" s="8">
        <v>44102.351319444446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55</v>
      </c>
      <c r="F178" s="6" t="s">
        <v>18</v>
      </c>
      <c r="G178" s="6" t="s">
        <v>493</v>
      </c>
      <c r="H178" s="6" t="s">
        <v>57</v>
      </c>
      <c r="I178" s="6" t="s">
        <v>57</v>
      </c>
      <c r="J178" s="7">
        <v>44098.979166666664</v>
      </c>
      <c r="K178" s="7">
        <v>44099.479166666664</v>
      </c>
      <c r="L178" s="6" t="s">
        <v>18</v>
      </c>
      <c r="M178" s="6" t="s">
        <v>1844</v>
      </c>
      <c r="N178" s="6" t="s">
        <v>18</v>
      </c>
      <c r="O178" s="6" t="s">
        <v>3648</v>
      </c>
      <c r="P178" s="13">
        <v>127.178</v>
      </c>
      <c r="Q178" s="6" t="s">
        <v>372</v>
      </c>
      <c r="R178" s="6" t="s">
        <v>83</v>
      </c>
      <c r="S178" s="8">
        <v>44099.481817129628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77</v>
      </c>
      <c r="F179" s="6" t="s">
        <v>18</v>
      </c>
      <c r="G179" s="6" t="s">
        <v>457</v>
      </c>
      <c r="H179" s="6" t="s">
        <v>79</v>
      </c>
      <c r="I179" s="6" t="s">
        <v>79</v>
      </c>
      <c r="J179" s="7">
        <v>44098.958333333336</v>
      </c>
      <c r="K179" s="7">
        <v>44099.479166666664</v>
      </c>
      <c r="L179" s="6" t="s">
        <v>18</v>
      </c>
      <c r="M179" s="6" t="s">
        <v>1367</v>
      </c>
      <c r="N179" s="6" t="s">
        <v>18</v>
      </c>
      <c r="O179" s="6" t="s">
        <v>714</v>
      </c>
      <c r="P179" s="13">
        <v>140.24299999999999</v>
      </c>
      <c r="Q179" s="6" t="s">
        <v>323</v>
      </c>
      <c r="R179" s="6" t="s">
        <v>83</v>
      </c>
      <c r="S179" s="8">
        <v>44099.481354166666</v>
      </c>
    </row>
    <row r="180" spans="2:19" x14ac:dyDescent="0.25">
      <c r="B180" s="5" t="s">
        <v>18</v>
      </c>
      <c r="C180" s="6" t="s">
        <v>112</v>
      </c>
      <c r="D180" s="6" t="s">
        <v>20</v>
      </c>
      <c r="E180" s="6" t="s">
        <v>264</v>
      </c>
      <c r="F180" s="6" t="s">
        <v>18</v>
      </c>
      <c r="G180" s="6" t="s">
        <v>5731</v>
      </c>
      <c r="H180" s="6" t="s">
        <v>64</v>
      </c>
      <c r="I180" s="6" t="s">
        <v>64</v>
      </c>
      <c r="J180" s="7">
        <v>44098.916666666664</v>
      </c>
      <c r="K180" s="7">
        <v>44099.916655092595</v>
      </c>
      <c r="L180" s="6" t="s">
        <v>18</v>
      </c>
      <c r="M180" s="6" t="s">
        <v>4385</v>
      </c>
      <c r="N180" s="6" t="s">
        <v>18</v>
      </c>
      <c r="O180" s="6" t="s">
        <v>6430</v>
      </c>
      <c r="P180" s="13">
        <v>15.146000000000001</v>
      </c>
      <c r="Q180" s="6" t="s">
        <v>205</v>
      </c>
      <c r="R180" s="6" t="s">
        <v>172</v>
      </c>
      <c r="S180" s="8">
        <v>44099.939259259256</v>
      </c>
    </row>
    <row r="181" spans="2:19" x14ac:dyDescent="0.25">
      <c r="B181" s="5" t="s">
        <v>18</v>
      </c>
      <c r="C181" s="6" t="s">
        <v>112</v>
      </c>
      <c r="D181" s="6" t="s">
        <v>20</v>
      </c>
      <c r="E181" s="6" t="s">
        <v>1997</v>
      </c>
      <c r="F181" s="6" t="s">
        <v>18</v>
      </c>
      <c r="G181" s="6" t="s">
        <v>396</v>
      </c>
      <c r="H181" s="6" t="s">
        <v>397</v>
      </c>
      <c r="I181" s="6" t="s">
        <v>397</v>
      </c>
      <c r="J181" s="7">
        <v>44098.916666666664</v>
      </c>
      <c r="K181" s="7">
        <v>44099.916655092595</v>
      </c>
      <c r="L181" s="6" t="s">
        <v>18</v>
      </c>
      <c r="M181" s="6" t="s">
        <v>7024</v>
      </c>
      <c r="N181" s="6" t="s">
        <v>18</v>
      </c>
      <c r="O181" s="6" t="s">
        <v>5636</v>
      </c>
      <c r="P181" s="13">
        <v>139.52600000000001</v>
      </c>
      <c r="Q181" s="6" t="s">
        <v>7007</v>
      </c>
      <c r="R181" s="6" t="s">
        <v>172</v>
      </c>
      <c r="S181" s="8">
        <v>44099.939293981479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2735</v>
      </c>
      <c r="F182" s="6" t="s">
        <v>18</v>
      </c>
      <c r="G182" s="6" t="s">
        <v>97</v>
      </c>
      <c r="H182" s="6" t="s">
        <v>98</v>
      </c>
      <c r="I182" s="6" t="s">
        <v>98</v>
      </c>
      <c r="J182" s="7">
        <v>44098.916666666664</v>
      </c>
      <c r="K182" s="7">
        <v>44099.916655092595</v>
      </c>
      <c r="L182" s="6" t="s">
        <v>18</v>
      </c>
      <c r="M182" s="6" t="s">
        <v>7025</v>
      </c>
      <c r="N182" s="6" t="s">
        <v>18</v>
      </c>
      <c r="O182" s="6" t="s">
        <v>3636</v>
      </c>
      <c r="P182" s="13">
        <v>948.67899999999997</v>
      </c>
      <c r="Q182" s="6" t="s">
        <v>3299</v>
      </c>
      <c r="R182" s="6" t="s">
        <v>1284</v>
      </c>
      <c r="S182" s="8">
        <v>44104.092175925929</v>
      </c>
    </row>
    <row r="183" spans="2:19" x14ac:dyDescent="0.25">
      <c r="B183" s="5" t="s">
        <v>18</v>
      </c>
      <c r="C183" s="6" t="s">
        <v>112</v>
      </c>
      <c r="D183" s="6" t="s">
        <v>20</v>
      </c>
      <c r="E183" s="6" t="s">
        <v>125</v>
      </c>
      <c r="F183" s="6" t="s">
        <v>18</v>
      </c>
      <c r="G183" s="6" t="s">
        <v>1891</v>
      </c>
      <c r="H183" s="6" t="s">
        <v>127</v>
      </c>
      <c r="I183" s="6" t="s">
        <v>127</v>
      </c>
      <c r="J183" s="7">
        <v>44098.916666666664</v>
      </c>
      <c r="K183" s="7">
        <v>44099.916655092595</v>
      </c>
      <c r="L183" s="6" t="s">
        <v>18</v>
      </c>
      <c r="M183" s="6" t="s">
        <v>7026</v>
      </c>
      <c r="N183" s="6" t="s">
        <v>18</v>
      </c>
      <c r="O183" s="6" t="s">
        <v>6998</v>
      </c>
      <c r="P183" s="13">
        <v>2.141</v>
      </c>
      <c r="Q183" s="6" t="s">
        <v>1894</v>
      </c>
      <c r="R183" s="6" t="s">
        <v>172</v>
      </c>
      <c r="S183" s="8">
        <v>44106.939571759256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55</v>
      </c>
      <c r="F184" s="6" t="s">
        <v>18</v>
      </c>
      <c r="G184" s="6" t="s">
        <v>469</v>
      </c>
      <c r="H184" s="6" t="s">
        <v>57</v>
      </c>
      <c r="I184" s="6" t="s">
        <v>57</v>
      </c>
      <c r="J184" s="7">
        <v>44098.916666666664</v>
      </c>
      <c r="K184" s="7">
        <v>44098.979166666664</v>
      </c>
      <c r="L184" s="6" t="s">
        <v>18</v>
      </c>
      <c r="M184" s="6" t="s">
        <v>4831</v>
      </c>
      <c r="N184" s="6" t="s">
        <v>18</v>
      </c>
      <c r="O184" s="6" t="s">
        <v>157</v>
      </c>
      <c r="P184" s="13">
        <v>17.614999999999998</v>
      </c>
      <c r="Q184" s="6" t="s">
        <v>372</v>
      </c>
      <c r="R184" s="6" t="s">
        <v>4383</v>
      </c>
      <c r="S184" s="8">
        <v>44098.980231481481</v>
      </c>
    </row>
    <row r="185" spans="2:19" x14ac:dyDescent="0.25">
      <c r="B185" s="5" t="s">
        <v>18</v>
      </c>
      <c r="C185" s="6" t="s">
        <v>112</v>
      </c>
      <c r="D185" s="6" t="s">
        <v>20</v>
      </c>
      <c r="E185" s="6" t="s">
        <v>62</v>
      </c>
      <c r="F185" s="6" t="s">
        <v>18</v>
      </c>
      <c r="G185" s="6" t="s">
        <v>238</v>
      </c>
      <c r="H185" s="6" t="s">
        <v>64</v>
      </c>
      <c r="I185" s="6" t="s">
        <v>64</v>
      </c>
      <c r="J185" s="7">
        <v>44098.916666666664</v>
      </c>
      <c r="K185" s="7">
        <v>44099.916655092595</v>
      </c>
      <c r="L185" s="6" t="s">
        <v>18</v>
      </c>
      <c r="M185" s="6" t="s">
        <v>7027</v>
      </c>
      <c r="N185" s="6" t="s">
        <v>18</v>
      </c>
      <c r="O185" s="6" t="s">
        <v>6999</v>
      </c>
      <c r="P185" s="13">
        <v>95.442999999999998</v>
      </c>
      <c r="Q185" s="6" t="s">
        <v>241</v>
      </c>
      <c r="R185" s="6" t="s">
        <v>131</v>
      </c>
      <c r="S185" s="8">
        <v>44103.323310185187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77</v>
      </c>
      <c r="F186" s="6" t="s">
        <v>18</v>
      </c>
      <c r="G186" s="6" t="s">
        <v>683</v>
      </c>
      <c r="H186" s="6" t="s">
        <v>79</v>
      </c>
      <c r="I186" s="6" t="s">
        <v>79</v>
      </c>
      <c r="J186" s="7">
        <v>44098.916666666664</v>
      </c>
      <c r="K186" s="7">
        <v>44098.958333333336</v>
      </c>
      <c r="L186" s="6" t="s">
        <v>18</v>
      </c>
      <c r="M186" s="6" t="s">
        <v>4540</v>
      </c>
      <c r="N186" s="6" t="s">
        <v>18</v>
      </c>
      <c r="O186" s="6" t="s">
        <v>157</v>
      </c>
      <c r="P186" s="13">
        <v>9.9420000000000002</v>
      </c>
      <c r="Q186" s="6" t="s">
        <v>624</v>
      </c>
      <c r="R186" s="6" t="s">
        <v>4383</v>
      </c>
      <c r="S186" s="8">
        <v>44098.958981481483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68</v>
      </c>
      <c r="F187" s="6" t="s">
        <v>18</v>
      </c>
      <c r="G187" s="6" t="s">
        <v>234</v>
      </c>
      <c r="H187" s="6" t="s">
        <v>70</v>
      </c>
      <c r="I187" s="6" t="s">
        <v>70</v>
      </c>
      <c r="J187" s="7">
        <v>44098.916666666664</v>
      </c>
      <c r="K187" s="7">
        <v>44099.069444444445</v>
      </c>
      <c r="L187" s="6" t="s">
        <v>18</v>
      </c>
      <c r="M187" s="6" t="s">
        <v>1508</v>
      </c>
      <c r="N187" s="6" t="s">
        <v>18</v>
      </c>
      <c r="O187" s="6" t="s">
        <v>796</v>
      </c>
      <c r="P187" s="13">
        <v>866.76199999999994</v>
      </c>
      <c r="Q187" s="6" t="s">
        <v>6930</v>
      </c>
      <c r="R187" s="6" t="s">
        <v>37</v>
      </c>
      <c r="S187" s="8">
        <v>44102.364687499998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27</v>
      </c>
      <c r="F188" s="6" t="s">
        <v>18</v>
      </c>
      <c r="G188" s="6" t="s">
        <v>150</v>
      </c>
      <c r="H188" s="6" t="s">
        <v>29</v>
      </c>
      <c r="I188" s="6" t="s">
        <v>29</v>
      </c>
      <c r="J188" s="7">
        <v>44098.916666666664</v>
      </c>
      <c r="K188" s="7">
        <v>44099.614583333336</v>
      </c>
      <c r="L188" s="6" t="s">
        <v>18</v>
      </c>
      <c r="M188" s="6" t="s">
        <v>7028</v>
      </c>
      <c r="N188" s="6" t="s">
        <v>18</v>
      </c>
      <c r="O188" s="6" t="s">
        <v>7029</v>
      </c>
      <c r="P188" s="13">
        <v>717.72799999999995</v>
      </c>
      <c r="Q188" s="6" t="s">
        <v>6913</v>
      </c>
      <c r="R188" s="6" t="s">
        <v>83</v>
      </c>
      <c r="S188" s="8">
        <v>44099.615717592591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40</v>
      </c>
      <c r="F189" s="6" t="s">
        <v>18</v>
      </c>
      <c r="G189" s="6" t="s">
        <v>143</v>
      </c>
      <c r="H189" s="6" t="s">
        <v>85</v>
      </c>
      <c r="I189" s="6" t="s">
        <v>85</v>
      </c>
      <c r="J189" s="7">
        <v>44098.916666666664</v>
      </c>
      <c r="K189" s="7">
        <v>44099.482638888891</v>
      </c>
      <c r="L189" s="6" t="s">
        <v>18</v>
      </c>
      <c r="M189" s="6" t="s">
        <v>7030</v>
      </c>
      <c r="N189" s="6" t="s">
        <v>18</v>
      </c>
      <c r="O189" s="6" t="s">
        <v>3587</v>
      </c>
      <c r="P189" s="13">
        <v>2860.1280000000002</v>
      </c>
      <c r="Q189" s="6" t="s">
        <v>149</v>
      </c>
      <c r="R189" s="6" t="s">
        <v>37</v>
      </c>
      <c r="S189" s="8">
        <v>44101.675555555557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40</v>
      </c>
      <c r="F190" s="6" t="s">
        <v>18</v>
      </c>
      <c r="G190" s="6" t="s">
        <v>312</v>
      </c>
      <c r="H190" s="6" t="s">
        <v>144</v>
      </c>
      <c r="I190" s="6" t="s">
        <v>144</v>
      </c>
      <c r="J190" s="7">
        <v>44098.916666666664</v>
      </c>
      <c r="K190" s="7">
        <v>44099.666666666664</v>
      </c>
      <c r="L190" s="6" t="s">
        <v>18</v>
      </c>
      <c r="M190" s="6" t="s">
        <v>7031</v>
      </c>
      <c r="N190" s="6" t="s">
        <v>18</v>
      </c>
      <c r="O190" s="6" t="s">
        <v>7014</v>
      </c>
      <c r="P190" s="13">
        <v>782.31899999999996</v>
      </c>
      <c r="Q190" s="6" t="s">
        <v>4947</v>
      </c>
      <c r="R190" s="6" t="s">
        <v>83</v>
      </c>
      <c r="S190" s="8">
        <v>44099.677372685182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170</v>
      </c>
      <c r="F191" s="6" t="s">
        <v>18</v>
      </c>
      <c r="G191" s="6">
        <v>3350</v>
      </c>
      <c r="H191" s="6" t="s">
        <v>22</v>
      </c>
      <c r="I191" s="6" t="s">
        <v>22</v>
      </c>
      <c r="J191" s="7">
        <v>44098.916666666664</v>
      </c>
      <c r="K191" s="7">
        <v>44099.916655092595</v>
      </c>
      <c r="L191" s="6" t="s">
        <v>18</v>
      </c>
      <c r="M191" s="6" t="s">
        <v>18</v>
      </c>
      <c r="N191" s="6" t="s">
        <v>18</v>
      </c>
      <c r="O191" s="6" t="s">
        <v>18</v>
      </c>
      <c r="P191" s="13">
        <v>615.54</v>
      </c>
      <c r="Q191" s="6" t="s">
        <v>1872</v>
      </c>
      <c r="R191" s="6" t="s">
        <v>172</v>
      </c>
      <c r="S191" s="8">
        <v>44099.95103009259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173</v>
      </c>
      <c r="F192" s="6" t="s">
        <v>18</v>
      </c>
      <c r="G192" s="6" t="s">
        <v>174</v>
      </c>
      <c r="H192" s="6" t="s">
        <v>175</v>
      </c>
      <c r="I192" s="6" t="s">
        <v>175</v>
      </c>
      <c r="J192" s="7">
        <v>44098.916666666664</v>
      </c>
      <c r="K192" s="7">
        <v>44099.916655092595</v>
      </c>
      <c r="L192" s="6" t="s">
        <v>18</v>
      </c>
      <c r="M192" s="6" t="s">
        <v>18</v>
      </c>
      <c r="N192" s="6" t="s">
        <v>18</v>
      </c>
      <c r="O192" s="6" t="s">
        <v>18</v>
      </c>
      <c r="P192" s="13">
        <v>1076.415</v>
      </c>
      <c r="Q192" s="6" t="s">
        <v>176</v>
      </c>
      <c r="R192" s="6" t="s">
        <v>172</v>
      </c>
      <c r="S192" s="8">
        <v>44099.951168981483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177</v>
      </c>
      <c r="F193" s="6" t="s">
        <v>18</v>
      </c>
      <c r="G193" s="6" t="s">
        <v>178</v>
      </c>
      <c r="H193" s="6" t="s">
        <v>179</v>
      </c>
      <c r="I193" s="6" t="s">
        <v>179</v>
      </c>
      <c r="J193" s="7">
        <v>44098.916666666664</v>
      </c>
      <c r="K193" s="7">
        <v>44099.916655092595</v>
      </c>
      <c r="L193" s="6" t="s">
        <v>18</v>
      </c>
      <c r="M193" s="6" t="s">
        <v>18</v>
      </c>
      <c r="N193" s="6" t="s">
        <v>18</v>
      </c>
      <c r="O193" s="6" t="s">
        <v>18</v>
      </c>
      <c r="P193" s="13">
        <v>971.98099999999999</v>
      </c>
      <c r="Q193" s="6" t="s">
        <v>180</v>
      </c>
      <c r="R193" s="6" t="s">
        <v>172</v>
      </c>
      <c r="S193" s="8">
        <v>44099.951215277775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177</v>
      </c>
      <c r="F194" s="6" t="s">
        <v>18</v>
      </c>
      <c r="G194" s="6" t="s">
        <v>181</v>
      </c>
      <c r="H194" s="6" t="s">
        <v>179</v>
      </c>
      <c r="I194" s="6" t="s">
        <v>179</v>
      </c>
      <c r="J194" s="7">
        <v>44098.916666666664</v>
      </c>
      <c r="K194" s="7">
        <v>44099.916655092595</v>
      </c>
      <c r="L194" s="6" t="s">
        <v>18</v>
      </c>
      <c r="M194" s="6" t="s">
        <v>18</v>
      </c>
      <c r="N194" s="6" t="s">
        <v>18</v>
      </c>
      <c r="O194" s="6" t="s">
        <v>18</v>
      </c>
      <c r="P194" s="13">
        <v>969.23299999999995</v>
      </c>
      <c r="Q194" s="6" t="s">
        <v>182</v>
      </c>
      <c r="R194" s="6" t="s">
        <v>172</v>
      </c>
      <c r="S194" s="8">
        <v>44099.951226851852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183</v>
      </c>
      <c r="F195" s="6" t="s">
        <v>18</v>
      </c>
      <c r="G195" s="6" t="s">
        <v>184</v>
      </c>
      <c r="H195" s="6" t="s">
        <v>185</v>
      </c>
      <c r="I195" s="6" t="s">
        <v>185</v>
      </c>
      <c r="J195" s="7">
        <v>44098.916666666664</v>
      </c>
      <c r="K195" s="7">
        <v>44099.916655092595</v>
      </c>
      <c r="L195" s="6" t="s">
        <v>18</v>
      </c>
      <c r="M195" s="6" t="s">
        <v>18</v>
      </c>
      <c r="N195" s="6" t="s">
        <v>18</v>
      </c>
      <c r="O195" s="6" t="s">
        <v>18</v>
      </c>
      <c r="P195" s="13">
        <v>1328.327</v>
      </c>
      <c r="Q195" s="6" t="s">
        <v>186</v>
      </c>
      <c r="R195" s="6" t="s">
        <v>172</v>
      </c>
      <c r="S195" s="8">
        <v>44099.951249999998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187</v>
      </c>
      <c r="F196" s="6" t="s">
        <v>18</v>
      </c>
      <c r="G196" s="6" t="s">
        <v>188</v>
      </c>
      <c r="H196" s="6" t="s">
        <v>189</v>
      </c>
      <c r="I196" s="6" t="s">
        <v>189</v>
      </c>
      <c r="J196" s="7">
        <v>44098.916666666664</v>
      </c>
      <c r="K196" s="7">
        <v>44099.916655092595</v>
      </c>
      <c r="L196" s="6" t="s">
        <v>18</v>
      </c>
      <c r="M196" s="6" t="s">
        <v>18</v>
      </c>
      <c r="N196" s="6" t="s">
        <v>18</v>
      </c>
      <c r="O196" s="6" t="s">
        <v>18</v>
      </c>
      <c r="P196" s="13">
        <v>1675.08</v>
      </c>
      <c r="Q196" s="6" t="s">
        <v>190</v>
      </c>
      <c r="R196" s="6" t="s">
        <v>172</v>
      </c>
      <c r="S196" s="8">
        <v>44099.951261574075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113</v>
      </c>
      <c r="F197" s="6" t="s">
        <v>18</v>
      </c>
      <c r="G197" s="6" t="s">
        <v>114</v>
      </c>
      <c r="H197" s="6" t="s">
        <v>115</v>
      </c>
      <c r="I197" s="6" t="s">
        <v>115</v>
      </c>
      <c r="J197" s="7">
        <v>44098.916666666664</v>
      </c>
      <c r="K197" s="7">
        <v>44099.916655092595</v>
      </c>
      <c r="L197" s="6" t="s">
        <v>18</v>
      </c>
      <c r="M197" s="6" t="s">
        <v>7032</v>
      </c>
      <c r="N197" s="6" t="s">
        <v>18</v>
      </c>
      <c r="O197" s="6" t="s">
        <v>7009</v>
      </c>
      <c r="P197" s="13">
        <v>282.32</v>
      </c>
      <c r="Q197" s="6" t="s">
        <v>6922</v>
      </c>
      <c r="R197" s="6" t="s">
        <v>131</v>
      </c>
      <c r="S197" s="8">
        <v>44213.490324074075</v>
      </c>
    </row>
    <row r="198" spans="2:19" x14ac:dyDescent="0.25">
      <c r="B198" s="5" t="s">
        <v>18</v>
      </c>
      <c r="C198" s="6" t="s">
        <v>112</v>
      </c>
      <c r="D198" s="6" t="s">
        <v>20</v>
      </c>
      <c r="E198" s="6" t="s">
        <v>164</v>
      </c>
      <c r="F198" s="6" t="s">
        <v>18</v>
      </c>
      <c r="G198" s="6" t="s">
        <v>165</v>
      </c>
      <c r="H198" s="6" t="s">
        <v>166</v>
      </c>
      <c r="I198" s="6" t="s">
        <v>166</v>
      </c>
      <c r="J198" s="7">
        <v>44098.916666666664</v>
      </c>
      <c r="K198" s="7">
        <v>44099.916655092595</v>
      </c>
      <c r="L198" s="6" t="s">
        <v>18</v>
      </c>
      <c r="M198" s="6" t="s">
        <v>7033</v>
      </c>
      <c r="N198" s="6" t="s">
        <v>18</v>
      </c>
      <c r="O198" s="6" t="s">
        <v>4955</v>
      </c>
      <c r="P198" s="13">
        <v>150.98099999999999</v>
      </c>
      <c r="Q198" s="6" t="s">
        <v>169</v>
      </c>
      <c r="R198" s="6" t="s">
        <v>172</v>
      </c>
      <c r="S198" s="8">
        <v>44244.939166666663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40</v>
      </c>
      <c r="F199" s="6" t="s">
        <v>18</v>
      </c>
      <c r="G199" s="6" t="s">
        <v>143</v>
      </c>
      <c r="H199" s="6" t="s">
        <v>85</v>
      </c>
      <c r="I199" s="6" t="s">
        <v>85</v>
      </c>
      <c r="J199" s="7">
        <v>44098.520833333336</v>
      </c>
      <c r="K199" s="7">
        <v>44098.916655092595</v>
      </c>
      <c r="L199" s="6" t="s">
        <v>18</v>
      </c>
      <c r="M199" s="6" t="s">
        <v>7034</v>
      </c>
      <c r="N199" s="6" t="s">
        <v>18</v>
      </c>
      <c r="O199" s="6" t="s">
        <v>7030</v>
      </c>
      <c r="P199" s="13">
        <v>2042.34</v>
      </c>
      <c r="Q199" s="6" t="s">
        <v>7035</v>
      </c>
      <c r="R199" s="6" t="s">
        <v>37</v>
      </c>
      <c r="S199" s="8">
        <v>44101.675555555557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40</v>
      </c>
      <c r="F200" s="6" t="s">
        <v>18</v>
      </c>
      <c r="G200" s="6" t="s">
        <v>312</v>
      </c>
      <c r="H200" s="6" t="s">
        <v>144</v>
      </c>
      <c r="I200" s="6" t="s">
        <v>144</v>
      </c>
      <c r="J200" s="7">
        <v>44098.520833333336</v>
      </c>
      <c r="K200" s="7">
        <v>44098.916655092595</v>
      </c>
      <c r="L200" s="6" t="s">
        <v>18</v>
      </c>
      <c r="M200" s="6" t="s">
        <v>6596</v>
      </c>
      <c r="N200" s="6" t="s">
        <v>18</v>
      </c>
      <c r="O200" s="6" t="s">
        <v>7031</v>
      </c>
      <c r="P200" s="13">
        <v>427.63299999999998</v>
      </c>
      <c r="Q200" s="6" t="s">
        <v>1879</v>
      </c>
      <c r="R200" s="6" t="s">
        <v>83</v>
      </c>
      <c r="S200" s="8">
        <v>44099.677372685182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27</v>
      </c>
      <c r="F201" s="6" t="s">
        <v>18</v>
      </c>
      <c r="G201" s="6" t="s">
        <v>150</v>
      </c>
      <c r="H201" s="6" t="s">
        <v>29</v>
      </c>
      <c r="I201" s="6" t="s">
        <v>29</v>
      </c>
      <c r="J201" s="7">
        <v>44098.430555555555</v>
      </c>
      <c r="K201" s="7">
        <v>44098.916655092595</v>
      </c>
      <c r="L201" s="6" t="s">
        <v>18</v>
      </c>
      <c r="M201" s="6" t="s">
        <v>7036</v>
      </c>
      <c r="N201" s="6" t="s">
        <v>18</v>
      </c>
      <c r="O201" s="6" t="s">
        <v>7028</v>
      </c>
      <c r="P201" s="13">
        <v>557.32000000000005</v>
      </c>
      <c r="Q201" s="6" t="s">
        <v>6913</v>
      </c>
      <c r="R201" s="6" t="s">
        <v>83</v>
      </c>
      <c r="S201" s="8">
        <v>44099.615717592591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68</v>
      </c>
      <c r="F202" s="6" t="s">
        <v>18</v>
      </c>
      <c r="G202" s="6" t="s">
        <v>234</v>
      </c>
      <c r="H202" s="6" t="s">
        <v>70</v>
      </c>
      <c r="I202" s="6" t="s">
        <v>70</v>
      </c>
      <c r="J202" s="7">
        <v>44098.333333333336</v>
      </c>
      <c r="K202" s="7">
        <v>44098.916655092595</v>
      </c>
      <c r="L202" s="6" t="s">
        <v>18</v>
      </c>
      <c r="M202" s="6" t="s">
        <v>7037</v>
      </c>
      <c r="N202" s="6" t="s">
        <v>18</v>
      </c>
      <c r="O202" s="6" t="s">
        <v>1508</v>
      </c>
      <c r="P202" s="13">
        <v>3260.6979999999999</v>
      </c>
      <c r="Q202" s="6" t="s">
        <v>6930</v>
      </c>
      <c r="R202" s="6" t="s">
        <v>37</v>
      </c>
      <c r="S202" s="8">
        <v>44102.364687499998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77</v>
      </c>
      <c r="F203" s="6" t="s">
        <v>18</v>
      </c>
      <c r="G203" s="6" t="s">
        <v>683</v>
      </c>
      <c r="H203" s="6" t="s">
        <v>79</v>
      </c>
      <c r="I203" s="6" t="s">
        <v>79</v>
      </c>
      <c r="J203" s="7">
        <v>44098.256944444445</v>
      </c>
      <c r="K203" s="7">
        <v>44098.916655092595</v>
      </c>
      <c r="L203" s="6" t="s">
        <v>18</v>
      </c>
      <c r="M203" s="6" t="s">
        <v>7038</v>
      </c>
      <c r="N203" s="6" t="s">
        <v>18</v>
      </c>
      <c r="O203" s="6" t="s">
        <v>4540</v>
      </c>
      <c r="P203" s="13">
        <v>167.56800000000001</v>
      </c>
      <c r="Q203" s="6" t="s">
        <v>624</v>
      </c>
      <c r="R203" s="6" t="s">
        <v>4383</v>
      </c>
      <c r="S203" s="8">
        <v>44098.958981481483</v>
      </c>
    </row>
    <row r="204" spans="2:19" x14ac:dyDescent="0.25">
      <c r="B204" s="5" t="s">
        <v>18</v>
      </c>
      <c r="C204" s="6" t="s">
        <v>112</v>
      </c>
      <c r="D204" s="6" t="s">
        <v>20</v>
      </c>
      <c r="E204" s="6" t="s">
        <v>62</v>
      </c>
      <c r="F204" s="6" t="s">
        <v>18</v>
      </c>
      <c r="G204" s="6" t="s">
        <v>238</v>
      </c>
      <c r="H204" s="6" t="s">
        <v>64</v>
      </c>
      <c r="I204" s="6" t="s">
        <v>64</v>
      </c>
      <c r="J204" s="7">
        <v>44098.140277777777</v>
      </c>
      <c r="K204" s="7">
        <v>44098.916655092595</v>
      </c>
      <c r="L204" s="6" t="s">
        <v>18</v>
      </c>
      <c r="M204" s="6" t="s">
        <v>7039</v>
      </c>
      <c r="N204" s="6" t="s">
        <v>18</v>
      </c>
      <c r="O204" s="6" t="s">
        <v>7027</v>
      </c>
      <c r="P204" s="13">
        <v>94.988</v>
      </c>
      <c r="Q204" s="6" t="s">
        <v>241</v>
      </c>
      <c r="R204" s="6" t="s">
        <v>131</v>
      </c>
      <c r="S204" s="8">
        <v>44103.323310185187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55</v>
      </c>
      <c r="F205" s="6" t="s">
        <v>18</v>
      </c>
      <c r="G205" s="6" t="s">
        <v>469</v>
      </c>
      <c r="H205" s="6" t="s">
        <v>57</v>
      </c>
      <c r="I205" s="6" t="s">
        <v>57</v>
      </c>
      <c r="J205" s="7">
        <v>44098.051388888889</v>
      </c>
      <c r="K205" s="7">
        <v>44098.916655092595</v>
      </c>
      <c r="L205" s="6" t="s">
        <v>18</v>
      </c>
      <c r="M205" s="6" t="s">
        <v>5621</v>
      </c>
      <c r="N205" s="6" t="s">
        <v>18</v>
      </c>
      <c r="O205" s="6" t="s">
        <v>4831</v>
      </c>
      <c r="P205" s="13">
        <v>230.369</v>
      </c>
      <c r="Q205" s="6" t="s">
        <v>372</v>
      </c>
      <c r="R205" s="6" t="s">
        <v>4383</v>
      </c>
      <c r="S205" s="8">
        <v>44098.980231481481</v>
      </c>
    </row>
    <row r="206" spans="2:19" x14ac:dyDescent="0.25">
      <c r="B206" s="5" t="s">
        <v>18</v>
      </c>
      <c r="C206" s="6" t="s">
        <v>112</v>
      </c>
      <c r="D206" s="6" t="s">
        <v>20</v>
      </c>
      <c r="E206" s="6" t="s">
        <v>125</v>
      </c>
      <c r="F206" s="6" t="s">
        <v>18</v>
      </c>
      <c r="G206" s="6" t="s">
        <v>1891</v>
      </c>
      <c r="H206" s="6" t="s">
        <v>127</v>
      </c>
      <c r="I206" s="6" t="s">
        <v>127</v>
      </c>
      <c r="J206" s="7">
        <v>44097.958333333336</v>
      </c>
      <c r="K206" s="7">
        <v>44098.916655092595</v>
      </c>
      <c r="L206" s="6" t="s">
        <v>18</v>
      </c>
      <c r="M206" s="6" t="s">
        <v>7026</v>
      </c>
      <c r="N206" s="6" t="s">
        <v>18</v>
      </c>
      <c r="O206" s="6" t="s">
        <v>7026</v>
      </c>
      <c r="P206" s="13">
        <v>0.186</v>
      </c>
      <c r="Q206" s="6" t="s">
        <v>1894</v>
      </c>
      <c r="R206" s="6" t="s">
        <v>172</v>
      </c>
      <c r="S206" s="8">
        <v>44106.939571759256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2897</v>
      </c>
      <c r="F207" s="6" t="s">
        <v>18</v>
      </c>
      <c r="G207" s="6">
        <v>333</v>
      </c>
      <c r="H207" s="6" t="s">
        <v>98</v>
      </c>
      <c r="I207" s="6" t="s">
        <v>98</v>
      </c>
      <c r="J207" s="7">
        <v>44097.916666666664</v>
      </c>
      <c r="K207" s="7">
        <v>44098.916655092595</v>
      </c>
      <c r="L207" s="6" t="s">
        <v>18</v>
      </c>
      <c r="M207" s="6" t="s">
        <v>2719</v>
      </c>
      <c r="N207" s="6" t="s">
        <v>18</v>
      </c>
      <c r="O207" s="6" t="s">
        <v>7040</v>
      </c>
      <c r="P207" s="13">
        <v>253.869</v>
      </c>
      <c r="Q207" s="6" t="s">
        <v>3280</v>
      </c>
      <c r="R207" s="6" t="s">
        <v>83</v>
      </c>
      <c r="S207" s="8">
        <v>44115.880659722221</v>
      </c>
    </row>
    <row r="208" spans="2:19" x14ac:dyDescent="0.25">
      <c r="B208" s="5" t="s">
        <v>18</v>
      </c>
      <c r="C208" s="6" t="s">
        <v>112</v>
      </c>
      <c r="D208" s="6" t="s">
        <v>20</v>
      </c>
      <c r="E208" s="6" t="s">
        <v>264</v>
      </c>
      <c r="F208" s="6" t="s">
        <v>18</v>
      </c>
      <c r="G208" s="6" t="s">
        <v>5731</v>
      </c>
      <c r="H208" s="6" t="s">
        <v>64</v>
      </c>
      <c r="I208" s="6" t="s">
        <v>64</v>
      </c>
      <c r="J208" s="7">
        <v>44097.916666666664</v>
      </c>
      <c r="K208" s="7">
        <v>44098.916655092595</v>
      </c>
      <c r="L208" s="6" t="s">
        <v>18</v>
      </c>
      <c r="M208" s="6" t="s">
        <v>1481</v>
      </c>
      <c r="N208" s="6" t="s">
        <v>18</v>
      </c>
      <c r="O208" s="6" t="s">
        <v>4385</v>
      </c>
      <c r="P208" s="13">
        <v>16.463000000000001</v>
      </c>
      <c r="Q208" s="6" t="s">
        <v>205</v>
      </c>
      <c r="R208" s="6" t="s">
        <v>172</v>
      </c>
      <c r="S208" s="8">
        <v>44099.939259259256</v>
      </c>
    </row>
    <row r="209" spans="2:19" x14ac:dyDescent="0.25">
      <c r="B209" s="5" t="s">
        <v>18</v>
      </c>
      <c r="C209" s="6" t="s">
        <v>112</v>
      </c>
      <c r="D209" s="6" t="s">
        <v>20</v>
      </c>
      <c r="E209" s="6" t="s">
        <v>1997</v>
      </c>
      <c r="F209" s="6" t="s">
        <v>18</v>
      </c>
      <c r="G209" s="6" t="s">
        <v>396</v>
      </c>
      <c r="H209" s="6" t="s">
        <v>397</v>
      </c>
      <c r="I209" s="6" t="s">
        <v>397</v>
      </c>
      <c r="J209" s="7">
        <v>44097.916666666664</v>
      </c>
      <c r="K209" s="7">
        <v>44098.916655092595</v>
      </c>
      <c r="L209" s="6" t="s">
        <v>18</v>
      </c>
      <c r="M209" s="6" t="s">
        <v>5698</v>
      </c>
      <c r="N209" s="6" t="s">
        <v>18</v>
      </c>
      <c r="O209" s="6" t="s">
        <v>7024</v>
      </c>
      <c r="P209" s="13">
        <v>138.733</v>
      </c>
      <c r="Q209" s="6" t="s">
        <v>7041</v>
      </c>
      <c r="R209" s="6" t="s">
        <v>172</v>
      </c>
      <c r="S209" s="8">
        <v>44099.939293981479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2735</v>
      </c>
      <c r="F210" s="6" t="s">
        <v>18</v>
      </c>
      <c r="G210" s="6" t="s">
        <v>97</v>
      </c>
      <c r="H210" s="6" t="s">
        <v>98</v>
      </c>
      <c r="I210" s="6" t="s">
        <v>98</v>
      </c>
      <c r="J210" s="7">
        <v>44097.916666666664</v>
      </c>
      <c r="K210" s="7">
        <v>44098.916655092595</v>
      </c>
      <c r="L210" s="6" t="s">
        <v>18</v>
      </c>
      <c r="M210" s="6" t="s">
        <v>7042</v>
      </c>
      <c r="N210" s="6" t="s">
        <v>18</v>
      </c>
      <c r="O210" s="6" t="s">
        <v>7025</v>
      </c>
      <c r="P210" s="13">
        <v>855.62</v>
      </c>
      <c r="Q210" s="6" t="s">
        <v>3299</v>
      </c>
      <c r="R210" s="6" t="s">
        <v>1284</v>
      </c>
      <c r="S210" s="8">
        <v>44104.092175925929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55</v>
      </c>
      <c r="F211" s="6" t="s">
        <v>18</v>
      </c>
      <c r="G211" s="6" t="s">
        <v>582</v>
      </c>
      <c r="H211" s="6" t="s">
        <v>57</v>
      </c>
      <c r="I211" s="6" t="s">
        <v>57</v>
      </c>
      <c r="J211" s="7">
        <v>44097.916666666664</v>
      </c>
      <c r="K211" s="7">
        <v>44098.051388888889</v>
      </c>
      <c r="L211" s="6" t="s">
        <v>18</v>
      </c>
      <c r="M211" s="6" t="s">
        <v>4014</v>
      </c>
      <c r="N211" s="6" t="s">
        <v>18</v>
      </c>
      <c r="O211" s="6" t="s">
        <v>982</v>
      </c>
      <c r="P211" s="13">
        <v>37.369</v>
      </c>
      <c r="Q211" s="6" t="s">
        <v>372</v>
      </c>
      <c r="R211" s="6" t="s">
        <v>106</v>
      </c>
      <c r="S211" s="8">
        <v>44098.051932870374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68</v>
      </c>
      <c r="F212" s="6" t="s">
        <v>18</v>
      </c>
      <c r="G212" s="6" t="s">
        <v>69</v>
      </c>
      <c r="H212" s="6" t="s">
        <v>70</v>
      </c>
      <c r="I212" s="6" t="s">
        <v>70</v>
      </c>
      <c r="J212" s="7">
        <v>44097.916666666664</v>
      </c>
      <c r="K212" s="7">
        <v>44098.333333333336</v>
      </c>
      <c r="L212" s="6" t="s">
        <v>18</v>
      </c>
      <c r="M212" s="6" t="s">
        <v>7043</v>
      </c>
      <c r="N212" s="6" t="s">
        <v>18</v>
      </c>
      <c r="O212" s="6" t="s">
        <v>4565</v>
      </c>
      <c r="P212" s="13">
        <v>2298.8510000000001</v>
      </c>
      <c r="Q212" s="6" t="s">
        <v>7044</v>
      </c>
      <c r="R212" s="6" t="s">
        <v>131</v>
      </c>
      <c r="S212" s="8">
        <v>44102.723321759258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62</v>
      </c>
      <c r="F213" s="6" t="s">
        <v>18</v>
      </c>
      <c r="G213" s="6" t="s">
        <v>365</v>
      </c>
      <c r="H213" s="6" t="s">
        <v>64</v>
      </c>
      <c r="I213" s="6" t="s">
        <v>64</v>
      </c>
      <c r="J213" s="7">
        <v>44097.916666666664</v>
      </c>
      <c r="K213" s="7">
        <v>44098.140277777777</v>
      </c>
      <c r="L213" s="6" t="s">
        <v>18</v>
      </c>
      <c r="M213" s="6" t="s">
        <v>3377</v>
      </c>
      <c r="N213" s="6" t="s">
        <v>18</v>
      </c>
      <c r="O213" s="6" t="s">
        <v>1988</v>
      </c>
      <c r="P213" s="13">
        <v>46.691000000000003</v>
      </c>
      <c r="Q213" s="6" t="s">
        <v>162</v>
      </c>
      <c r="R213" s="6" t="s">
        <v>106</v>
      </c>
      <c r="S213" s="8">
        <v>44098.140590277777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40</v>
      </c>
      <c r="F214" s="6" t="s">
        <v>18</v>
      </c>
      <c r="G214" s="6" t="s">
        <v>41</v>
      </c>
      <c r="H214" s="6" t="s">
        <v>42</v>
      </c>
      <c r="I214" s="6" t="s">
        <v>42</v>
      </c>
      <c r="J214" s="7">
        <v>44097.916666666664</v>
      </c>
      <c r="K214" s="7">
        <v>44098.520833333336</v>
      </c>
      <c r="L214" s="6" t="s">
        <v>18</v>
      </c>
      <c r="M214" s="6" t="s">
        <v>6748</v>
      </c>
      <c r="N214" s="6" t="s">
        <v>18</v>
      </c>
      <c r="O214" s="6" t="s">
        <v>2426</v>
      </c>
      <c r="P214" s="13">
        <v>1559.3209999999999</v>
      </c>
      <c r="Q214" s="6" t="s">
        <v>1734</v>
      </c>
      <c r="R214" s="6" t="s">
        <v>131</v>
      </c>
      <c r="S214" s="8">
        <v>44099.378298611111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27</v>
      </c>
      <c r="F215" s="6" t="s">
        <v>18</v>
      </c>
      <c r="G215" s="6" t="s">
        <v>28</v>
      </c>
      <c r="H215" s="6" t="s">
        <v>29</v>
      </c>
      <c r="I215" s="6" t="s">
        <v>29</v>
      </c>
      <c r="J215" s="7">
        <v>44097.916666666664</v>
      </c>
      <c r="K215" s="7">
        <v>44098.430555555555</v>
      </c>
      <c r="L215" s="6" t="s">
        <v>18</v>
      </c>
      <c r="M215" s="6" t="s">
        <v>7045</v>
      </c>
      <c r="N215" s="6" t="s">
        <v>18</v>
      </c>
      <c r="O215" s="6" t="s">
        <v>5939</v>
      </c>
      <c r="P215" s="13">
        <v>581.76099999999997</v>
      </c>
      <c r="Q215" s="6" t="s">
        <v>7046</v>
      </c>
      <c r="R215" s="6" t="s">
        <v>1284</v>
      </c>
      <c r="S215" s="8">
        <v>44098.456770833334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40</v>
      </c>
      <c r="F216" s="6" t="s">
        <v>18</v>
      </c>
      <c r="G216" s="6" t="s">
        <v>143</v>
      </c>
      <c r="H216" s="6" t="s">
        <v>85</v>
      </c>
      <c r="I216" s="6" t="s">
        <v>85</v>
      </c>
      <c r="J216" s="7">
        <v>44097.916666666664</v>
      </c>
      <c r="K216" s="7">
        <v>44098.520833333336</v>
      </c>
      <c r="L216" s="6" t="s">
        <v>18</v>
      </c>
      <c r="M216" s="6" t="s">
        <v>1920</v>
      </c>
      <c r="N216" s="6" t="s">
        <v>18</v>
      </c>
      <c r="O216" s="6" t="s">
        <v>7034</v>
      </c>
      <c r="P216" s="13">
        <v>2080.0100000000002</v>
      </c>
      <c r="Q216" s="6" t="s">
        <v>149</v>
      </c>
      <c r="R216" s="6" t="s">
        <v>131</v>
      </c>
      <c r="S216" s="8">
        <v>44099.379293981481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77</v>
      </c>
      <c r="F217" s="6" t="s">
        <v>18</v>
      </c>
      <c r="G217" s="6" t="s">
        <v>78</v>
      </c>
      <c r="H217" s="6" t="s">
        <v>79</v>
      </c>
      <c r="I217" s="6" t="s">
        <v>79</v>
      </c>
      <c r="J217" s="7">
        <v>44097.916666666664</v>
      </c>
      <c r="K217" s="7">
        <v>44098.256944444445</v>
      </c>
      <c r="L217" s="6" t="s">
        <v>18</v>
      </c>
      <c r="M217" s="6" t="s">
        <v>1852</v>
      </c>
      <c r="N217" s="6" t="s">
        <v>18</v>
      </c>
      <c r="O217" s="6" t="s">
        <v>3971</v>
      </c>
      <c r="P217" s="13">
        <v>76.593000000000004</v>
      </c>
      <c r="Q217" s="6" t="s">
        <v>228</v>
      </c>
      <c r="R217" s="6" t="s">
        <v>106</v>
      </c>
      <c r="S217" s="8">
        <v>44098.259976851848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170</v>
      </c>
      <c r="F218" s="6" t="s">
        <v>18</v>
      </c>
      <c r="G218" s="6">
        <v>3350</v>
      </c>
      <c r="H218" s="6" t="s">
        <v>22</v>
      </c>
      <c r="I218" s="6" t="s">
        <v>22</v>
      </c>
      <c r="J218" s="7">
        <v>44097.916666666664</v>
      </c>
      <c r="K218" s="7">
        <v>44098.916655092595</v>
      </c>
      <c r="L218" s="6" t="s">
        <v>18</v>
      </c>
      <c r="M218" s="6" t="s">
        <v>18</v>
      </c>
      <c r="N218" s="6" t="s">
        <v>18</v>
      </c>
      <c r="O218" s="6" t="s">
        <v>18</v>
      </c>
      <c r="P218" s="13">
        <v>585.58900000000006</v>
      </c>
      <c r="Q218" s="6" t="s">
        <v>728</v>
      </c>
      <c r="R218" s="6" t="s">
        <v>172</v>
      </c>
      <c r="S218" s="8">
        <v>44098.95103009259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173</v>
      </c>
      <c r="F219" s="6" t="s">
        <v>18</v>
      </c>
      <c r="G219" s="6" t="s">
        <v>174</v>
      </c>
      <c r="H219" s="6" t="s">
        <v>175</v>
      </c>
      <c r="I219" s="6" t="s">
        <v>175</v>
      </c>
      <c r="J219" s="7">
        <v>44097.916666666664</v>
      </c>
      <c r="K219" s="7">
        <v>44098.916655092595</v>
      </c>
      <c r="L219" s="6" t="s">
        <v>18</v>
      </c>
      <c r="M219" s="6" t="s">
        <v>18</v>
      </c>
      <c r="N219" s="6" t="s">
        <v>18</v>
      </c>
      <c r="O219" s="6" t="s">
        <v>18</v>
      </c>
      <c r="P219" s="13">
        <v>1099.6410000000001</v>
      </c>
      <c r="Q219" s="6" t="s">
        <v>176</v>
      </c>
      <c r="R219" s="6" t="s">
        <v>172</v>
      </c>
      <c r="S219" s="8">
        <v>44098.951168981483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177</v>
      </c>
      <c r="F220" s="6" t="s">
        <v>18</v>
      </c>
      <c r="G220" s="6" t="s">
        <v>178</v>
      </c>
      <c r="H220" s="6" t="s">
        <v>179</v>
      </c>
      <c r="I220" s="6" t="s">
        <v>179</v>
      </c>
      <c r="J220" s="7">
        <v>44097.916666666664</v>
      </c>
      <c r="K220" s="7">
        <v>44098.916655092595</v>
      </c>
      <c r="L220" s="6" t="s">
        <v>18</v>
      </c>
      <c r="M220" s="6" t="s">
        <v>18</v>
      </c>
      <c r="N220" s="6" t="s">
        <v>18</v>
      </c>
      <c r="O220" s="6" t="s">
        <v>18</v>
      </c>
      <c r="P220" s="13">
        <v>947.70799999999997</v>
      </c>
      <c r="Q220" s="6" t="s">
        <v>180</v>
      </c>
      <c r="R220" s="6" t="s">
        <v>172</v>
      </c>
      <c r="S220" s="8">
        <v>44098.951215277775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177</v>
      </c>
      <c r="F221" s="6" t="s">
        <v>18</v>
      </c>
      <c r="G221" s="6" t="s">
        <v>181</v>
      </c>
      <c r="H221" s="6" t="s">
        <v>179</v>
      </c>
      <c r="I221" s="6" t="s">
        <v>179</v>
      </c>
      <c r="J221" s="7">
        <v>44097.916666666664</v>
      </c>
      <c r="K221" s="7">
        <v>44098.916655092595</v>
      </c>
      <c r="L221" s="6" t="s">
        <v>18</v>
      </c>
      <c r="M221" s="6" t="s">
        <v>18</v>
      </c>
      <c r="N221" s="6" t="s">
        <v>18</v>
      </c>
      <c r="O221" s="6" t="s">
        <v>18</v>
      </c>
      <c r="P221" s="13">
        <v>954.13300000000004</v>
      </c>
      <c r="Q221" s="6" t="s">
        <v>182</v>
      </c>
      <c r="R221" s="6" t="s">
        <v>172</v>
      </c>
      <c r="S221" s="8">
        <v>44098.951215277775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183</v>
      </c>
      <c r="F222" s="6" t="s">
        <v>18</v>
      </c>
      <c r="G222" s="6" t="s">
        <v>184</v>
      </c>
      <c r="H222" s="6" t="s">
        <v>185</v>
      </c>
      <c r="I222" s="6" t="s">
        <v>185</v>
      </c>
      <c r="J222" s="7">
        <v>44097.916666666664</v>
      </c>
      <c r="K222" s="7">
        <v>44098.916655092595</v>
      </c>
      <c r="L222" s="6" t="s">
        <v>18</v>
      </c>
      <c r="M222" s="6" t="s">
        <v>18</v>
      </c>
      <c r="N222" s="6" t="s">
        <v>18</v>
      </c>
      <c r="O222" s="6" t="s">
        <v>18</v>
      </c>
      <c r="P222" s="13">
        <v>1293.0440000000001</v>
      </c>
      <c r="Q222" s="6" t="s">
        <v>186</v>
      </c>
      <c r="R222" s="6" t="s">
        <v>172</v>
      </c>
      <c r="S222" s="8">
        <v>44098.951238425929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187</v>
      </c>
      <c r="F223" s="6" t="s">
        <v>18</v>
      </c>
      <c r="G223" s="6" t="s">
        <v>188</v>
      </c>
      <c r="H223" s="6" t="s">
        <v>189</v>
      </c>
      <c r="I223" s="6" t="s">
        <v>189</v>
      </c>
      <c r="J223" s="7">
        <v>44097.916666666664</v>
      </c>
      <c r="K223" s="7">
        <v>44098.916655092595</v>
      </c>
      <c r="L223" s="6" t="s">
        <v>18</v>
      </c>
      <c r="M223" s="6" t="s">
        <v>18</v>
      </c>
      <c r="N223" s="6" t="s">
        <v>18</v>
      </c>
      <c r="O223" s="6" t="s">
        <v>18</v>
      </c>
      <c r="P223" s="13">
        <v>1560.4939999999999</v>
      </c>
      <c r="Q223" s="6" t="s">
        <v>190</v>
      </c>
      <c r="R223" s="6" t="s">
        <v>172</v>
      </c>
      <c r="S223" s="8">
        <v>44098.951261574075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113</v>
      </c>
      <c r="F224" s="6" t="s">
        <v>18</v>
      </c>
      <c r="G224" s="6" t="s">
        <v>114</v>
      </c>
      <c r="H224" s="6" t="s">
        <v>115</v>
      </c>
      <c r="I224" s="6" t="s">
        <v>115</v>
      </c>
      <c r="J224" s="7">
        <v>44097.916666666664</v>
      </c>
      <c r="K224" s="7">
        <v>44098.916655092595</v>
      </c>
      <c r="L224" s="6" t="s">
        <v>18</v>
      </c>
      <c r="M224" s="6" t="s">
        <v>3536</v>
      </c>
      <c r="N224" s="6" t="s">
        <v>18</v>
      </c>
      <c r="O224" s="6" t="s">
        <v>7032</v>
      </c>
      <c r="P224" s="13">
        <v>259.178</v>
      </c>
      <c r="Q224" s="6" t="s">
        <v>6922</v>
      </c>
      <c r="R224" s="6" t="s">
        <v>131</v>
      </c>
      <c r="S224" s="8">
        <v>44213.490324074075</v>
      </c>
    </row>
    <row r="225" spans="2:19" x14ac:dyDescent="0.25">
      <c r="B225" s="5" t="s">
        <v>18</v>
      </c>
      <c r="C225" s="6" t="s">
        <v>112</v>
      </c>
      <c r="D225" s="6" t="s">
        <v>20</v>
      </c>
      <c r="E225" s="6" t="s">
        <v>164</v>
      </c>
      <c r="F225" s="6" t="s">
        <v>18</v>
      </c>
      <c r="G225" s="6" t="s">
        <v>165</v>
      </c>
      <c r="H225" s="6" t="s">
        <v>166</v>
      </c>
      <c r="I225" s="6" t="s">
        <v>166</v>
      </c>
      <c r="J225" s="7">
        <v>44097.916666666664</v>
      </c>
      <c r="K225" s="7">
        <v>44098.916655092595</v>
      </c>
      <c r="L225" s="6" t="s">
        <v>18</v>
      </c>
      <c r="M225" s="6" t="s">
        <v>7047</v>
      </c>
      <c r="N225" s="6" t="s">
        <v>18</v>
      </c>
      <c r="O225" s="6" t="s">
        <v>7033</v>
      </c>
      <c r="P225" s="13">
        <v>254.404</v>
      </c>
      <c r="Q225" s="6" t="s">
        <v>169</v>
      </c>
      <c r="R225" s="6" t="s">
        <v>172</v>
      </c>
      <c r="S225" s="8">
        <v>44244.939166666663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40</v>
      </c>
      <c r="F226" s="6" t="s">
        <v>18</v>
      </c>
      <c r="G226" s="6" t="s">
        <v>143</v>
      </c>
      <c r="H226" s="6" t="s">
        <v>85</v>
      </c>
      <c r="I226" s="6" t="s">
        <v>85</v>
      </c>
      <c r="J226" s="7">
        <v>44097.774305555555</v>
      </c>
      <c r="K226" s="7">
        <v>44097.916655092595</v>
      </c>
      <c r="L226" s="6" t="s">
        <v>18</v>
      </c>
      <c r="M226" s="6" t="s">
        <v>2123</v>
      </c>
      <c r="N226" s="6" t="s">
        <v>18</v>
      </c>
      <c r="O226" s="6" t="s">
        <v>1920</v>
      </c>
      <c r="P226" s="13">
        <v>483.33699999999999</v>
      </c>
      <c r="Q226" s="6" t="s">
        <v>2784</v>
      </c>
      <c r="R226" s="6" t="s">
        <v>131</v>
      </c>
      <c r="S226" s="8">
        <v>44099.379293981481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27</v>
      </c>
      <c r="F227" s="6" t="s">
        <v>18</v>
      </c>
      <c r="G227" s="6" t="s">
        <v>28</v>
      </c>
      <c r="H227" s="6" t="s">
        <v>29</v>
      </c>
      <c r="I227" s="6" t="s">
        <v>29</v>
      </c>
      <c r="J227" s="7">
        <v>44097.75</v>
      </c>
      <c r="K227" s="7">
        <v>44097.916655092595</v>
      </c>
      <c r="L227" s="6" t="s">
        <v>18</v>
      </c>
      <c r="M227" s="6" t="s">
        <v>7048</v>
      </c>
      <c r="N227" s="6" t="s">
        <v>18</v>
      </c>
      <c r="O227" s="6" t="s">
        <v>7045</v>
      </c>
      <c r="P227" s="13">
        <v>187.72800000000001</v>
      </c>
      <c r="Q227" s="6" t="s">
        <v>6958</v>
      </c>
      <c r="R227" s="6" t="s">
        <v>1284</v>
      </c>
      <c r="S227" s="8">
        <v>44098.456770833334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40</v>
      </c>
      <c r="F228" s="6" t="s">
        <v>18</v>
      </c>
      <c r="G228" s="6" t="s">
        <v>41</v>
      </c>
      <c r="H228" s="6" t="s">
        <v>42</v>
      </c>
      <c r="I228" s="6" t="s">
        <v>42</v>
      </c>
      <c r="J228" s="7">
        <v>44097.628472222219</v>
      </c>
      <c r="K228" s="7">
        <v>44097.916655092595</v>
      </c>
      <c r="L228" s="6" t="s">
        <v>18</v>
      </c>
      <c r="M228" s="6" t="s">
        <v>7049</v>
      </c>
      <c r="N228" s="6" t="s">
        <v>18</v>
      </c>
      <c r="O228" s="6" t="s">
        <v>6748</v>
      </c>
      <c r="P228" s="13">
        <v>738.21299999999997</v>
      </c>
      <c r="Q228" s="6" t="s">
        <v>7050</v>
      </c>
      <c r="R228" s="6" t="s">
        <v>131</v>
      </c>
      <c r="S228" s="8">
        <v>44099.378298611111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40</v>
      </c>
      <c r="F229" s="6" t="s">
        <v>18</v>
      </c>
      <c r="G229" s="6" t="s">
        <v>84</v>
      </c>
      <c r="H229" s="6" t="s">
        <v>42</v>
      </c>
      <c r="I229" s="6" t="s">
        <v>42</v>
      </c>
      <c r="J229" s="7">
        <v>44097.628472222219</v>
      </c>
      <c r="K229" s="7">
        <v>44097.774305555555</v>
      </c>
      <c r="L229" s="6" t="s">
        <v>18</v>
      </c>
      <c r="M229" s="6" t="s">
        <v>2660</v>
      </c>
      <c r="N229" s="6" t="s">
        <v>18</v>
      </c>
      <c r="O229" s="6" t="s">
        <v>3073</v>
      </c>
      <c r="P229" s="13">
        <v>499.12</v>
      </c>
      <c r="Q229" s="6" t="s">
        <v>4017</v>
      </c>
      <c r="R229" s="6" t="s">
        <v>3694</v>
      </c>
      <c r="S229" s="8">
        <v>44097.775138888886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40</v>
      </c>
      <c r="F230" s="6" t="s">
        <v>18</v>
      </c>
      <c r="G230" s="6" t="s">
        <v>84</v>
      </c>
      <c r="H230" s="6" t="s">
        <v>42</v>
      </c>
      <c r="I230" s="6" t="s">
        <v>42</v>
      </c>
      <c r="J230" s="7">
        <v>44097.590277777781</v>
      </c>
      <c r="K230" s="7">
        <v>44097.628472222219</v>
      </c>
      <c r="L230" s="6" t="s">
        <v>18</v>
      </c>
      <c r="M230" s="6" t="s">
        <v>3668</v>
      </c>
      <c r="N230" s="6" t="s">
        <v>18</v>
      </c>
      <c r="O230" s="6" t="s">
        <v>2660</v>
      </c>
      <c r="P230" s="13">
        <v>185.715</v>
      </c>
      <c r="Q230" s="6" t="s">
        <v>4017</v>
      </c>
      <c r="R230" s="6" t="s">
        <v>1284</v>
      </c>
      <c r="S230" s="8">
        <v>44097.631412037037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62</v>
      </c>
      <c r="F231" s="6" t="s">
        <v>18</v>
      </c>
      <c r="G231" s="6" t="s">
        <v>365</v>
      </c>
      <c r="H231" s="6" t="s">
        <v>64</v>
      </c>
      <c r="I231" s="6" t="s">
        <v>64</v>
      </c>
      <c r="J231" s="7">
        <v>44097.538194444445</v>
      </c>
      <c r="K231" s="7">
        <v>44097.916655092595</v>
      </c>
      <c r="L231" s="6" t="s">
        <v>18</v>
      </c>
      <c r="M231" s="6" t="s">
        <v>2279</v>
      </c>
      <c r="N231" s="6" t="s">
        <v>18</v>
      </c>
      <c r="O231" s="6" t="s">
        <v>3377</v>
      </c>
      <c r="P231" s="13">
        <v>60.463000000000001</v>
      </c>
      <c r="Q231" s="6" t="s">
        <v>162</v>
      </c>
      <c r="R231" s="6" t="s">
        <v>106</v>
      </c>
      <c r="S231" s="8">
        <v>44098.140590277777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68</v>
      </c>
      <c r="F232" s="6" t="s">
        <v>18</v>
      </c>
      <c r="G232" s="6" t="s">
        <v>69</v>
      </c>
      <c r="H232" s="6" t="s">
        <v>70</v>
      </c>
      <c r="I232" s="6" t="s">
        <v>70</v>
      </c>
      <c r="J232" s="7">
        <v>44097.45</v>
      </c>
      <c r="K232" s="7">
        <v>44097.916655092595</v>
      </c>
      <c r="L232" s="6" t="s">
        <v>18</v>
      </c>
      <c r="M232" s="6" t="s">
        <v>6158</v>
      </c>
      <c r="N232" s="6" t="s">
        <v>18</v>
      </c>
      <c r="O232" s="6" t="s">
        <v>7043</v>
      </c>
      <c r="P232" s="13">
        <v>2560.5819999999999</v>
      </c>
      <c r="Q232" s="6" t="s">
        <v>6930</v>
      </c>
      <c r="R232" s="6" t="s">
        <v>131</v>
      </c>
      <c r="S232" s="8">
        <v>44102.723321759258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55</v>
      </c>
      <c r="F233" s="6" t="s">
        <v>18</v>
      </c>
      <c r="G233" s="6" t="s">
        <v>582</v>
      </c>
      <c r="H233" s="6" t="s">
        <v>57</v>
      </c>
      <c r="I233" s="6" t="s">
        <v>57</v>
      </c>
      <c r="J233" s="7">
        <v>44097.416666666664</v>
      </c>
      <c r="K233" s="7">
        <v>44097.916655092595</v>
      </c>
      <c r="L233" s="6" t="s">
        <v>18</v>
      </c>
      <c r="M233" s="6" t="s">
        <v>5959</v>
      </c>
      <c r="N233" s="6" t="s">
        <v>18</v>
      </c>
      <c r="O233" s="6" t="s">
        <v>4014</v>
      </c>
      <c r="P233" s="13">
        <v>158.80500000000001</v>
      </c>
      <c r="Q233" s="6" t="s">
        <v>372</v>
      </c>
      <c r="R233" s="6" t="s">
        <v>106</v>
      </c>
      <c r="S233" s="8">
        <v>44098.051932870374</v>
      </c>
    </row>
    <row r="234" spans="2:19" x14ac:dyDescent="0.25">
      <c r="B234" s="5" t="s">
        <v>18</v>
      </c>
      <c r="C234" s="6" t="s">
        <v>112</v>
      </c>
      <c r="D234" s="6" t="s">
        <v>20</v>
      </c>
      <c r="E234" s="6" t="s">
        <v>77</v>
      </c>
      <c r="F234" s="6" t="s">
        <v>18</v>
      </c>
      <c r="G234" s="6" t="s">
        <v>78</v>
      </c>
      <c r="H234" s="6" t="s">
        <v>79</v>
      </c>
      <c r="I234" s="6" t="s">
        <v>79</v>
      </c>
      <c r="J234" s="7">
        <v>44097.25</v>
      </c>
      <c r="K234" s="7">
        <v>44097.916655092595</v>
      </c>
      <c r="L234" s="6" t="s">
        <v>18</v>
      </c>
      <c r="M234" s="6" t="s">
        <v>857</v>
      </c>
      <c r="N234" s="6" t="s">
        <v>18</v>
      </c>
      <c r="O234" s="6" t="s">
        <v>1852</v>
      </c>
      <c r="P234" s="13">
        <v>128.34100000000001</v>
      </c>
      <c r="Q234" s="6" t="s">
        <v>228</v>
      </c>
      <c r="R234" s="6" t="s">
        <v>172</v>
      </c>
      <c r="S234" s="8">
        <v>44097.939259259256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55</v>
      </c>
      <c r="F235" s="6" t="s">
        <v>18</v>
      </c>
      <c r="G235" s="6" t="s">
        <v>510</v>
      </c>
      <c r="H235" s="6" t="s">
        <v>57</v>
      </c>
      <c r="I235" s="6" t="s">
        <v>57</v>
      </c>
      <c r="J235" s="7">
        <v>44096.951388888891</v>
      </c>
      <c r="K235" s="7">
        <v>44097.416666666664</v>
      </c>
      <c r="L235" s="6" t="s">
        <v>18</v>
      </c>
      <c r="M235" s="6" t="s">
        <v>156</v>
      </c>
      <c r="N235" s="6" t="s">
        <v>18</v>
      </c>
      <c r="O235" s="6" t="s">
        <v>2491</v>
      </c>
      <c r="P235" s="13">
        <v>181.23</v>
      </c>
      <c r="Q235" s="6" t="s">
        <v>372</v>
      </c>
      <c r="R235" s="6" t="s">
        <v>1284</v>
      </c>
      <c r="S235" s="8">
        <v>44097.421273148146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62</v>
      </c>
      <c r="F236" s="6" t="s">
        <v>18</v>
      </c>
      <c r="G236" s="6" t="s">
        <v>102</v>
      </c>
      <c r="H236" s="6" t="s">
        <v>64</v>
      </c>
      <c r="I236" s="6" t="s">
        <v>64</v>
      </c>
      <c r="J236" s="7">
        <v>44096.940972222219</v>
      </c>
      <c r="K236" s="7">
        <v>44097.538194444445</v>
      </c>
      <c r="L236" s="6" t="s">
        <v>18</v>
      </c>
      <c r="M236" s="6" t="s">
        <v>5949</v>
      </c>
      <c r="N236" s="6" t="s">
        <v>18</v>
      </c>
      <c r="O236" s="6" t="s">
        <v>2125</v>
      </c>
      <c r="P236" s="13">
        <v>102.98399999999999</v>
      </c>
      <c r="Q236" s="6" t="s">
        <v>105</v>
      </c>
      <c r="R236" s="6" t="s">
        <v>1284</v>
      </c>
      <c r="S236" s="8">
        <v>44097.552071759259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2897</v>
      </c>
      <c r="F237" s="6" t="s">
        <v>18</v>
      </c>
      <c r="G237" s="6">
        <v>333</v>
      </c>
      <c r="H237" s="6" t="s">
        <v>98</v>
      </c>
      <c r="I237" s="6" t="s">
        <v>98</v>
      </c>
      <c r="J237" s="7">
        <v>44096.916666666664</v>
      </c>
      <c r="K237" s="7">
        <v>44097.916655092595</v>
      </c>
      <c r="L237" s="6" t="s">
        <v>18</v>
      </c>
      <c r="M237" s="6" t="s">
        <v>7051</v>
      </c>
      <c r="N237" s="6" t="s">
        <v>18</v>
      </c>
      <c r="O237" s="6" t="s">
        <v>2719</v>
      </c>
      <c r="P237" s="13">
        <v>553.52599999999995</v>
      </c>
      <c r="Q237" s="6" t="s">
        <v>3280</v>
      </c>
      <c r="R237" s="6" t="s">
        <v>83</v>
      </c>
      <c r="S237" s="8">
        <v>44115.880659722221</v>
      </c>
    </row>
    <row r="238" spans="2:19" x14ac:dyDescent="0.25">
      <c r="B238" s="5" t="s">
        <v>18</v>
      </c>
      <c r="C238" s="6" t="s">
        <v>112</v>
      </c>
      <c r="D238" s="6" t="s">
        <v>20</v>
      </c>
      <c r="E238" s="6" t="s">
        <v>264</v>
      </c>
      <c r="F238" s="6" t="s">
        <v>18</v>
      </c>
      <c r="G238" s="6" t="s">
        <v>5731</v>
      </c>
      <c r="H238" s="6" t="s">
        <v>64</v>
      </c>
      <c r="I238" s="6" t="s">
        <v>64</v>
      </c>
      <c r="J238" s="7">
        <v>44096.916666666664</v>
      </c>
      <c r="K238" s="7">
        <v>44097.916655092595</v>
      </c>
      <c r="L238" s="6" t="s">
        <v>18</v>
      </c>
      <c r="M238" s="6" t="s">
        <v>5053</v>
      </c>
      <c r="N238" s="6" t="s">
        <v>18</v>
      </c>
      <c r="O238" s="6" t="s">
        <v>1481</v>
      </c>
      <c r="P238" s="13">
        <v>13.465</v>
      </c>
      <c r="Q238" s="6" t="s">
        <v>205</v>
      </c>
      <c r="R238" s="6" t="s">
        <v>172</v>
      </c>
      <c r="S238" s="8">
        <v>44099.939259259256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77</v>
      </c>
      <c r="F239" s="6" t="s">
        <v>18</v>
      </c>
      <c r="G239" s="6" t="s">
        <v>350</v>
      </c>
      <c r="H239" s="6" t="s">
        <v>79</v>
      </c>
      <c r="I239" s="6" t="s">
        <v>79</v>
      </c>
      <c r="J239" s="7">
        <v>44096.916666666664</v>
      </c>
      <c r="K239" s="7">
        <v>44097.25</v>
      </c>
      <c r="L239" s="6" t="s">
        <v>18</v>
      </c>
      <c r="M239" s="6" t="s">
        <v>2949</v>
      </c>
      <c r="N239" s="6" t="s">
        <v>18</v>
      </c>
      <c r="O239" s="6" t="s">
        <v>7052</v>
      </c>
      <c r="P239" s="13">
        <v>42.093000000000004</v>
      </c>
      <c r="Q239" s="6" t="s">
        <v>948</v>
      </c>
      <c r="R239" s="6" t="s">
        <v>163</v>
      </c>
      <c r="S239" s="8">
        <v>44097.250393518516</v>
      </c>
    </row>
    <row r="240" spans="2:19" x14ac:dyDescent="0.25">
      <c r="B240" s="5" t="s">
        <v>18</v>
      </c>
      <c r="C240" s="6" t="s">
        <v>112</v>
      </c>
      <c r="D240" s="6" t="s">
        <v>20</v>
      </c>
      <c r="E240" s="6" t="s">
        <v>1997</v>
      </c>
      <c r="F240" s="6" t="s">
        <v>18</v>
      </c>
      <c r="G240" s="6" t="s">
        <v>396</v>
      </c>
      <c r="H240" s="6" t="s">
        <v>397</v>
      </c>
      <c r="I240" s="6" t="s">
        <v>397</v>
      </c>
      <c r="J240" s="7">
        <v>44096.916666666664</v>
      </c>
      <c r="K240" s="7">
        <v>44097.916655092595</v>
      </c>
      <c r="L240" s="6" t="s">
        <v>18</v>
      </c>
      <c r="M240" s="6" t="s">
        <v>2555</v>
      </c>
      <c r="N240" s="6" t="s">
        <v>18</v>
      </c>
      <c r="O240" s="6" t="s">
        <v>5698</v>
      </c>
      <c r="P240" s="13">
        <v>139.80500000000001</v>
      </c>
      <c r="Q240" s="6" t="s">
        <v>5438</v>
      </c>
      <c r="R240" s="6" t="s">
        <v>172</v>
      </c>
      <c r="S240" s="8">
        <v>44099.939293981479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68</v>
      </c>
      <c r="F241" s="6" t="s">
        <v>18</v>
      </c>
      <c r="G241" s="6">
        <v>3450</v>
      </c>
      <c r="H241" s="6" t="s">
        <v>70</v>
      </c>
      <c r="I241" s="6" t="s">
        <v>70</v>
      </c>
      <c r="J241" s="7">
        <v>44096.916666666664</v>
      </c>
      <c r="K241" s="7">
        <v>44097.45</v>
      </c>
      <c r="L241" s="6" t="s">
        <v>18</v>
      </c>
      <c r="M241" s="6" t="s">
        <v>7053</v>
      </c>
      <c r="N241" s="6" t="s">
        <v>18</v>
      </c>
      <c r="O241" s="6" t="s">
        <v>7054</v>
      </c>
      <c r="P241" s="13">
        <v>2850.8620000000001</v>
      </c>
      <c r="Q241" s="6" t="s">
        <v>1450</v>
      </c>
      <c r="R241" s="6" t="s">
        <v>1284</v>
      </c>
      <c r="S241" s="8">
        <v>44097.450671296298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55</v>
      </c>
      <c r="F242" s="6" t="s">
        <v>18</v>
      </c>
      <c r="G242" s="6" t="s">
        <v>469</v>
      </c>
      <c r="H242" s="6" t="s">
        <v>57</v>
      </c>
      <c r="I242" s="6" t="s">
        <v>57</v>
      </c>
      <c r="J242" s="7">
        <v>44096.916666666664</v>
      </c>
      <c r="K242" s="7">
        <v>44096.951388888891</v>
      </c>
      <c r="L242" s="6" t="s">
        <v>18</v>
      </c>
      <c r="M242" s="6" t="s">
        <v>7055</v>
      </c>
      <c r="N242" s="6" t="s">
        <v>18</v>
      </c>
      <c r="O242" s="6" t="s">
        <v>5345</v>
      </c>
      <c r="P242" s="13">
        <v>12.457000000000001</v>
      </c>
      <c r="Q242" s="6" t="s">
        <v>372</v>
      </c>
      <c r="R242" s="6" t="s">
        <v>163</v>
      </c>
      <c r="S242" s="8">
        <v>44096.985567129632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2735</v>
      </c>
      <c r="F243" s="6" t="s">
        <v>18</v>
      </c>
      <c r="G243" s="6" t="s">
        <v>97</v>
      </c>
      <c r="H243" s="6" t="s">
        <v>98</v>
      </c>
      <c r="I243" s="6" t="s">
        <v>98</v>
      </c>
      <c r="J243" s="7">
        <v>44096.916666666664</v>
      </c>
      <c r="K243" s="7">
        <v>44097.916655092595</v>
      </c>
      <c r="L243" s="6" t="s">
        <v>18</v>
      </c>
      <c r="M243" s="6" t="s">
        <v>7056</v>
      </c>
      <c r="N243" s="6" t="s">
        <v>18</v>
      </c>
      <c r="O243" s="6" t="s">
        <v>7042</v>
      </c>
      <c r="P243" s="13">
        <v>624.07000000000005</v>
      </c>
      <c r="Q243" s="6" t="s">
        <v>3299</v>
      </c>
      <c r="R243" s="6" t="s">
        <v>1284</v>
      </c>
      <c r="S243" s="8">
        <v>44104.092175925929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62</v>
      </c>
      <c r="F244" s="6" t="s">
        <v>18</v>
      </c>
      <c r="G244" s="6" t="s">
        <v>159</v>
      </c>
      <c r="H244" s="6" t="s">
        <v>64</v>
      </c>
      <c r="I244" s="6" t="s">
        <v>64</v>
      </c>
      <c r="J244" s="7">
        <v>44096.916666666664</v>
      </c>
      <c r="K244" s="7">
        <v>44096.940972222219</v>
      </c>
      <c r="L244" s="6" t="s">
        <v>18</v>
      </c>
      <c r="M244" s="6" t="s">
        <v>7057</v>
      </c>
      <c r="N244" s="6" t="s">
        <v>18</v>
      </c>
      <c r="O244" s="6" t="s">
        <v>253</v>
      </c>
      <c r="P244" s="13">
        <v>6.6390000000000002</v>
      </c>
      <c r="Q244" s="6" t="s">
        <v>1547</v>
      </c>
      <c r="R244" s="6" t="s">
        <v>163</v>
      </c>
      <c r="S244" s="8">
        <v>44096.983958333331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40</v>
      </c>
      <c r="F245" s="6" t="s">
        <v>18</v>
      </c>
      <c r="G245" s="6" t="s">
        <v>50</v>
      </c>
      <c r="H245" s="6" t="s">
        <v>51</v>
      </c>
      <c r="I245" s="6" t="s">
        <v>51</v>
      </c>
      <c r="J245" s="7">
        <v>44096.916666666664</v>
      </c>
      <c r="K245" s="7">
        <v>44097.628472222219</v>
      </c>
      <c r="L245" s="6" t="s">
        <v>18</v>
      </c>
      <c r="M245" s="6" t="s">
        <v>7058</v>
      </c>
      <c r="N245" s="6" t="s">
        <v>18</v>
      </c>
      <c r="O245" s="6" t="s">
        <v>7059</v>
      </c>
      <c r="P245" s="13">
        <v>809.84400000000005</v>
      </c>
      <c r="Q245" s="6" t="s">
        <v>7060</v>
      </c>
      <c r="R245" s="6" t="s">
        <v>131</v>
      </c>
      <c r="S245" s="8">
        <v>44098.338773148149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40</v>
      </c>
      <c r="F246" s="6" t="s">
        <v>18</v>
      </c>
      <c r="G246" s="6" t="s">
        <v>89</v>
      </c>
      <c r="H246" s="6" t="s">
        <v>42</v>
      </c>
      <c r="I246" s="6" t="s">
        <v>42</v>
      </c>
      <c r="J246" s="7">
        <v>44096.916666666664</v>
      </c>
      <c r="K246" s="7">
        <v>44097.590277777781</v>
      </c>
      <c r="L246" s="6" t="s">
        <v>18</v>
      </c>
      <c r="M246" s="6" t="s">
        <v>7061</v>
      </c>
      <c r="N246" s="6" t="s">
        <v>18</v>
      </c>
      <c r="O246" s="6" t="s">
        <v>2338</v>
      </c>
      <c r="P246" s="13">
        <v>1467.3620000000001</v>
      </c>
      <c r="Q246" s="6" t="s">
        <v>468</v>
      </c>
      <c r="R246" s="6" t="s">
        <v>131</v>
      </c>
      <c r="S246" s="8">
        <v>44098.338009259256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40</v>
      </c>
      <c r="F247" s="6" t="s">
        <v>18</v>
      </c>
      <c r="G247" s="6" t="s">
        <v>84</v>
      </c>
      <c r="H247" s="6" t="s">
        <v>42</v>
      </c>
      <c r="I247" s="6" t="s">
        <v>42</v>
      </c>
      <c r="J247" s="7">
        <v>44096.916666666664</v>
      </c>
      <c r="K247" s="7">
        <v>44097.590277777781</v>
      </c>
      <c r="L247" s="6" t="s">
        <v>18</v>
      </c>
      <c r="M247" s="6" t="s">
        <v>5525</v>
      </c>
      <c r="N247" s="6" t="s">
        <v>18</v>
      </c>
      <c r="O247" s="6" t="s">
        <v>3668</v>
      </c>
      <c r="P247" s="13">
        <v>1974.289</v>
      </c>
      <c r="Q247" s="6" t="s">
        <v>6423</v>
      </c>
      <c r="R247" s="6" t="s">
        <v>131</v>
      </c>
      <c r="S247" s="8">
        <v>44099.710474537038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27</v>
      </c>
      <c r="F248" s="6" t="s">
        <v>18</v>
      </c>
      <c r="G248" s="6" t="s">
        <v>150</v>
      </c>
      <c r="H248" s="6" t="s">
        <v>29</v>
      </c>
      <c r="I248" s="6" t="s">
        <v>29</v>
      </c>
      <c r="J248" s="7">
        <v>44096.916666666664</v>
      </c>
      <c r="K248" s="7">
        <v>44097.75</v>
      </c>
      <c r="L248" s="6" t="s">
        <v>18</v>
      </c>
      <c r="M248" s="6" t="s">
        <v>514</v>
      </c>
      <c r="N248" s="6" t="s">
        <v>18</v>
      </c>
      <c r="O248" s="6" t="s">
        <v>7062</v>
      </c>
      <c r="P248" s="13">
        <v>929.85900000000004</v>
      </c>
      <c r="Q248" s="6" t="s">
        <v>7063</v>
      </c>
      <c r="R248" s="6" t="s">
        <v>1284</v>
      </c>
      <c r="S248" s="8">
        <v>44097.753379629627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113</v>
      </c>
      <c r="F249" s="6" t="s">
        <v>18</v>
      </c>
      <c r="G249" s="6" t="s">
        <v>114</v>
      </c>
      <c r="H249" s="6" t="s">
        <v>115</v>
      </c>
      <c r="I249" s="6" t="s">
        <v>115</v>
      </c>
      <c r="J249" s="7">
        <v>44096.916666666664</v>
      </c>
      <c r="K249" s="7">
        <v>44097.916655092595</v>
      </c>
      <c r="L249" s="6" t="s">
        <v>18</v>
      </c>
      <c r="M249" s="6" t="s">
        <v>7064</v>
      </c>
      <c r="N249" s="6" t="s">
        <v>18</v>
      </c>
      <c r="O249" s="6" t="s">
        <v>3536</v>
      </c>
      <c r="P249" s="13">
        <v>294.73399999999998</v>
      </c>
      <c r="Q249" s="6" t="s">
        <v>6922</v>
      </c>
      <c r="R249" s="6" t="s">
        <v>131</v>
      </c>
      <c r="S249" s="8">
        <v>44213.490324074075</v>
      </c>
    </row>
    <row r="250" spans="2:19" x14ac:dyDescent="0.25">
      <c r="B250" s="5" t="s">
        <v>18</v>
      </c>
      <c r="C250" s="6" t="s">
        <v>112</v>
      </c>
      <c r="D250" s="6" t="s">
        <v>20</v>
      </c>
      <c r="E250" s="6" t="s">
        <v>164</v>
      </c>
      <c r="F250" s="6" t="s">
        <v>18</v>
      </c>
      <c r="G250" s="6" t="s">
        <v>165</v>
      </c>
      <c r="H250" s="6" t="s">
        <v>166</v>
      </c>
      <c r="I250" s="6" t="s">
        <v>166</v>
      </c>
      <c r="J250" s="7">
        <v>44096.916666666664</v>
      </c>
      <c r="K250" s="7">
        <v>44097.916655092595</v>
      </c>
      <c r="L250" s="6" t="s">
        <v>18</v>
      </c>
      <c r="M250" s="6" t="s">
        <v>7065</v>
      </c>
      <c r="N250" s="6" t="s">
        <v>18</v>
      </c>
      <c r="O250" s="6" t="s">
        <v>7047</v>
      </c>
      <c r="P250" s="13">
        <v>304.83800000000002</v>
      </c>
      <c r="Q250" s="6" t="s">
        <v>169</v>
      </c>
      <c r="R250" s="6" t="s">
        <v>172</v>
      </c>
      <c r="S250" s="8">
        <v>44244.939166666663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926</v>
      </c>
      <c r="F251" s="6" t="s">
        <v>18</v>
      </c>
      <c r="G251" s="6">
        <v>436</v>
      </c>
      <c r="H251" s="6" t="s">
        <v>166</v>
      </c>
      <c r="I251" s="6" t="s">
        <v>166</v>
      </c>
      <c r="J251" s="7">
        <v>44096.916666666664</v>
      </c>
      <c r="K251" s="7">
        <v>44097.4375</v>
      </c>
      <c r="L251" s="6" t="s">
        <v>18</v>
      </c>
      <c r="M251" s="6" t="s">
        <v>7066</v>
      </c>
      <c r="N251" s="6" t="s">
        <v>18</v>
      </c>
      <c r="O251" s="6" t="s">
        <v>1132</v>
      </c>
      <c r="P251" s="13">
        <v>15.689</v>
      </c>
      <c r="Q251" s="6" t="s">
        <v>7067</v>
      </c>
      <c r="R251" s="6" t="s">
        <v>37</v>
      </c>
      <c r="S251" s="8">
        <v>44098.498530092591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170</v>
      </c>
      <c r="F252" s="6" t="s">
        <v>18</v>
      </c>
      <c r="G252" s="6">
        <v>3350</v>
      </c>
      <c r="H252" s="6" t="s">
        <v>22</v>
      </c>
      <c r="I252" s="6" t="s">
        <v>22</v>
      </c>
      <c r="J252" s="7">
        <v>44096.916666666664</v>
      </c>
      <c r="K252" s="7">
        <v>44097.916655092595</v>
      </c>
      <c r="L252" s="6" t="s">
        <v>18</v>
      </c>
      <c r="M252" s="6" t="s">
        <v>18</v>
      </c>
      <c r="N252" s="6" t="s">
        <v>18</v>
      </c>
      <c r="O252" s="6" t="s">
        <v>18</v>
      </c>
      <c r="P252" s="13">
        <v>566.95899999999995</v>
      </c>
      <c r="Q252" s="6" t="s">
        <v>998</v>
      </c>
      <c r="R252" s="6" t="s">
        <v>131</v>
      </c>
      <c r="S252" s="8">
        <v>44098.344571759262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173</v>
      </c>
      <c r="F253" s="6" t="s">
        <v>18</v>
      </c>
      <c r="G253" s="6" t="s">
        <v>174</v>
      </c>
      <c r="H253" s="6" t="s">
        <v>175</v>
      </c>
      <c r="I253" s="6" t="s">
        <v>175</v>
      </c>
      <c r="J253" s="7">
        <v>44096.916666666664</v>
      </c>
      <c r="K253" s="7">
        <v>44097.916655092595</v>
      </c>
      <c r="L253" s="6" t="s">
        <v>18</v>
      </c>
      <c r="M253" s="6" t="s">
        <v>18</v>
      </c>
      <c r="N253" s="6" t="s">
        <v>18</v>
      </c>
      <c r="O253" s="6" t="s">
        <v>18</v>
      </c>
      <c r="P253" s="13">
        <v>1111.6300000000001</v>
      </c>
      <c r="Q253" s="6" t="s">
        <v>176</v>
      </c>
      <c r="R253" s="6" t="s">
        <v>172</v>
      </c>
      <c r="S253" s="8">
        <v>44097.951041666667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177</v>
      </c>
      <c r="F254" s="6" t="s">
        <v>18</v>
      </c>
      <c r="G254" s="6" t="s">
        <v>178</v>
      </c>
      <c r="H254" s="6" t="s">
        <v>179</v>
      </c>
      <c r="I254" s="6" t="s">
        <v>179</v>
      </c>
      <c r="J254" s="7">
        <v>44096.916666666664</v>
      </c>
      <c r="K254" s="7">
        <v>44097.916655092595</v>
      </c>
      <c r="L254" s="6" t="s">
        <v>18</v>
      </c>
      <c r="M254" s="6" t="s">
        <v>18</v>
      </c>
      <c r="N254" s="6" t="s">
        <v>18</v>
      </c>
      <c r="O254" s="6" t="s">
        <v>18</v>
      </c>
      <c r="P254" s="13">
        <v>943.279</v>
      </c>
      <c r="Q254" s="6" t="s">
        <v>180</v>
      </c>
      <c r="R254" s="6" t="s">
        <v>172</v>
      </c>
      <c r="S254" s="8">
        <v>44097.95108796296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177</v>
      </c>
      <c r="F255" s="6" t="s">
        <v>18</v>
      </c>
      <c r="G255" s="6" t="s">
        <v>181</v>
      </c>
      <c r="H255" s="6" t="s">
        <v>179</v>
      </c>
      <c r="I255" s="6" t="s">
        <v>179</v>
      </c>
      <c r="J255" s="7">
        <v>44096.916666666664</v>
      </c>
      <c r="K255" s="7">
        <v>44097.916655092595</v>
      </c>
      <c r="L255" s="6" t="s">
        <v>18</v>
      </c>
      <c r="M255" s="6" t="s">
        <v>18</v>
      </c>
      <c r="N255" s="6" t="s">
        <v>18</v>
      </c>
      <c r="O255" s="6" t="s">
        <v>18</v>
      </c>
      <c r="P255" s="13">
        <v>940.43799999999999</v>
      </c>
      <c r="Q255" s="6" t="s">
        <v>182</v>
      </c>
      <c r="R255" s="6" t="s">
        <v>172</v>
      </c>
      <c r="S255" s="8">
        <v>44097.95108796296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183</v>
      </c>
      <c r="F256" s="6" t="s">
        <v>18</v>
      </c>
      <c r="G256" s="6" t="s">
        <v>184</v>
      </c>
      <c r="H256" s="6" t="s">
        <v>185</v>
      </c>
      <c r="I256" s="6" t="s">
        <v>185</v>
      </c>
      <c r="J256" s="7">
        <v>44096.916666666664</v>
      </c>
      <c r="K256" s="7">
        <v>44097.916655092595</v>
      </c>
      <c r="L256" s="6" t="s">
        <v>18</v>
      </c>
      <c r="M256" s="6" t="s">
        <v>18</v>
      </c>
      <c r="N256" s="6" t="s">
        <v>18</v>
      </c>
      <c r="O256" s="6" t="s">
        <v>18</v>
      </c>
      <c r="P256" s="13">
        <v>1278.7719999999999</v>
      </c>
      <c r="Q256" s="6" t="s">
        <v>186</v>
      </c>
      <c r="R256" s="6" t="s">
        <v>172</v>
      </c>
      <c r="S256" s="8">
        <v>44097.951111111113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187</v>
      </c>
      <c r="F257" s="6" t="s">
        <v>18</v>
      </c>
      <c r="G257" s="6" t="s">
        <v>188</v>
      </c>
      <c r="H257" s="6" t="s">
        <v>189</v>
      </c>
      <c r="I257" s="6" t="s">
        <v>189</v>
      </c>
      <c r="J257" s="7">
        <v>44096.916666666664</v>
      </c>
      <c r="K257" s="7">
        <v>44097.916655092595</v>
      </c>
      <c r="L257" s="6" t="s">
        <v>18</v>
      </c>
      <c r="M257" s="6" t="s">
        <v>18</v>
      </c>
      <c r="N257" s="6" t="s">
        <v>18</v>
      </c>
      <c r="O257" s="6" t="s">
        <v>18</v>
      </c>
      <c r="P257" s="13">
        <v>1540.261</v>
      </c>
      <c r="Q257" s="6" t="s">
        <v>190</v>
      </c>
      <c r="R257" s="6" t="s">
        <v>172</v>
      </c>
      <c r="S257" s="8">
        <v>44097.951122685183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125</v>
      </c>
      <c r="F258" s="6" t="s">
        <v>18</v>
      </c>
      <c r="G258" s="6" t="s">
        <v>1891</v>
      </c>
      <c r="H258" s="6" t="s">
        <v>127</v>
      </c>
      <c r="I258" s="6" t="s">
        <v>127</v>
      </c>
      <c r="J258" s="7">
        <v>44096.916666666664</v>
      </c>
      <c r="K258" s="7">
        <v>44097.5</v>
      </c>
      <c r="L258" s="6" t="s">
        <v>18</v>
      </c>
      <c r="M258" s="6" t="s">
        <v>7068</v>
      </c>
      <c r="N258" s="6" t="s">
        <v>18</v>
      </c>
      <c r="O258" s="6" t="s">
        <v>7069</v>
      </c>
      <c r="P258" s="13">
        <v>1.089</v>
      </c>
      <c r="Q258" s="6" t="s">
        <v>1894</v>
      </c>
      <c r="R258" s="6" t="s">
        <v>106</v>
      </c>
      <c r="S258" s="8">
        <v>44097.970636574071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27</v>
      </c>
      <c r="F259" s="6" t="s">
        <v>18</v>
      </c>
      <c r="G259" s="6" t="s">
        <v>150</v>
      </c>
      <c r="H259" s="6" t="s">
        <v>29</v>
      </c>
      <c r="I259" s="6" t="s">
        <v>29</v>
      </c>
      <c r="J259" s="7">
        <v>44096.849305555559</v>
      </c>
      <c r="K259" s="7">
        <v>44096.916655092595</v>
      </c>
      <c r="L259" s="6" t="s">
        <v>18</v>
      </c>
      <c r="M259" s="6" t="s">
        <v>4981</v>
      </c>
      <c r="N259" s="6" t="s">
        <v>18</v>
      </c>
      <c r="O259" s="6" t="s">
        <v>514</v>
      </c>
      <c r="P259" s="13">
        <v>72.704999999999998</v>
      </c>
      <c r="Q259" s="6" t="s">
        <v>6958</v>
      </c>
      <c r="R259" s="6" t="s">
        <v>1284</v>
      </c>
      <c r="S259" s="8">
        <v>44097.753379629627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40</v>
      </c>
      <c r="F260" s="6" t="s">
        <v>18</v>
      </c>
      <c r="G260" s="6" t="s">
        <v>50</v>
      </c>
      <c r="H260" s="6" t="s">
        <v>51</v>
      </c>
      <c r="I260" s="6" t="s">
        <v>51</v>
      </c>
      <c r="J260" s="7">
        <v>44096.59375</v>
      </c>
      <c r="K260" s="7">
        <v>44096.916655092595</v>
      </c>
      <c r="L260" s="6" t="s">
        <v>18</v>
      </c>
      <c r="M260" s="6" t="s">
        <v>1417</v>
      </c>
      <c r="N260" s="6" t="s">
        <v>18</v>
      </c>
      <c r="O260" s="6" t="s">
        <v>7058</v>
      </c>
      <c r="P260" s="13">
        <v>425.62799999999999</v>
      </c>
      <c r="Q260" s="6" t="s">
        <v>2456</v>
      </c>
      <c r="R260" s="6" t="s">
        <v>131</v>
      </c>
      <c r="S260" s="8">
        <v>44098.338773148149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40</v>
      </c>
      <c r="F261" s="6" t="s">
        <v>18</v>
      </c>
      <c r="G261" s="6" t="s">
        <v>89</v>
      </c>
      <c r="H261" s="6" t="s">
        <v>42</v>
      </c>
      <c r="I261" s="6" t="s">
        <v>42</v>
      </c>
      <c r="J261" s="7">
        <v>44096.59375</v>
      </c>
      <c r="K261" s="7">
        <v>44096.916655092595</v>
      </c>
      <c r="L261" s="6" t="s">
        <v>18</v>
      </c>
      <c r="M261" s="6" t="s">
        <v>3480</v>
      </c>
      <c r="N261" s="6" t="s">
        <v>18</v>
      </c>
      <c r="O261" s="6" t="s">
        <v>7061</v>
      </c>
      <c r="P261" s="13">
        <v>806.452</v>
      </c>
      <c r="Q261" s="6" t="s">
        <v>88</v>
      </c>
      <c r="R261" s="6" t="s">
        <v>131</v>
      </c>
      <c r="S261" s="8">
        <v>44098.338009259256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40</v>
      </c>
      <c r="F262" s="6" t="s">
        <v>18</v>
      </c>
      <c r="G262" s="6" t="s">
        <v>84</v>
      </c>
      <c r="H262" s="6" t="s">
        <v>42</v>
      </c>
      <c r="I262" s="6" t="s">
        <v>42</v>
      </c>
      <c r="J262" s="7">
        <v>44096.59375</v>
      </c>
      <c r="K262" s="7">
        <v>44096.916655092595</v>
      </c>
      <c r="L262" s="6" t="s">
        <v>18</v>
      </c>
      <c r="M262" s="6" t="s">
        <v>473</v>
      </c>
      <c r="N262" s="6" t="s">
        <v>18</v>
      </c>
      <c r="O262" s="6" t="s">
        <v>5525</v>
      </c>
      <c r="P262" s="13">
        <v>702.00699999999995</v>
      </c>
      <c r="Q262" s="6" t="s">
        <v>1949</v>
      </c>
      <c r="R262" s="6" t="s">
        <v>131</v>
      </c>
      <c r="S262" s="8">
        <v>44099.710474537038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62</v>
      </c>
      <c r="F263" s="6" t="s">
        <v>18</v>
      </c>
      <c r="G263" s="6" t="s">
        <v>159</v>
      </c>
      <c r="H263" s="6" t="s">
        <v>64</v>
      </c>
      <c r="I263" s="6" t="s">
        <v>64</v>
      </c>
      <c r="J263" s="7">
        <v>44096.472222222219</v>
      </c>
      <c r="K263" s="7">
        <v>44096.916655092595</v>
      </c>
      <c r="L263" s="6" t="s">
        <v>18</v>
      </c>
      <c r="M263" s="6" t="s">
        <v>339</v>
      </c>
      <c r="N263" s="6" t="s">
        <v>18</v>
      </c>
      <c r="O263" s="6" t="s">
        <v>7057</v>
      </c>
      <c r="P263" s="13">
        <v>75.275999999999996</v>
      </c>
      <c r="Q263" s="6" t="s">
        <v>1547</v>
      </c>
      <c r="R263" s="6" t="s">
        <v>163</v>
      </c>
      <c r="S263" s="8">
        <v>44096.983958333331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2735</v>
      </c>
      <c r="F264" s="6" t="s">
        <v>18</v>
      </c>
      <c r="G264" s="6" t="s">
        <v>97</v>
      </c>
      <c r="H264" s="6" t="s">
        <v>98</v>
      </c>
      <c r="I264" s="6" t="s">
        <v>98</v>
      </c>
      <c r="J264" s="7">
        <v>44096.427083333336</v>
      </c>
      <c r="K264" s="7">
        <v>44096.916655092595</v>
      </c>
      <c r="L264" s="6" t="s">
        <v>18</v>
      </c>
      <c r="M264" s="6" t="s">
        <v>7070</v>
      </c>
      <c r="N264" s="6" t="s">
        <v>18</v>
      </c>
      <c r="O264" s="6" t="s">
        <v>7056</v>
      </c>
      <c r="P264" s="13">
        <v>309.74</v>
      </c>
      <c r="Q264" s="6" t="s">
        <v>3299</v>
      </c>
      <c r="R264" s="6" t="s">
        <v>1284</v>
      </c>
      <c r="S264" s="8">
        <v>44104.092175925929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68</v>
      </c>
      <c r="F265" s="6" t="s">
        <v>18</v>
      </c>
      <c r="G265" s="6">
        <v>3450</v>
      </c>
      <c r="H265" s="6" t="s">
        <v>70</v>
      </c>
      <c r="I265" s="6" t="s">
        <v>70</v>
      </c>
      <c r="J265" s="7">
        <v>44096.315972222219</v>
      </c>
      <c r="K265" s="7">
        <v>44096.916655092595</v>
      </c>
      <c r="L265" s="6" t="s">
        <v>18</v>
      </c>
      <c r="M265" s="6" t="s">
        <v>599</v>
      </c>
      <c r="N265" s="6" t="s">
        <v>18</v>
      </c>
      <c r="O265" s="6" t="s">
        <v>7053</v>
      </c>
      <c r="P265" s="13">
        <v>3134.0720000000001</v>
      </c>
      <c r="Q265" s="6" t="s">
        <v>1450</v>
      </c>
      <c r="R265" s="6" t="s">
        <v>1284</v>
      </c>
      <c r="S265" s="8">
        <v>44097.450671296298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55</v>
      </c>
      <c r="F266" s="6" t="s">
        <v>18</v>
      </c>
      <c r="G266" s="6" t="s">
        <v>469</v>
      </c>
      <c r="H266" s="6" t="s">
        <v>57</v>
      </c>
      <c r="I266" s="6" t="s">
        <v>57</v>
      </c>
      <c r="J266" s="7">
        <v>44096.260416666664</v>
      </c>
      <c r="K266" s="7">
        <v>44096.916655092595</v>
      </c>
      <c r="L266" s="6" t="s">
        <v>18</v>
      </c>
      <c r="M266" s="6" t="s">
        <v>7071</v>
      </c>
      <c r="N266" s="6" t="s">
        <v>18</v>
      </c>
      <c r="O266" s="6" t="s">
        <v>7055</v>
      </c>
      <c r="P266" s="13">
        <v>192.565</v>
      </c>
      <c r="Q266" s="6" t="s">
        <v>372</v>
      </c>
      <c r="R266" s="6" t="s">
        <v>163</v>
      </c>
      <c r="S266" s="8">
        <v>44096.985567129632</v>
      </c>
    </row>
    <row r="267" spans="2:19" x14ac:dyDescent="0.25">
      <c r="B267" s="5" t="s">
        <v>18</v>
      </c>
      <c r="C267" s="6" t="s">
        <v>112</v>
      </c>
      <c r="D267" s="6" t="s">
        <v>20</v>
      </c>
      <c r="E267" s="6" t="s">
        <v>1997</v>
      </c>
      <c r="F267" s="6" t="s">
        <v>18</v>
      </c>
      <c r="G267" s="6" t="s">
        <v>396</v>
      </c>
      <c r="H267" s="6" t="s">
        <v>397</v>
      </c>
      <c r="I267" s="6" t="s">
        <v>397</v>
      </c>
      <c r="J267" s="7">
        <v>44096.131944444445</v>
      </c>
      <c r="K267" s="7">
        <v>44096.916655092595</v>
      </c>
      <c r="L267" s="6" t="s">
        <v>18</v>
      </c>
      <c r="M267" s="6" t="s">
        <v>5271</v>
      </c>
      <c r="N267" s="6" t="s">
        <v>18</v>
      </c>
      <c r="O267" s="6" t="s">
        <v>2555</v>
      </c>
      <c r="P267" s="13">
        <v>106.697</v>
      </c>
      <c r="Q267" s="6" t="s">
        <v>5438</v>
      </c>
      <c r="R267" s="6" t="s">
        <v>172</v>
      </c>
      <c r="S267" s="8">
        <v>44099.939293981479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2897</v>
      </c>
      <c r="F268" s="6" t="s">
        <v>18</v>
      </c>
      <c r="G268" s="6">
        <v>333</v>
      </c>
      <c r="H268" s="6" t="s">
        <v>98</v>
      </c>
      <c r="I268" s="6" t="s">
        <v>98</v>
      </c>
      <c r="J268" s="7">
        <v>44095.916666666664</v>
      </c>
      <c r="K268" s="7">
        <v>44096.916655092595</v>
      </c>
      <c r="L268" s="6" t="s">
        <v>18</v>
      </c>
      <c r="M268" s="6" t="s">
        <v>7072</v>
      </c>
      <c r="N268" s="6" t="s">
        <v>18</v>
      </c>
      <c r="O268" s="6" t="s">
        <v>7051</v>
      </c>
      <c r="P268" s="13">
        <v>575.03499999999997</v>
      </c>
      <c r="Q268" s="6" t="s">
        <v>3280</v>
      </c>
      <c r="R268" s="6" t="s">
        <v>83</v>
      </c>
      <c r="S268" s="8">
        <v>44115.880659722221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68</v>
      </c>
      <c r="F269" s="6" t="s">
        <v>18</v>
      </c>
      <c r="G269" s="6" t="s">
        <v>319</v>
      </c>
      <c r="H269" s="6" t="s">
        <v>70</v>
      </c>
      <c r="I269" s="6" t="s">
        <v>70</v>
      </c>
      <c r="J269" s="7">
        <v>44095.916666666664</v>
      </c>
      <c r="K269" s="7">
        <v>44096.315972222219</v>
      </c>
      <c r="L269" s="6" t="s">
        <v>18</v>
      </c>
      <c r="M269" s="6" t="s">
        <v>5434</v>
      </c>
      <c r="N269" s="6" t="s">
        <v>18</v>
      </c>
      <c r="O269" s="6" t="s">
        <v>7073</v>
      </c>
      <c r="P269" s="13">
        <v>1967.2329999999999</v>
      </c>
      <c r="Q269" s="6" t="s">
        <v>1348</v>
      </c>
      <c r="R269" s="6" t="s">
        <v>37</v>
      </c>
      <c r="S269" s="8">
        <v>44097.373553240737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55</v>
      </c>
      <c r="F270" s="6" t="s">
        <v>18</v>
      </c>
      <c r="G270" s="6" t="s">
        <v>607</v>
      </c>
      <c r="H270" s="6" t="s">
        <v>57</v>
      </c>
      <c r="I270" s="6" t="s">
        <v>57</v>
      </c>
      <c r="J270" s="7">
        <v>44095.916666666664</v>
      </c>
      <c r="K270" s="7">
        <v>44096.260416666664</v>
      </c>
      <c r="L270" s="6" t="s">
        <v>18</v>
      </c>
      <c r="M270" s="6" t="s">
        <v>896</v>
      </c>
      <c r="N270" s="6" t="s">
        <v>18</v>
      </c>
      <c r="O270" s="6" t="s">
        <v>6599</v>
      </c>
      <c r="P270" s="13">
        <v>84.578999999999994</v>
      </c>
      <c r="Q270" s="6" t="s">
        <v>372</v>
      </c>
      <c r="R270" s="6" t="s">
        <v>131</v>
      </c>
      <c r="S270" s="8">
        <v>44097.385335648149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62</v>
      </c>
      <c r="F271" s="6" t="s">
        <v>18</v>
      </c>
      <c r="G271" s="6" t="s">
        <v>346</v>
      </c>
      <c r="H271" s="6" t="s">
        <v>64</v>
      </c>
      <c r="I271" s="6" t="s">
        <v>64</v>
      </c>
      <c r="J271" s="7">
        <v>44095.916666666664</v>
      </c>
      <c r="K271" s="7">
        <v>44096.472222222219</v>
      </c>
      <c r="L271" s="6" t="s">
        <v>18</v>
      </c>
      <c r="M271" s="6" t="s">
        <v>7074</v>
      </c>
      <c r="N271" s="6" t="s">
        <v>18</v>
      </c>
      <c r="O271" s="6" t="s">
        <v>1524</v>
      </c>
      <c r="P271" s="13">
        <v>106.35</v>
      </c>
      <c r="Q271" s="6" t="s">
        <v>1596</v>
      </c>
      <c r="R271" s="6" t="s">
        <v>4383</v>
      </c>
      <c r="S271" s="8">
        <v>44096.476076388892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40</v>
      </c>
      <c r="F272" s="6" t="s">
        <v>18</v>
      </c>
      <c r="G272" s="6" t="s">
        <v>84</v>
      </c>
      <c r="H272" s="6" t="s">
        <v>42</v>
      </c>
      <c r="I272" s="6" t="s">
        <v>42</v>
      </c>
      <c r="J272" s="7">
        <v>44095.916666666664</v>
      </c>
      <c r="K272" s="7">
        <v>44096.59375</v>
      </c>
      <c r="L272" s="6" t="s">
        <v>18</v>
      </c>
      <c r="M272" s="6" t="s">
        <v>7075</v>
      </c>
      <c r="N272" s="6" t="s">
        <v>18</v>
      </c>
      <c r="O272" s="6" t="s">
        <v>473</v>
      </c>
      <c r="P272" s="13">
        <v>2738.181</v>
      </c>
      <c r="Q272" s="6" t="s">
        <v>7076</v>
      </c>
      <c r="R272" s="6" t="s">
        <v>131</v>
      </c>
      <c r="S272" s="8">
        <v>44097.357511574075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40</v>
      </c>
      <c r="F273" s="6" t="s">
        <v>18</v>
      </c>
      <c r="G273" s="6" t="s">
        <v>312</v>
      </c>
      <c r="H273" s="6" t="s">
        <v>144</v>
      </c>
      <c r="I273" s="6" t="s">
        <v>144</v>
      </c>
      <c r="J273" s="7">
        <v>44095.916666666664</v>
      </c>
      <c r="K273" s="7">
        <v>44096.59375</v>
      </c>
      <c r="L273" s="6" t="s">
        <v>18</v>
      </c>
      <c r="M273" s="6" t="s">
        <v>5470</v>
      </c>
      <c r="N273" s="6" t="s">
        <v>18</v>
      </c>
      <c r="O273" s="6" t="s">
        <v>7077</v>
      </c>
      <c r="P273" s="13">
        <v>1271.8630000000001</v>
      </c>
      <c r="Q273" s="6" t="s">
        <v>7078</v>
      </c>
      <c r="R273" s="6" t="s">
        <v>131</v>
      </c>
      <c r="S273" s="8">
        <v>44097.355127314811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119</v>
      </c>
      <c r="F274" s="6" t="s">
        <v>18</v>
      </c>
      <c r="G274" s="6" t="s">
        <v>120</v>
      </c>
      <c r="H274" s="6" t="s">
        <v>121</v>
      </c>
      <c r="I274" s="6" t="s">
        <v>121</v>
      </c>
      <c r="J274" s="7">
        <v>44095.916666666664</v>
      </c>
      <c r="K274" s="7">
        <v>44096.131944444445</v>
      </c>
      <c r="L274" s="6" t="s">
        <v>18</v>
      </c>
      <c r="M274" s="6" t="s">
        <v>3052</v>
      </c>
      <c r="N274" s="6" t="s">
        <v>18</v>
      </c>
      <c r="O274" s="6" t="s">
        <v>248</v>
      </c>
      <c r="P274" s="13">
        <v>33.048999999999999</v>
      </c>
      <c r="Q274" s="6" t="s">
        <v>5126</v>
      </c>
      <c r="R274" s="6" t="s">
        <v>37</v>
      </c>
      <c r="S274" s="8">
        <v>44098.544131944444</v>
      </c>
    </row>
    <row r="275" spans="2:19" x14ac:dyDescent="0.25">
      <c r="B275" s="5" t="s">
        <v>18</v>
      </c>
      <c r="C275" s="6" t="s">
        <v>112</v>
      </c>
      <c r="D275" s="6" t="s">
        <v>20</v>
      </c>
      <c r="E275" s="6" t="s">
        <v>264</v>
      </c>
      <c r="F275" s="6" t="s">
        <v>18</v>
      </c>
      <c r="G275" s="6" t="s">
        <v>5731</v>
      </c>
      <c r="H275" s="6" t="s">
        <v>64</v>
      </c>
      <c r="I275" s="6" t="s">
        <v>64</v>
      </c>
      <c r="J275" s="7">
        <v>44095.916666666664</v>
      </c>
      <c r="K275" s="7">
        <v>44096.916655092595</v>
      </c>
      <c r="L275" s="6" t="s">
        <v>18</v>
      </c>
      <c r="M275" s="6" t="s">
        <v>3036</v>
      </c>
      <c r="N275" s="6" t="s">
        <v>18</v>
      </c>
      <c r="O275" s="6" t="s">
        <v>5053</v>
      </c>
      <c r="P275" s="13">
        <v>0.51900000000000002</v>
      </c>
      <c r="Q275" s="6" t="s">
        <v>205</v>
      </c>
      <c r="R275" s="6" t="s">
        <v>172</v>
      </c>
      <c r="S275" s="8">
        <v>44099.939259259256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27</v>
      </c>
      <c r="F276" s="6" t="s">
        <v>18</v>
      </c>
      <c r="G276" s="6" t="s">
        <v>28</v>
      </c>
      <c r="H276" s="6" t="s">
        <v>29</v>
      </c>
      <c r="I276" s="6" t="s">
        <v>29</v>
      </c>
      <c r="J276" s="7">
        <v>44095.916666666664</v>
      </c>
      <c r="K276" s="7">
        <v>44096.849305555559</v>
      </c>
      <c r="L276" s="6" t="s">
        <v>18</v>
      </c>
      <c r="M276" s="6" t="s">
        <v>1012</v>
      </c>
      <c r="N276" s="6" t="s">
        <v>18</v>
      </c>
      <c r="O276" s="6" t="s">
        <v>2788</v>
      </c>
      <c r="P276" s="13">
        <v>1038.251</v>
      </c>
      <c r="Q276" s="6" t="s">
        <v>7079</v>
      </c>
      <c r="R276" s="6" t="s">
        <v>163</v>
      </c>
      <c r="S276" s="8">
        <v>44096.849189814813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77</v>
      </c>
      <c r="F277" s="6" t="s">
        <v>18</v>
      </c>
      <c r="G277" s="6" t="s">
        <v>350</v>
      </c>
      <c r="H277" s="6" t="s">
        <v>79</v>
      </c>
      <c r="I277" s="6" t="s">
        <v>79</v>
      </c>
      <c r="J277" s="7">
        <v>44095.916666666664</v>
      </c>
      <c r="K277" s="7">
        <v>44096.916655092595</v>
      </c>
      <c r="L277" s="6" t="s">
        <v>18</v>
      </c>
      <c r="M277" s="6" t="s">
        <v>4141</v>
      </c>
      <c r="N277" s="6" t="s">
        <v>18</v>
      </c>
      <c r="O277" s="6" t="s">
        <v>2949</v>
      </c>
      <c r="P277" s="13">
        <v>184.327</v>
      </c>
      <c r="Q277" s="6" t="s">
        <v>948</v>
      </c>
      <c r="R277" s="6" t="s">
        <v>163</v>
      </c>
      <c r="S277" s="8">
        <v>44097.250393518516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2735</v>
      </c>
      <c r="F278" s="6" t="s">
        <v>18</v>
      </c>
      <c r="G278" s="6">
        <v>423</v>
      </c>
      <c r="H278" s="6" t="s">
        <v>98</v>
      </c>
      <c r="I278" s="6" t="s">
        <v>98</v>
      </c>
      <c r="J278" s="7">
        <v>44095.916666666664</v>
      </c>
      <c r="K278" s="7">
        <v>44096.427083333336</v>
      </c>
      <c r="L278" s="6" t="s">
        <v>18</v>
      </c>
      <c r="M278" s="6" t="s">
        <v>4710</v>
      </c>
      <c r="N278" s="6" t="s">
        <v>18</v>
      </c>
      <c r="O278" s="6" t="s">
        <v>6583</v>
      </c>
      <c r="P278" s="13">
        <v>219.15100000000001</v>
      </c>
      <c r="Q278" s="6" t="s">
        <v>7080</v>
      </c>
      <c r="R278" s="6" t="s">
        <v>37</v>
      </c>
      <c r="S278" s="8">
        <v>44097.346585648149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170</v>
      </c>
      <c r="F279" s="6" t="s">
        <v>18</v>
      </c>
      <c r="G279" s="6">
        <v>3350</v>
      </c>
      <c r="H279" s="6" t="s">
        <v>22</v>
      </c>
      <c r="I279" s="6" t="s">
        <v>22</v>
      </c>
      <c r="J279" s="7">
        <v>44095.916666666664</v>
      </c>
      <c r="K279" s="7">
        <v>44096.916655092595</v>
      </c>
      <c r="L279" s="6" t="s">
        <v>18</v>
      </c>
      <c r="M279" s="6" t="s">
        <v>18</v>
      </c>
      <c r="N279" s="6" t="s">
        <v>18</v>
      </c>
      <c r="O279" s="6" t="s">
        <v>18</v>
      </c>
      <c r="P279" s="13">
        <v>748.89200000000005</v>
      </c>
      <c r="Q279" s="6" t="s">
        <v>998</v>
      </c>
      <c r="R279" s="6" t="s">
        <v>131</v>
      </c>
      <c r="S279" s="8">
        <v>44098.345613425925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113</v>
      </c>
      <c r="F280" s="6" t="s">
        <v>18</v>
      </c>
      <c r="G280" s="6" t="s">
        <v>114</v>
      </c>
      <c r="H280" s="6" t="s">
        <v>115</v>
      </c>
      <c r="I280" s="6" t="s">
        <v>115</v>
      </c>
      <c r="J280" s="7">
        <v>44095.916666666664</v>
      </c>
      <c r="K280" s="7">
        <v>44096.916655092595</v>
      </c>
      <c r="L280" s="6" t="s">
        <v>18</v>
      </c>
      <c r="M280" s="6" t="s">
        <v>7081</v>
      </c>
      <c r="N280" s="6" t="s">
        <v>18</v>
      </c>
      <c r="O280" s="6" t="s">
        <v>7064</v>
      </c>
      <c r="P280" s="13">
        <v>348.16899999999998</v>
      </c>
      <c r="Q280" s="6" t="s">
        <v>6922</v>
      </c>
      <c r="R280" s="6" t="s">
        <v>131</v>
      </c>
      <c r="S280" s="8">
        <v>44213.490324074075</v>
      </c>
    </row>
    <row r="281" spans="2:19" x14ac:dyDescent="0.25">
      <c r="B281" s="5" t="s">
        <v>18</v>
      </c>
      <c r="C281" s="6" t="s">
        <v>112</v>
      </c>
      <c r="D281" s="6" t="s">
        <v>20</v>
      </c>
      <c r="E281" s="6" t="s">
        <v>164</v>
      </c>
      <c r="F281" s="6" t="s">
        <v>18</v>
      </c>
      <c r="G281" s="6" t="s">
        <v>165</v>
      </c>
      <c r="H281" s="6" t="s">
        <v>166</v>
      </c>
      <c r="I281" s="6" t="s">
        <v>166</v>
      </c>
      <c r="J281" s="7">
        <v>44095.916666666664</v>
      </c>
      <c r="K281" s="7">
        <v>44096.916655092595</v>
      </c>
      <c r="L281" s="6" t="s">
        <v>18</v>
      </c>
      <c r="M281" s="6" t="s">
        <v>7082</v>
      </c>
      <c r="N281" s="6" t="s">
        <v>18</v>
      </c>
      <c r="O281" s="6" t="s">
        <v>7065</v>
      </c>
      <c r="P281" s="13">
        <v>374.45400000000001</v>
      </c>
      <c r="Q281" s="6" t="s">
        <v>169</v>
      </c>
      <c r="R281" s="6" t="s">
        <v>172</v>
      </c>
      <c r="S281" s="8">
        <v>44244.939166666663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173</v>
      </c>
      <c r="F282" s="6" t="s">
        <v>18</v>
      </c>
      <c r="G282" s="6" t="s">
        <v>174</v>
      </c>
      <c r="H282" s="6" t="s">
        <v>175</v>
      </c>
      <c r="I282" s="6" t="s">
        <v>175</v>
      </c>
      <c r="J282" s="7">
        <v>44095.916666666664</v>
      </c>
      <c r="K282" s="7">
        <v>44096.916655092595</v>
      </c>
      <c r="L282" s="6" t="s">
        <v>18</v>
      </c>
      <c r="M282" s="6" t="s">
        <v>18</v>
      </c>
      <c r="N282" s="6" t="s">
        <v>18</v>
      </c>
      <c r="O282" s="6" t="s">
        <v>18</v>
      </c>
      <c r="P282" s="13">
        <v>1119.078</v>
      </c>
      <c r="Q282" s="6" t="s">
        <v>176</v>
      </c>
      <c r="R282" s="6" t="s">
        <v>172</v>
      </c>
      <c r="S282" s="8">
        <v>44096.951203703706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177</v>
      </c>
      <c r="F283" s="6" t="s">
        <v>18</v>
      </c>
      <c r="G283" s="6" t="s">
        <v>178</v>
      </c>
      <c r="H283" s="6" t="s">
        <v>179</v>
      </c>
      <c r="I283" s="6" t="s">
        <v>179</v>
      </c>
      <c r="J283" s="7">
        <v>44095.916666666664</v>
      </c>
      <c r="K283" s="7">
        <v>44096.916655092595</v>
      </c>
      <c r="L283" s="6" t="s">
        <v>18</v>
      </c>
      <c r="M283" s="6" t="s">
        <v>18</v>
      </c>
      <c r="N283" s="6" t="s">
        <v>18</v>
      </c>
      <c r="O283" s="6" t="s">
        <v>18</v>
      </c>
      <c r="P283" s="13">
        <v>963.33199999999999</v>
      </c>
      <c r="Q283" s="6" t="s">
        <v>180</v>
      </c>
      <c r="R283" s="6" t="s">
        <v>172</v>
      </c>
      <c r="S283" s="8">
        <v>44096.951249999998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177</v>
      </c>
      <c r="F284" s="6" t="s">
        <v>18</v>
      </c>
      <c r="G284" s="6" t="s">
        <v>181</v>
      </c>
      <c r="H284" s="6" t="s">
        <v>179</v>
      </c>
      <c r="I284" s="6" t="s">
        <v>179</v>
      </c>
      <c r="J284" s="7">
        <v>44095.916666666664</v>
      </c>
      <c r="K284" s="7">
        <v>44096.916655092595</v>
      </c>
      <c r="L284" s="6" t="s">
        <v>18</v>
      </c>
      <c r="M284" s="6" t="s">
        <v>18</v>
      </c>
      <c r="N284" s="6" t="s">
        <v>18</v>
      </c>
      <c r="O284" s="6" t="s">
        <v>18</v>
      </c>
      <c r="P284" s="13">
        <v>963.17499999999995</v>
      </c>
      <c r="Q284" s="6" t="s">
        <v>182</v>
      </c>
      <c r="R284" s="6" t="s">
        <v>172</v>
      </c>
      <c r="S284" s="8">
        <v>44096.951261574075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183</v>
      </c>
      <c r="F285" s="6" t="s">
        <v>18</v>
      </c>
      <c r="G285" s="6" t="s">
        <v>184</v>
      </c>
      <c r="H285" s="6" t="s">
        <v>185</v>
      </c>
      <c r="I285" s="6" t="s">
        <v>185</v>
      </c>
      <c r="J285" s="7">
        <v>44095.916666666664</v>
      </c>
      <c r="K285" s="7">
        <v>44096.916655092595</v>
      </c>
      <c r="L285" s="6" t="s">
        <v>18</v>
      </c>
      <c r="M285" s="6" t="s">
        <v>18</v>
      </c>
      <c r="N285" s="6" t="s">
        <v>18</v>
      </c>
      <c r="O285" s="6" t="s">
        <v>18</v>
      </c>
      <c r="P285" s="13">
        <v>1266.0889999999999</v>
      </c>
      <c r="Q285" s="6" t="s">
        <v>186</v>
      </c>
      <c r="R285" s="6" t="s">
        <v>172</v>
      </c>
      <c r="S285" s="8">
        <v>44096.951284722221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187</v>
      </c>
      <c r="F286" s="6" t="s">
        <v>18</v>
      </c>
      <c r="G286" s="6" t="s">
        <v>188</v>
      </c>
      <c r="H286" s="6" t="s">
        <v>189</v>
      </c>
      <c r="I286" s="6" t="s">
        <v>189</v>
      </c>
      <c r="J286" s="7">
        <v>44095.916666666664</v>
      </c>
      <c r="K286" s="7">
        <v>44096.916655092595</v>
      </c>
      <c r="L286" s="6" t="s">
        <v>18</v>
      </c>
      <c r="M286" s="6" t="s">
        <v>18</v>
      </c>
      <c r="N286" s="6" t="s">
        <v>18</v>
      </c>
      <c r="O286" s="6" t="s">
        <v>18</v>
      </c>
      <c r="P286" s="13">
        <v>1543.771</v>
      </c>
      <c r="Q286" s="6" t="s">
        <v>190</v>
      </c>
      <c r="R286" s="6" t="s">
        <v>172</v>
      </c>
      <c r="S286" s="8">
        <v>44096.951296296298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637</v>
      </c>
      <c r="F287" s="6" t="s">
        <v>18</v>
      </c>
      <c r="G287" s="6" t="s">
        <v>126</v>
      </c>
      <c r="H287" s="6" t="s">
        <v>127</v>
      </c>
      <c r="I287" s="6" t="s">
        <v>127</v>
      </c>
      <c r="J287" s="7">
        <v>44095.916666666664</v>
      </c>
      <c r="K287" s="7">
        <v>44096.916655092595</v>
      </c>
      <c r="L287" s="6" t="s">
        <v>18</v>
      </c>
      <c r="M287" s="6" t="s">
        <v>7083</v>
      </c>
      <c r="N287" s="6" t="s">
        <v>18</v>
      </c>
      <c r="O287" s="6" t="s">
        <v>7084</v>
      </c>
      <c r="P287" s="13">
        <v>2.4500000000000002</v>
      </c>
      <c r="Q287" s="6" t="s">
        <v>130</v>
      </c>
      <c r="R287" s="6" t="s">
        <v>37</v>
      </c>
      <c r="S287" s="8">
        <v>44097.36215277778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77</v>
      </c>
      <c r="F288" s="6" t="s">
        <v>18</v>
      </c>
      <c r="G288" s="6" t="s">
        <v>350</v>
      </c>
      <c r="H288" s="6" t="s">
        <v>79</v>
      </c>
      <c r="I288" s="6" t="s">
        <v>79</v>
      </c>
      <c r="J288" s="7">
        <v>44095.888194444444</v>
      </c>
      <c r="K288" s="7">
        <v>44095.916655092595</v>
      </c>
      <c r="L288" s="6" t="s">
        <v>18</v>
      </c>
      <c r="M288" s="6" t="s">
        <v>2279</v>
      </c>
      <c r="N288" s="6" t="s">
        <v>18</v>
      </c>
      <c r="O288" s="6" t="s">
        <v>4141</v>
      </c>
      <c r="P288" s="13">
        <v>8.7420000000000009</v>
      </c>
      <c r="Q288" s="6" t="s">
        <v>948</v>
      </c>
      <c r="R288" s="6" t="s">
        <v>163</v>
      </c>
      <c r="S288" s="8">
        <v>44097.250393518516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27</v>
      </c>
      <c r="F289" s="6" t="s">
        <v>18</v>
      </c>
      <c r="G289" s="6" t="s">
        <v>28</v>
      </c>
      <c r="H289" s="6" t="s">
        <v>29</v>
      </c>
      <c r="I289" s="6" t="s">
        <v>29</v>
      </c>
      <c r="J289" s="7">
        <v>44095.822222222225</v>
      </c>
      <c r="K289" s="7">
        <v>44095.916655092595</v>
      </c>
      <c r="L289" s="6" t="s">
        <v>18</v>
      </c>
      <c r="M289" s="6" t="s">
        <v>7085</v>
      </c>
      <c r="N289" s="6" t="s">
        <v>18</v>
      </c>
      <c r="O289" s="6" t="s">
        <v>1012</v>
      </c>
      <c r="P289" s="13">
        <v>102.137</v>
      </c>
      <c r="Q289" s="6" t="s">
        <v>7079</v>
      </c>
      <c r="R289" s="6" t="s">
        <v>163</v>
      </c>
      <c r="S289" s="8">
        <v>44096.849189814813</v>
      </c>
    </row>
    <row r="290" spans="2:19" x14ac:dyDescent="0.25">
      <c r="B290" s="5" t="s">
        <v>18</v>
      </c>
      <c r="C290" s="6" t="s">
        <v>112</v>
      </c>
      <c r="D290" s="6" t="s">
        <v>20</v>
      </c>
      <c r="E290" s="6" t="s">
        <v>264</v>
      </c>
      <c r="F290" s="6" t="s">
        <v>18</v>
      </c>
      <c r="G290" s="6" t="s">
        <v>5731</v>
      </c>
      <c r="H290" s="6" t="s">
        <v>64</v>
      </c>
      <c r="I290" s="6" t="s">
        <v>64</v>
      </c>
      <c r="J290" s="7">
        <v>44095.756944444445</v>
      </c>
      <c r="K290" s="7">
        <v>44095.916655092595</v>
      </c>
      <c r="L290" s="6" t="s">
        <v>18</v>
      </c>
      <c r="M290" s="6" t="s">
        <v>3036</v>
      </c>
      <c r="N290" s="6" t="s">
        <v>18</v>
      </c>
      <c r="O290" s="6" t="s">
        <v>3036</v>
      </c>
      <c r="P290" s="13">
        <v>1E-3</v>
      </c>
      <c r="Q290" s="6" t="s">
        <v>205</v>
      </c>
      <c r="R290" s="6" t="s">
        <v>172</v>
      </c>
      <c r="S290" s="8">
        <v>44099.939259259256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119</v>
      </c>
      <c r="F291" s="6" t="s">
        <v>18</v>
      </c>
      <c r="G291" s="6" t="s">
        <v>120</v>
      </c>
      <c r="H291" s="6" t="s">
        <v>121</v>
      </c>
      <c r="I291" s="6" t="s">
        <v>121</v>
      </c>
      <c r="J291" s="7">
        <v>44095.597222222219</v>
      </c>
      <c r="K291" s="7">
        <v>44095.916655092595</v>
      </c>
      <c r="L291" s="6" t="s">
        <v>18</v>
      </c>
      <c r="M291" s="6" t="s">
        <v>7086</v>
      </c>
      <c r="N291" s="6" t="s">
        <v>18</v>
      </c>
      <c r="O291" s="6" t="s">
        <v>3052</v>
      </c>
      <c r="P291" s="13">
        <v>107.453</v>
      </c>
      <c r="Q291" s="6" t="s">
        <v>5126</v>
      </c>
      <c r="R291" s="6" t="s">
        <v>37</v>
      </c>
      <c r="S291" s="8">
        <v>44098.544131944444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40</v>
      </c>
      <c r="F292" s="6" t="s">
        <v>18</v>
      </c>
      <c r="G292" s="6" t="s">
        <v>312</v>
      </c>
      <c r="H292" s="6" t="s">
        <v>144</v>
      </c>
      <c r="I292" s="6" t="s">
        <v>144</v>
      </c>
      <c r="J292" s="7">
        <v>44095.576388888891</v>
      </c>
      <c r="K292" s="7">
        <v>44095.916655092595</v>
      </c>
      <c r="L292" s="6" t="s">
        <v>18</v>
      </c>
      <c r="M292" s="6" t="s">
        <v>7087</v>
      </c>
      <c r="N292" s="6" t="s">
        <v>18</v>
      </c>
      <c r="O292" s="6" t="s">
        <v>5470</v>
      </c>
      <c r="P292" s="13">
        <v>648.21600000000001</v>
      </c>
      <c r="Q292" s="6" t="s">
        <v>1128</v>
      </c>
      <c r="R292" s="6" t="s">
        <v>131</v>
      </c>
      <c r="S292" s="8">
        <v>44097.355127314811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62</v>
      </c>
      <c r="F293" s="6" t="s">
        <v>18</v>
      </c>
      <c r="G293" s="6" t="s">
        <v>346</v>
      </c>
      <c r="H293" s="6" t="s">
        <v>64</v>
      </c>
      <c r="I293" s="6" t="s">
        <v>64</v>
      </c>
      <c r="J293" s="7">
        <v>44095.482638888891</v>
      </c>
      <c r="K293" s="7">
        <v>44095.916655092595</v>
      </c>
      <c r="L293" s="6" t="s">
        <v>18</v>
      </c>
      <c r="M293" s="6" t="s">
        <v>2769</v>
      </c>
      <c r="N293" s="6" t="s">
        <v>18</v>
      </c>
      <c r="O293" s="6" t="s">
        <v>7088</v>
      </c>
      <c r="P293" s="13">
        <v>75.2</v>
      </c>
      <c r="Q293" s="6" t="s">
        <v>1596</v>
      </c>
      <c r="R293" s="6" t="s">
        <v>4383</v>
      </c>
      <c r="S293" s="8">
        <v>44096.476076388892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40</v>
      </c>
      <c r="F294" s="6" t="s">
        <v>18</v>
      </c>
      <c r="G294" s="6" t="s">
        <v>84</v>
      </c>
      <c r="H294" s="6" t="s">
        <v>42</v>
      </c>
      <c r="I294" s="6" t="s">
        <v>42</v>
      </c>
      <c r="J294" s="7">
        <v>44095.40625</v>
      </c>
      <c r="K294" s="7">
        <v>44095.916655092595</v>
      </c>
      <c r="L294" s="6" t="s">
        <v>18</v>
      </c>
      <c r="M294" s="6" t="s">
        <v>4289</v>
      </c>
      <c r="N294" s="6" t="s">
        <v>18</v>
      </c>
      <c r="O294" s="6" t="s">
        <v>7075</v>
      </c>
      <c r="P294" s="13">
        <v>1597.1980000000001</v>
      </c>
      <c r="Q294" s="6" t="s">
        <v>428</v>
      </c>
      <c r="R294" s="6" t="s">
        <v>131</v>
      </c>
      <c r="S294" s="8">
        <v>44097.357511574075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55</v>
      </c>
      <c r="F295" s="6" t="s">
        <v>18</v>
      </c>
      <c r="G295" s="6" t="s">
        <v>607</v>
      </c>
      <c r="H295" s="6" t="s">
        <v>57</v>
      </c>
      <c r="I295" s="6" t="s">
        <v>57</v>
      </c>
      <c r="J295" s="7">
        <v>44095.246527777781</v>
      </c>
      <c r="K295" s="7">
        <v>44095.916655092595</v>
      </c>
      <c r="L295" s="6" t="s">
        <v>18</v>
      </c>
      <c r="M295" s="6" t="s">
        <v>4966</v>
      </c>
      <c r="N295" s="6" t="s">
        <v>18</v>
      </c>
      <c r="O295" s="6" t="s">
        <v>896</v>
      </c>
      <c r="P295" s="13">
        <v>159.24299999999999</v>
      </c>
      <c r="Q295" s="6" t="s">
        <v>372</v>
      </c>
      <c r="R295" s="6" t="s">
        <v>131</v>
      </c>
      <c r="S295" s="8">
        <v>44097.385335648149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2897</v>
      </c>
      <c r="F296" s="6" t="s">
        <v>18</v>
      </c>
      <c r="G296" s="6">
        <v>333</v>
      </c>
      <c r="H296" s="6" t="s">
        <v>98</v>
      </c>
      <c r="I296" s="6" t="s">
        <v>98</v>
      </c>
      <c r="J296" s="7">
        <v>44094.916666666664</v>
      </c>
      <c r="K296" s="7">
        <v>44095.916655092595</v>
      </c>
      <c r="L296" s="6" t="s">
        <v>18</v>
      </c>
      <c r="M296" s="6" t="s">
        <v>7089</v>
      </c>
      <c r="N296" s="6" t="s">
        <v>18</v>
      </c>
      <c r="O296" s="6" t="s">
        <v>7072</v>
      </c>
      <c r="P296" s="13">
        <v>579.12699999999995</v>
      </c>
      <c r="Q296" s="6" t="s">
        <v>3280</v>
      </c>
      <c r="R296" s="6" t="s">
        <v>83</v>
      </c>
      <c r="S296" s="8">
        <v>44115.880659722221</v>
      </c>
    </row>
    <row r="297" spans="2:19" x14ac:dyDescent="0.25">
      <c r="B297" s="5" t="s">
        <v>18</v>
      </c>
      <c r="C297" s="6" t="s">
        <v>112</v>
      </c>
      <c r="D297" s="6" t="s">
        <v>20</v>
      </c>
      <c r="E297" s="6" t="s">
        <v>183</v>
      </c>
      <c r="F297" s="6" t="s">
        <v>18</v>
      </c>
      <c r="G297" s="6" t="s">
        <v>184</v>
      </c>
      <c r="H297" s="6" t="s">
        <v>185</v>
      </c>
      <c r="I297" s="6" t="s">
        <v>185</v>
      </c>
      <c r="J297" s="7">
        <v>44094.916666666664</v>
      </c>
      <c r="K297" s="7">
        <v>44095.916655092595</v>
      </c>
      <c r="L297" s="6" t="s">
        <v>18</v>
      </c>
      <c r="M297" s="6" t="s">
        <v>7090</v>
      </c>
      <c r="N297" s="6" t="s">
        <v>18</v>
      </c>
      <c r="O297" s="6" t="s">
        <v>7091</v>
      </c>
      <c r="P297" s="13">
        <v>1321.921</v>
      </c>
      <c r="Q297" s="6" t="s">
        <v>186</v>
      </c>
      <c r="R297" s="6" t="s">
        <v>172</v>
      </c>
      <c r="S297" s="8">
        <v>44244.938425925924</v>
      </c>
    </row>
    <row r="298" spans="2:19" x14ac:dyDescent="0.25">
      <c r="B298" s="5" t="s">
        <v>18</v>
      </c>
      <c r="C298" s="6" t="s">
        <v>112</v>
      </c>
      <c r="D298" s="6" t="s">
        <v>20</v>
      </c>
      <c r="E298" s="6" t="s">
        <v>637</v>
      </c>
      <c r="F298" s="6" t="s">
        <v>18</v>
      </c>
      <c r="G298" s="6" t="s">
        <v>126</v>
      </c>
      <c r="H298" s="6" t="s">
        <v>127</v>
      </c>
      <c r="I298" s="6" t="s">
        <v>127</v>
      </c>
      <c r="J298" s="7">
        <v>44094.916666666664</v>
      </c>
      <c r="K298" s="7">
        <v>44095.915972222225</v>
      </c>
      <c r="L298" s="6" t="s">
        <v>18</v>
      </c>
      <c r="M298" s="6" t="s">
        <v>7092</v>
      </c>
      <c r="N298" s="6" t="s">
        <v>18</v>
      </c>
      <c r="O298" s="6" t="s">
        <v>7083</v>
      </c>
      <c r="P298" s="13">
        <v>7.5949999999999998</v>
      </c>
      <c r="Q298" s="6" t="s">
        <v>130</v>
      </c>
      <c r="R298" s="6" t="s">
        <v>172</v>
      </c>
      <c r="S298" s="8">
        <v>44096.938900462963</v>
      </c>
    </row>
    <row r="299" spans="2:19" x14ac:dyDescent="0.25">
      <c r="B299" s="5" t="s">
        <v>18</v>
      </c>
      <c r="C299" s="6" t="s">
        <v>112</v>
      </c>
      <c r="D299" s="6" t="s">
        <v>20</v>
      </c>
      <c r="E299" s="6" t="s">
        <v>2735</v>
      </c>
      <c r="F299" s="6" t="s">
        <v>18</v>
      </c>
      <c r="G299" s="6">
        <v>423</v>
      </c>
      <c r="H299" s="6" t="s">
        <v>98</v>
      </c>
      <c r="I299" s="6" t="s">
        <v>98</v>
      </c>
      <c r="J299" s="7">
        <v>44094.916666666664</v>
      </c>
      <c r="K299" s="7">
        <v>44095.916655092595</v>
      </c>
      <c r="L299" s="6" t="s">
        <v>18</v>
      </c>
      <c r="M299" s="6" t="s">
        <v>7093</v>
      </c>
      <c r="N299" s="6" t="s">
        <v>18</v>
      </c>
      <c r="O299" s="6" t="s">
        <v>4710</v>
      </c>
      <c r="P299" s="13">
        <v>620.22299999999996</v>
      </c>
      <c r="Q299" s="6" t="s">
        <v>7080</v>
      </c>
      <c r="R299" s="6" t="s">
        <v>172</v>
      </c>
      <c r="S299" s="8">
        <v>44095.938969907409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62</v>
      </c>
      <c r="F300" s="6" t="s">
        <v>18</v>
      </c>
      <c r="G300" s="6" t="s">
        <v>238</v>
      </c>
      <c r="H300" s="6" t="s">
        <v>64</v>
      </c>
      <c r="I300" s="6" t="s">
        <v>64</v>
      </c>
      <c r="J300" s="7">
        <v>44094.916666666664</v>
      </c>
      <c r="K300" s="7">
        <v>44095.482638888891</v>
      </c>
      <c r="L300" s="6" t="s">
        <v>18</v>
      </c>
      <c r="M300" s="6" t="s">
        <v>371</v>
      </c>
      <c r="N300" s="6" t="s">
        <v>18</v>
      </c>
      <c r="O300" s="6" t="s">
        <v>2304</v>
      </c>
      <c r="P300" s="13">
        <v>96.935000000000002</v>
      </c>
      <c r="Q300" s="6" t="s">
        <v>241</v>
      </c>
      <c r="R300" s="6" t="s">
        <v>4383</v>
      </c>
      <c r="S300" s="8">
        <v>44095.483090277776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55</v>
      </c>
      <c r="F301" s="6" t="s">
        <v>18</v>
      </c>
      <c r="G301" s="6" t="s">
        <v>510</v>
      </c>
      <c r="H301" s="6" t="s">
        <v>57</v>
      </c>
      <c r="I301" s="6" t="s">
        <v>57</v>
      </c>
      <c r="J301" s="7">
        <v>44094.916666666664</v>
      </c>
      <c r="K301" s="7">
        <v>44095.246527777781</v>
      </c>
      <c r="L301" s="6" t="s">
        <v>18</v>
      </c>
      <c r="M301" s="6" t="s">
        <v>2188</v>
      </c>
      <c r="N301" s="6" t="s">
        <v>18</v>
      </c>
      <c r="O301" s="6" t="s">
        <v>714</v>
      </c>
      <c r="P301" s="13">
        <v>91.225999999999999</v>
      </c>
      <c r="Q301" s="6" t="s">
        <v>372</v>
      </c>
      <c r="R301" s="6" t="s">
        <v>4383</v>
      </c>
      <c r="S301" s="8">
        <v>44095.30804398148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40</v>
      </c>
      <c r="F302" s="6" t="s">
        <v>18</v>
      </c>
      <c r="G302" s="6" t="s">
        <v>84</v>
      </c>
      <c r="H302" s="6" t="s">
        <v>42</v>
      </c>
      <c r="I302" s="6" t="s">
        <v>42</v>
      </c>
      <c r="J302" s="7">
        <v>44094.916666666664</v>
      </c>
      <c r="K302" s="7">
        <v>44095.40625</v>
      </c>
      <c r="L302" s="6" t="s">
        <v>18</v>
      </c>
      <c r="M302" s="6" t="s">
        <v>6530</v>
      </c>
      <c r="N302" s="6" t="s">
        <v>18</v>
      </c>
      <c r="O302" s="6" t="s">
        <v>4289</v>
      </c>
      <c r="P302" s="13">
        <v>765.572</v>
      </c>
      <c r="Q302" s="6" t="s">
        <v>2239</v>
      </c>
      <c r="R302" s="6" t="s">
        <v>131</v>
      </c>
      <c r="S302" s="8">
        <v>44096.326851851853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40</v>
      </c>
      <c r="F303" s="6" t="s">
        <v>18</v>
      </c>
      <c r="G303" s="6" t="s">
        <v>5008</v>
      </c>
      <c r="H303" s="6" t="s">
        <v>85</v>
      </c>
      <c r="I303" s="6" t="s">
        <v>85</v>
      </c>
      <c r="J303" s="7">
        <v>44094.916666666664</v>
      </c>
      <c r="K303" s="7">
        <v>44095.583333333336</v>
      </c>
      <c r="L303" s="6" t="s">
        <v>18</v>
      </c>
      <c r="M303" s="6" t="s">
        <v>7094</v>
      </c>
      <c r="N303" s="6" t="s">
        <v>18</v>
      </c>
      <c r="O303" s="6" t="s">
        <v>7095</v>
      </c>
      <c r="P303" s="13">
        <v>1990.569</v>
      </c>
      <c r="Q303" s="6" t="s">
        <v>4335</v>
      </c>
      <c r="R303" s="6" t="s">
        <v>37</v>
      </c>
      <c r="S303" s="8">
        <v>44098.548194444447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40</v>
      </c>
      <c r="F304" s="6" t="s">
        <v>18</v>
      </c>
      <c r="G304" s="6" t="s">
        <v>312</v>
      </c>
      <c r="H304" s="6" t="s">
        <v>144</v>
      </c>
      <c r="I304" s="6" t="s">
        <v>144</v>
      </c>
      <c r="J304" s="7">
        <v>44094.916666666664</v>
      </c>
      <c r="K304" s="7">
        <v>44095.583333333336</v>
      </c>
      <c r="L304" s="6" t="s">
        <v>18</v>
      </c>
      <c r="M304" s="6" t="s">
        <v>6174</v>
      </c>
      <c r="N304" s="6" t="s">
        <v>18</v>
      </c>
      <c r="O304" s="6" t="s">
        <v>5552</v>
      </c>
      <c r="P304" s="13">
        <v>558.37900000000002</v>
      </c>
      <c r="Q304" s="6" t="s">
        <v>6265</v>
      </c>
      <c r="R304" s="6" t="s">
        <v>4383</v>
      </c>
      <c r="S304" s="8">
        <v>44095.586296296293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264</v>
      </c>
      <c r="F305" s="6" t="s">
        <v>18</v>
      </c>
      <c r="G305" s="6" t="s">
        <v>570</v>
      </c>
      <c r="H305" s="6" t="s">
        <v>64</v>
      </c>
      <c r="I305" s="6" t="s">
        <v>64</v>
      </c>
      <c r="J305" s="7">
        <v>44094.916666666664</v>
      </c>
      <c r="K305" s="7">
        <v>44095.756944444445</v>
      </c>
      <c r="L305" s="6" t="s">
        <v>18</v>
      </c>
      <c r="M305" s="6" t="s">
        <v>7096</v>
      </c>
      <c r="N305" s="6" t="s">
        <v>18</v>
      </c>
      <c r="O305" s="6" t="s">
        <v>3899</v>
      </c>
      <c r="P305" s="13">
        <v>21.498999999999999</v>
      </c>
      <c r="Q305" s="6" t="s">
        <v>368</v>
      </c>
      <c r="R305" s="6" t="s">
        <v>37</v>
      </c>
      <c r="S305" s="8">
        <v>44095.956458333334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27</v>
      </c>
      <c r="F306" s="6" t="s">
        <v>18</v>
      </c>
      <c r="G306" s="6" t="s">
        <v>150</v>
      </c>
      <c r="H306" s="6" t="s">
        <v>29</v>
      </c>
      <c r="I306" s="6" t="s">
        <v>29</v>
      </c>
      <c r="J306" s="7">
        <v>44094.916666666664</v>
      </c>
      <c r="K306" s="7">
        <v>44095.822222222225</v>
      </c>
      <c r="L306" s="6" t="s">
        <v>18</v>
      </c>
      <c r="M306" s="6" t="s">
        <v>7097</v>
      </c>
      <c r="N306" s="6" t="s">
        <v>18</v>
      </c>
      <c r="O306" s="6" t="s">
        <v>5232</v>
      </c>
      <c r="P306" s="13">
        <v>973.78499999999997</v>
      </c>
      <c r="Q306" s="6" t="s">
        <v>7098</v>
      </c>
      <c r="R306" s="6" t="s">
        <v>83</v>
      </c>
      <c r="S306" s="8">
        <v>44095.822002314817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68</v>
      </c>
      <c r="F307" s="6" t="s">
        <v>18</v>
      </c>
      <c r="G307" s="6" t="s">
        <v>319</v>
      </c>
      <c r="H307" s="6" t="s">
        <v>70</v>
      </c>
      <c r="I307" s="6" t="s">
        <v>70</v>
      </c>
      <c r="J307" s="7">
        <v>44094.916666666664</v>
      </c>
      <c r="K307" s="7">
        <v>44095.916655092595</v>
      </c>
      <c r="L307" s="6" t="s">
        <v>18</v>
      </c>
      <c r="M307" s="6" t="s">
        <v>7099</v>
      </c>
      <c r="N307" s="6" t="s">
        <v>18</v>
      </c>
      <c r="O307" s="6" t="s">
        <v>5434</v>
      </c>
      <c r="P307" s="13">
        <v>5533.19</v>
      </c>
      <c r="Q307" s="6" t="s">
        <v>7100</v>
      </c>
      <c r="R307" s="6" t="s">
        <v>37</v>
      </c>
      <c r="S307" s="8">
        <v>44097.373553240737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77</v>
      </c>
      <c r="F308" s="6" t="s">
        <v>18</v>
      </c>
      <c r="G308" s="6" t="s">
        <v>316</v>
      </c>
      <c r="H308" s="6" t="s">
        <v>79</v>
      </c>
      <c r="I308" s="6" t="s">
        <v>79</v>
      </c>
      <c r="J308" s="7">
        <v>44094.916666666664</v>
      </c>
      <c r="K308" s="7">
        <v>44095.888194444444</v>
      </c>
      <c r="L308" s="6" t="s">
        <v>18</v>
      </c>
      <c r="M308" s="6" t="s">
        <v>7101</v>
      </c>
      <c r="N308" s="6" t="s">
        <v>18</v>
      </c>
      <c r="O308" s="6" t="s">
        <v>3414</v>
      </c>
      <c r="P308" s="13">
        <v>212.48599999999999</v>
      </c>
      <c r="Q308" s="6" t="s">
        <v>624</v>
      </c>
      <c r="R308" s="6" t="s">
        <v>83</v>
      </c>
      <c r="S308" s="8">
        <v>44095.888344907406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2327</v>
      </c>
      <c r="F309" s="6" t="s">
        <v>18</v>
      </c>
      <c r="G309" s="6" t="s">
        <v>3855</v>
      </c>
      <c r="H309" s="6" t="s">
        <v>553</v>
      </c>
      <c r="I309" s="6" t="s">
        <v>553</v>
      </c>
      <c r="J309" s="7">
        <v>44094.916666666664</v>
      </c>
      <c r="K309" s="7">
        <v>44095.552083333336</v>
      </c>
      <c r="L309" s="6" t="s">
        <v>18</v>
      </c>
      <c r="M309" s="6" t="s">
        <v>1183</v>
      </c>
      <c r="N309" s="6" t="s">
        <v>18</v>
      </c>
      <c r="O309" s="6" t="s">
        <v>7102</v>
      </c>
      <c r="P309" s="13">
        <v>23.143000000000001</v>
      </c>
      <c r="Q309" s="6" t="s">
        <v>1526</v>
      </c>
      <c r="R309" s="6" t="s">
        <v>4383</v>
      </c>
      <c r="S309" s="8">
        <v>44095.593715277777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170</v>
      </c>
      <c r="F310" s="6" t="s">
        <v>18</v>
      </c>
      <c r="G310" s="6">
        <v>3350</v>
      </c>
      <c r="H310" s="6" t="s">
        <v>22</v>
      </c>
      <c r="I310" s="6" t="s">
        <v>22</v>
      </c>
      <c r="J310" s="7">
        <v>44094.916666666664</v>
      </c>
      <c r="K310" s="7">
        <v>44095.916655092595</v>
      </c>
      <c r="L310" s="6" t="s">
        <v>18</v>
      </c>
      <c r="M310" s="6" t="s">
        <v>18</v>
      </c>
      <c r="N310" s="6" t="s">
        <v>18</v>
      </c>
      <c r="O310" s="6" t="s">
        <v>18</v>
      </c>
      <c r="P310" s="13">
        <v>496.25</v>
      </c>
      <c r="Q310" s="6" t="s">
        <v>998</v>
      </c>
      <c r="R310" s="6" t="s">
        <v>131</v>
      </c>
      <c r="S310" s="8">
        <v>44096.329155092593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173</v>
      </c>
      <c r="F311" s="6" t="s">
        <v>18</v>
      </c>
      <c r="G311" s="6" t="s">
        <v>174</v>
      </c>
      <c r="H311" s="6" t="s">
        <v>175</v>
      </c>
      <c r="I311" s="6" t="s">
        <v>175</v>
      </c>
      <c r="J311" s="7">
        <v>44094.916666666664</v>
      </c>
      <c r="K311" s="7">
        <v>44095.916655092595</v>
      </c>
      <c r="L311" s="6" t="s">
        <v>18</v>
      </c>
      <c r="M311" s="6" t="s">
        <v>18</v>
      </c>
      <c r="N311" s="6" t="s">
        <v>18</v>
      </c>
      <c r="O311" s="6" t="s">
        <v>18</v>
      </c>
      <c r="P311" s="13">
        <v>1112.624</v>
      </c>
      <c r="Q311" s="6" t="s">
        <v>176</v>
      </c>
      <c r="R311" s="6" t="s">
        <v>172</v>
      </c>
      <c r="S311" s="8">
        <v>44095.951458333337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177</v>
      </c>
      <c r="F312" s="6" t="s">
        <v>18</v>
      </c>
      <c r="G312" s="6" t="s">
        <v>178</v>
      </c>
      <c r="H312" s="6" t="s">
        <v>179</v>
      </c>
      <c r="I312" s="6" t="s">
        <v>179</v>
      </c>
      <c r="J312" s="7">
        <v>44094.916666666664</v>
      </c>
      <c r="K312" s="7">
        <v>44095.916655092595</v>
      </c>
      <c r="L312" s="6" t="s">
        <v>18</v>
      </c>
      <c r="M312" s="6" t="s">
        <v>18</v>
      </c>
      <c r="N312" s="6" t="s">
        <v>18</v>
      </c>
      <c r="O312" s="6" t="s">
        <v>18</v>
      </c>
      <c r="P312" s="13">
        <v>982.38099999999997</v>
      </c>
      <c r="Q312" s="6" t="s">
        <v>180</v>
      </c>
      <c r="R312" s="6" t="s">
        <v>172</v>
      </c>
      <c r="S312" s="8">
        <v>44095.951504629629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177</v>
      </c>
      <c r="F313" s="6" t="s">
        <v>18</v>
      </c>
      <c r="G313" s="6" t="s">
        <v>181</v>
      </c>
      <c r="H313" s="6" t="s">
        <v>179</v>
      </c>
      <c r="I313" s="6" t="s">
        <v>179</v>
      </c>
      <c r="J313" s="7">
        <v>44094.916666666664</v>
      </c>
      <c r="K313" s="7">
        <v>44095.916655092595</v>
      </c>
      <c r="L313" s="6" t="s">
        <v>18</v>
      </c>
      <c r="M313" s="6" t="s">
        <v>18</v>
      </c>
      <c r="N313" s="6" t="s">
        <v>18</v>
      </c>
      <c r="O313" s="6" t="s">
        <v>18</v>
      </c>
      <c r="P313" s="13">
        <v>991.03700000000003</v>
      </c>
      <c r="Q313" s="6" t="s">
        <v>182</v>
      </c>
      <c r="R313" s="6" t="s">
        <v>172</v>
      </c>
      <c r="S313" s="8">
        <v>44095.951504629629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113</v>
      </c>
      <c r="F314" s="6" t="s">
        <v>18</v>
      </c>
      <c r="G314" s="6" t="s">
        <v>114</v>
      </c>
      <c r="H314" s="6" t="s">
        <v>115</v>
      </c>
      <c r="I314" s="6" t="s">
        <v>115</v>
      </c>
      <c r="J314" s="7">
        <v>44094.916666666664</v>
      </c>
      <c r="K314" s="7">
        <v>44095.916655092595</v>
      </c>
      <c r="L314" s="6" t="s">
        <v>18</v>
      </c>
      <c r="M314" s="6" t="s">
        <v>7103</v>
      </c>
      <c r="N314" s="6" t="s">
        <v>18</v>
      </c>
      <c r="O314" s="6" t="s">
        <v>7081</v>
      </c>
      <c r="P314" s="13">
        <v>316.12099999999998</v>
      </c>
      <c r="Q314" s="6" t="s">
        <v>6922</v>
      </c>
      <c r="R314" s="6" t="s">
        <v>131</v>
      </c>
      <c r="S314" s="8">
        <v>44213.490324074075</v>
      </c>
    </row>
    <row r="315" spans="2:19" x14ac:dyDescent="0.25">
      <c r="B315" s="5" t="s">
        <v>18</v>
      </c>
      <c r="C315" s="6" t="s">
        <v>112</v>
      </c>
      <c r="D315" s="6" t="s">
        <v>20</v>
      </c>
      <c r="E315" s="6" t="s">
        <v>187</v>
      </c>
      <c r="F315" s="6" t="s">
        <v>18</v>
      </c>
      <c r="G315" s="6" t="s">
        <v>188</v>
      </c>
      <c r="H315" s="6" t="s">
        <v>189</v>
      </c>
      <c r="I315" s="6" t="s">
        <v>189</v>
      </c>
      <c r="J315" s="7">
        <v>44094.916666666664</v>
      </c>
      <c r="K315" s="7">
        <v>44095.916655092595</v>
      </c>
      <c r="L315" s="6" t="s">
        <v>18</v>
      </c>
      <c r="M315" s="6" t="s">
        <v>7104</v>
      </c>
      <c r="N315" s="6" t="s">
        <v>18</v>
      </c>
      <c r="O315" s="6" t="s">
        <v>7105</v>
      </c>
      <c r="P315" s="13">
        <v>1562.296</v>
      </c>
      <c r="Q315" s="6" t="s">
        <v>190</v>
      </c>
      <c r="R315" s="6" t="s">
        <v>172</v>
      </c>
      <c r="S315" s="8">
        <v>44244.939027777778</v>
      </c>
    </row>
    <row r="316" spans="2:19" x14ac:dyDescent="0.25">
      <c r="B316" s="5" t="s">
        <v>18</v>
      </c>
      <c r="C316" s="6" t="s">
        <v>112</v>
      </c>
      <c r="D316" s="6" t="s">
        <v>20</v>
      </c>
      <c r="E316" s="6" t="s">
        <v>164</v>
      </c>
      <c r="F316" s="6" t="s">
        <v>18</v>
      </c>
      <c r="G316" s="6" t="s">
        <v>165</v>
      </c>
      <c r="H316" s="6" t="s">
        <v>166</v>
      </c>
      <c r="I316" s="6" t="s">
        <v>166</v>
      </c>
      <c r="J316" s="7">
        <v>44094.916666666664</v>
      </c>
      <c r="K316" s="7">
        <v>44095.916655092595</v>
      </c>
      <c r="L316" s="6" t="s">
        <v>18</v>
      </c>
      <c r="M316" s="6" t="s">
        <v>7106</v>
      </c>
      <c r="N316" s="6" t="s">
        <v>18</v>
      </c>
      <c r="O316" s="6" t="s">
        <v>7082</v>
      </c>
      <c r="P316" s="13">
        <v>380.99900000000002</v>
      </c>
      <c r="Q316" s="6" t="s">
        <v>169</v>
      </c>
      <c r="R316" s="6" t="s">
        <v>172</v>
      </c>
      <c r="S316" s="8">
        <v>44244.939166666663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77</v>
      </c>
      <c r="F317" s="6" t="s">
        <v>18</v>
      </c>
      <c r="G317" s="6" t="s">
        <v>316</v>
      </c>
      <c r="H317" s="6" t="s">
        <v>79</v>
      </c>
      <c r="I317" s="6" t="s">
        <v>79</v>
      </c>
      <c r="J317" s="7">
        <v>44094.756944444445</v>
      </c>
      <c r="K317" s="7">
        <v>44094.916655092595</v>
      </c>
      <c r="L317" s="6" t="s">
        <v>18</v>
      </c>
      <c r="M317" s="6" t="s">
        <v>7107</v>
      </c>
      <c r="N317" s="6" t="s">
        <v>18</v>
      </c>
      <c r="O317" s="6" t="s">
        <v>7101</v>
      </c>
      <c r="P317" s="13">
        <v>30.193000000000001</v>
      </c>
      <c r="Q317" s="6" t="s">
        <v>624</v>
      </c>
      <c r="R317" s="6" t="s">
        <v>83</v>
      </c>
      <c r="S317" s="8">
        <v>44095.888344907406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68</v>
      </c>
      <c r="F318" s="6" t="s">
        <v>18</v>
      </c>
      <c r="G318" s="6" t="s">
        <v>319</v>
      </c>
      <c r="H318" s="6" t="s">
        <v>70</v>
      </c>
      <c r="I318" s="6" t="s">
        <v>70</v>
      </c>
      <c r="J318" s="7">
        <v>44094.680555555555</v>
      </c>
      <c r="K318" s="7">
        <v>44094.916655092595</v>
      </c>
      <c r="L318" s="6" t="s">
        <v>18</v>
      </c>
      <c r="M318" s="6" t="s">
        <v>7108</v>
      </c>
      <c r="N318" s="6" t="s">
        <v>18</v>
      </c>
      <c r="O318" s="6" t="s">
        <v>7099</v>
      </c>
      <c r="P318" s="13">
        <v>1442.2049999999999</v>
      </c>
      <c r="Q318" s="6" t="s">
        <v>479</v>
      </c>
      <c r="R318" s="6" t="s">
        <v>37</v>
      </c>
      <c r="S318" s="8">
        <v>44097.373553240737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27</v>
      </c>
      <c r="F319" s="6" t="s">
        <v>18</v>
      </c>
      <c r="G319" s="6" t="s">
        <v>150</v>
      </c>
      <c r="H319" s="6" t="s">
        <v>29</v>
      </c>
      <c r="I319" s="6" t="s">
        <v>29</v>
      </c>
      <c r="J319" s="7">
        <v>44094.65625</v>
      </c>
      <c r="K319" s="7">
        <v>44094.916655092595</v>
      </c>
      <c r="L319" s="6" t="s">
        <v>18</v>
      </c>
      <c r="M319" s="6" t="s">
        <v>1987</v>
      </c>
      <c r="N319" s="6" t="s">
        <v>18</v>
      </c>
      <c r="O319" s="6" t="s">
        <v>7097</v>
      </c>
      <c r="P319" s="13">
        <v>273.96499999999997</v>
      </c>
      <c r="Q319" s="6" t="s">
        <v>3339</v>
      </c>
      <c r="R319" s="6" t="s">
        <v>83</v>
      </c>
      <c r="S319" s="8">
        <v>44095.822002314817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264</v>
      </c>
      <c r="F320" s="6" t="s">
        <v>18</v>
      </c>
      <c r="G320" s="6" t="s">
        <v>570</v>
      </c>
      <c r="H320" s="6" t="s">
        <v>64</v>
      </c>
      <c r="I320" s="6" t="s">
        <v>64</v>
      </c>
      <c r="J320" s="7">
        <v>44094.520833333336</v>
      </c>
      <c r="K320" s="7">
        <v>44094.916655092595</v>
      </c>
      <c r="L320" s="6" t="s">
        <v>18</v>
      </c>
      <c r="M320" s="6" t="s">
        <v>1992</v>
      </c>
      <c r="N320" s="6" t="s">
        <v>18</v>
      </c>
      <c r="O320" s="6" t="s">
        <v>7096</v>
      </c>
      <c r="P320" s="13">
        <v>45.484000000000002</v>
      </c>
      <c r="Q320" s="6" t="s">
        <v>368</v>
      </c>
      <c r="R320" s="6" t="s">
        <v>37</v>
      </c>
      <c r="S320" s="8">
        <v>44095.956458333334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40</v>
      </c>
      <c r="F321" s="6" t="s">
        <v>18</v>
      </c>
      <c r="G321" s="6" t="s">
        <v>84</v>
      </c>
      <c r="H321" s="6" t="s">
        <v>42</v>
      </c>
      <c r="I321" s="6" t="s">
        <v>42</v>
      </c>
      <c r="J321" s="7">
        <v>44094.489583333336</v>
      </c>
      <c r="K321" s="7">
        <v>44094.916655092595</v>
      </c>
      <c r="L321" s="6" t="s">
        <v>18</v>
      </c>
      <c r="M321" s="6" t="s">
        <v>749</v>
      </c>
      <c r="N321" s="6" t="s">
        <v>18</v>
      </c>
      <c r="O321" s="6" t="s">
        <v>6530</v>
      </c>
      <c r="P321" s="13">
        <v>630.59799999999996</v>
      </c>
      <c r="Q321" s="6" t="s">
        <v>7109</v>
      </c>
      <c r="R321" s="6" t="s">
        <v>131</v>
      </c>
      <c r="S321" s="8">
        <v>44096.326851851853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40</v>
      </c>
      <c r="F322" s="6" t="s">
        <v>18</v>
      </c>
      <c r="G322" s="6" t="s">
        <v>5008</v>
      </c>
      <c r="H322" s="6" t="s">
        <v>85</v>
      </c>
      <c r="I322" s="6" t="s">
        <v>85</v>
      </c>
      <c r="J322" s="7">
        <v>44094.489583333336</v>
      </c>
      <c r="K322" s="7">
        <v>44094.916655092595</v>
      </c>
      <c r="L322" s="6" t="s">
        <v>18</v>
      </c>
      <c r="M322" s="6" t="s">
        <v>7110</v>
      </c>
      <c r="N322" s="6" t="s">
        <v>18</v>
      </c>
      <c r="O322" s="6" t="s">
        <v>7094</v>
      </c>
      <c r="P322" s="13">
        <v>1253.829</v>
      </c>
      <c r="Q322" s="6" t="s">
        <v>2821</v>
      </c>
      <c r="R322" s="6" t="s">
        <v>37</v>
      </c>
      <c r="S322" s="8">
        <v>44098.548194444447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40</v>
      </c>
      <c r="F323" s="6" t="s">
        <v>18</v>
      </c>
      <c r="G323" s="6" t="s">
        <v>312</v>
      </c>
      <c r="H323" s="6" t="s">
        <v>144</v>
      </c>
      <c r="I323" s="6" t="s">
        <v>144</v>
      </c>
      <c r="J323" s="7">
        <v>44094.489583333336</v>
      </c>
      <c r="K323" s="7">
        <v>44094.916655092595</v>
      </c>
      <c r="L323" s="6" t="s">
        <v>18</v>
      </c>
      <c r="M323" s="6" t="s">
        <v>7111</v>
      </c>
      <c r="N323" s="6" t="s">
        <v>18</v>
      </c>
      <c r="O323" s="6" t="s">
        <v>6174</v>
      </c>
      <c r="P323" s="13">
        <v>349.30900000000003</v>
      </c>
      <c r="Q323" s="6" t="s">
        <v>7112</v>
      </c>
      <c r="R323" s="6" t="s">
        <v>4383</v>
      </c>
      <c r="S323" s="8">
        <v>44095.586296296293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55</v>
      </c>
      <c r="F324" s="6" t="s">
        <v>18</v>
      </c>
      <c r="G324" s="6" t="s">
        <v>510</v>
      </c>
      <c r="H324" s="6" t="s">
        <v>57</v>
      </c>
      <c r="I324" s="6" t="s">
        <v>57</v>
      </c>
      <c r="J324" s="7">
        <v>44094.256944444445</v>
      </c>
      <c r="K324" s="7">
        <v>44094.916655092595</v>
      </c>
      <c r="L324" s="6" t="s">
        <v>18</v>
      </c>
      <c r="M324" s="6" t="s">
        <v>6224</v>
      </c>
      <c r="N324" s="6" t="s">
        <v>18</v>
      </c>
      <c r="O324" s="6" t="s">
        <v>2188</v>
      </c>
      <c r="P324" s="13">
        <v>164.285</v>
      </c>
      <c r="Q324" s="6" t="s">
        <v>372</v>
      </c>
      <c r="R324" s="6" t="s">
        <v>4383</v>
      </c>
      <c r="S324" s="8">
        <v>44095.30804398148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62</v>
      </c>
      <c r="F325" s="6" t="s">
        <v>18</v>
      </c>
      <c r="G325" s="6" t="s">
        <v>238</v>
      </c>
      <c r="H325" s="6" t="s">
        <v>64</v>
      </c>
      <c r="I325" s="6" t="s">
        <v>64</v>
      </c>
      <c r="J325" s="7">
        <v>44094.25277777778</v>
      </c>
      <c r="K325" s="7">
        <v>44094.916655092595</v>
      </c>
      <c r="L325" s="6" t="s">
        <v>18</v>
      </c>
      <c r="M325" s="6" t="s">
        <v>2319</v>
      </c>
      <c r="N325" s="6" t="s">
        <v>18</v>
      </c>
      <c r="O325" s="6" t="s">
        <v>371</v>
      </c>
      <c r="P325" s="13">
        <v>49.457999999999998</v>
      </c>
      <c r="Q325" s="6" t="s">
        <v>241</v>
      </c>
      <c r="R325" s="6" t="s">
        <v>4383</v>
      </c>
      <c r="S325" s="8">
        <v>44095.483090277776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264</v>
      </c>
      <c r="F326" s="6" t="s">
        <v>18</v>
      </c>
      <c r="G326" s="6" t="s">
        <v>2948</v>
      </c>
      <c r="H326" s="6" t="s">
        <v>64</v>
      </c>
      <c r="I326" s="6" t="s">
        <v>64</v>
      </c>
      <c r="J326" s="7">
        <v>44094.25</v>
      </c>
      <c r="K326" s="7">
        <v>44094.520833333336</v>
      </c>
      <c r="L326" s="6" t="s">
        <v>18</v>
      </c>
      <c r="M326" s="6" t="s">
        <v>4863</v>
      </c>
      <c r="N326" s="6" t="s">
        <v>18</v>
      </c>
      <c r="O326" s="6" t="s">
        <v>4229</v>
      </c>
      <c r="P326" s="13">
        <v>68.960999999999999</v>
      </c>
      <c r="Q326" s="6" t="s">
        <v>2094</v>
      </c>
      <c r="R326" s="6" t="s">
        <v>131</v>
      </c>
      <c r="S326" s="8">
        <v>44095.625925925924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926</v>
      </c>
      <c r="F327" s="6" t="s">
        <v>18</v>
      </c>
      <c r="G327" s="6">
        <v>436</v>
      </c>
      <c r="H327" s="6" t="s">
        <v>166</v>
      </c>
      <c r="I327" s="6" t="s">
        <v>166</v>
      </c>
      <c r="J327" s="7">
        <v>44094.170138888891</v>
      </c>
      <c r="K327" s="7">
        <v>44094.236111111109</v>
      </c>
      <c r="L327" s="6" t="s">
        <v>18</v>
      </c>
      <c r="M327" s="6" t="s">
        <v>3157</v>
      </c>
      <c r="N327" s="6" t="s">
        <v>18</v>
      </c>
      <c r="O327" s="6" t="s">
        <v>3325</v>
      </c>
      <c r="P327" s="13">
        <v>18.222999999999999</v>
      </c>
      <c r="Q327" s="6" t="s">
        <v>7067</v>
      </c>
      <c r="R327" s="6" t="s">
        <v>131</v>
      </c>
      <c r="S327" s="8">
        <v>44095.626319444447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926</v>
      </c>
      <c r="F328" s="6" t="s">
        <v>18</v>
      </c>
      <c r="G328" s="6">
        <v>436</v>
      </c>
      <c r="H328" s="6" t="s">
        <v>166</v>
      </c>
      <c r="I328" s="6" t="s">
        <v>166</v>
      </c>
      <c r="J328" s="7">
        <v>44094.069444444445</v>
      </c>
      <c r="K328" s="7">
        <v>44094.170138888891</v>
      </c>
      <c r="L328" s="6" t="s">
        <v>18</v>
      </c>
      <c r="M328" s="6" t="s">
        <v>7113</v>
      </c>
      <c r="N328" s="6" t="s">
        <v>18</v>
      </c>
      <c r="O328" s="6" t="s">
        <v>3157</v>
      </c>
      <c r="P328" s="13">
        <v>14.414999999999999</v>
      </c>
      <c r="Q328" s="6" t="s">
        <v>7067</v>
      </c>
      <c r="R328" s="6" t="s">
        <v>131</v>
      </c>
      <c r="S328" s="8">
        <v>44095.35837962963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2897</v>
      </c>
      <c r="F329" s="6" t="s">
        <v>18</v>
      </c>
      <c r="G329" s="6">
        <v>333</v>
      </c>
      <c r="H329" s="6" t="s">
        <v>98</v>
      </c>
      <c r="I329" s="6" t="s">
        <v>98</v>
      </c>
      <c r="J329" s="7">
        <v>44093.916666666664</v>
      </c>
      <c r="K329" s="7">
        <v>44094.916655092595</v>
      </c>
      <c r="L329" s="6" t="s">
        <v>18</v>
      </c>
      <c r="M329" s="6" t="s">
        <v>7114</v>
      </c>
      <c r="N329" s="6" t="s">
        <v>18</v>
      </c>
      <c r="O329" s="6" t="s">
        <v>7089</v>
      </c>
      <c r="P329" s="13">
        <v>607.99</v>
      </c>
      <c r="Q329" s="6" t="s">
        <v>3280</v>
      </c>
      <c r="R329" s="6" t="s">
        <v>83</v>
      </c>
      <c r="S329" s="8">
        <v>44115.880659722221</v>
      </c>
    </row>
    <row r="330" spans="2:19" x14ac:dyDescent="0.25">
      <c r="B330" s="5" t="s">
        <v>18</v>
      </c>
      <c r="C330" s="6" t="s">
        <v>112</v>
      </c>
      <c r="D330" s="6" t="s">
        <v>20</v>
      </c>
      <c r="E330" s="6" t="s">
        <v>637</v>
      </c>
      <c r="F330" s="6" t="s">
        <v>18</v>
      </c>
      <c r="G330" s="6" t="s">
        <v>126</v>
      </c>
      <c r="H330" s="6" t="s">
        <v>127</v>
      </c>
      <c r="I330" s="6" t="s">
        <v>127</v>
      </c>
      <c r="J330" s="7">
        <v>44093.916666666664</v>
      </c>
      <c r="K330" s="7">
        <v>44094.916655092595</v>
      </c>
      <c r="L330" s="6" t="s">
        <v>18</v>
      </c>
      <c r="M330" s="6" t="s">
        <v>7115</v>
      </c>
      <c r="N330" s="6" t="s">
        <v>18</v>
      </c>
      <c r="O330" s="6" t="s">
        <v>7092</v>
      </c>
      <c r="P330" s="13">
        <v>0.23400000000000001</v>
      </c>
      <c r="Q330" s="6" t="s">
        <v>130</v>
      </c>
      <c r="R330" s="6" t="s">
        <v>172</v>
      </c>
      <c r="S330" s="8">
        <v>44096.938900462963</v>
      </c>
    </row>
    <row r="331" spans="2:19" x14ac:dyDescent="0.25">
      <c r="B331" s="5" t="s">
        <v>18</v>
      </c>
      <c r="C331" s="6" t="s">
        <v>112</v>
      </c>
      <c r="D331" s="6" t="s">
        <v>20</v>
      </c>
      <c r="E331" s="6" t="s">
        <v>2327</v>
      </c>
      <c r="F331" s="6" t="s">
        <v>18</v>
      </c>
      <c r="G331" s="6" t="s">
        <v>3855</v>
      </c>
      <c r="H331" s="6" t="s">
        <v>553</v>
      </c>
      <c r="I331" s="6" t="s">
        <v>553</v>
      </c>
      <c r="J331" s="7">
        <v>44093.916666666664</v>
      </c>
      <c r="K331" s="7">
        <v>44094.916655092595</v>
      </c>
      <c r="L331" s="6" t="s">
        <v>18</v>
      </c>
      <c r="M331" s="6" t="s">
        <v>3343</v>
      </c>
      <c r="N331" s="6" t="s">
        <v>18</v>
      </c>
      <c r="O331" s="6" t="s">
        <v>7116</v>
      </c>
      <c r="P331" s="13">
        <v>34.688000000000002</v>
      </c>
      <c r="Q331" s="6" t="s">
        <v>1526</v>
      </c>
      <c r="R331" s="6" t="s">
        <v>172</v>
      </c>
      <c r="S331" s="8">
        <v>44094.938842592594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62</v>
      </c>
      <c r="F332" s="6" t="s">
        <v>18</v>
      </c>
      <c r="G332" s="6" t="s">
        <v>346</v>
      </c>
      <c r="H332" s="6" t="s">
        <v>64</v>
      </c>
      <c r="I332" s="6" t="s">
        <v>64</v>
      </c>
      <c r="J332" s="7">
        <v>44093.916666666664</v>
      </c>
      <c r="K332" s="7">
        <v>44094.25277777778</v>
      </c>
      <c r="L332" s="6" t="s">
        <v>18</v>
      </c>
      <c r="M332" s="6" t="s">
        <v>2625</v>
      </c>
      <c r="N332" s="6" t="s">
        <v>18</v>
      </c>
      <c r="O332" s="6" t="s">
        <v>7117</v>
      </c>
      <c r="P332" s="13">
        <v>34.249000000000002</v>
      </c>
      <c r="Q332" s="6" t="s">
        <v>1596</v>
      </c>
      <c r="R332" s="6" t="s">
        <v>131</v>
      </c>
      <c r="S332" s="8">
        <v>44094.303865740738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264</v>
      </c>
      <c r="F333" s="6" t="s">
        <v>18</v>
      </c>
      <c r="G333" s="6" t="s">
        <v>4554</v>
      </c>
      <c r="H333" s="6" t="s">
        <v>64</v>
      </c>
      <c r="I333" s="6" t="s">
        <v>64</v>
      </c>
      <c r="J333" s="7">
        <v>44093.916666666664</v>
      </c>
      <c r="K333" s="7">
        <v>44094.25</v>
      </c>
      <c r="L333" s="6" t="s">
        <v>18</v>
      </c>
      <c r="M333" s="6" t="s">
        <v>2957</v>
      </c>
      <c r="N333" s="6" t="s">
        <v>18</v>
      </c>
      <c r="O333" s="6" t="s">
        <v>7118</v>
      </c>
      <c r="P333" s="13">
        <v>11.992000000000001</v>
      </c>
      <c r="Q333" s="6" t="s">
        <v>3134</v>
      </c>
      <c r="R333" s="6" t="s">
        <v>131</v>
      </c>
      <c r="S333" s="8">
        <v>44095.525416666664</v>
      </c>
    </row>
    <row r="334" spans="2:19" x14ac:dyDescent="0.25">
      <c r="B334" s="5" t="s">
        <v>18</v>
      </c>
      <c r="C334" s="6" t="s">
        <v>112</v>
      </c>
      <c r="D334" s="6" t="s">
        <v>20</v>
      </c>
      <c r="E334" s="6" t="s">
        <v>2735</v>
      </c>
      <c r="F334" s="6" t="s">
        <v>18</v>
      </c>
      <c r="G334" s="6">
        <v>423</v>
      </c>
      <c r="H334" s="6" t="s">
        <v>98</v>
      </c>
      <c r="I334" s="6" t="s">
        <v>98</v>
      </c>
      <c r="J334" s="7">
        <v>44093.916666666664</v>
      </c>
      <c r="K334" s="7">
        <v>44094.916655092595</v>
      </c>
      <c r="L334" s="6" t="s">
        <v>18</v>
      </c>
      <c r="M334" s="6" t="s">
        <v>122</v>
      </c>
      <c r="N334" s="6" t="s">
        <v>18</v>
      </c>
      <c r="O334" s="6" t="s">
        <v>7093</v>
      </c>
      <c r="P334" s="13">
        <v>960.57</v>
      </c>
      <c r="Q334" s="6" t="s">
        <v>7080</v>
      </c>
      <c r="R334" s="6" t="s">
        <v>172</v>
      </c>
      <c r="S334" s="8">
        <v>44095.938969907409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77</v>
      </c>
      <c r="F335" s="6" t="s">
        <v>18</v>
      </c>
      <c r="G335" s="6" t="s">
        <v>132</v>
      </c>
      <c r="H335" s="6" t="s">
        <v>79</v>
      </c>
      <c r="I335" s="6" t="s">
        <v>79</v>
      </c>
      <c r="J335" s="7">
        <v>44093.916666666664</v>
      </c>
      <c r="K335" s="7">
        <v>44094.756944444445</v>
      </c>
      <c r="L335" s="6" t="s">
        <v>18</v>
      </c>
      <c r="M335" s="6" t="s">
        <v>4791</v>
      </c>
      <c r="N335" s="6" t="s">
        <v>18</v>
      </c>
      <c r="O335" s="6" t="s">
        <v>7119</v>
      </c>
      <c r="P335" s="13">
        <v>152.053</v>
      </c>
      <c r="Q335" s="6" t="s">
        <v>890</v>
      </c>
      <c r="R335" s="6" t="s">
        <v>4383</v>
      </c>
      <c r="S335" s="8">
        <v>44094.770335648151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55</v>
      </c>
      <c r="F336" s="6" t="s">
        <v>18</v>
      </c>
      <c r="G336" s="6" t="s">
        <v>493</v>
      </c>
      <c r="H336" s="6" t="s">
        <v>57</v>
      </c>
      <c r="I336" s="6" t="s">
        <v>57</v>
      </c>
      <c r="J336" s="7">
        <v>44093.916666666664</v>
      </c>
      <c r="K336" s="7">
        <v>44094.256944444445</v>
      </c>
      <c r="L336" s="6" t="s">
        <v>18</v>
      </c>
      <c r="M336" s="6" t="s">
        <v>2357</v>
      </c>
      <c r="N336" s="6" t="s">
        <v>18</v>
      </c>
      <c r="O336" s="6" t="s">
        <v>1790</v>
      </c>
      <c r="P336" s="13">
        <v>100.28</v>
      </c>
      <c r="Q336" s="6" t="s">
        <v>372</v>
      </c>
      <c r="R336" s="6" t="s">
        <v>83</v>
      </c>
      <c r="S336" s="8">
        <v>44094.272789351853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27</v>
      </c>
      <c r="F337" s="6" t="s">
        <v>18</v>
      </c>
      <c r="G337" s="6" t="s">
        <v>28</v>
      </c>
      <c r="H337" s="6" t="s">
        <v>29</v>
      </c>
      <c r="I337" s="6" t="s">
        <v>29</v>
      </c>
      <c r="J337" s="7">
        <v>44093.916666666664</v>
      </c>
      <c r="K337" s="7">
        <v>44094.65625</v>
      </c>
      <c r="L337" s="6" t="s">
        <v>18</v>
      </c>
      <c r="M337" s="6" t="s">
        <v>3704</v>
      </c>
      <c r="N337" s="6" t="s">
        <v>18</v>
      </c>
      <c r="O337" s="6" t="s">
        <v>7120</v>
      </c>
      <c r="P337" s="13">
        <v>768.57799999999997</v>
      </c>
      <c r="Q337" s="6" t="s">
        <v>7121</v>
      </c>
      <c r="R337" s="6" t="s">
        <v>4383</v>
      </c>
      <c r="S337" s="8">
        <v>44094.658217592594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68</v>
      </c>
      <c r="F338" s="6" t="s">
        <v>18</v>
      </c>
      <c r="G338" s="6" t="s">
        <v>234</v>
      </c>
      <c r="H338" s="6" t="s">
        <v>70</v>
      </c>
      <c r="I338" s="6" t="s">
        <v>70</v>
      </c>
      <c r="J338" s="7">
        <v>44093.916666666664</v>
      </c>
      <c r="K338" s="7">
        <v>44094.680555555555</v>
      </c>
      <c r="L338" s="6" t="s">
        <v>18</v>
      </c>
      <c r="M338" s="6" t="s">
        <v>3298</v>
      </c>
      <c r="N338" s="6" t="s">
        <v>18</v>
      </c>
      <c r="O338" s="6" t="s">
        <v>7095</v>
      </c>
      <c r="P338" s="13">
        <v>4417.2359999999999</v>
      </c>
      <c r="Q338" s="6" t="s">
        <v>1041</v>
      </c>
      <c r="R338" s="6" t="s">
        <v>37</v>
      </c>
      <c r="S338" s="8">
        <v>44096.683819444443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113</v>
      </c>
      <c r="F339" s="6" t="s">
        <v>18</v>
      </c>
      <c r="G339" s="6" t="s">
        <v>114</v>
      </c>
      <c r="H339" s="6" t="s">
        <v>115</v>
      </c>
      <c r="I339" s="6" t="s">
        <v>115</v>
      </c>
      <c r="J339" s="7">
        <v>44093.916666666664</v>
      </c>
      <c r="K339" s="7">
        <v>44094.916655092595</v>
      </c>
      <c r="L339" s="6" t="s">
        <v>18</v>
      </c>
      <c r="M339" s="6" t="s">
        <v>724</v>
      </c>
      <c r="N339" s="6" t="s">
        <v>18</v>
      </c>
      <c r="O339" s="6" t="s">
        <v>7103</v>
      </c>
      <c r="P339" s="13">
        <v>219.09700000000001</v>
      </c>
      <c r="Q339" s="6" t="s">
        <v>6922</v>
      </c>
      <c r="R339" s="6" t="s">
        <v>131</v>
      </c>
      <c r="S339" s="8">
        <v>44213.490324074075</v>
      </c>
    </row>
    <row r="340" spans="2:19" x14ac:dyDescent="0.25">
      <c r="B340" s="5" t="s">
        <v>18</v>
      </c>
      <c r="C340" s="6" t="s">
        <v>112</v>
      </c>
      <c r="D340" s="6" t="s">
        <v>20</v>
      </c>
      <c r="E340" s="6" t="s">
        <v>164</v>
      </c>
      <c r="F340" s="6" t="s">
        <v>18</v>
      </c>
      <c r="G340" s="6" t="s">
        <v>165</v>
      </c>
      <c r="H340" s="6" t="s">
        <v>166</v>
      </c>
      <c r="I340" s="6" t="s">
        <v>166</v>
      </c>
      <c r="J340" s="7">
        <v>44093.916666666664</v>
      </c>
      <c r="K340" s="7">
        <v>44094.916655092595</v>
      </c>
      <c r="L340" s="6" t="s">
        <v>18</v>
      </c>
      <c r="M340" s="6" t="s">
        <v>7122</v>
      </c>
      <c r="N340" s="6" t="s">
        <v>18</v>
      </c>
      <c r="O340" s="6" t="s">
        <v>7106</v>
      </c>
      <c r="P340" s="13">
        <v>316.13</v>
      </c>
      <c r="Q340" s="6" t="s">
        <v>169</v>
      </c>
      <c r="R340" s="6" t="s">
        <v>172</v>
      </c>
      <c r="S340" s="8">
        <v>44244.939166666663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926</v>
      </c>
      <c r="F341" s="6" t="s">
        <v>18</v>
      </c>
      <c r="G341" s="6">
        <v>433</v>
      </c>
      <c r="H341" s="6" t="s">
        <v>927</v>
      </c>
      <c r="I341" s="6" t="s">
        <v>927</v>
      </c>
      <c r="J341" s="7">
        <v>44093.916666666664</v>
      </c>
      <c r="K341" s="7">
        <v>44094.069444444445</v>
      </c>
      <c r="L341" s="6" t="s">
        <v>18</v>
      </c>
      <c r="M341" s="6" t="s">
        <v>7123</v>
      </c>
      <c r="N341" s="6" t="s">
        <v>18</v>
      </c>
      <c r="O341" s="6" t="s">
        <v>4249</v>
      </c>
      <c r="P341" s="13">
        <v>122.523</v>
      </c>
      <c r="Q341" s="6" t="s">
        <v>5181</v>
      </c>
      <c r="R341" s="6" t="s">
        <v>131</v>
      </c>
      <c r="S341" s="8">
        <v>44095.638680555552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40</v>
      </c>
      <c r="F342" s="6" t="s">
        <v>18</v>
      </c>
      <c r="G342" s="6" t="s">
        <v>84</v>
      </c>
      <c r="H342" s="6" t="s">
        <v>42</v>
      </c>
      <c r="I342" s="6" t="s">
        <v>42</v>
      </c>
      <c r="J342" s="7">
        <v>44093.916666666664</v>
      </c>
      <c r="K342" s="7">
        <v>44094.489583333336</v>
      </c>
      <c r="L342" s="6" t="s">
        <v>18</v>
      </c>
      <c r="M342" s="6" t="s">
        <v>6819</v>
      </c>
      <c r="N342" s="6" t="s">
        <v>18</v>
      </c>
      <c r="O342" s="6" t="s">
        <v>749</v>
      </c>
      <c r="P342" s="13">
        <v>485.14600000000002</v>
      </c>
      <c r="Q342" s="6" t="s">
        <v>7124</v>
      </c>
      <c r="R342" s="6" t="s">
        <v>131</v>
      </c>
      <c r="S342" s="8">
        <v>44095.395219907405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40</v>
      </c>
      <c r="F343" s="6" t="s">
        <v>18</v>
      </c>
      <c r="G343" s="6" t="s">
        <v>5008</v>
      </c>
      <c r="H343" s="6" t="s">
        <v>85</v>
      </c>
      <c r="I343" s="6" t="s">
        <v>85</v>
      </c>
      <c r="J343" s="7">
        <v>44093.916666666664</v>
      </c>
      <c r="K343" s="7">
        <v>44094.489583333336</v>
      </c>
      <c r="L343" s="6" t="s">
        <v>18</v>
      </c>
      <c r="M343" s="6" t="s">
        <v>7125</v>
      </c>
      <c r="N343" s="6" t="s">
        <v>18</v>
      </c>
      <c r="O343" s="6" t="s">
        <v>7110</v>
      </c>
      <c r="P343" s="13">
        <v>2096.4490000000001</v>
      </c>
      <c r="Q343" s="6" t="s">
        <v>7126</v>
      </c>
      <c r="R343" s="6" t="s">
        <v>131</v>
      </c>
      <c r="S343" s="8">
        <v>44095.397650462961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40</v>
      </c>
      <c r="F344" s="6" t="s">
        <v>18</v>
      </c>
      <c r="G344" s="6" t="s">
        <v>312</v>
      </c>
      <c r="H344" s="6" t="s">
        <v>144</v>
      </c>
      <c r="I344" s="6" t="s">
        <v>144</v>
      </c>
      <c r="J344" s="7">
        <v>44093.916666666664</v>
      </c>
      <c r="K344" s="7">
        <v>44094.489583333336</v>
      </c>
      <c r="L344" s="6" t="s">
        <v>18</v>
      </c>
      <c r="M344" s="6" t="s">
        <v>7127</v>
      </c>
      <c r="N344" s="6" t="s">
        <v>18</v>
      </c>
      <c r="O344" s="6" t="s">
        <v>7111</v>
      </c>
      <c r="P344" s="13">
        <v>402.12099999999998</v>
      </c>
      <c r="Q344" s="6" t="s">
        <v>7128</v>
      </c>
      <c r="R344" s="6" t="s">
        <v>131</v>
      </c>
      <c r="S344" s="8">
        <v>44095.396365740744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170</v>
      </c>
      <c r="F345" s="6" t="s">
        <v>18</v>
      </c>
      <c r="G345" s="6">
        <v>3350</v>
      </c>
      <c r="H345" s="6" t="s">
        <v>22</v>
      </c>
      <c r="I345" s="6" t="s">
        <v>22</v>
      </c>
      <c r="J345" s="7">
        <v>44093.916666666664</v>
      </c>
      <c r="K345" s="7">
        <v>44094.916655092595</v>
      </c>
      <c r="L345" s="6" t="s">
        <v>18</v>
      </c>
      <c r="M345" s="6" t="s">
        <v>18</v>
      </c>
      <c r="N345" s="6" t="s">
        <v>18</v>
      </c>
      <c r="O345" s="6" t="s">
        <v>18</v>
      </c>
      <c r="P345" s="13">
        <v>347.69200000000001</v>
      </c>
      <c r="Q345" s="6" t="s">
        <v>998</v>
      </c>
      <c r="R345" s="6" t="s">
        <v>131</v>
      </c>
      <c r="S345" s="8">
        <v>44095.360949074071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173</v>
      </c>
      <c r="F346" s="6" t="s">
        <v>18</v>
      </c>
      <c r="G346" s="6" t="s">
        <v>174</v>
      </c>
      <c r="H346" s="6" t="s">
        <v>175</v>
      </c>
      <c r="I346" s="6" t="s">
        <v>175</v>
      </c>
      <c r="J346" s="7">
        <v>44093.916666666664</v>
      </c>
      <c r="K346" s="7">
        <v>44094.916655092595</v>
      </c>
      <c r="L346" s="6" t="s">
        <v>18</v>
      </c>
      <c r="M346" s="6" t="s">
        <v>18</v>
      </c>
      <c r="N346" s="6" t="s">
        <v>18</v>
      </c>
      <c r="O346" s="6" t="s">
        <v>18</v>
      </c>
      <c r="P346" s="13">
        <v>1116.424</v>
      </c>
      <c r="Q346" s="6" t="s">
        <v>176</v>
      </c>
      <c r="R346" s="6" t="s">
        <v>172</v>
      </c>
      <c r="S346" s="8">
        <v>44094.951157407406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177</v>
      </c>
      <c r="F347" s="6" t="s">
        <v>18</v>
      </c>
      <c r="G347" s="6" t="s">
        <v>178</v>
      </c>
      <c r="H347" s="6" t="s">
        <v>179</v>
      </c>
      <c r="I347" s="6" t="s">
        <v>179</v>
      </c>
      <c r="J347" s="7">
        <v>44093.916666666664</v>
      </c>
      <c r="K347" s="7">
        <v>44094.916655092595</v>
      </c>
      <c r="L347" s="6" t="s">
        <v>18</v>
      </c>
      <c r="M347" s="6" t="s">
        <v>18</v>
      </c>
      <c r="N347" s="6" t="s">
        <v>18</v>
      </c>
      <c r="O347" s="6" t="s">
        <v>18</v>
      </c>
      <c r="P347" s="13">
        <v>902.43</v>
      </c>
      <c r="Q347" s="6" t="s">
        <v>180</v>
      </c>
      <c r="R347" s="6" t="s">
        <v>172</v>
      </c>
      <c r="S347" s="8">
        <v>44094.951192129629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177</v>
      </c>
      <c r="F348" s="6" t="s">
        <v>18</v>
      </c>
      <c r="G348" s="6" t="s">
        <v>181</v>
      </c>
      <c r="H348" s="6" t="s">
        <v>179</v>
      </c>
      <c r="I348" s="6" t="s">
        <v>179</v>
      </c>
      <c r="J348" s="7">
        <v>44093.916666666664</v>
      </c>
      <c r="K348" s="7">
        <v>44094.916655092595</v>
      </c>
      <c r="L348" s="6" t="s">
        <v>18</v>
      </c>
      <c r="M348" s="6" t="s">
        <v>18</v>
      </c>
      <c r="N348" s="6" t="s">
        <v>18</v>
      </c>
      <c r="O348" s="6" t="s">
        <v>18</v>
      </c>
      <c r="P348" s="13">
        <v>904.95399999999995</v>
      </c>
      <c r="Q348" s="6" t="s">
        <v>182</v>
      </c>
      <c r="R348" s="6" t="s">
        <v>172</v>
      </c>
      <c r="S348" s="8">
        <v>44094.951203703706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183</v>
      </c>
      <c r="F349" s="6" t="s">
        <v>18</v>
      </c>
      <c r="G349" s="6" t="s">
        <v>184</v>
      </c>
      <c r="H349" s="6" t="s">
        <v>185</v>
      </c>
      <c r="I349" s="6" t="s">
        <v>185</v>
      </c>
      <c r="J349" s="7">
        <v>44093.916666666664</v>
      </c>
      <c r="K349" s="7">
        <v>44094.916655092595</v>
      </c>
      <c r="L349" s="6" t="s">
        <v>18</v>
      </c>
      <c r="M349" s="6" t="s">
        <v>18</v>
      </c>
      <c r="N349" s="6" t="s">
        <v>18</v>
      </c>
      <c r="O349" s="6" t="s">
        <v>18</v>
      </c>
      <c r="P349" s="13">
        <v>1358.796</v>
      </c>
      <c r="Q349" s="6" t="s">
        <v>186</v>
      </c>
      <c r="R349" s="6" t="s">
        <v>172</v>
      </c>
      <c r="S349" s="8">
        <v>44094.951226851852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187</v>
      </c>
      <c r="F350" s="6" t="s">
        <v>18</v>
      </c>
      <c r="G350" s="6" t="s">
        <v>188</v>
      </c>
      <c r="H350" s="6" t="s">
        <v>189</v>
      </c>
      <c r="I350" s="6" t="s">
        <v>189</v>
      </c>
      <c r="J350" s="7">
        <v>44093.916666666664</v>
      </c>
      <c r="K350" s="7">
        <v>44094.916655092595</v>
      </c>
      <c r="L350" s="6" t="s">
        <v>18</v>
      </c>
      <c r="M350" s="6" t="s">
        <v>18</v>
      </c>
      <c r="N350" s="6" t="s">
        <v>18</v>
      </c>
      <c r="O350" s="6" t="s">
        <v>18</v>
      </c>
      <c r="P350" s="13">
        <v>1568.299</v>
      </c>
      <c r="Q350" s="6" t="s">
        <v>190</v>
      </c>
      <c r="R350" s="6" t="s">
        <v>172</v>
      </c>
      <c r="S350" s="8">
        <v>44094.951238425929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68</v>
      </c>
      <c r="F351" s="6" t="s">
        <v>18</v>
      </c>
      <c r="G351" s="6" t="s">
        <v>234</v>
      </c>
      <c r="H351" s="6" t="s">
        <v>70</v>
      </c>
      <c r="I351" s="6" t="s">
        <v>70</v>
      </c>
      <c r="J351" s="7">
        <v>44093.895833333336</v>
      </c>
      <c r="K351" s="7">
        <v>44093.916655092595</v>
      </c>
      <c r="L351" s="6" t="s">
        <v>18</v>
      </c>
      <c r="M351" s="6" t="s">
        <v>3653</v>
      </c>
      <c r="N351" s="6" t="s">
        <v>18</v>
      </c>
      <c r="O351" s="6" t="s">
        <v>3298</v>
      </c>
      <c r="P351" s="13">
        <v>129.71600000000001</v>
      </c>
      <c r="Q351" s="6" t="s">
        <v>1450</v>
      </c>
      <c r="R351" s="6" t="s">
        <v>37</v>
      </c>
      <c r="S351" s="8">
        <v>44096.683819444443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27</v>
      </c>
      <c r="F352" s="6" t="s">
        <v>18</v>
      </c>
      <c r="G352" s="6" t="s">
        <v>28</v>
      </c>
      <c r="H352" s="6" t="s">
        <v>29</v>
      </c>
      <c r="I352" s="6" t="s">
        <v>29</v>
      </c>
      <c r="J352" s="7">
        <v>44093.8125</v>
      </c>
      <c r="K352" s="7">
        <v>44093.916655092595</v>
      </c>
      <c r="L352" s="6" t="s">
        <v>18</v>
      </c>
      <c r="M352" s="6" t="s">
        <v>7129</v>
      </c>
      <c r="N352" s="6" t="s">
        <v>18</v>
      </c>
      <c r="O352" s="6" t="s">
        <v>3715</v>
      </c>
      <c r="P352" s="13">
        <v>106.842</v>
      </c>
      <c r="Q352" s="6" t="s">
        <v>2952</v>
      </c>
      <c r="R352" s="6" t="s">
        <v>4383</v>
      </c>
      <c r="S352" s="8">
        <v>44094.658217592594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27</v>
      </c>
      <c r="F353" s="6" t="s">
        <v>18</v>
      </c>
      <c r="G353" s="6" t="s">
        <v>150</v>
      </c>
      <c r="H353" s="6" t="s">
        <v>29</v>
      </c>
      <c r="I353" s="6" t="s">
        <v>29</v>
      </c>
      <c r="J353" s="7">
        <v>44093.746527777781</v>
      </c>
      <c r="K353" s="7">
        <v>44093.8125</v>
      </c>
      <c r="L353" s="6" t="s">
        <v>18</v>
      </c>
      <c r="M353" s="6" t="s">
        <v>4403</v>
      </c>
      <c r="N353" s="6" t="s">
        <v>18</v>
      </c>
      <c r="O353" s="6" t="s">
        <v>7130</v>
      </c>
      <c r="P353" s="13">
        <v>65.268000000000001</v>
      </c>
      <c r="Q353" s="6" t="s">
        <v>3339</v>
      </c>
      <c r="R353" s="6" t="s">
        <v>83</v>
      </c>
      <c r="S353" s="8">
        <v>44093.823773148149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68</v>
      </c>
      <c r="F354" s="6" t="s">
        <v>18</v>
      </c>
      <c r="G354" s="6">
        <v>337</v>
      </c>
      <c r="H354" s="6" t="s">
        <v>70</v>
      </c>
      <c r="I354" s="6" t="s">
        <v>70</v>
      </c>
      <c r="J354" s="7">
        <v>44093.517361111109</v>
      </c>
      <c r="K354" s="7">
        <v>44093.895833333336</v>
      </c>
      <c r="L354" s="6" t="s">
        <v>18</v>
      </c>
      <c r="M354" s="6" t="s">
        <v>7131</v>
      </c>
      <c r="N354" s="6" t="s">
        <v>18</v>
      </c>
      <c r="O354" s="6" t="s">
        <v>4544</v>
      </c>
      <c r="P354" s="13">
        <v>2212.7919999999999</v>
      </c>
      <c r="Q354" s="6" t="s">
        <v>2826</v>
      </c>
      <c r="R354" s="6" t="s">
        <v>83</v>
      </c>
      <c r="S354" s="8">
        <v>44093.90079861111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55</v>
      </c>
      <c r="F355" s="6" t="s">
        <v>18</v>
      </c>
      <c r="G355" s="6" t="s">
        <v>493</v>
      </c>
      <c r="H355" s="6" t="s">
        <v>57</v>
      </c>
      <c r="I355" s="6" t="s">
        <v>57</v>
      </c>
      <c r="J355" s="7">
        <v>44093.486111111109</v>
      </c>
      <c r="K355" s="7">
        <v>44093.916655092595</v>
      </c>
      <c r="L355" s="6" t="s">
        <v>18</v>
      </c>
      <c r="M355" s="6" t="s">
        <v>212</v>
      </c>
      <c r="N355" s="6" t="s">
        <v>18</v>
      </c>
      <c r="O355" s="6" t="s">
        <v>2357</v>
      </c>
      <c r="P355" s="13">
        <v>109.59</v>
      </c>
      <c r="Q355" s="6" t="s">
        <v>372</v>
      </c>
      <c r="R355" s="6" t="s">
        <v>83</v>
      </c>
      <c r="S355" s="8">
        <v>44094.272789351853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77</v>
      </c>
      <c r="F356" s="6" t="s">
        <v>18</v>
      </c>
      <c r="G356" s="6" t="s">
        <v>132</v>
      </c>
      <c r="H356" s="6" t="s">
        <v>79</v>
      </c>
      <c r="I356" s="6" t="s">
        <v>79</v>
      </c>
      <c r="J356" s="7">
        <v>44093.395833333336</v>
      </c>
      <c r="K356" s="7">
        <v>44093.916655092595</v>
      </c>
      <c r="L356" s="6" t="s">
        <v>18</v>
      </c>
      <c r="M356" s="6" t="s">
        <v>7132</v>
      </c>
      <c r="N356" s="6" t="s">
        <v>18</v>
      </c>
      <c r="O356" s="6" t="s">
        <v>4791</v>
      </c>
      <c r="P356" s="13">
        <v>99.554000000000002</v>
      </c>
      <c r="Q356" s="6" t="s">
        <v>890</v>
      </c>
      <c r="R356" s="6" t="s">
        <v>4383</v>
      </c>
      <c r="S356" s="8">
        <v>44094.770335648151</v>
      </c>
    </row>
    <row r="357" spans="2:19" x14ac:dyDescent="0.25">
      <c r="B357" s="5" t="s">
        <v>18</v>
      </c>
      <c r="C357" s="6" t="s">
        <v>112</v>
      </c>
      <c r="D357" s="6" t="s">
        <v>20</v>
      </c>
      <c r="E357" s="6" t="s">
        <v>2735</v>
      </c>
      <c r="F357" s="6" t="s">
        <v>18</v>
      </c>
      <c r="G357" s="6">
        <v>423</v>
      </c>
      <c r="H357" s="6" t="s">
        <v>98</v>
      </c>
      <c r="I357" s="6" t="s">
        <v>98</v>
      </c>
      <c r="J357" s="7">
        <v>44093.229166666664</v>
      </c>
      <c r="K357" s="7">
        <v>44093.916655092595</v>
      </c>
      <c r="L357" s="6" t="s">
        <v>18</v>
      </c>
      <c r="M357" s="6" t="s">
        <v>7133</v>
      </c>
      <c r="N357" s="6" t="s">
        <v>18</v>
      </c>
      <c r="O357" s="6" t="s">
        <v>122</v>
      </c>
      <c r="P357" s="13">
        <v>401.06700000000001</v>
      </c>
      <c r="Q357" s="6" t="s">
        <v>7080</v>
      </c>
      <c r="R357" s="6" t="s">
        <v>172</v>
      </c>
      <c r="S357" s="8">
        <v>44095.938969907409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264</v>
      </c>
      <c r="F358" s="6" t="s">
        <v>18</v>
      </c>
      <c r="G358" s="6" t="s">
        <v>4554</v>
      </c>
      <c r="H358" s="6" t="s">
        <v>64</v>
      </c>
      <c r="I358" s="6" t="s">
        <v>64</v>
      </c>
      <c r="J358" s="7">
        <v>44093.055555555555</v>
      </c>
      <c r="K358" s="7">
        <v>44093.916655092595</v>
      </c>
      <c r="L358" s="6" t="s">
        <v>18</v>
      </c>
      <c r="M358" s="6" t="s">
        <v>4768</v>
      </c>
      <c r="N358" s="6" t="s">
        <v>18</v>
      </c>
      <c r="O358" s="6" t="s">
        <v>2957</v>
      </c>
      <c r="P358" s="13">
        <v>60.933</v>
      </c>
      <c r="Q358" s="6" t="s">
        <v>3134</v>
      </c>
      <c r="R358" s="6" t="s">
        <v>131</v>
      </c>
      <c r="S358" s="8">
        <v>44095.525416666664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2897</v>
      </c>
      <c r="F359" s="6" t="s">
        <v>18</v>
      </c>
      <c r="G359" s="6">
        <v>333</v>
      </c>
      <c r="H359" s="6" t="s">
        <v>98</v>
      </c>
      <c r="I359" s="6" t="s">
        <v>98</v>
      </c>
      <c r="J359" s="7">
        <v>44092.916666666664</v>
      </c>
      <c r="K359" s="7">
        <v>44093.916655092595</v>
      </c>
      <c r="L359" s="6" t="s">
        <v>18</v>
      </c>
      <c r="M359" s="6" t="s">
        <v>6255</v>
      </c>
      <c r="N359" s="6" t="s">
        <v>18</v>
      </c>
      <c r="O359" s="6" t="s">
        <v>7114</v>
      </c>
      <c r="P359" s="13">
        <v>672.57100000000003</v>
      </c>
      <c r="Q359" s="6" t="s">
        <v>3280</v>
      </c>
      <c r="R359" s="6" t="s">
        <v>83</v>
      </c>
      <c r="S359" s="8">
        <v>44115.880659722221</v>
      </c>
    </row>
    <row r="360" spans="2:19" x14ac:dyDescent="0.25">
      <c r="B360" s="5" t="s">
        <v>18</v>
      </c>
      <c r="C360" s="6" t="s">
        <v>112</v>
      </c>
      <c r="D360" s="6" t="s">
        <v>20</v>
      </c>
      <c r="E360" s="6" t="s">
        <v>183</v>
      </c>
      <c r="F360" s="6" t="s">
        <v>18</v>
      </c>
      <c r="G360" s="6" t="s">
        <v>184</v>
      </c>
      <c r="H360" s="6" t="s">
        <v>185</v>
      </c>
      <c r="I360" s="6" t="s">
        <v>185</v>
      </c>
      <c r="J360" s="7">
        <v>44092.916666666664</v>
      </c>
      <c r="K360" s="7">
        <v>44093.916655092595</v>
      </c>
      <c r="L360" s="6" t="s">
        <v>18</v>
      </c>
      <c r="M360" s="6" t="s">
        <v>4442</v>
      </c>
      <c r="N360" s="6" t="s">
        <v>18</v>
      </c>
      <c r="O360" s="6" t="s">
        <v>7134</v>
      </c>
      <c r="P360" s="13">
        <v>1335.8969999999999</v>
      </c>
      <c r="Q360" s="6" t="s">
        <v>186</v>
      </c>
      <c r="R360" s="6" t="s">
        <v>172</v>
      </c>
      <c r="S360" s="8">
        <v>44244.938425925924</v>
      </c>
    </row>
    <row r="361" spans="2:19" x14ac:dyDescent="0.25">
      <c r="B361" s="5" t="s">
        <v>18</v>
      </c>
      <c r="C361" s="6" t="s">
        <v>112</v>
      </c>
      <c r="D361" s="6" t="s">
        <v>20</v>
      </c>
      <c r="E361" s="6" t="s">
        <v>637</v>
      </c>
      <c r="F361" s="6" t="s">
        <v>18</v>
      </c>
      <c r="G361" s="6" t="s">
        <v>126</v>
      </c>
      <c r="H361" s="6" t="s">
        <v>127</v>
      </c>
      <c r="I361" s="6" t="s">
        <v>127</v>
      </c>
      <c r="J361" s="7">
        <v>44092.916666666664</v>
      </c>
      <c r="K361" s="7">
        <v>44093.916655092595</v>
      </c>
      <c r="L361" s="6" t="s">
        <v>18</v>
      </c>
      <c r="M361" s="6" t="s">
        <v>5088</v>
      </c>
      <c r="N361" s="6" t="s">
        <v>18</v>
      </c>
      <c r="O361" s="6" t="s">
        <v>7115</v>
      </c>
      <c r="P361" s="13">
        <v>11.64</v>
      </c>
      <c r="Q361" s="6" t="s">
        <v>130</v>
      </c>
      <c r="R361" s="6" t="s">
        <v>172</v>
      </c>
      <c r="S361" s="8">
        <v>44096.938900462963</v>
      </c>
    </row>
    <row r="362" spans="2:19" x14ac:dyDescent="0.25">
      <c r="B362" s="5" t="s">
        <v>18</v>
      </c>
      <c r="C362" s="6" t="s">
        <v>112</v>
      </c>
      <c r="D362" s="6" t="s">
        <v>20</v>
      </c>
      <c r="E362" s="6" t="s">
        <v>2327</v>
      </c>
      <c r="F362" s="6" t="s">
        <v>18</v>
      </c>
      <c r="G362" s="6" t="s">
        <v>3855</v>
      </c>
      <c r="H362" s="6" t="s">
        <v>553</v>
      </c>
      <c r="I362" s="6" t="s">
        <v>553</v>
      </c>
      <c r="J362" s="7">
        <v>44092.916666666664</v>
      </c>
      <c r="K362" s="7">
        <v>44093.916655092595</v>
      </c>
      <c r="L362" s="6" t="s">
        <v>18</v>
      </c>
      <c r="M362" s="6" t="s">
        <v>5151</v>
      </c>
      <c r="N362" s="6" t="s">
        <v>18</v>
      </c>
      <c r="O362" s="6" t="s">
        <v>3343</v>
      </c>
      <c r="P362" s="13">
        <v>43.536999999999999</v>
      </c>
      <c r="Q362" s="6" t="s">
        <v>1526</v>
      </c>
      <c r="R362" s="6" t="s">
        <v>172</v>
      </c>
      <c r="S362" s="8">
        <v>44094.938842592594</v>
      </c>
    </row>
    <row r="363" spans="2:19" x14ac:dyDescent="0.25">
      <c r="B363" s="5" t="s">
        <v>18</v>
      </c>
      <c r="C363" s="6" t="s">
        <v>112</v>
      </c>
      <c r="D363" s="6" t="s">
        <v>20</v>
      </c>
      <c r="E363" s="6" t="s">
        <v>926</v>
      </c>
      <c r="F363" s="6" t="s">
        <v>18</v>
      </c>
      <c r="G363" s="6">
        <v>433</v>
      </c>
      <c r="H363" s="6" t="s">
        <v>927</v>
      </c>
      <c r="I363" s="6" t="s">
        <v>927</v>
      </c>
      <c r="J363" s="7">
        <v>44092.916666666664</v>
      </c>
      <c r="K363" s="7">
        <v>44093.916655092595</v>
      </c>
      <c r="L363" s="6" t="s">
        <v>18</v>
      </c>
      <c r="M363" s="6" t="s">
        <v>7135</v>
      </c>
      <c r="N363" s="6" t="s">
        <v>18</v>
      </c>
      <c r="O363" s="6" t="s">
        <v>7123</v>
      </c>
      <c r="P363" s="13">
        <v>796.81500000000005</v>
      </c>
      <c r="Q363" s="6" t="s">
        <v>7136</v>
      </c>
      <c r="R363" s="6" t="s">
        <v>131</v>
      </c>
      <c r="S363" s="8">
        <v>44095.429988425924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77</v>
      </c>
      <c r="F364" s="6" t="s">
        <v>18</v>
      </c>
      <c r="G364" s="6" t="s">
        <v>280</v>
      </c>
      <c r="H364" s="6" t="s">
        <v>79</v>
      </c>
      <c r="I364" s="6" t="s">
        <v>79</v>
      </c>
      <c r="J364" s="7">
        <v>44092.916666666664</v>
      </c>
      <c r="K364" s="7">
        <v>44093.395833333336</v>
      </c>
      <c r="L364" s="6" t="s">
        <v>18</v>
      </c>
      <c r="M364" s="6" t="s">
        <v>1415</v>
      </c>
      <c r="N364" s="6" t="s">
        <v>18</v>
      </c>
      <c r="O364" s="6" t="s">
        <v>387</v>
      </c>
      <c r="P364" s="13">
        <v>121.771</v>
      </c>
      <c r="Q364" s="6" t="s">
        <v>82</v>
      </c>
      <c r="R364" s="6" t="s">
        <v>4383</v>
      </c>
      <c r="S364" s="8">
        <v>44093.397060185183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27</v>
      </c>
      <c r="F365" s="6" t="s">
        <v>18</v>
      </c>
      <c r="G365" s="6" t="s">
        <v>150</v>
      </c>
      <c r="H365" s="6" t="s">
        <v>29</v>
      </c>
      <c r="I365" s="6" t="s">
        <v>29</v>
      </c>
      <c r="J365" s="7">
        <v>44092.916666666664</v>
      </c>
      <c r="K365" s="7">
        <v>44093.746527777781</v>
      </c>
      <c r="L365" s="6" t="s">
        <v>18</v>
      </c>
      <c r="M365" s="6" t="s">
        <v>7137</v>
      </c>
      <c r="N365" s="6" t="s">
        <v>18</v>
      </c>
      <c r="O365" s="6" t="s">
        <v>4403</v>
      </c>
      <c r="P365" s="13">
        <v>605.21500000000003</v>
      </c>
      <c r="Q365" s="6" t="s">
        <v>7138</v>
      </c>
      <c r="R365" s="6" t="s">
        <v>4383</v>
      </c>
      <c r="S365" s="8">
        <v>44093.746874999997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264</v>
      </c>
      <c r="F366" s="6" t="s">
        <v>18</v>
      </c>
      <c r="G366" s="6" t="s">
        <v>2968</v>
      </c>
      <c r="H366" s="6" t="s">
        <v>64</v>
      </c>
      <c r="I366" s="6" t="s">
        <v>64</v>
      </c>
      <c r="J366" s="7">
        <v>44092.916666666664</v>
      </c>
      <c r="K366" s="7">
        <v>44093.055555555555</v>
      </c>
      <c r="L366" s="6" t="s">
        <v>18</v>
      </c>
      <c r="M366" s="6" t="s">
        <v>2368</v>
      </c>
      <c r="N366" s="6" t="s">
        <v>18</v>
      </c>
      <c r="O366" s="6" t="s">
        <v>4352</v>
      </c>
      <c r="P366" s="13">
        <v>16.539000000000001</v>
      </c>
      <c r="Q366" s="6" t="s">
        <v>1248</v>
      </c>
      <c r="R366" s="6" t="s">
        <v>131</v>
      </c>
      <c r="S366" s="8">
        <v>44095.459108796298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55</v>
      </c>
      <c r="F367" s="6" t="s">
        <v>18</v>
      </c>
      <c r="G367" s="6" t="s">
        <v>469</v>
      </c>
      <c r="H367" s="6" t="s">
        <v>57</v>
      </c>
      <c r="I367" s="6" t="s">
        <v>57</v>
      </c>
      <c r="J367" s="7">
        <v>44092.916666666664</v>
      </c>
      <c r="K367" s="7">
        <v>44093.486111111109</v>
      </c>
      <c r="L367" s="6" t="s">
        <v>18</v>
      </c>
      <c r="M367" s="6" t="s">
        <v>7139</v>
      </c>
      <c r="N367" s="6" t="s">
        <v>18</v>
      </c>
      <c r="O367" s="6" t="s">
        <v>387</v>
      </c>
      <c r="P367" s="13">
        <v>142.18600000000001</v>
      </c>
      <c r="Q367" s="6" t="s">
        <v>372</v>
      </c>
      <c r="R367" s="6" t="s">
        <v>4383</v>
      </c>
      <c r="S367" s="8">
        <v>44093.486840277779</v>
      </c>
    </row>
    <row r="368" spans="2:19" x14ac:dyDescent="0.25">
      <c r="B368" s="5" t="s">
        <v>18</v>
      </c>
      <c r="C368" s="6" t="s">
        <v>112</v>
      </c>
      <c r="D368" s="6" t="s">
        <v>20</v>
      </c>
      <c r="E368" s="6" t="s">
        <v>40</v>
      </c>
      <c r="F368" s="6" t="s">
        <v>18</v>
      </c>
      <c r="G368" s="6" t="s">
        <v>84</v>
      </c>
      <c r="H368" s="6" t="s">
        <v>42</v>
      </c>
      <c r="I368" s="6" t="s">
        <v>42</v>
      </c>
      <c r="J368" s="7">
        <v>44092.916666666664</v>
      </c>
      <c r="K368" s="7">
        <v>44093.916655092595</v>
      </c>
      <c r="L368" s="6" t="s">
        <v>18</v>
      </c>
      <c r="M368" s="6" t="s">
        <v>7113</v>
      </c>
      <c r="N368" s="6" t="s">
        <v>18</v>
      </c>
      <c r="O368" s="6" t="s">
        <v>6819</v>
      </c>
      <c r="P368" s="13">
        <v>846.07100000000003</v>
      </c>
      <c r="Q368" s="6" t="s">
        <v>5076</v>
      </c>
      <c r="R368" s="6" t="s">
        <v>131</v>
      </c>
      <c r="S368" s="8">
        <v>44094.292175925926</v>
      </c>
    </row>
    <row r="369" spans="2:19" x14ac:dyDescent="0.25">
      <c r="B369" s="5" t="s">
        <v>18</v>
      </c>
      <c r="C369" s="6" t="s">
        <v>112</v>
      </c>
      <c r="D369" s="6" t="s">
        <v>20</v>
      </c>
      <c r="E369" s="6" t="s">
        <v>40</v>
      </c>
      <c r="F369" s="6" t="s">
        <v>18</v>
      </c>
      <c r="G369" s="6" t="s">
        <v>5008</v>
      </c>
      <c r="H369" s="6" t="s">
        <v>85</v>
      </c>
      <c r="I369" s="6" t="s">
        <v>85</v>
      </c>
      <c r="J369" s="7">
        <v>44092.916666666664</v>
      </c>
      <c r="K369" s="7">
        <v>44093.916655092595</v>
      </c>
      <c r="L369" s="6" t="s">
        <v>18</v>
      </c>
      <c r="M369" s="6" t="s">
        <v>950</v>
      </c>
      <c r="N369" s="6" t="s">
        <v>18</v>
      </c>
      <c r="O369" s="6" t="s">
        <v>7125</v>
      </c>
      <c r="P369" s="13">
        <v>3951.9360000000001</v>
      </c>
      <c r="Q369" s="6" t="s">
        <v>7140</v>
      </c>
      <c r="R369" s="6" t="s">
        <v>37</v>
      </c>
      <c r="S369" s="8">
        <v>44096.680659722224</v>
      </c>
    </row>
    <row r="370" spans="2:19" x14ac:dyDescent="0.25">
      <c r="B370" s="5" t="s">
        <v>18</v>
      </c>
      <c r="C370" s="6" t="s">
        <v>112</v>
      </c>
      <c r="D370" s="6" t="s">
        <v>20</v>
      </c>
      <c r="E370" s="6" t="s">
        <v>40</v>
      </c>
      <c r="F370" s="6" t="s">
        <v>18</v>
      </c>
      <c r="G370" s="6" t="s">
        <v>312</v>
      </c>
      <c r="H370" s="6" t="s">
        <v>144</v>
      </c>
      <c r="I370" s="6" t="s">
        <v>144</v>
      </c>
      <c r="J370" s="7">
        <v>44092.916666666664</v>
      </c>
      <c r="K370" s="7">
        <v>44093.916655092595</v>
      </c>
      <c r="L370" s="6" t="s">
        <v>18</v>
      </c>
      <c r="M370" s="6" t="s">
        <v>7141</v>
      </c>
      <c r="N370" s="6" t="s">
        <v>18</v>
      </c>
      <c r="O370" s="6" t="s">
        <v>7127</v>
      </c>
      <c r="P370" s="13">
        <v>580.28</v>
      </c>
      <c r="Q370" s="6" t="s">
        <v>6091</v>
      </c>
      <c r="R370" s="6" t="s">
        <v>131</v>
      </c>
      <c r="S370" s="8">
        <v>44094.292800925927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68</v>
      </c>
      <c r="F371" s="6" t="s">
        <v>18</v>
      </c>
      <c r="G371" s="6" t="s">
        <v>69</v>
      </c>
      <c r="H371" s="6" t="s">
        <v>70</v>
      </c>
      <c r="I371" s="6" t="s">
        <v>70</v>
      </c>
      <c r="J371" s="7">
        <v>44092.916666666664</v>
      </c>
      <c r="K371" s="7">
        <v>44093.517361111109</v>
      </c>
      <c r="L371" s="6" t="s">
        <v>18</v>
      </c>
      <c r="M371" s="6" t="s">
        <v>7142</v>
      </c>
      <c r="N371" s="6" t="s">
        <v>18</v>
      </c>
      <c r="O371" s="6" t="s">
        <v>7143</v>
      </c>
      <c r="P371" s="13">
        <v>3360.16</v>
      </c>
      <c r="Q371" s="6" t="s">
        <v>1348</v>
      </c>
      <c r="R371" s="6" t="s">
        <v>4383</v>
      </c>
      <c r="S371" s="8">
        <v>44093.519861111112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62</v>
      </c>
      <c r="F372" s="6" t="s">
        <v>18</v>
      </c>
      <c r="G372" s="6" t="s">
        <v>346</v>
      </c>
      <c r="H372" s="6" t="s">
        <v>64</v>
      </c>
      <c r="I372" s="6" t="s">
        <v>64</v>
      </c>
      <c r="J372" s="7">
        <v>44092.916666666664</v>
      </c>
      <c r="K372" s="7">
        <v>44093.916655092595</v>
      </c>
      <c r="L372" s="6" t="s">
        <v>18</v>
      </c>
      <c r="M372" s="6" t="s">
        <v>7144</v>
      </c>
      <c r="N372" s="6" t="s">
        <v>18</v>
      </c>
      <c r="O372" s="6" t="s">
        <v>2625</v>
      </c>
      <c r="P372" s="13">
        <v>390.23099999999999</v>
      </c>
      <c r="Q372" s="6" t="s">
        <v>1596</v>
      </c>
      <c r="R372" s="6" t="s">
        <v>131</v>
      </c>
      <c r="S372" s="8">
        <v>44094.303865740738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27</v>
      </c>
      <c r="F373" s="6" t="s">
        <v>18</v>
      </c>
      <c r="G373" s="6" t="s">
        <v>2249</v>
      </c>
      <c r="H373" s="6" t="s">
        <v>210</v>
      </c>
      <c r="I373" s="6" t="s">
        <v>210</v>
      </c>
      <c r="J373" s="7">
        <v>44092.916666666664</v>
      </c>
      <c r="K373" s="7">
        <v>44093.746527777781</v>
      </c>
      <c r="L373" s="6" t="s">
        <v>18</v>
      </c>
      <c r="M373" s="6" t="s">
        <v>7145</v>
      </c>
      <c r="N373" s="6" t="s">
        <v>18</v>
      </c>
      <c r="O373" s="6" t="s">
        <v>6978</v>
      </c>
      <c r="P373" s="13">
        <v>299.68299999999999</v>
      </c>
      <c r="Q373" s="6" t="s">
        <v>7146</v>
      </c>
      <c r="R373" s="6" t="s">
        <v>131</v>
      </c>
      <c r="S373" s="8">
        <v>44095.459641203706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2735</v>
      </c>
      <c r="F374" s="6" t="s">
        <v>18</v>
      </c>
      <c r="G374" s="6" t="s">
        <v>97</v>
      </c>
      <c r="H374" s="6" t="s">
        <v>98</v>
      </c>
      <c r="I374" s="6" t="s">
        <v>98</v>
      </c>
      <c r="J374" s="7">
        <v>44092.916666666664</v>
      </c>
      <c r="K374" s="7">
        <v>44093.229166666664</v>
      </c>
      <c r="L374" s="6" t="s">
        <v>18</v>
      </c>
      <c r="M374" s="6" t="s">
        <v>3607</v>
      </c>
      <c r="N374" s="6" t="s">
        <v>18</v>
      </c>
      <c r="O374" s="6" t="s">
        <v>5346</v>
      </c>
      <c r="P374" s="13">
        <v>294.048</v>
      </c>
      <c r="Q374" s="6" t="s">
        <v>3299</v>
      </c>
      <c r="R374" s="6" t="s">
        <v>131</v>
      </c>
      <c r="S374" s="8">
        <v>44095.527002314811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113</v>
      </c>
      <c r="F375" s="6" t="s">
        <v>18</v>
      </c>
      <c r="G375" s="6" t="s">
        <v>114</v>
      </c>
      <c r="H375" s="6" t="s">
        <v>115</v>
      </c>
      <c r="I375" s="6" t="s">
        <v>115</v>
      </c>
      <c r="J375" s="7">
        <v>44092.916666666664</v>
      </c>
      <c r="K375" s="7">
        <v>44093.916655092595</v>
      </c>
      <c r="L375" s="6" t="s">
        <v>18</v>
      </c>
      <c r="M375" s="6" t="s">
        <v>7147</v>
      </c>
      <c r="N375" s="6" t="s">
        <v>18</v>
      </c>
      <c r="O375" s="6" t="s">
        <v>724</v>
      </c>
      <c r="P375" s="13">
        <v>142.01</v>
      </c>
      <c r="Q375" s="6" t="s">
        <v>6922</v>
      </c>
      <c r="R375" s="6" t="s">
        <v>131</v>
      </c>
      <c r="S375" s="8">
        <v>44213.490324074075</v>
      </c>
    </row>
    <row r="376" spans="2:19" x14ac:dyDescent="0.25">
      <c r="B376" s="5" t="s">
        <v>18</v>
      </c>
      <c r="C376" s="6" t="s">
        <v>112</v>
      </c>
      <c r="D376" s="6" t="s">
        <v>20</v>
      </c>
      <c r="E376" s="6" t="s">
        <v>164</v>
      </c>
      <c r="F376" s="6" t="s">
        <v>18</v>
      </c>
      <c r="G376" s="6" t="s">
        <v>165</v>
      </c>
      <c r="H376" s="6" t="s">
        <v>166</v>
      </c>
      <c r="I376" s="6" t="s">
        <v>166</v>
      </c>
      <c r="J376" s="7">
        <v>44092.916666666664</v>
      </c>
      <c r="K376" s="7">
        <v>44093.916655092595</v>
      </c>
      <c r="L376" s="6" t="s">
        <v>18</v>
      </c>
      <c r="M376" s="6" t="s">
        <v>1346</v>
      </c>
      <c r="N376" s="6" t="s">
        <v>18</v>
      </c>
      <c r="O376" s="6" t="s">
        <v>7122</v>
      </c>
      <c r="P376" s="13">
        <v>401.59699999999998</v>
      </c>
      <c r="Q376" s="6" t="s">
        <v>169</v>
      </c>
      <c r="R376" s="6" t="s">
        <v>172</v>
      </c>
      <c r="S376" s="8">
        <v>44244.939166666663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170</v>
      </c>
      <c r="F377" s="6" t="s">
        <v>18</v>
      </c>
      <c r="G377" s="6">
        <v>3350</v>
      </c>
      <c r="H377" s="6" t="s">
        <v>22</v>
      </c>
      <c r="I377" s="6" t="s">
        <v>22</v>
      </c>
      <c r="J377" s="7">
        <v>44092.916666666664</v>
      </c>
      <c r="K377" s="7">
        <v>44093.916655092595</v>
      </c>
      <c r="L377" s="6" t="s">
        <v>18</v>
      </c>
      <c r="M377" s="6" t="s">
        <v>18</v>
      </c>
      <c r="N377" s="6" t="s">
        <v>18</v>
      </c>
      <c r="O377" s="6" t="s">
        <v>18</v>
      </c>
      <c r="P377" s="13">
        <v>370.21600000000001</v>
      </c>
      <c r="Q377" s="6" t="s">
        <v>998</v>
      </c>
      <c r="R377" s="6" t="s">
        <v>131</v>
      </c>
      <c r="S377" s="8">
        <v>44094.311296296299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173</v>
      </c>
      <c r="F378" s="6" t="s">
        <v>18</v>
      </c>
      <c r="G378" s="6" t="s">
        <v>174</v>
      </c>
      <c r="H378" s="6" t="s">
        <v>175</v>
      </c>
      <c r="I378" s="6" t="s">
        <v>175</v>
      </c>
      <c r="J378" s="7">
        <v>44092.916666666664</v>
      </c>
      <c r="K378" s="7">
        <v>44093.916655092595</v>
      </c>
      <c r="L378" s="6" t="s">
        <v>18</v>
      </c>
      <c r="M378" s="6" t="s">
        <v>18</v>
      </c>
      <c r="N378" s="6" t="s">
        <v>18</v>
      </c>
      <c r="O378" s="6" t="s">
        <v>18</v>
      </c>
      <c r="P378" s="13">
        <v>1125.095</v>
      </c>
      <c r="Q378" s="6" t="s">
        <v>176</v>
      </c>
      <c r="R378" s="6" t="s">
        <v>172</v>
      </c>
      <c r="S378" s="8">
        <v>44093.951111111113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177</v>
      </c>
      <c r="F379" s="6" t="s">
        <v>18</v>
      </c>
      <c r="G379" s="6" t="s">
        <v>178</v>
      </c>
      <c r="H379" s="6" t="s">
        <v>179</v>
      </c>
      <c r="I379" s="6" t="s">
        <v>179</v>
      </c>
      <c r="J379" s="7">
        <v>44092.916666666664</v>
      </c>
      <c r="K379" s="7">
        <v>44093.916655092595</v>
      </c>
      <c r="L379" s="6" t="s">
        <v>18</v>
      </c>
      <c r="M379" s="6" t="s">
        <v>18</v>
      </c>
      <c r="N379" s="6" t="s">
        <v>18</v>
      </c>
      <c r="O379" s="6" t="s">
        <v>18</v>
      </c>
      <c r="P379" s="13">
        <v>694.61099999999999</v>
      </c>
      <c r="Q379" s="6" t="s">
        <v>180</v>
      </c>
      <c r="R379" s="6" t="s">
        <v>172</v>
      </c>
      <c r="S379" s="8">
        <v>44093.951157407406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177</v>
      </c>
      <c r="F380" s="6" t="s">
        <v>18</v>
      </c>
      <c r="G380" s="6" t="s">
        <v>181</v>
      </c>
      <c r="H380" s="6" t="s">
        <v>179</v>
      </c>
      <c r="I380" s="6" t="s">
        <v>179</v>
      </c>
      <c r="J380" s="7">
        <v>44092.916666666664</v>
      </c>
      <c r="K380" s="7">
        <v>44093.916655092595</v>
      </c>
      <c r="L380" s="6" t="s">
        <v>18</v>
      </c>
      <c r="M380" s="6" t="s">
        <v>18</v>
      </c>
      <c r="N380" s="6" t="s">
        <v>18</v>
      </c>
      <c r="O380" s="6" t="s">
        <v>18</v>
      </c>
      <c r="P380" s="13">
        <v>697.005</v>
      </c>
      <c r="Q380" s="6" t="s">
        <v>182</v>
      </c>
      <c r="R380" s="6" t="s">
        <v>172</v>
      </c>
      <c r="S380" s="8">
        <v>44093.951157407406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187</v>
      </c>
      <c r="F381" s="6" t="s">
        <v>18</v>
      </c>
      <c r="G381" s="6" t="s">
        <v>188</v>
      </c>
      <c r="H381" s="6" t="s">
        <v>189</v>
      </c>
      <c r="I381" s="6" t="s">
        <v>189</v>
      </c>
      <c r="J381" s="7">
        <v>44092.916666666664</v>
      </c>
      <c r="K381" s="7">
        <v>44093.916655092595</v>
      </c>
      <c r="L381" s="6" t="s">
        <v>18</v>
      </c>
      <c r="M381" s="6" t="s">
        <v>18</v>
      </c>
      <c r="N381" s="6" t="s">
        <v>18</v>
      </c>
      <c r="O381" s="6" t="s">
        <v>18</v>
      </c>
      <c r="P381" s="13">
        <v>1550.2929999999999</v>
      </c>
      <c r="Q381" s="6" t="s">
        <v>190</v>
      </c>
      <c r="R381" s="6" t="s">
        <v>172</v>
      </c>
      <c r="S381" s="8">
        <v>44093.951203703706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2735</v>
      </c>
      <c r="F382" s="6" t="s">
        <v>18</v>
      </c>
      <c r="G382" s="6" t="s">
        <v>97</v>
      </c>
      <c r="H382" s="6" t="s">
        <v>98</v>
      </c>
      <c r="I382" s="6" t="s">
        <v>98</v>
      </c>
      <c r="J382" s="7">
        <v>44092.868055555555</v>
      </c>
      <c r="K382" s="7">
        <v>44092.916655092595</v>
      </c>
      <c r="L382" s="6" t="s">
        <v>18</v>
      </c>
      <c r="M382" s="6" t="s">
        <v>2843</v>
      </c>
      <c r="N382" s="6" t="s">
        <v>18</v>
      </c>
      <c r="O382" s="6" t="s">
        <v>3607</v>
      </c>
      <c r="P382" s="13">
        <v>40.274999999999999</v>
      </c>
      <c r="Q382" s="6" t="s">
        <v>3299</v>
      </c>
      <c r="R382" s="6" t="s">
        <v>131</v>
      </c>
      <c r="S382" s="8">
        <v>44095.460162037038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27</v>
      </c>
      <c r="F383" s="6" t="s">
        <v>18</v>
      </c>
      <c r="G383" s="6" t="s">
        <v>2249</v>
      </c>
      <c r="H383" s="6" t="s">
        <v>210</v>
      </c>
      <c r="I383" s="6" t="s">
        <v>210</v>
      </c>
      <c r="J383" s="7">
        <v>44092.833333333336</v>
      </c>
      <c r="K383" s="7">
        <v>44092.916655092595</v>
      </c>
      <c r="L383" s="6" t="s">
        <v>18</v>
      </c>
      <c r="M383" s="6" t="s">
        <v>6676</v>
      </c>
      <c r="N383" s="6" t="s">
        <v>18</v>
      </c>
      <c r="O383" s="6" t="s">
        <v>7145</v>
      </c>
      <c r="P383" s="13">
        <v>28.949000000000002</v>
      </c>
      <c r="Q383" s="6" t="s">
        <v>7146</v>
      </c>
      <c r="R383" s="6" t="s">
        <v>131</v>
      </c>
      <c r="S383" s="8">
        <v>44095.459641203706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68</v>
      </c>
      <c r="F384" s="6" t="s">
        <v>18</v>
      </c>
      <c r="G384" s="6" t="s">
        <v>69</v>
      </c>
      <c r="H384" s="6" t="s">
        <v>70</v>
      </c>
      <c r="I384" s="6" t="s">
        <v>70</v>
      </c>
      <c r="J384" s="7">
        <v>44092.756944444445</v>
      </c>
      <c r="K384" s="7">
        <v>44092.916655092595</v>
      </c>
      <c r="L384" s="6" t="s">
        <v>18</v>
      </c>
      <c r="M384" s="6" t="s">
        <v>6972</v>
      </c>
      <c r="N384" s="6" t="s">
        <v>18</v>
      </c>
      <c r="O384" s="6" t="s">
        <v>7142</v>
      </c>
      <c r="P384" s="13">
        <v>885.17600000000004</v>
      </c>
      <c r="Q384" s="6" t="s">
        <v>1348</v>
      </c>
      <c r="R384" s="6" t="s">
        <v>4383</v>
      </c>
      <c r="S384" s="8">
        <v>44093.519861111112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62</v>
      </c>
      <c r="F385" s="6" t="s">
        <v>18</v>
      </c>
      <c r="G385" s="6" t="s">
        <v>346</v>
      </c>
      <c r="H385" s="6" t="s">
        <v>64</v>
      </c>
      <c r="I385" s="6" t="s">
        <v>64</v>
      </c>
      <c r="J385" s="7">
        <v>44092.746527777781</v>
      </c>
      <c r="K385" s="7">
        <v>44092.916655092595</v>
      </c>
      <c r="L385" s="6" t="s">
        <v>18</v>
      </c>
      <c r="M385" s="6" t="s">
        <v>7148</v>
      </c>
      <c r="N385" s="6" t="s">
        <v>18</v>
      </c>
      <c r="O385" s="6" t="s">
        <v>7144</v>
      </c>
      <c r="P385" s="13">
        <v>97.652000000000001</v>
      </c>
      <c r="Q385" s="6" t="s">
        <v>1596</v>
      </c>
      <c r="R385" s="6" t="s">
        <v>131</v>
      </c>
      <c r="S385" s="8">
        <v>44094.303865740738</v>
      </c>
    </row>
    <row r="386" spans="2:19" x14ac:dyDescent="0.25">
      <c r="B386" s="5" t="s">
        <v>18</v>
      </c>
      <c r="C386" s="6" t="s">
        <v>112</v>
      </c>
      <c r="D386" s="6" t="s">
        <v>20</v>
      </c>
      <c r="E386" s="6" t="s">
        <v>40</v>
      </c>
      <c r="F386" s="6" t="s">
        <v>18</v>
      </c>
      <c r="G386" s="6" t="s">
        <v>84</v>
      </c>
      <c r="H386" s="6" t="s">
        <v>42</v>
      </c>
      <c r="I386" s="6" t="s">
        <v>42</v>
      </c>
      <c r="J386" s="7">
        <v>44092.628472222219</v>
      </c>
      <c r="K386" s="7">
        <v>44092.916655092595</v>
      </c>
      <c r="L386" s="6" t="s">
        <v>18</v>
      </c>
      <c r="M386" s="6" t="s">
        <v>6299</v>
      </c>
      <c r="N386" s="6" t="s">
        <v>18</v>
      </c>
      <c r="O386" s="6" t="s">
        <v>7113</v>
      </c>
      <c r="P386" s="13">
        <v>220.86500000000001</v>
      </c>
      <c r="Q386" s="6" t="s">
        <v>782</v>
      </c>
      <c r="R386" s="6" t="s">
        <v>131</v>
      </c>
      <c r="S386" s="8">
        <v>44094.292175925926</v>
      </c>
    </row>
    <row r="387" spans="2:19" x14ac:dyDescent="0.25">
      <c r="B387" s="5" t="s">
        <v>18</v>
      </c>
      <c r="C387" s="6" t="s">
        <v>112</v>
      </c>
      <c r="D387" s="6" t="s">
        <v>20</v>
      </c>
      <c r="E387" s="6" t="s">
        <v>40</v>
      </c>
      <c r="F387" s="6" t="s">
        <v>18</v>
      </c>
      <c r="G387" s="6" t="s">
        <v>5008</v>
      </c>
      <c r="H387" s="6" t="s">
        <v>85</v>
      </c>
      <c r="I387" s="6" t="s">
        <v>85</v>
      </c>
      <c r="J387" s="7">
        <v>44092.628472222219</v>
      </c>
      <c r="K387" s="7">
        <v>44092.916655092595</v>
      </c>
      <c r="L387" s="6" t="s">
        <v>18</v>
      </c>
      <c r="M387" s="6" t="s">
        <v>1334</v>
      </c>
      <c r="N387" s="6" t="s">
        <v>18</v>
      </c>
      <c r="O387" s="6" t="s">
        <v>950</v>
      </c>
      <c r="P387" s="13">
        <v>1101.519</v>
      </c>
      <c r="Q387" s="6" t="s">
        <v>1576</v>
      </c>
      <c r="R387" s="6" t="s">
        <v>37</v>
      </c>
      <c r="S387" s="8">
        <v>44096.680659722224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55</v>
      </c>
      <c r="F388" s="6" t="s">
        <v>18</v>
      </c>
      <c r="G388" s="6" t="s">
        <v>469</v>
      </c>
      <c r="H388" s="6" t="s">
        <v>57</v>
      </c>
      <c r="I388" s="6" t="s">
        <v>57</v>
      </c>
      <c r="J388" s="7">
        <v>44092.59375</v>
      </c>
      <c r="K388" s="7">
        <v>44092.916655092595</v>
      </c>
      <c r="L388" s="6" t="s">
        <v>18</v>
      </c>
      <c r="M388" s="6" t="s">
        <v>4628</v>
      </c>
      <c r="N388" s="6" t="s">
        <v>18</v>
      </c>
      <c r="O388" s="6" t="s">
        <v>7139</v>
      </c>
      <c r="P388" s="13">
        <v>76.078999999999994</v>
      </c>
      <c r="Q388" s="6" t="s">
        <v>372</v>
      </c>
      <c r="R388" s="6" t="s">
        <v>4383</v>
      </c>
      <c r="S388" s="8">
        <v>44093.486840277779</v>
      </c>
    </row>
    <row r="389" spans="2:19" x14ac:dyDescent="0.25">
      <c r="B389" s="5" t="s">
        <v>18</v>
      </c>
      <c r="C389" s="6" t="s">
        <v>112</v>
      </c>
      <c r="D389" s="6" t="s">
        <v>20</v>
      </c>
      <c r="E389" s="6" t="s">
        <v>40</v>
      </c>
      <c r="F389" s="6" t="s">
        <v>18</v>
      </c>
      <c r="G389" s="6" t="s">
        <v>312</v>
      </c>
      <c r="H389" s="6" t="s">
        <v>144</v>
      </c>
      <c r="I389" s="6" t="s">
        <v>144</v>
      </c>
      <c r="J389" s="7">
        <v>44092.520833333336</v>
      </c>
      <c r="K389" s="7">
        <v>44092.916655092595</v>
      </c>
      <c r="L389" s="6" t="s">
        <v>18</v>
      </c>
      <c r="M389" s="6" t="s">
        <v>7149</v>
      </c>
      <c r="N389" s="6" t="s">
        <v>18</v>
      </c>
      <c r="O389" s="6" t="s">
        <v>7141</v>
      </c>
      <c r="P389" s="13">
        <v>503.41399999999999</v>
      </c>
      <c r="Q389" s="6" t="s">
        <v>6091</v>
      </c>
      <c r="R389" s="6" t="s">
        <v>131</v>
      </c>
      <c r="S389" s="8">
        <v>44094.292800925927</v>
      </c>
    </row>
    <row r="390" spans="2:19" x14ac:dyDescent="0.25">
      <c r="B390" s="5" t="s">
        <v>18</v>
      </c>
      <c r="C390" s="6" t="s">
        <v>112</v>
      </c>
      <c r="D390" s="6" t="s">
        <v>20</v>
      </c>
      <c r="E390" s="6" t="s">
        <v>535</v>
      </c>
      <c r="F390" s="6" t="s">
        <v>18</v>
      </c>
      <c r="G390" s="6">
        <v>423</v>
      </c>
      <c r="H390" s="6" t="s">
        <v>98</v>
      </c>
      <c r="I390" s="6" t="s">
        <v>98</v>
      </c>
      <c r="J390" s="7">
        <v>44092.513888888891</v>
      </c>
      <c r="K390" s="7">
        <v>44092.916655092595</v>
      </c>
      <c r="L390" s="6" t="s">
        <v>18</v>
      </c>
      <c r="M390" s="6" t="s">
        <v>7029</v>
      </c>
      <c r="N390" s="6" t="s">
        <v>18</v>
      </c>
      <c r="O390" s="6" t="s">
        <v>7150</v>
      </c>
      <c r="P390" s="13">
        <v>12.122999999999999</v>
      </c>
      <c r="Q390" s="6" t="s">
        <v>7080</v>
      </c>
      <c r="R390" s="6" t="s">
        <v>131</v>
      </c>
      <c r="S390" s="8">
        <v>44095.45994212963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264</v>
      </c>
      <c r="F391" s="6" t="s">
        <v>18</v>
      </c>
      <c r="G391" s="6" t="s">
        <v>2968</v>
      </c>
      <c r="H391" s="6" t="s">
        <v>64</v>
      </c>
      <c r="I391" s="6" t="s">
        <v>64</v>
      </c>
      <c r="J391" s="7">
        <v>44092.5</v>
      </c>
      <c r="K391" s="7">
        <v>44092.916655092595</v>
      </c>
      <c r="L391" s="6" t="s">
        <v>18</v>
      </c>
      <c r="M391" s="6" t="s">
        <v>2891</v>
      </c>
      <c r="N391" s="6" t="s">
        <v>18</v>
      </c>
      <c r="O391" s="6" t="s">
        <v>2368</v>
      </c>
      <c r="P391" s="13">
        <v>39.631</v>
      </c>
      <c r="Q391" s="6" t="s">
        <v>1248</v>
      </c>
      <c r="R391" s="6" t="s">
        <v>131</v>
      </c>
      <c r="S391" s="8">
        <v>44095.459108796298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27</v>
      </c>
      <c r="F392" s="6" t="s">
        <v>18</v>
      </c>
      <c r="G392" s="6" t="s">
        <v>150</v>
      </c>
      <c r="H392" s="6" t="s">
        <v>29</v>
      </c>
      <c r="I392" s="6" t="s">
        <v>29</v>
      </c>
      <c r="J392" s="7">
        <v>44092.458333333336</v>
      </c>
      <c r="K392" s="7">
        <v>44092.916655092595</v>
      </c>
      <c r="L392" s="6" t="s">
        <v>18</v>
      </c>
      <c r="M392" s="6" t="s">
        <v>7017</v>
      </c>
      <c r="N392" s="6" t="s">
        <v>18</v>
      </c>
      <c r="O392" s="6" t="s">
        <v>7137</v>
      </c>
      <c r="P392" s="13">
        <v>458.25700000000001</v>
      </c>
      <c r="Q392" s="6" t="s">
        <v>7151</v>
      </c>
      <c r="R392" s="6" t="s">
        <v>4383</v>
      </c>
      <c r="S392" s="8">
        <v>44093.746874999997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68</v>
      </c>
      <c r="F393" s="6" t="s">
        <v>18</v>
      </c>
      <c r="G393" s="6" t="s">
        <v>319</v>
      </c>
      <c r="H393" s="6" t="s">
        <v>70</v>
      </c>
      <c r="I393" s="6" t="s">
        <v>70</v>
      </c>
      <c r="J393" s="7">
        <v>44092.364583333336</v>
      </c>
      <c r="K393" s="7">
        <v>44092.756944444445</v>
      </c>
      <c r="L393" s="6" t="s">
        <v>18</v>
      </c>
      <c r="M393" s="6" t="s">
        <v>7152</v>
      </c>
      <c r="N393" s="6" t="s">
        <v>18</v>
      </c>
      <c r="O393" s="6" t="s">
        <v>5089</v>
      </c>
      <c r="P393" s="13">
        <v>2178.875</v>
      </c>
      <c r="Q393" s="6" t="s">
        <v>479</v>
      </c>
      <c r="R393" s="6" t="s">
        <v>131</v>
      </c>
      <c r="S393" s="8">
        <v>44095.446701388886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77</v>
      </c>
      <c r="F394" s="6" t="s">
        <v>18</v>
      </c>
      <c r="G394" s="6" t="s">
        <v>280</v>
      </c>
      <c r="H394" s="6" t="s">
        <v>79</v>
      </c>
      <c r="I394" s="6" t="s">
        <v>79</v>
      </c>
      <c r="J394" s="7">
        <v>44092.270833333336</v>
      </c>
      <c r="K394" s="7">
        <v>44092.916655092595</v>
      </c>
      <c r="L394" s="6" t="s">
        <v>18</v>
      </c>
      <c r="M394" s="6" t="s">
        <v>1267</v>
      </c>
      <c r="N394" s="6" t="s">
        <v>18</v>
      </c>
      <c r="O394" s="6" t="s">
        <v>1415</v>
      </c>
      <c r="P394" s="13">
        <v>139.09</v>
      </c>
      <c r="Q394" s="6" t="s">
        <v>82</v>
      </c>
      <c r="R394" s="6" t="s">
        <v>4383</v>
      </c>
      <c r="S394" s="8">
        <v>44093.397060185183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68</v>
      </c>
      <c r="F395" s="6" t="s">
        <v>18</v>
      </c>
      <c r="G395" s="6">
        <v>336</v>
      </c>
      <c r="H395" s="6" t="s">
        <v>70</v>
      </c>
      <c r="I395" s="6" t="s">
        <v>70</v>
      </c>
      <c r="J395" s="7">
        <v>44092.002083333333</v>
      </c>
      <c r="K395" s="7">
        <v>44092.364583333336</v>
      </c>
      <c r="L395" s="6" t="s">
        <v>18</v>
      </c>
      <c r="M395" s="6" t="s">
        <v>6596</v>
      </c>
      <c r="N395" s="6" t="s">
        <v>18</v>
      </c>
      <c r="O395" s="6" t="s">
        <v>4497</v>
      </c>
      <c r="P395" s="13">
        <v>2281.1210000000001</v>
      </c>
      <c r="Q395" s="6" t="s">
        <v>1348</v>
      </c>
      <c r="R395" s="6" t="s">
        <v>131</v>
      </c>
      <c r="S395" s="8">
        <v>44095.447824074072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62</v>
      </c>
      <c r="F396" s="6" t="s">
        <v>18</v>
      </c>
      <c r="G396" s="6" t="s">
        <v>238</v>
      </c>
      <c r="H396" s="6" t="s">
        <v>64</v>
      </c>
      <c r="I396" s="6" t="s">
        <v>64</v>
      </c>
      <c r="J396" s="7">
        <v>44091.993055555555</v>
      </c>
      <c r="K396" s="7">
        <v>44092.746527777781</v>
      </c>
      <c r="L396" s="6" t="s">
        <v>18</v>
      </c>
      <c r="M396" s="6" t="s">
        <v>7153</v>
      </c>
      <c r="N396" s="6" t="s">
        <v>18</v>
      </c>
      <c r="O396" s="6" t="s">
        <v>5843</v>
      </c>
      <c r="P396" s="13">
        <v>519.97</v>
      </c>
      <c r="Q396" s="6" t="s">
        <v>241</v>
      </c>
      <c r="R396" s="6" t="s">
        <v>131</v>
      </c>
      <c r="S396" s="8">
        <v>44093.324317129627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55</v>
      </c>
      <c r="F397" s="6" t="s">
        <v>18</v>
      </c>
      <c r="G397" s="6" t="s">
        <v>607</v>
      </c>
      <c r="H397" s="6" t="s">
        <v>57</v>
      </c>
      <c r="I397" s="6" t="s">
        <v>57</v>
      </c>
      <c r="J397" s="7">
        <v>44091.954861111109</v>
      </c>
      <c r="K397" s="7">
        <v>44092.59375</v>
      </c>
      <c r="L397" s="6" t="s">
        <v>18</v>
      </c>
      <c r="M397" s="6" t="s">
        <v>5621</v>
      </c>
      <c r="N397" s="6" t="s">
        <v>18</v>
      </c>
      <c r="O397" s="6" t="s">
        <v>2053</v>
      </c>
      <c r="P397" s="13">
        <v>242.614</v>
      </c>
      <c r="Q397" s="6" t="s">
        <v>372</v>
      </c>
      <c r="R397" s="6" t="s">
        <v>4383</v>
      </c>
      <c r="S397" s="8">
        <v>44092.595370370371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2897</v>
      </c>
      <c r="F398" s="6" t="s">
        <v>18</v>
      </c>
      <c r="G398" s="6">
        <v>333</v>
      </c>
      <c r="H398" s="6" t="s">
        <v>98</v>
      </c>
      <c r="I398" s="6" t="s">
        <v>98</v>
      </c>
      <c r="J398" s="7">
        <v>44091.916666666664</v>
      </c>
      <c r="K398" s="7">
        <v>44092.916655092595</v>
      </c>
      <c r="L398" s="6" t="s">
        <v>18</v>
      </c>
      <c r="M398" s="6" t="s">
        <v>7154</v>
      </c>
      <c r="N398" s="6" t="s">
        <v>18</v>
      </c>
      <c r="O398" s="6" t="s">
        <v>6255</v>
      </c>
      <c r="P398" s="13">
        <v>758.61500000000001</v>
      </c>
      <c r="Q398" s="6" t="s">
        <v>3280</v>
      </c>
      <c r="R398" s="6" t="s">
        <v>83</v>
      </c>
      <c r="S398" s="8">
        <v>44115.880659722221</v>
      </c>
    </row>
    <row r="399" spans="2:19" x14ac:dyDescent="0.25">
      <c r="B399" s="5" t="s">
        <v>18</v>
      </c>
      <c r="C399" s="6" t="s">
        <v>112</v>
      </c>
      <c r="D399" s="6" t="s">
        <v>20</v>
      </c>
      <c r="E399" s="6" t="s">
        <v>183</v>
      </c>
      <c r="F399" s="6" t="s">
        <v>18</v>
      </c>
      <c r="G399" s="6" t="s">
        <v>184</v>
      </c>
      <c r="H399" s="6" t="s">
        <v>185</v>
      </c>
      <c r="I399" s="6" t="s">
        <v>185</v>
      </c>
      <c r="J399" s="7">
        <v>44091.916666666664</v>
      </c>
      <c r="K399" s="7">
        <v>44092.916655092595</v>
      </c>
      <c r="L399" s="6" t="s">
        <v>18</v>
      </c>
      <c r="M399" s="6" t="s">
        <v>6823</v>
      </c>
      <c r="N399" s="6" t="s">
        <v>18</v>
      </c>
      <c r="O399" s="6" t="s">
        <v>4442</v>
      </c>
      <c r="P399" s="13">
        <v>1325.502</v>
      </c>
      <c r="Q399" s="6" t="s">
        <v>186</v>
      </c>
      <c r="R399" s="6" t="s">
        <v>172</v>
      </c>
      <c r="S399" s="8">
        <v>44244.938425925924</v>
      </c>
    </row>
    <row r="400" spans="2:19" x14ac:dyDescent="0.25">
      <c r="B400" s="5" t="s">
        <v>18</v>
      </c>
      <c r="C400" s="6" t="s">
        <v>112</v>
      </c>
      <c r="D400" s="6" t="s">
        <v>20</v>
      </c>
      <c r="E400" s="6" t="s">
        <v>637</v>
      </c>
      <c r="F400" s="6" t="s">
        <v>18</v>
      </c>
      <c r="G400" s="6" t="s">
        <v>126</v>
      </c>
      <c r="H400" s="6" t="s">
        <v>127</v>
      </c>
      <c r="I400" s="6" t="s">
        <v>127</v>
      </c>
      <c r="J400" s="7">
        <v>44091.916666666664</v>
      </c>
      <c r="K400" s="7">
        <v>44092.916655092595</v>
      </c>
      <c r="L400" s="6" t="s">
        <v>18</v>
      </c>
      <c r="M400" s="6" t="s">
        <v>2860</v>
      </c>
      <c r="N400" s="6" t="s">
        <v>18</v>
      </c>
      <c r="O400" s="6" t="s">
        <v>5088</v>
      </c>
      <c r="P400" s="13">
        <v>6.8479999999999999</v>
      </c>
      <c r="Q400" s="6" t="s">
        <v>130</v>
      </c>
      <c r="R400" s="6" t="s">
        <v>172</v>
      </c>
      <c r="S400" s="8">
        <v>44096.938900462963</v>
      </c>
    </row>
    <row r="401" spans="2:19" x14ac:dyDescent="0.25">
      <c r="B401" s="5" t="s">
        <v>18</v>
      </c>
      <c r="C401" s="6" t="s">
        <v>112</v>
      </c>
      <c r="D401" s="6" t="s">
        <v>20</v>
      </c>
      <c r="E401" s="6" t="s">
        <v>2327</v>
      </c>
      <c r="F401" s="6" t="s">
        <v>18</v>
      </c>
      <c r="G401" s="6" t="s">
        <v>3855</v>
      </c>
      <c r="H401" s="6" t="s">
        <v>553</v>
      </c>
      <c r="I401" s="6" t="s">
        <v>553</v>
      </c>
      <c r="J401" s="7">
        <v>44091.916666666664</v>
      </c>
      <c r="K401" s="7">
        <v>44092.916655092595</v>
      </c>
      <c r="L401" s="6" t="s">
        <v>18</v>
      </c>
      <c r="M401" s="6" t="s">
        <v>7155</v>
      </c>
      <c r="N401" s="6" t="s">
        <v>18</v>
      </c>
      <c r="O401" s="6" t="s">
        <v>5151</v>
      </c>
      <c r="P401" s="13">
        <v>45.093000000000004</v>
      </c>
      <c r="Q401" s="6" t="s">
        <v>1526</v>
      </c>
      <c r="R401" s="6" t="s">
        <v>172</v>
      </c>
      <c r="S401" s="8">
        <v>44094.938842592594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77</v>
      </c>
      <c r="F402" s="6" t="s">
        <v>18</v>
      </c>
      <c r="G402" s="6" t="s">
        <v>242</v>
      </c>
      <c r="H402" s="6" t="s">
        <v>79</v>
      </c>
      <c r="I402" s="6" t="s">
        <v>79</v>
      </c>
      <c r="J402" s="7">
        <v>44091.916666666664</v>
      </c>
      <c r="K402" s="7">
        <v>44092.270833333336</v>
      </c>
      <c r="L402" s="6" t="s">
        <v>18</v>
      </c>
      <c r="M402" s="6" t="s">
        <v>7156</v>
      </c>
      <c r="N402" s="6" t="s">
        <v>18</v>
      </c>
      <c r="O402" s="6" t="s">
        <v>7157</v>
      </c>
      <c r="P402" s="13">
        <v>63.453000000000003</v>
      </c>
      <c r="Q402" s="6" t="s">
        <v>283</v>
      </c>
      <c r="R402" s="6" t="s">
        <v>4383</v>
      </c>
      <c r="S402" s="8">
        <v>44092.306967592594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68</v>
      </c>
      <c r="F403" s="6" t="s">
        <v>18</v>
      </c>
      <c r="G403" s="6">
        <v>3450</v>
      </c>
      <c r="H403" s="6" t="s">
        <v>70</v>
      </c>
      <c r="I403" s="6" t="s">
        <v>70</v>
      </c>
      <c r="J403" s="7">
        <v>44091.916666666664</v>
      </c>
      <c r="K403" s="7">
        <v>44092.002083333333</v>
      </c>
      <c r="L403" s="6" t="s">
        <v>18</v>
      </c>
      <c r="M403" s="6" t="s">
        <v>7158</v>
      </c>
      <c r="N403" s="6" t="s">
        <v>18</v>
      </c>
      <c r="O403" s="6" t="s">
        <v>4312</v>
      </c>
      <c r="P403" s="13">
        <v>499.22500000000002</v>
      </c>
      <c r="Q403" s="6" t="s">
        <v>2275</v>
      </c>
      <c r="R403" s="6" t="s">
        <v>83</v>
      </c>
      <c r="S403" s="8">
        <v>44092.001944444448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62</v>
      </c>
      <c r="F404" s="6" t="s">
        <v>18</v>
      </c>
      <c r="G404" s="6" t="s">
        <v>346</v>
      </c>
      <c r="H404" s="6" t="s">
        <v>64</v>
      </c>
      <c r="I404" s="6" t="s">
        <v>64</v>
      </c>
      <c r="J404" s="7">
        <v>44091.916666666664</v>
      </c>
      <c r="K404" s="7">
        <v>44091.993055555555</v>
      </c>
      <c r="L404" s="6" t="s">
        <v>18</v>
      </c>
      <c r="M404" s="6" t="s">
        <v>7159</v>
      </c>
      <c r="N404" s="6" t="s">
        <v>18</v>
      </c>
      <c r="O404" s="6" t="s">
        <v>3755</v>
      </c>
      <c r="P404" s="13">
        <v>65.716999999999999</v>
      </c>
      <c r="Q404" s="6" t="s">
        <v>1596</v>
      </c>
      <c r="R404" s="6" t="s">
        <v>131</v>
      </c>
      <c r="S404" s="8">
        <v>44095.407395833332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40</v>
      </c>
      <c r="F405" s="6" t="s">
        <v>18</v>
      </c>
      <c r="G405" s="6" t="s">
        <v>84</v>
      </c>
      <c r="H405" s="6" t="s">
        <v>42</v>
      </c>
      <c r="I405" s="6" t="s">
        <v>42</v>
      </c>
      <c r="J405" s="7">
        <v>44091.916666666664</v>
      </c>
      <c r="K405" s="7">
        <v>44092.628472222219</v>
      </c>
      <c r="L405" s="6" t="s">
        <v>18</v>
      </c>
      <c r="M405" s="6" t="s">
        <v>5263</v>
      </c>
      <c r="N405" s="6" t="s">
        <v>18</v>
      </c>
      <c r="O405" s="6" t="s">
        <v>6299</v>
      </c>
      <c r="P405" s="13">
        <v>3251.694</v>
      </c>
      <c r="Q405" s="6" t="s">
        <v>600</v>
      </c>
      <c r="R405" s="6" t="s">
        <v>131</v>
      </c>
      <c r="S405" s="8">
        <v>44093.507060185184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55</v>
      </c>
      <c r="F406" s="6" t="s">
        <v>18</v>
      </c>
      <c r="G406" s="6" t="s">
        <v>510</v>
      </c>
      <c r="H406" s="6" t="s">
        <v>57</v>
      </c>
      <c r="I406" s="6" t="s">
        <v>57</v>
      </c>
      <c r="J406" s="7">
        <v>44091.916666666664</v>
      </c>
      <c r="K406" s="7">
        <v>44091.954861111109</v>
      </c>
      <c r="L406" s="6" t="s">
        <v>18</v>
      </c>
      <c r="M406" s="6" t="s">
        <v>7160</v>
      </c>
      <c r="N406" s="6" t="s">
        <v>18</v>
      </c>
      <c r="O406" s="6" t="s">
        <v>1043</v>
      </c>
      <c r="P406" s="13">
        <v>17.78</v>
      </c>
      <c r="Q406" s="6" t="s">
        <v>372</v>
      </c>
      <c r="R406" s="6" t="s">
        <v>83</v>
      </c>
      <c r="S406" s="8">
        <v>44091.956458333334</v>
      </c>
    </row>
    <row r="407" spans="2:19" x14ac:dyDescent="0.25">
      <c r="B407" s="5" t="s">
        <v>18</v>
      </c>
      <c r="C407" s="6" t="s">
        <v>112</v>
      </c>
      <c r="D407" s="6" t="s">
        <v>20</v>
      </c>
      <c r="E407" s="6" t="s">
        <v>926</v>
      </c>
      <c r="F407" s="6" t="s">
        <v>18</v>
      </c>
      <c r="G407" s="6">
        <v>433</v>
      </c>
      <c r="H407" s="6" t="s">
        <v>927</v>
      </c>
      <c r="I407" s="6" t="s">
        <v>927</v>
      </c>
      <c r="J407" s="7">
        <v>44091.916666666664</v>
      </c>
      <c r="K407" s="7">
        <v>44092.916655092595</v>
      </c>
      <c r="L407" s="6" t="s">
        <v>18</v>
      </c>
      <c r="M407" s="6" t="s">
        <v>4447</v>
      </c>
      <c r="N407" s="6" t="s">
        <v>18</v>
      </c>
      <c r="O407" s="6" t="s">
        <v>7135</v>
      </c>
      <c r="P407" s="13">
        <v>788.51400000000001</v>
      </c>
      <c r="Q407" s="6" t="s">
        <v>7161</v>
      </c>
      <c r="R407" s="6" t="s">
        <v>131</v>
      </c>
      <c r="S407" s="8">
        <v>44095.429988425924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264</v>
      </c>
      <c r="F408" s="6" t="s">
        <v>18</v>
      </c>
      <c r="G408" s="6" t="s">
        <v>2965</v>
      </c>
      <c r="H408" s="6" t="s">
        <v>64</v>
      </c>
      <c r="I408" s="6" t="s">
        <v>64</v>
      </c>
      <c r="J408" s="7">
        <v>44091.916666666664</v>
      </c>
      <c r="K408" s="7">
        <v>44092.5</v>
      </c>
      <c r="L408" s="6" t="s">
        <v>18</v>
      </c>
      <c r="M408" s="6" t="s">
        <v>2557</v>
      </c>
      <c r="N408" s="6" t="s">
        <v>18</v>
      </c>
      <c r="O408" s="6" t="s">
        <v>7162</v>
      </c>
      <c r="P408" s="13">
        <v>30.678999999999998</v>
      </c>
      <c r="Q408" s="6" t="s">
        <v>1248</v>
      </c>
      <c r="R408" s="6" t="s">
        <v>131</v>
      </c>
      <c r="S408" s="8">
        <v>44095.429456018515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27</v>
      </c>
      <c r="F409" s="6" t="s">
        <v>18</v>
      </c>
      <c r="G409" s="6" t="s">
        <v>28</v>
      </c>
      <c r="H409" s="6" t="s">
        <v>29</v>
      </c>
      <c r="I409" s="6" t="s">
        <v>29</v>
      </c>
      <c r="J409" s="7">
        <v>44091.916666666664</v>
      </c>
      <c r="K409" s="7">
        <v>44092.458333333336</v>
      </c>
      <c r="L409" s="6" t="s">
        <v>18</v>
      </c>
      <c r="M409" s="6" t="s">
        <v>7163</v>
      </c>
      <c r="N409" s="6" t="s">
        <v>18</v>
      </c>
      <c r="O409" s="6" t="s">
        <v>7164</v>
      </c>
      <c r="P409" s="13">
        <v>641.66200000000003</v>
      </c>
      <c r="Q409" s="6" t="s">
        <v>7165</v>
      </c>
      <c r="R409" s="6" t="s">
        <v>83</v>
      </c>
      <c r="S409" s="8">
        <v>44092.949884259258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40</v>
      </c>
      <c r="F410" s="6" t="s">
        <v>18</v>
      </c>
      <c r="G410" s="6" t="s">
        <v>312</v>
      </c>
      <c r="H410" s="6" t="s">
        <v>144</v>
      </c>
      <c r="I410" s="6" t="s">
        <v>144</v>
      </c>
      <c r="J410" s="7">
        <v>44091.916666666664</v>
      </c>
      <c r="K410" s="7">
        <v>44092.520833333336</v>
      </c>
      <c r="L410" s="6" t="s">
        <v>18</v>
      </c>
      <c r="M410" s="6" t="s">
        <v>3753</v>
      </c>
      <c r="N410" s="6" t="s">
        <v>18</v>
      </c>
      <c r="O410" s="6" t="s">
        <v>7149</v>
      </c>
      <c r="P410" s="13">
        <v>624.67499999999995</v>
      </c>
      <c r="Q410" s="6" t="s">
        <v>7166</v>
      </c>
      <c r="R410" s="6" t="s">
        <v>131</v>
      </c>
      <c r="S410" s="8">
        <v>44095.459351851852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170</v>
      </c>
      <c r="F411" s="6" t="s">
        <v>18</v>
      </c>
      <c r="G411" s="6">
        <v>3350</v>
      </c>
      <c r="H411" s="6" t="s">
        <v>22</v>
      </c>
      <c r="I411" s="6" t="s">
        <v>22</v>
      </c>
      <c r="J411" s="7">
        <v>44091.916666666664</v>
      </c>
      <c r="K411" s="7">
        <v>44092.916655092595</v>
      </c>
      <c r="L411" s="6" t="s">
        <v>18</v>
      </c>
      <c r="M411" s="6" t="s">
        <v>18</v>
      </c>
      <c r="N411" s="6" t="s">
        <v>18</v>
      </c>
      <c r="O411" s="6" t="s">
        <v>18</v>
      </c>
      <c r="P411" s="13">
        <v>287.59800000000001</v>
      </c>
      <c r="Q411" s="6" t="s">
        <v>998</v>
      </c>
      <c r="R411" s="6" t="s">
        <v>131</v>
      </c>
      <c r="S411" s="8">
        <v>44094.312210648146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173</v>
      </c>
      <c r="F412" s="6" t="s">
        <v>18</v>
      </c>
      <c r="G412" s="6" t="s">
        <v>174</v>
      </c>
      <c r="H412" s="6" t="s">
        <v>175</v>
      </c>
      <c r="I412" s="6" t="s">
        <v>175</v>
      </c>
      <c r="J412" s="7">
        <v>44091.916666666664</v>
      </c>
      <c r="K412" s="7">
        <v>44092.916655092595</v>
      </c>
      <c r="L412" s="6" t="s">
        <v>18</v>
      </c>
      <c r="M412" s="6" t="s">
        <v>18</v>
      </c>
      <c r="N412" s="6" t="s">
        <v>18</v>
      </c>
      <c r="O412" s="6" t="s">
        <v>18</v>
      </c>
      <c r="P412" s="13">
        <v>1129.298</v>
      </c>
      <c r="Q412" s="6" t="s">
        <v>176</v>
      </c>
      <c r="R412" s="6" t="s">
        <v>172</v>
      </c>
      <c r="S412" s="8">
        <v>44092.951168981483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177</v>
      </c>
      <c r="F413" s="6" t="s">
        <v>18</v>
      </c>
      <c r="G413" s="6" t="s">
        <v>178</v>
      </c>
      <c r="H413" s="6" t="s">
        <v>179</v>
      </c>
      <c r="I413" s="6" t="s">
        <v>179</v>
      </c>
      <c r="J413" s="7">
        <v>44091.916666666664</v>
      </c>
      <c r="K413" s="7">
        <v>44092.916655092595</v>
      </c>
      <c r="L413" s="6" t="s">
        <v>18</v>
      </c>
      <c r="M413" s="6" t="s">
        <v>18</v>
      </c>
      <c r="N413" s="6" t="s">
        <v>18</v>
      </c>
      <c r="O413" s="6" t="s">
        <v>18</v>
      </c>
      <c r="P413" s="13">
        <v>784.95100000000002</v>
      </c>
      <c r="Q413" s="6" t="s">
        <v>180</v>
      </c>
      <c r="R413" s="6" t="s">
        <v>172</v>
      </c>
      <c r="S413" s="8">
        <v>44092.951203703706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177</v>
      </c>
      <c r="F414" s="6" t="s">
        <v>18</v>
      </c>
      <c r="G414" s="6" t="s">
        <v>181</v>
      </c>
      <c r="H414" s="6" t="s">
        <v>179</v>
      </c>
      <c r="I414" s="6" t="s">
        <v>179</v>
      </c>
      <c r="J414" s="7">
        <v>44091.916666666664</v>
      </c>
      <c r="K414" s="7">
        <v>44092.916655092595</v>
      </c>
      <c r="L414" s="6" t="s">
        <v>18</v>
      </c>
      <c r="M414" s="6" t="s">
        <v>18</v>
      </c>
      <c r="N414" s="6" t="s">
        <v>18</v>
      </c>
      <c r="O414" s="6" t="s">
        <v>18</v>
      </c>
      <c r="P414" s="13">
        <v>787.29100000000005</v>
      </c>
      <c r="Q414" s="6" t="s">
        <v>182</v>
      </c>
      <c r="R414" s="6" t="s">
        <v>172</v>
      </c>
      <c r="S414" s="8">
        <v>44092.951215277775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187</v>
      </c>
      <c r="F415" s="6" t="s">
        <v>18</v>
      </c>
      <c r="G415" s="6" t="s">
        <v>188</v>
      </c>
      <c r="H415" s="6" t="s">
        <v>189</v>
      </c>
      <c r="I415" s="6" t="s">
        <v>189</v>
      </c>
      <c r="J415" s="7">
        <v>44091.916666666664</v>
      </c>
      <c r="K415" s="7">
        <v>44092.916655092595</v>
      </c>
      <c r="L415" s="6" t="s">
        <v>18</v>
      </c>
      <c r="M415" s="6" t="s">
        <v>18</v>
      </c>
      <c r="N415" s="6" t="s">
        <v>18</v>
      </c>
      <c r="O415" s="6" t="s">
        <v>18</v>
      </c>
      <c r="P415" s="13">
        <v>1631.32</v>
      </c>
      <c r="Q415" s="6" t="s">
        <v>190</v>
      </c>
      <c r="R415" s="6" t="s">
        <v>172</v>
      </c>
      <c r="S415" s="8">
        <v>44092.951249999998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113</v>
      </c>
      <c r="F416" s="6" t="s">
        <v>18</v>
      </c>
      <c r="G416" s="6" t="s">
        <v>114</v>
      </c>
      <c r="H416" s="6" t="s">
        <v>115</v>
      </c>
      <c r="I416" s="6" t="s">
        <v>115</v>
      </c>
      <c r="J416" s="7">
        <v>44091.916666666664</v>
      </c>
      <c r="K416" s="7">
        <v>44092.916655092595</v>
      </c>
      <c r="L416" s="6" t="s">
        <v>18</v>
      </c>
      <c r="M416" s="6" t="s">
        <v>7167</v>
      </c>
      <c r="N416" s="6" t="s">
        <v>18</v>
      </c>
      <c r="O416" s="6" t="s">
        <v>7147</v>
      </c>
      <c r="P416" s="13">
        <v>187.05</v>
      </c>
      <c r="Q416" s="6" t="s">
        <v>6922</v>
      </c>
      <c r="R416" s="6" t="s">
        <v>131</v>
      </c>
      <c r="S416" s="8">
        <v>44213.490324074075</v>
      </c>
    </row>
    <row r="417" spans="2:19" x14ac:dyDescent="0.25">
      <c r="B417" s="5" t="s">
        <v>18</v>
      </c>
      <c r="C417" s="6" t="s">
        <v>112</v>
      </c>
      <c r="D417" s="6" t="s">
        <v>20</v>
      </c>
      <c r="E417" s="6" t="s">
        <v>164</v>
      </c>
      <c r="F417" s="6" t="s">
        <v>18</v>
      </c>
      <c r="G417" s="6" t="s">
        <v>165</v>
      </c>
      <c r="H417" s="6" t="s">
        <v>166</v>
      </c>
      <c r="I417" s="6" t="s">
        <v>166</v>
      </c>
      <c r="J417" s="7">
        <v>44091.916666666664</v>
      </c>
      <c r="K417" s="7">
        <v>44092.916655092595</v>
      </c>
      <c r="L417" s="6" t="s">
        <v>18</v>
      </c>
      <c r="M417" s="6" t="s">
        <v>7168</v>
      </c>
      <c r="N417" s="6" t="s">
        <v>18</v>
      </c>
      <c r="O417" s="6" t="s">
        <v>1346</v>
      </c>
      <c r="P417" s="13">
        <v>360.38900000000001</v>
      </c>
      <c r="Q417" s="6" t="s">
        <v>169</v>
      </c>
      <c r="R417" s="6" t="s">
        <v>172</v>
      </c>
      <c r="S417" s="8">
        <v>44244.939166666663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27</v>
      </c>
      <c r="F418" s="6" t="s">
        <v>18</v>
      </c>
      <c r="G418" s="6" t="s">
        <v>28</v>
      </c>
      <c r="H418" s="6" t="s">
        <v>29</v>
      </c>
      <c r="I418" s="6" t="s">
        <v>29</v>
      </c>
      <c r="J418" s="7">
        <v>44091.697916666664</v>
      </c>
      <c r="K418" s="7">
        <v>44091.916655092595</v>
      </c>
      <c r="L418" s="6" t="s">
        <v>18</v>
      </c>
      <c r="M418" s="6" t="s">
        <v>779</v>
      </c>
      <c r="N418" s="6" t="s">
        <v>18</v>
      </c>
      <c r="O418" s="6" t="s">
        <v>7163</v>
      </c>
      <c r="P418" s="13">
        <v>245.69300000000001</v>
      </c>
      <c r="Q418" s="6" t="s">
        <v>2893</v>
      </c>
      <c r="R418" s="6" t="s">
        <v>4383</v>
      </c>
      <c r="S418" s="8">
        <v>44092.458356481482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27</v>
      </c>
      <c r="F419" s="6" t="s">
        <v>18</v>
      </c>
      <c r="G419" s="6" t="s">
        <v>28</v>
      </c>
      <c r="H419" s="6" t="s">
        <v>29</v>
      </c>
      <c r="I419" s="6" t="s">
        <v>29</v>
      </c>
      <c r="J419" s="7">
        <v>44091.644444444442</v>
      </c>
      <c r="K419" s="7">
        <v>44091.697916666664</v>
      </c>
      <c r="L419" s="6" t="s">
        <v>18</v>
      </c>
      <c r="M419" s="6" t="s">
        <v>5368</v>
      </c>
      <c r="N419" s="6" t="s">
        <v>18</v>
      </c>
      <c r="O419" s="6" t="s">
        <v>779</v>
      </c>
      <c r="P419" s="13">
        <v>117.158</v>
      </c>
      <c r="Q419" s="6" t="s">
        <v>2893</v>
      </c>
      <c r="R419" s="6" t="s">
        <v>131</v>
      </c>
      <c r="S419" s="8">
        <v>44095.402395833335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264</v>
      </c>
      <c r="F420" s="6" t="s">
        <v>18</v>
      </c>
      <c r="G420" s="6" t="s">
        <v>2965</v>
      </c>
      <c r="H420" s="6" t="s">
        <v>64</v>
      </c>
      <c r="I420" s="6" t="s">
        <v>64</v>
      </c>
      <c r="J420" s="7">
        <v>44091.430555555555</v>
      </c>
      <c r="K420" s="7">
        <v>44091.916655092595</v>
      </c>
      <c r="L420" s="6" t="s">
        <v>18</v>
      </c>
      <c r="M420" s="6" t="s">
        <v>1744</v>
      </c>
      <c r="N420" s="6" t="s">
        <v>18</v>
      </c>
      <c r="O420" s="6" t="s">
        <v>2557</v>
      </c>
      <c r="P420" s="13">
        <v>39.527999999999999</v>
      </c>
      <c r="Q420" s="6" t="s">
        <v>1248</v>
      </c>
      <c r="R420" s="6" t="s">
        <v>131</v>
      </c>
      <c r="S420" s="8">
        <v>44095.429456018515</v>
      </c>
    </row>
    <row r="421" spans="2:19" x14ac:dyDescent="0.25">
      <c r="B421" s="5" t="s">
        <v>18</v>
      </c>
      <c r="C421" s="6" t="s">
        <v>112</v>
      </c>
      <c r="D421" s="6" t="s">
        <v>20</v>
      </c>
      <c r="E421" s="6" t="s">
        <v>926</v>
      </c>
      <c r="F421" s="6" t="s">
        <v>18</v>
      </c>
      <c r="G421" s="6">
        <v>433</v>
      </c>
      <c r="H421" s="6" t="s">
        <v>927</v>
      </c>
      <c r="I421" s="6" t="s">
        <v>927</v>
      </c>
      <c r="J421" s="7">
        <v>44091.427083333336</v>
      </c>
      <c r="K421" s="7">
        <v>44091.916655092595</v>
      </c>
      <c r="L421" s="6" t="s">
        <v>18</v>
      </c>
      <c r="M421" s="6" t="s">
        <v>7169</v>
      </c>
      <c r="N421" s="6" t="s">
        <v>18</v>
      </c>
      <c r="O421" s="6" t="s">
        <v>4447</v>
      </c>
      <c r="P421" s="13">
        <v>370.79300000000001</v>
      </c>
      <c r="Q421" s="6" t="s">
        <v>5497</v>
      </c>
      <c r="R421" s="6" t="s">
        <v>131</v>
      </c>
      <c r="S421" s="8">
        <v>44095.429988425924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55</v>
      </c>
      <c r="F422" s="6" t="s">
        <v>18</v>
      </c>
      <c r="G422" s="6" t="s">
        <v>510</v>
      </c>
      <c r="H422" s="6" t="s">
        <v>57</v>
      </c>
      <c r="I422" s="6" t="s">
        <v>57</v>
      </c>
      <c r="J422" s="7">
        <v>44091.361111111109</v>
      </c>
      <c r="K422" s="7">
        <v>44091.916655092595</v>
      </c>
      <c r="L422" s="6" t="s">
        <v>18</v>
      </c>
      <c r="M422" s="6" t="s">
        <v>4299</v>
      </c>
      <c r="N422" s="6" t="s">
        <v>18</v>
      </c>
      <c r="O422" s="6" t="s">
        <v>7160</v>
      </c>
      <c r="P422" s="13">
        <v>226.304</v>
      </c>
      <c r="Q422" s="6" t="s">
        <v>372</v>
      </c>
      <c r="R422" s="6" t="s">
        <v>83</v>
      </c>
      <c r="S422" s="8">
        <v>44091.956458333334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40</v>
      </c>
      <c r="F423" s="6" t="s">
        <v>18</v>
      </c>
      <c r="G423" s="6" t="s">
        <v>84</v>
      </c>
      <c r="H423" s="6" t="s">
        <v>42</v>
      </c>
      <c r="I423" s="6" t="s">
        <v>42</v>
      </c>
      <c r="J423" s="7">
        <v>44091.194444444445</v>
      </c>
      <c r="K423" s="7">
        <v>44091.916655092595</v>
      </c>
      <c r="L423" s="6" t="s">
        <v>18</v>
      </c>
      <c r="M423" s="6" t="s">
        <v>2383</v>
      </c>
      <c r="N423" s="6" t="s">
        <v>18</v>
      </c>
      <c r="O423" s="6" t="s">
        <v>5263</v>
      </c>
      <c r="P423" s="13">
        <v>3582.335</v>
      </c>
      <c r="Q423" s="6" t="s">
        <v>1732</v>
      </c>
      <c r="R423" s="6" t="s">
        <v>131</v>
      </c>
      <c r="S423" s="8">
        <v>44093.507060185184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40</v>
      </c>
      <c r="F424" s="6" t="s">
        <v>18</v>
      </c>
      <c r="G424" s="6" t="s">
        <v>41</v>
      </c>
      <c r="H424" s="6" t="s">
        <v>7170</v>
      </c>
      <c r="I424" s="6" t="s">
        <v>7170</v>
      </c>
      <c r="J424" s="7">
        <v>44091.079861111109</v>
      </c>
      <c r="K424" s="7">
        <v>44091.194444444445</v>
      </c>
      <c r="L424" s="6" t="s">
        <v>18</v>
      </c>
      <c r="M424" s="6" t="s">
        <v>7171</v>
      </c>
      <c r="N424" s="6" t="s">
        <v>18</v>
      </c>
      <c r="O424" s="6" t="s">
        <v>4577</v>
      </c>
      <c r="P424" s="13">
        <v>595.65599999999995</v>
      </c>
      <c r="Q424" s="6" t="s">
        <v>7172</v>
      </c>
      <c r="R424" s="6" t="s">
        <v>131</v>
      </c>
      <c r="S424" s="8">
        <v>44095.429664351854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62</v>
      </c>
      <c r="F425" s="6" t="s">
        <v>18</v>
      </c>
      <c r="G425" s="6" t="s">
        <v>346</v>
      </c>
      <c r="H425" s="6" t="s">
        <v>64</v>
      </c>
      <c r="I425" s="6" t="s">
        <v>64</v>
      </c>
      <c r="J425" s="7">
        <v>44091.072916666664</v>
      </c>
      <c r="K425" s="7">
        <v>44091.916655092595</v>
      </c>
      <c r="L425" s="6" t="s">
        <v>18</v>
      </c>
      <c r="M425" s="6" t="s">
        <v>528</v>
      </c>
      <c r="N425" s="6" t="s">
        <v>18</v>
      </c>
      <c r="O425" s="6" t="s">
        <v>7159</v>
      </c>
      <c r="P425" s="13">
        <v>629.16800000000001</v>
      </c>
      <c r="Q425" s="6" t="s">
        <v>1596</v>
      </c>
      <c r="R425" s="6" t="s">
        <v>131</v>
      </c>
      <c r="S425" s="8">
        <v>44095.407395833332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40</v>
      </c>
      <c r="F426" s="6" t="s">
        <v>18</v>
      </c>
      <c r="G426" s="6" t="s">
        <v>89</v>
      </c>
      <c r="H426" s="6" t="s">
        <v>42</v>
      </c>
      <c r="I426" s="6" t="s">
        <v>42</v>
      </c>
      <c r="J426" s="7">
        <v>44091.041666666664</v>
      </c>
      <c r="K426" s="7">
        <v>44091.079861111109</v>
      </c>
      <c r="L426" s="6" t="s">
        <v>18</v>
      </c>
      <c r="M426" s="6" t="s">
        <v>2161</v>
      </c>
      <c r="N426" s="6" t="s">
        <v>18</v>
      </c>
      <c r="O426" s="6" t="s">
        <v>1314</v>
      </c>
      <c r="P426" s="13">
        <v>191.82599999999999</v>
      </c>
      <c r="Q426" s="6" t="s">
        <v>1222</v>
      </c>
      <c r="R426" s="6" t="s">
        <v>83</v>
      </c>
      <c r="S426" s="8">
        <v>44091.079687500001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62</v>
      </c>
      <c r="F427" s="6" t="s">
        <v>18</v>
      </c>
      <c r="G427" s="6" t="s">
        <v>570</v>
      </c>
      <c r="H427" s="6" t="s">
        <v>64</v>
      </c>
      <c r="I427" s="6" t="s">
        <v>64</v>
      </c>
      <c r="J427" s="7">
        <v>44091.027777777781</v>
      </c>
      <c r="K427" s="7">
        <v>44091.072916666664</v>
      </c>
      <c r="L427" s="6" t="s">
        <v>18</v>
      </c>
      <c r="M427" s="6" t="s">
        <v>7173</v>
      </c>
      <c r="N427" s="6" t="s">
        <v>18</v>
      </c>
      <c r="O427" s="6" t="s">
        <v>161</v>
      </c>
      <c r="P427" s="13">
        <v>32.944000000000003</v>
      </c>
      <c r="Q427" s="6" t="s">
        <v>368</v>
      </c>
      <c r="R427" s="6" t="s">
        <v>83</v>
      </c>
      <c r="S427" s="8">
        <v>44091.075173611112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68</v>
      </c>
      <c r="F428" s="6" t="s">
        <v>18</v>
      </c>
      <c r="G428" s="6">
        <v>3450</v>
      </c>
      <c r="H428" s="6" t="s">
        <v>70</v>
      </c>
      <c r="I428" s="6" t="s">
        <v>70</v>
      </c>
      <c r="J428" s="7">
        <v>44090.997916666667</v>
      </c>
      <c r="K428" s="7">
        <v>44091.916655092595</v>
      </c>
      <c r="L428" s="6" t="s">
        <v>18</v>
      </c>
      <c r="M428" s="6" t="s">
        <v>3027</v>
      </c>
      <c r="N428" s="6" t="s">
        <v>18</v>
      </c>
      <c r="O428" s="6" t="s">
        <v>7158</v>
      </c>
      <c r="P428" s="13">
        <v>5726.3649999999998</v>
      </c>
      <c r="Q428" s="6" t="s">
        <v>3698</v>
      </c>
      <c r="R428" s="6" t="s">
        <v>83</v>
      </c>
      <c r="S428" s="8">
        <v>44092.001944444448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77</v>
      </c>
      <c r="F429" s="6" t="s">
        <v>18</v>
      </c>
      <c r="G429" s="6" t="s">
        <v>242</v>
      </c>
      <c r="H429" s="6" t="s">
        <v>79</v>
      </c>
      <c r="I429" s="6" t="s">
        <v>79</v>
      </c>
      <c r="J429" s="7">
        <v>44090.993055555555</v>
      </c>
      <c r="K429" s="7">
        <v>44091.916655092595</v>
      </c>
      <c r="L429" s="6" t="s">
        <v>18</v>
      </c>
      <c r="M429" s="6" t="s">
        <v>2514</v>
      </c>
      <c r="N429" s="6" t="s">
        <v>18</v>
      </c>
      <c r="O429" s="6" t="s">
        <v>7156</v>
      </c>
      <c r="P429" s="13">
        <v>194.78200000000001</v>
      </c>
      <c r="Q429" s="6" t="s">
        <v>283</v>
      </c>
      <c r="R429" s="6" t="s">
        <v>4383</v>
      </c>
      <c r="S429" s="8">
        <v>44092.306967592594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264</v>
      </c>
      <c r="F430" s="6" t="s">
        <v>18</v>
      </c>
      <c r="G430" s="6" t="s">
        <v>365</v>
      </c>
      <c r="H430" s="6" t="s">
        <v>64</v>
      </c>
      <c r="I430" s="6" t="s">
        <v>64</v>
      </c>
      <c r="J430" s="7">
        <v>44090.916666666664</v>
      </c>
      <c r="K430" s="7">
        <v>44091.430555555555</v>
      </c>
      <c r="L430" s="6" t="s">
        <v>18</v>
      </c>
      <c r="M430" s="6" t="s">
        <v>3760</v>
      </c>
      <c r="N430" s="6" t="s">
        <v>18</v>
      </c>
      <c r="O430" s="6" t="s">
        <v>4439</v>
      </c>
      <c r="P430" s="13">
        <v>36.625999999999998</v>
      </c>
      <c r="Q430" s="6" t="s">
        <v>162</v>
      </c>
      <c r="R430" s="6" t="s">
        <v>4383</v>
      </c>
      <c r="S430" s="8">
        <v>44091.430983796294</v>
      </c>
    </row>
    <row r="431" spans="2:19" x14ac:dyDescent="0.25">
      <c r="B431" s="5" t="s">
        <v>18</v>
      </c>
      <c r="C431" s="6" t="s">
        <v>112</v>
      </c>
      <c r="D431" s="6" t="s">
        <v>20</v>
      </c>
      <c r="E431" s="6" t="s">
        <v>637</v>
      </c>
      <c r="F431" s="6" t="s">
        <v>18</v>
      </c>
      <c r="G431" s="6" t="s">
        <v>126</v>
      </c>
      <c r="H431" s="6" t="s">
        <v>127</v>
      </c>
      <c r="I431" s="6" t="s">
        <v>127</v>
      </c>
      <c r="J431" s="7">
        <v>44090.916666666664</v>
      </c>
      <c r="K431" s="7">
        <v>44091.916655092595</v>
      </c>
      <c r="L431" s="6" t="s">
        <v>18</v>
      </c>
      <c r="M431" s="6" t="s">
        <v>7174</v>
      </c>
      <c r="N431" s="6" t="s">
        <v>18</v>
      </c>
      <c r="O431" s="6" t="s">
        <v>2860</v>
      </c>
      <c r="P431" s="13">
        <v>1.7589999999999999</v>
      </c>
      <c r="Q431" s="6" t="s">
        <v>130</v>
      </c>
      <c r="R431" s="6" t="s">
        <v>172</v>
      </c>
      <c r="S431" s="8">
        <v>44096.938900462963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77</v>
      </c>
      <c r="F432" s="6" t="s">
        <v>18</v>
      </c>
      <c r="G432" s="6" t="s">
        <v>316</v>
      </c>
      <c r="H432" s="6" t="s">
        <v>79</v>
      </c>
      <c r="I432" s="6" t="s">
        <v>79</v>
      </c>
      <c r="J432" s="7">
        <v>44090.916666666664</v>
      </c>
      <c r="K432" s="7">
        <v>44090.993055555555</v>
      </c>
      <c r="L432" s="6" t="s">
        <v>18</v>
      </c>
      <c r="M432" s="6" t="s">
        <v>793</v>
      </c>
      <c r="N432" s="6" t="s">
        <v>18</v>
      </c>
      <c r="O432" s="6" t="s">
        <v>1935</v>
      </c>
      <c r="P432" s="13">
        <v>13.048999999999999</v>
      </c>
      <c r="Q432" s="6" t="s">
        <v>624</v>
      </c>
      <c r="R432" s="6" t="s">
        <v>83</v>
      </c>
      <c r="S432" s="8">
        <v>44090.993263888886</v>
      </c>
    </row>
    <row r="433" spans="2:19" x14ac:dyDescent="0.25">
      <c r="B433" s="5" t="s">
        <v>18</v>
      </c>
      <c r="C433" s="6" t="s">
        <v>112</v>
      </c>
      <c r="D433" s="6" t="s">
        <v>20</v>
      </c>
      <c r="E433" s="6" t="s">
        <v>2327</v>
      </c>
      <c r="F433" s="6" t="s">
        <v>18</v>
      </c>
      <c r="G433" s="6" t="s">
        <v>3855</v>
      </c>
      <c r="H433" s="6" t="s">
        <v>553</v>
      </c>
      <c r="I433" s="6" t="s">
        <v>553</v>
      </c>
      <c r="J433" s="7">
        <v>44090.916666666664</v>
      </c>
      <c r="K433" s="7">
        <v>44091.916655092595</v>
      </c>
      <c r="L433" s="6" t="s">
        <v>18</v>
      </c>
      <c r="M433" s="6" t="s">
        <v>4937</v>
      </c>
      <c r="N433" s="6" t="s">
        <v>18</v>
      </c>
      <c r="O433" s="6" t="s">
        <v>7155</v>
      </c>
      <c r="P433" s="13">
        <v>44.984000000000002</v>
      </c>
      <c r="Q433" s="6" t="s">
        <v>1526</v>
      </c>
      <c r="R433" s="6" t="s">
        <v>172</v>
      </c>
      <c r="S433" s="8">
        <v>44094.938842592594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40</v>
      </c>
      <c r="F434" s="6" t="s">
        <v>18</v>
      </c>
      <c r="G434" s="6" t="s">
        <v>325</v>
      </c>
      <c r="H434" s="6" t="s">
        <v>42</v>
      </c>
      <c r="I434" s="6" t="s">
        <v>42</v>
      </c>
      <c r="J434" s="7">
        <v>44090.916666666664</v>
      </c>
      <c r="K434" s="7">
        <v>44091.041666666664</v>
      </c>
      <c r="L434" s="6" t="s">
        <v>18</v>
      </c>
      <c r="M434" s="6" t="s">
        <v>343</v>
      </c>
      <c r="N434" s="6" t="s">
        <v>18</v>
      </c>
      <c r="O434" s="6" t="s">
        <v>6796</v>
      </c>
      <c r="P434" s="13">
        <v>652.50300000000004</v>
      </c>
      <c r="Q434" s="6" t="s">
        <v>7175</v>
      </c>
      <c r="R434" s="6" t="s">
        <v>131</v>
      </c>
      <c r="S434" s="8">
        <v>44091.391770833332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55</v>
      </c>
      <c r="F435" s="6" t="s">
        <v>18</v>
      </c>
      <c r="G435" s="6" t="s">
        <v>493</v>
      </c>
      <c r="H435" s="6" t="s">
        <v>57</v>
      </c>
      <c r="I435" s="6" t="s">
        <v>57</v>
      </c>
      <c r="J435" s="7">
        <v>44090.916666666664</v>
      </c>
      <c r="K435" s="7">
        <v>44091.361111111109</v>
      </c>
      <c r="L435" s="6" t="s">
        <v>18</v>
      </c>
      <c r="M435" s="6" t="s">
        <v>5511</v>
      </c>
      <c r="N435" s="6" t="s">
        <v>18</v>
      </c>
      <c r="O435" s="6" t="s">
        <v>352</v>
      </c>
      <c r="P435" s="13">
        <v>178.148</v>
      </c>
      <c r="Q435" s="6" t="s">
        <v>372</v>
      </c>
      <c r="R435" s="6" t="s">
        <v>106</v>
      </c>
      <c r="S435" s="8">
        <v>44091.361793981479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27</v>
      </c>
      <c r="F436" s="6" t="s">
        <v>18</v>
      </c>
      <c r="G436" s="6" t="s">
        <v>150</v>
      </c>
      <c r="H436" s="6" t="s">
        <v>29</v>
      </c>
      <c r="I436" s="6" t="s">
        <v>29</v>
      </c>
      <c r="J436" s="7">
        <v>44090.916666666664</v>
      </c>
      <c r="K436" s="7">
        <v>44091.644444444442</v>
      </c>
      <c r="L436" s="6" t="s">
        <v>18</v>
      </c>
      <c r="M436" s="6" t="s">
        <v>7176</v>
      </c>
      <c r="N436" s="6" t="s">
        <v>18</v>
      </c>
      <c r="O436" s="6" t="s">
        <v>7102</v>
      </c>
      <c r="P436" s="13">
        <v>646.37</v>
      </c>
      <c r="Q436" s="6" t="s">
        <v>7177</v>
      </c>
      <c r="R436" s="6" t="s">
        <v>4383</v>
      </c>
      <c r="S436" s="8">
        <v>44091.691076388888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68</v>
      </c>
      <c r="F437" s="6" t="s">
        <v>18</v>
      </c>
      <c r="G437" s="6" t="s">
        <v>234</v>
      </c>
      <c r="H437" s="6" t="s">
        <v>70</v>
      </c>
      <c r="I437" s="6" t="s">
        <v>70</v>
      </c>
      <c r="J437" s="7">
        <v>44090.916666666664</v>
      </c>
      <c r="K437" s="7">
        <v>44090.997916666667</v>
      </c>
      <c r="L437" s="6" t="s">
        <v>18</v>
      </c>
      <c r="M437" s="6" t="s">
        <v>5660</v>
      </c>
      <c r="N437" s="6" t="s">
        <v>18</v>
      </c>
      <c r="O437" s="6" t="s">
        <v>7178</v>
      </c>
      <c r="P437" s="13">
        <v>518.37400000000002</v>
      </c>
      <c r="Q437" s="6" t="s">
        <v>1450</v>
      </c>
      <c r="R437" s="6" t="s">
        <v>131</v>
      </c>
      <c r="S437" s="8">
        <v>44091.42627314815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62</v>
      </c>
      <c r="F438" s="6" t="s">
        <v>18</v>
      </c>
      <c r="G438" s="6" t="s">
        <v>63</v>
      </c>
      <c r="H438" s="6" t="s">
        <v>64</v>
      </c>
      <c r="I438" s="6" t="s">
        <v>64</v>
      </c>
      <c r="J438" s="7">
        <v>44090.916666666664</v>
      </c>
      <c r="K438" s="7">
        <v>44091.027777777781</v>
      </c>
      <c r="L438" s="6" t="s">
        <v>18</v>
      </c>
      <c r="M438" s="6" t="s">
        <v>7179</v>
      </c>
      <c r="N438" s="6" t="s">
        <v>18</v>
      </c>
      <c r="O438" s="6" t="s">
        <v>3387</v>
      </c>
      <c r="P438" s="13">
        <v>91.131</v>
      </c>
      <c r="Q438" s="6" t="s">
        <v>2094</v>
      </c>
      <c r="R438" s="6" t="s">
        <v>83</v>
      </c>
      <c r="S438" s="8">
        <v>44091.04074074074</v>
      </c>
    </row>
    <row r="439" spans="2:19" x14ac:dyDescent="0.25">
      <c r="B439" s="5" t="s">
        <v>18</v>
      </c>
      <c r="C439" s="6" t="s">
        <v>112</v>
      </c>
      <c r="D439" s="6" t="s">
        <v>20</v>
      </c>
      <c r="E439" s="6" t="s">
        <v>40</v>
      </c>
      <c r="F439" s="6" t="s">
        <v>18</v>
      </c>
      <c r="G439" s="6" t="s">
        <v>312</v>
      </c>
      <c r="H439" s="6" t="s">
        <v>144</v>
      </c>
      <c r="I439" s="6" t="s">
        <v>144</v>
      </c>
      <c r="J439" s="7">
        <v>44090.916666666664</v>
      </c>
      <c r="K439" s="7">
        <v>44091.916655092595</v>
      </c>
      <c r="L439" s="6" t="s">
        <v>18</v>
      </c>
      <c r="M439" s="6" t="s">
        <v>3456</v>
      </c>
      <c r="N439" s="6" t="s">
        <v>18</v>
      </c>
      <c r="O439" s="6" t="s">
        <v>3753</v>
      </c>
      <c r="P439" s="13">
        <v>1016.121</v>
      </c>
      <c r="Q439" s="6" t="s">
        <v>677</v>
      </c>
      <c r="R439" s="6" t="s">
        <v>131</v>
      </c>
      <c r="S439" s="8">
        <v>44095.410358796296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170</v>
      </c>
      <c r="F440" s="6" t="s">
        <v>18</v>
      </c>
      <c r="G440" s="6">
        <v>3350</v>
      </c>
      <c r="H440" s="6" t="s">
        <v>22</v>
      </c>
      <c r="I440" s="6" t="s">
        <v>22</v>
      </c>
      <c r="J440" s="7">
        <v>44090.916666666664</v>
      </c>
      <c r="K440" s="7">
        <v>44091.916655092595</v>
      </c>
      <c r="L440" s="6" t="s">
        <v>18</v>
      </c>
      <c r="M440" s="6" t="s">
        <v>18</v>
      </c>
      <c r="N440" s="6" t="s">
        <v>18</v>
      </c>
      <c r="O440" s="6" t="s">
        <v>18</v>
      </c>
      <c r="P440" s="13">
        <v>310.99</v>
      </c>
      <c r="Q440" s="6" t="s">
        <v>998</v>
      </c>
      <c r="R440" s="6" t="s">
        <v>131</v>
      </c>
      <c r="S440" s="8">
        <v>44093.31621527778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173</v>
      </c>
      <c r="F441" s="6" t="s">
        <v>18</v>
      </c>
      <c r="G441" s="6" t="s">
        <v>174</v>
      </c>
      <c r="H441" s="6" t="s">
        <v>175</v>
      </c>
      <c r="I441" s="6" t="s">
        <v>175</v>
      </c>
      <c r="J441" s="7">
        <v>44090.916666666664</v>
      </c>
      <c r="K441" s="7">
        <v>44091.916655092595</v>
      </c>
      <c r="L441" s="6" t="s">
        <v>18</v>
      </c>
      <c r="M441" s="6" t="s">
        <v>18</v>
      </c>
      <c r="N441" s="6" t="s">
        <v>18</v>
      </c>
      <c r="O441" s="6" t="s">
        <v>18</v>
      </c>
      <c r="P441" s="13">
        <v>1128.587</v>
      </c>
      <c r="Q441" s="6" t="s">
        <v>176</v>
      </c>
      <c r="R441" s="6" t="s">
        <v>172</v>
      </c>
      <c r="S441" s="8">
        <v>44091.951377314814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177</v>
      </c>
      <c r="F442" s="6" t="s">
        <v>18</v>
      </c>
      <c r="G442" s="6" t="s">
        <v>178</v>
      </c>
      <c r="H442" s="6" t="s">
        <v>179</v>
      </c>
      <c r="I442" s="6" t="s">
        <v>179</v>
      </c>
      <c r="J442" s="7">
        <v>44090.916666666664</v>
      </c>
      <c r="K442" s="7">
        <v>44091.916655092595</v>
      </c>
      <c r="L442" s="6" t="s">
        <v>18</v>
      </c>
      <c r="M442" s="6" t="s">
        <v>18</v>
      </c>
      <c r="N442" s="6" t="s">
        <v>18</v>
      </c>
      <c r="O442" s="6" t="s">
        <v>18</v>
      </c>
      <c r="P442" s="13">
        <v>967.72</v>
      </c>
      <c r="Q442" s="6" t="s">
        <v>180</v>
      </c>
      <c r="R442" s="6" t="s">
        <v>172</v>
      </c>
      <c r="S442" s="8">
        <v>44091.951423611114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177</v>
      </c>
      <c r="F443" s="6" t="s">
        <v>18</v>
      </c>
      <c r="G443" s="6" t="s">
        <v>181</v>
      </c>
      <c r="H443" s="6" t="s">
        <v>179</v>
      </c>
      <c r="I443" s="6" t="s">
        <v>179</v>
      </c>
      <c r="J443" s="7">
        <v>44090.916666666664</v>
      </c>
      <c r="K443" s="7">
        <v>44091.916655092595</v>
      </c>
      <c r="L443" s="6" t="s">
        <v>18</v>
      </c>
      <c r="M443" s="6" t="s">
        <v>18</v>
      </c>
      <c r="N443" s="6" t="s">
        <v>18</v>
      </c>
      <c r="O443" s="6" t="s">
        <v>18</v>
      </c>
      <c r="P443" s="13">
        <v>966.38599999999997</v>
      </c>
      <c r="Q443" s="6" t="s">
        <v>182</v>
      </c>
      <c r="R443" s="6" t="s">
        <v>172</v>
      </c>
      <c r="S443" s="8">
        <v>44091.951423611114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183</v>
      </c>
      <c r="F444" s="6" t="s">
        <v>18</v>
      </c>
      <c r="G444" s="6" t="s">
        <v>184</v>
      </c>
      <c r="H444" s="6" t="s">
        <v>185</v>
      </c>
      <c r="I444" s="6" t="s">
        <v>185</v>
      </c>
      <c r="J444" s="7">
        <v>44090.916666666664</v>
      </c>
      <c r="K444" s="7">
        <v>44091.916655092595</v>
      </c>
      <c r="L444" s="6" t="s">
        <v>18</v>
      </c>
      <c r="M444" s="6" t="s">
        <v>18</v>
      </c>
      <c r="N444" s="6" t="s">
        <v>18</v>
      </c>
      <c r="O444" s="6" t="s">
        <v>18</v>
      </c>
      <c r="P444" s="13">
        <v>1372.6559999999999</v>
      </c>
      <c r="Q444" s="6" t="s">
        <v>186</v>
      </c>
      <c r="R444" s="6" t="s">
        <v>172</v>
      </c>
      <c r="S444" s="8">
        <v>44091.95144675926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187</v>
      </c>
      <c r="F445" s="6" t="s">
        <v>18</v>
      </c>
      <c r="G445" s="6" t="s">
        <v>188</v>
      </c>
      <c r="H445" s="6" t="s">
        <v>189</v>
      </c>
      <c r="I445" s="6" t="s">
        <v>189</v>
      </c>
      <c r="J445" s="7">
        <v>44090.916666666664</v>
      </c>
      <c r="K445" s="7">
        <v>44091.916655092595</v>
      </c>
      <c r="L445" s="6" t="s">
        <v>18</v>
      </c>
      <c r="M445" s="6" t="s">
        <v>18</v>
      </c>
      <c r="N445" s="6" t="s">
        <v>18</v>
      </c>
      <c r="O445" s="6" t="s">
        <v>18</v>
      </c>
      <c r="P445" s="13">
        <v>1705.443</v>
      </c>
      <c r="Q445" s="6" t="s">
        <v>190</v>
      </c>
      <c r="R445" s="6" t="s">
        <v>172</v>
      </c>
      <c r="S445" s="8">
        <v>44091.951469907406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113</v>
      </c>
      <c r="F446" s="6" t="s">
        <v>18</v>
      </c>
      <c r="G446" s="6" t="s">
        <v>114</v>
      </c>
      <c r="H446" s="6" t="s">
        <v>115</v>
      </c>
      <c r="I446" s="6" t="s">
        <v>115</v>
      </c>
      <c r="J446" s="7">
        <v>44090.916666666664</v>
      </c>
      <c r="K446" s="7">
        <v>44091.916655092595</v>
      </c>
      <c r="L446" s="6" t="s">
        <v>18</v>
      </c>
      <c r="M446" s="6" t="s">
        <v>6320</v>
      </c>
      <c r="N446" s="6" t="s">
        <v>18</v>
      </c>
      <c r="O446" s="6" t="s">
        <v>7167</v>
      </c>
      <c r="P446" s="13">
        <v>320.02300000000002</v>
      </c>
      <c r="Q446" s="6" t="s">
        <v>6922</v>
      </c>
      <c r="R446" s="6" t="s">
        <v>131</v>
      </c>
      <c r="S446" s="8">
        <v>44213.490324074075</v>
      </c>
    </row>
    <row r="447" spans="2:19" x14ac:dyDescent="0.25">
      <c r="B447" s="5" t="s">
        <v>18</v>
      </c>
      <c r="C447" s="6" t="s">
        <v>112</v>
      </c>
      <c r="D447" s="6" t="s">
        <v>20</v>
      </c>
      <c r="E447" s="6" t="s">
        <v>164</v>
      </c>
      <c r="F447" s="6" t="s">
        <v>18</v>
      </c>
      <c r="G447" s="6" t="s">
        <v>165</v>
      </c>
      <c r="H447" s="6" t="s">
        <v>166</v>
      </c>
      <c r="I447" s="6" t="s">
        <v>166</v>
      </c>
      <c r="J447" s="7">
        <v>44090.916666666664</v>
      </c>
      <c r="K447" s="7">
        <v>44091.916655092595</v>
      </c>
      <c r="L447" s="6" t="s">
        <v>18</v>
      </c>
      <c r="M447" s="6" t="s">
        <v>5747</v>
      </c>
      <c r="N447" s="6" t="s">
        <v>18</v>
      </c>
      <c r="O447" s="6" t="s">
        <v>7168</v>
      </c>
      <c r="P447" s="13">
        <v>246.31800000000001</v>
      </c>
      <c r="Q447" s="6" t="s">
        <v>169</v>
      </c>
      <c r="R447" s="6" t="s">
        <v>172</v>
      </c>
      <c r="S447" s="8">
        <v>44244.939166666663</v>
      </c>
    </row>
    <row r="448" spans="2:19" x14ac:dyDescent="0.25">
      <c r="B448" s="5" t="s">
        <v>18</v>
      </c>
      <c r="C448" s="6" t="s">
        <v>112</v>
      </c>
      <c r="D448" s="6" t="s">
        <v>20</v>
      </c>
      <c r="E448" s="6" t="s">
        <v>40</v>
      </c>
      <c r="F448" s="6" t="s">
        <v>18</v>
      </c>
      <c r="G448" s="6" t="s">
        <v>312</v>
      </c>
      <c r="H448" s="6" t="s">
        <v>144</v>
      </c>
      <c r="I448" s="6" t="s">
        <v>144</v>
      </c>
      <c r="J448" s="7">
        <v>44090.913194444445</v>
      </c>
      <c r="K448" s="7">
        <v>44090.916655092595</v>
      </c>
      <c r="L448" s="6" t="s">
        <v>18</v>
      </c>
      <c r="M448" s="6" t="s">
        <v>6736</v>
      </c>
      <c r="N448" s="6" t="s">
        <v>18</v>
      </c>
      <c r="O448" s="6" t="s">
        <v>3456</v>
      </c>
      <c r="P448" s="13">
        <v>2.72</v>
      </c>
      <c r="Q448" s="6" t="s">
        <v>3878</v>
      </c>
      <c r="R448" s="6" t="s">
        <v>131</v>
      </c>
      <c r="S448" s="8">
        <v>44095.410358796296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62</v>
      </c>
      <c r="F449" s="6" t="s">
        <v>18</v>
      </c>
      <c r="G449" s="6" t="s">
        <v>63</v>
      </c>
      <c r="H449" s="6" t="s">
        <v>64</v>
      </c>
      <c r="I449" s="6" t="s">
        <v>64</v>
      </c>
      <c r="J449" s="7">
        <v>44090.902777777781</v>
      </c>
      <c r="K449" s="7">
        <v>44090.916655092595</v>
      </c>
      <c r="L449" s="6" t="s">
        <v>18</v>
      </c>
      <c r="M449" s="6" t="s">
        <v>6996</v>
      </c>
      <c r="N449" s="6" t="s">
        <v>18</v>
      </c>
      <c r="O449" s="6" t="s">
        <v>7179</v>
      </c>
      <c r="P449" s="13">
        <v>10.288</v>
      </c>
      <c r="Q449" s="6" t="s">
        <v>2094</v>
      </c>
      <c r="R449" s="6" t="s">
        <v>83</v>
      </c>
      <c r="S449" s="8">
        <v>44091.04074074074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62</v>
      </c>
      <c r="F450" s="6" t="s">
        <v>18</v>
      </c>
      <c r="G450" s="6" t="s">
        <v>238</v>
      </c>
      <c r="H450" s="6" t="s">
        <v>64</v>
      </c>
      <c r="I450" s="6" t="s">
        <v>64</v>
      </c>
      <c r="J450" s="7">
        <v>44090.760416666664</v>
      </c>
      <c r="K450" s="7">
        <v>44090.902777777781</v>
      </c>
      <c r="L450" s="6" t="s">
        <v>18</v>
      </c>
      <c r="M450" s="6" t="s">
        <v>7180</v>
      </c>
      <c r="N450" s="6" t="s">
        <v>18</v>
      </c>
      <c r="O450" s="6" t="s">
        <v>2662</v>
      </c>
      <c r="P450" s="13">
        <v>115.979</v>
      </c>
      <c r="Q450" s="6" t="s">
        <v>241</v>
      </c>
      <c r="R450" s="6" t="s">
        <v>83</v>
      </c>
      <c r="S450" s="8">
        <v>44090.912106481483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27</v>
      </c>
      <c r="F451" s="6" t="s">
        <v>18</v>
      </c>
      <c r="G451" s="6" t="s">
        <v>150</v>
      </c>
      <c r="H451" s="6" t="s">
        <v>29</v>
      </c>
      <c r="I451" s="6" t="s">
        <v>29</v>
      </c>
      <c r="J451" s="7">
        <v>44090.759722222225</v>
      </c>
      <c r="K451" s="7">
        <v>44090.916655092595</v>
      </c>
      <c r="L451" s="6" t="s">
        <v>18</v>
      </c>
      <c r="M451" s="6" t="s">
        <v>7181</v>
      </c>
      <c r="N451" s="6" t="s">
        <v>18</v>
      </c>
      <c r="O451" s="6" t="s">
        <v>7176</v>
      </c>
      <c r="P451" s="13">
        <v>161.983</v>
      </c>
      <c r="Q451" s="6" t="s">
        <v>1476</v>
      </c>
      <c r="R451" s="6" t="s">
        <v>4383</v>
      </c>
      <c r="S451" s="8">
        <v>44091.691076388888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62</v>
      </c>
      <c r="F452" s="6" t="s">
        <v>18</v>
      </c>
      <c r="G452" s="6" t="s">
        <v>570</v>
      </c>
      <c r="H452" s="6" t="s">
        <v>64</v>
      </c>
      <c r="I452" s="6" t="s">
        <v>64</v>
      </c>
      <c r="J452" s="7">
        <v>44090.694444444445</v>
      </c>
      <c r="K452" s="7">
        <v>44090.760416666664</v>
      </c>
      <c r="L452" s="6" t="s">
        <v>18</v>
      </c>
      <c r="M452" s="6" t="s">
        <v>4753</v>
      </c>
      <c r="N452" s="6" t="s">
        <v>18</v>
      </c>
      <c r="O452" s="6" t="s">
        <v>7182</v>
      </c>
      <c r="P452" s="13">
        <v>45.19</v>
      </c>
      <c r="Q452" s="6" t="s">
        <v>368</v>
      </c>
      <c r="R452" s="6" t="s">
        <v>83</v>
      </c>
      <c r="S452" s="8">
        <v>44090.820034722223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55</v>
      </c>
      <c r="F453" s="6" t="s">
        <v>18</v>
      </c>
      <c r="G453" s="6" t="s">
        <v>493</v>
      </c>
      <c r="H453" s="6" t="s">
        <v>57</v>
      </c>
      <c r="I453" s="6" t="s">
        <v>57</v>
      </c>
      <c r="J453" s="7">
        <v>44090.680555555555</v>
      </c>
      <c r="K453" s="7">
        <v>44090.916655092595</v>
      </c>
      <c r="L453" s="6" t="s">
        <v>18</v>
      </c>
      <c r="M453" s="6" t="s">
        <v>482</v>
      </c>
      <c r="N453" s="6" t="s">
        <v>18</v>
      </c>
      <c r="O453" s="6" t="s">
        <v>5511</v>
      </c>
      <c r="P453" s="13">
        <v>82.049000000000007</v>
      </c>
      <c r="Q453" s="6" t="s">
        <v>372</v>
      </c>
      <c r="R453" s="6" t="s">
        <v>106</v>
      </c>
      <c r="S453" s="8">
        <v>44091.361793981479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40</v>
      </c>
      <c r="F454" s="6" t="s">
        <v>18</v>
      </c>
      <c r="G454" s="6" t="s">
        <v>325</v>
      </c>
      <c r="H454" s="6" t="s">
        <v>42</v>
      </c>
      <c r="I454" s="6" t="s">
        <v>42</v>
      </c>
      <c r="J454" s="7">
        <v>44090.552083333336</v>
      </c>
      <c r="K454" s="7">
        <v>44090.916655092595</v>
      </c>
      <c r="L454" s="6" t="s">
        <v>18</v>
      </c>
      <c r="M454" s="6" t="s">
        <v>7183</v>
      </c>
      <c r="N454" s="6" t="s">
        <v>18</v>
      </c>
      <c r="O454" s="6" t="s">
        <v>343</v>
      </c>
      <c r="P454" s="13">
        <v>1916.37</v>
      </c>
      <c r="Q454" s="6" t="s">
        <v>1732</v>
      </c>
      <c r="R454" s="6" t="s">
        <v>131</v>
      </c>
      <c r="S454" s="8">
        <v>44091.391770833332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40</v>
      </c>
      <c r="F455" s="6" t="s">
        <v>18</v>
      </c>
      <c r="G455" s="6" t="s">
        <v>143</v>
      </c>
      <c r="H455" s="6" t="s">
        <v>85</v>
      </c>
      <c r="I455" s="6" t="s">
        <v>85</v>
      </c>
      <c r="J455" s="7">
        <v>44090.552083333336</v>
      </c>
      <c r="K455" s="7">
        <v>44090.913194444445</v>
      </c>
      <c r="L455" s="6" t="s">
        <v>18</v>
      </c>
      <c r="M455" s="6" t="s">
        <v>5114</v>
      </c>
      <c r="N455" s="6" t="s">
        <v>18</v>
      </c>
      <c r="O455" s="6" t="s">
        <v>3389</v>
      </c>
      <c r="P455" s="13">
        <v>351.87299999999999</v>
      </c>
      <c r="Q455" s="6" t="s">
        <v>720</v>
      </c>
      <c r="R455" s="6" t="s">
        <v>131</v>
      </c>
      <c r="S455" s="8">
        <v>44091.440451388888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40</v>
      </c>
      <c r="F456" s="6" t="s">
        <v>18</v>
      </c>
      <c r="G456" s="6" t="s">
        <v>325</v>
      </c>
      <c r="H456" s="6" t="s">
        <v>42</v>
      </c>
      <c r="I456" s="6" t="s">
        <v>42</v>
      </c>
      <c r="J456" s="7">
        <v>44090.454861111109</v>
      </c>
      <c r="K456" s="7">
        <v>44090.552083333336</v>
      </c>
      <c r="L456" s="6" t="s">
        <v>18</v>
      </c>
      <c r="M456" s="6" t="s">
        <v>7184</v>
      </c>
      <c r="N456" s="6" t="s">
        <v>18</v>
      </c>
      <c r="O456" s="6" t="s">
        <v>7183</v>
      </c>
      <c r="P456" s="13">
        <v>459.072</v>
      </c>
      <c r="Q456" s="6" t="s">
        <v>1732</v>
      </c>
      <c r="R456" s="6" t="s">
        <v>131</v>
      </c>
      <c r="S456" s="8">
        <v>44091.392442129632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62</v>
      </c>
      <c r="F457" s="6" t="s">
        <v>18</v>
      </c>
      <c r="G457" s="6" t="s">
        <v>238</v>
      </c>
      <c r="H457" s="6" t="s">
        <v>64</v>
      </c>
      <c r="I457" s="6" t="s">
        <v>64</v>
      </c>
      <c r="J457" s="7">
        <v>44090.347222222219</v>
      </c>
      <c r="K457" s="7">
        <v>44090.694444444445</v>
      </c>
      <c r="L457" s="6" t="s">
        <v>18</v>
      </c>
      <c r="M457" s="6" t="s">
        <v>7185</v>
      </c>
      <c r="N457" s="6" t="s">
        <v>18</v>
      </c>
      <c r="O457" s="6" t="s">
        <v>7180</v>
      </c>
      <c r="P457" s="13">
        <v>247.55099999999999</v>
      </c>
      <c r="Q457" s="6" t="s">
        <v>241</v>
      </c>
      <c r="R457" s="6" t="s">
        <v>131</v>
      </c>
      <c r="S457" s="8">
        <v>44091.33866898148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68</v>
      </c>
      <c r="F458" s="6" t="s">
        <v>18</v>
      </c>
      <c r="G458" s="6" t="s">
        <v>234</v>
      </c>
      <c r="H458" s="6" t="s">
        <v>70</v>
      </c>
      <c r="I458" s="6" t="s">
        <v>70</v>
      </c>
      <c r="J458" s="7">
        <v>44090.322916666664</v>
      </c>
      <c r="K458" s="7">
        <v>44090.916655092595</v>
      </c>
      <c r="L458" s="6" t="s">
        <v>18</v>
      </c>
      <c r="M458" s="6" t="s">
        <v>1953</v>
      </c>
      <c r="N458" s="6" t="s">
        <v>18</v>
      </c>
      <c r="O458" s="6" t="s">
        <v>5660</v>
      </c>
      <c r="P458" s="13">
        <v>3995.4409999999998</v>
      </c>
      <c r="Q458" s="6" t="s">
        <v>3974</v>
      </c>
      <c r="R458" s="6" t="s">
        <v>131</v>
      </c>
      <c r="S458" s="8">
        <v>44091.42627314815</v>
      </c>
    </row>
    <row r="459" spans="2:19" x14ac:dyDescent="0.25">
      <c r="B459" s="5" t="s">
        <v>18</v>
      </c>
      <c r="C459" s="6" t="s">
        <v>112</v>
      </c>
      <c r="D459" s="6" t="s">
        <v>20</v>
      </c>
      <c r="E459" s="6" t="s">
        <v>2327</v>
      </c>
      <c r="F459" s="6" t="s">
        <v>18</v>
      </c>
      <c r="G459" s="6" t="s">
        <v>3855</v>
      </c>
      <c r="H459" s="6" t="s">
        <v>553</v>
      </c>
      <c r="I459" s="6" t="s">
        <v>553</v>
      </c>
      <c r="J459" s="7">
        <v>44090.243055555555</v>
      </c>
      <c r="K459" s="7">
        <v>44090.916655092595</v>
      </c>
      <c r="L459" s="6" t="s">
        <v>18</v>
      </c>
      <c r="M459" s="6" t="s">
        <v>7186</v>
      </c>
      <c r="N459" s="6" t="s">
        <v>18</v>
      </c>
      <c r="O459" s="6" t="s">
        <v>4937</v>
      </c>
      <c r="P459" s="13">
        <v>30.49</v>
      </c>
      <c r="Q459" s="6" t="s">
        <v>1526</v>
      </c>
      <c r="R459" s="6" t="s">
        <v>172</v>
      </c>
      <c r="S459" s="8">
        <v>44094.938842592594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27</v>
      </c>
      <c r="F460" s="6" t="s">
        <v>18</v>
      </c>
      <c r="G460" s="6" t="s">
        <v>2249</v>
      </c>
      <c r="H460" s="6" t="s">
        <v>210</v>
      </c>
      <c r="I460" s="6" t="s">
        <v>210</v>
      </c>
      <c r="J460" s="7">
        <v>44090.121527777781</v>
      </c>
      <c r="K460" s="7">
        <v>44090.677083333336</v>
      </c>
      <c r="L460" s="6" t="s">
        <v>18</v>
      </c>
      <c r="M460" s="6" t="s">
        <v>7187</v>
      </c>
      <c r="N460" s="6" t="s">
        <v>18</v>
      </c>
      <c r="O460" s="6" t="s">
        <v>7188</v>
      </c>
      <c r="P460" s="13">
        <v>126.33</v>
      </c>
      <c r="Q460" s="6" t="s">
        <v>3302</v>
      </c>
      <c r="R460" s="6" t="s">
        <v>1284</v>
      </c>
      <c r="S460" s="8">
        <v>44090.698784722219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77</v>
      </c>
      <c r="F461" s="6" t="s">
        <v>18</v>
      </c>
      <c r="G461" s="6" t="s">
        <v>316</v>
      </c>
      <c r="H461" s="6" t="s">
        <v>79</v>
      </c>
      <c r="I461" s="6" t="s">
        <v>79</v>
      </c>
      <c r="J461" s="7">
        <v>44090.061111111114</v>
      </c>
      <c r="K461" s="7">
        <v>44090.916655092595</v>
      </c>
      <c r="L461" s="6" t="s">
        <v>18</v>
      </c>
      <c r="M461" s="6" t="s">
        <v>6441</v>
      </c>
      <c r="N461" s="6" t="s">
        <v>18</v>
      </c>
      <c r="O461" s="6" t="s">
        <v>793</v>
      </c>
      <c r="P461" s="13">
        <v>192.52799999999999</v>
      </c>
      <c r="Q461" s="6" t="s">
        <v>624</v>
      </c>
      <c r="R461" s="6" t="s">
        <v>83</v>
      </c>
      <c r="S461" s="8">
        <v>44090.993263888886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55</v>
      </c>
      <c r="F462" s="6" t="s">
        <v>18</v>
      </c>
      <c r="G462" s="6" t="s">
        <v>369</v>
      </c>
      <c r="H462" s="6" t="s">
        <v>57</v>
      </c>
      <c r="I462" s="6" t="s">
        <v>57</v>
      </c>
      <c r="J462" s="7">
        <v>44090.059027777781</v>
      </c>
      <c r="K462" s="7">
        <v>44090.680555555555</v>
      </c>
      <c r="L462" s="6" t="s">
        <v>18</v>
      </c>
      <c r="M462" s="6" t="s">
        <v>2104</v>
      </c>
      <c r="N462" s="6" t="s">
        <v>18</v>
      </c>
      <c r="O462" s="6" t="s">
        <v>2182</v>
      </c>
      <c r="P462" s="13">
        <v>261.31700000000001</v>
      </c>
      <c r="Q462" s="6" t="s">
        <v>323</v>
      </c>
      <c r="R462" s="6" t="s">
        <v>1284</v>
      </c>
      <c r="S462" s="8">
        <v>44090.691932870373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62</v>
      </c>
      <c r="F463" s="6" t="s">
        <v>18</v>
      </c>
      <c r="G463" s="6" t="s">
        <v>346</v>
      </c>
      <c r="H463" s="6" t="s">
        <v>64</v>
      </c>
      <c r="I463" s="6" t="s">
        <v>64</v>
      </c>
      <c r="J463" s="7">
        <v>44090.009722222225</v>
      </c>
      <c r="K463" s="7">
        <v>44090.347222222219</v>
      </c>
      <c r="L463" s="6" t="s">
        <v>18</v>
      </c>
      <c r="M463" s="6" t="s">
        <v>7189</v>
      </c>
      <c r="N463" s="6" t="s">
        <v>18</v>
      </c>
      <c r="O463" s="6" t="s">
        <v>6690</v>
      </c>
      <c r="P463" s="13">
        <v>246.96</v>
      </c>
      <c r="Q463" s="6" t="s">
        <v>1596</v>
      </c>
      <c r="R463" s="6" t="s">
        <v>1284</v>
      </c>
      <c r="S463" s="8">
        <v>44090.367835648147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27</v>
      </c>
      <c r="F464" s="6" t="s">
        <v>18</v>
      </c>
      <c r="G464" s="6" t="s">
        <v>28</v>
      </c>
      <c r="H464" s="6" t="s">
        <v>29</v>
      </c>
      <c r="I464" s="6" t="s">
        <v>29</v>
      </c>
      <c r="J464" s="7">
        <v>44089.981944444444</v>
      </c>
      <c r="K464" s="7">
        <v>44090.759722222225</v>
      </c>
      <c r="L464" s="6" t="s">
        <v>18</v>
      </c>
      <c r="M464" s="6" t="s">
        <v>2320</v>
      </c>
      <c r="N464" s="6" t="s">
        <v>18</v>
      </c>
      <c r="O464" s="6" t="s">
        <v>7190</v>
      </c>
      <c r="P464" s="13">
        <v>752.11599999999999</v>
      </c>
      <c r="Q464" s="6" t="s">
        <v>7191</v>
      </c>
      <c r="R464" s="6" t="s">
        <v>1284</v>
      </c>
      <c r="S464" s="8">
        <v>44090.759895833333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68</v>
      </c>
      <c r="F465" s="6" t="s">
        <v>18</v>
      </c>
      <c r="G465" s="6">
        <v>336</v>
      </c>
      <c r="H465" s="6" t="s">
        <v>70</v>
      </c>
      <c r="I465" s="6" t="s">
        <v>70</v>
      </c>
      <c r="J465" s="7">
        <v>44089.954861111109</v>
      </c>
      <c r="K465" s="7">
        <v>44090.322916666664</v>
      </c>
      <c r="L465" s="6" t="s">
        <v>18</v>
      </c>
      <c r="M465" s="6" t="s">
        <v>7192</v>
      </c>
      <c r="N465" s="6" t="s">
        <v>18</v>
      </c>
      <c r="O465" s="6" t="s">
        <v>5475</v>
      </c>
      <c r="P465" s="13">
        <v>2314.1559999999999</v>
      </c>
      <c r="Q465" s="6" t="s">
        <v>73</v>
      </c>
      <c r="R465" s="6" t="s">
        <v>1284</v>
      </c>
      <c r="S465" s="8">
        <v>44090.325462962966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551</v>
      </c>
      <c r="F466" s="6" t="s">
        <v>18</v>
      </c>
      <c r="G466" s="6" t="s">
        <v>552</v>
      </c>
      <c r="H466" s="6" t="s">
        <v>553</v>
      </c>
      <c r="I466" s="6" t="s">
        <v>553</v>
      </c>
      <c r="J466" s="7">
        <v>44089.916666666664</v>
      </c>
      <c r="K466" s="7">
        <v>44090.243055555555</v>
      </c>
      <c r="L466" s="6" t="s">
        <v>18</v>
      </c>
      <c r="M466" s="6" t="s">
        <v>5268</v>
      </c>
      <c r="N466" s="6" t="s">
        <v>18</v>
      </c>
      <c r="O466" s="6" t="s">
        <v>3137</v>
      </c>
      <c r="P466" s="13">
        <v>14.65</v>
      </c>
      <c r="Q466" s="6" t="s">
        <v>4648</v>
      </c>
      <c r="R466" s="6" t="s">
        <v>4383</v>
      </c>
      <c r="S466" s="8">
        <v>44090.243981481479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27</v>
      </c>
      <c r="F467" s="6" t="s">
        <v>18</v>
      </c>
      <c r="G467" s="6" t="s">
        <v>1636</v>
      </c>
      <c r="H467" s="6" t="s">
        <v>210</v>
      </c>
      <c r="I467" s="6" t="s">
        <v>210</v>
      </c>
      <c r="J467" s="7">
        <v>44089.916666666664</v>
      </c>
      <c r="K467" s="7">
        <v>44090.121527777781</v>
      </c>
      <c r="L467" s="6" t="s">
        <v>18</v>
      </c>
      <c r="M467" s="6" t="s">
        <v>7193</v>
      </c>
      <c r="N467" s="6" t="s">
        <v>18</v>
      </c>
      <c r="O467" s="6" t="s">
        <v>6083</v>
      </c>
      <c r="P467" s="13">
        <v>46.875999999999998</v>
      </c>
      <c r="Q467" s="6" t="s">
        <v>3661</v>
      </c>
      <c r="R467" s="6" t="s">
        <v>4383</v>
      </c>
      <c r="S467" s="8">
        <v>44090.121770833335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62</v>
      </c>
      <c r="F468" s="6" t="s">
        <v>18</v>
      </c>
      <c r="G468" s="6" t="s">
        <v>238</v>
      </c>
      <c r="H468" s="6" t="s">
        <v>64</v>
      </c>
      <c r="I468" s="6" t="s">
        <v>64</v>
      </c>
      <c r="J468" s="7">
        <v>44089.916666666664</v>
      </c>
      <c r="K468" s="7">
        <v>44090.009722222225</v>
      </c>
      <c r="L468" s="6" t="s">
        <v>18</v>
      </c>
      <c r="M468" s="6" t="s">
        <v>7194</v>
      </c>
      <c r="N468" s="6" t="s">
        <v>18</v>
      </c>
      <c r="O468" s="6" t="s">
        <v>2079</v>
      </c>
      <c r="P468" s="13">
        <v>40.369</v>
      </c>
      <c r="Q468" s="6" t="s">
        <v>241</v>
      </c>
      <c r="R468" s="6" t="s">
        <v>131</v>
      </c>
      <c r="S468" s="8">
        <v>44090.402604166666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27</v>
      </c>
      <c r="F469" s="6" t="s">
        <v>18</v>
      </c>
      <c r="G469" s="6" t="s">
        <v>150</v>
      </c>
      <c r="H469" s="6" t="s">
        <v>29</v>
      </c>
      <c r="I469" s="6" t="s">
        <v>29</v>
      </c>
      <c r="J469" s="7">
        <v>44089.916666666664</v>
      </c>
      <c r="K469" s="7">
        <v>44089.981944444444</v>
      </c>
      <c r="L469" s="6" t="s">
        <v>18</v>
      </c>
      <c r="M469" s="6" t="s">
        <v>3488</v>
      </c>
      <c r="N469" s="6" t="s">
        <v>18</v>
      </c>
      <c r="O469" s="6" t="s">
        <v>6899</v>
      </c>
      <c r="P469" s="13">
        <v>67.224000000000004</v>
      </c>
      <c r="Q469" s="6" t="s">
        <v>1476</v>
      </c>
      <c r="R469" s="6" t="s">
        <v>4383</v>
      </c>
      <c r="S469" s="8">
        <v>44089.982824074075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264</v>
      </c>
      <c r="F470" s="6" t="s">
        <v>18</v>
      </c>
      <c r="G470" s="6" t="s">
        <v>365</v>
      </c>
      <c r="H470" s="6" t="s">
        <v>64</v>
      </c>
      <c r="I470" s="6" t="s">
        <v>64</v>
      </c>
      <c r="J470" s="7">
        <v>44089.916666666664</v>
      </c>
      <c r="K470" s="7">
        <v>44090.916655092595</v>
      </c>
      <c r="L470" s="6" t="s">
        <v>18</v>
      </c>
      <c r="M470" s="6" t="s">
        <v>909</v>
      </c>
      <c r="N470" s="6" t="s">
        <v>18</v>
      </c>
      <c r="O470" s="6" t="s">
        <v>296</v>
      </c>
      <c r="P470" s="13">
        <v>88.908000000000001</v>
      </c>
      <c r="Q470" s="6" t="s">
        <v>162</v>
      </c>
      <c r="R470" s="6" t="s">
        <v>4383</v>
      </c>
      <c r="S470" s="8">
        <v>44091.430983796294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77</v>
      </c>
      <c r="F471" s="6" t="s">
        <v>18</v>
      </c>
      <c r="G471" s="6" t="s">
        <v>350</v>
      </c>
      <c r="H471" s="6" t="s">
        <v>79</v>
      </c>
      <c r="I471" s="6" t="s">
        <v>79</v>
      </c>
      <c r="J471" s="7">
        <v>44089.916666666664</v>
      </c>
      <c r="K471" s="7">
        <v>44090.061111111114</v>
      </c>
      <c r="L471" s="6" t="s">
        <v>18</v>
      </c>
      <c r="M471" s="6" t="s">
        <v>593</v>
      </c>
      <c r="N471" s="6" t="s">
        <v>18</v>
      </c>
      <c r="O471" s="6" t="s">
        <v>2617</v>
      </c>
      <c r="P471" s="13">
        <v>37.792999999999999</v>
      </c>
      <c r="Q471" s="6" t="s">
        <v>948</v>
      </c>
      <c r="R471" s="6" t="s">
        <v>4383</v>
      </c>
      <c r="S471" s="8">
        <v>44090.062708333331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68</v>
      </c>
      <c r="F472" s="6" t="s">
        <v>18</v>
      </c>
      <c r="G472" s="6" t="s">
        <v>69</v>
      </c>
      <c r="H472" s="6" t="s">
        <v>70</v>
      </c>
      <c r="I472" s="6" t="s">
        <v>70</v>
      </c>
      <c r="J472" s="7">
        <v>44089.916666666664</v>
      </c>
      <c r="K472" s="7">
        <v>44089.954861111109</v>
      </c>
      <c r="L472" s="6" t="s">
        <v>18</v>
      </c>
      <c r="M472" s="6" t="s">
        <v>7195</v>
      </c>
      <c r="N472" s="6" t="s">
        <v>18</v>
      </c>
      <c r="O472" s="6" t="s">
        <v>2017</v>
      </c>
      <c r="P472" s="13">
        <v>250.72800000000001</v>
      </c>
      <c r="Q472" s="6" t="s">
        <v>1348</v>
      </c>
      <c r="R472" s="6" t="s">
        <v>4383</v>
      </c>
      <c r="S472" s="8">
        <v>44089.956030092595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55</v>
      </c>
      <c r="F473" s="6" t="s">
        <v>18</v>
      </c>
      <c r="G473" s="6" t="s">
        <v>226</v>
      </c>
      <c r="H473" s="6" t="s">
        <v>57</v>
      </c>
      <c r="I473" s="6" t="s">
        <v>57</v>
      </c>
      <c r="J473" s="7">
        <v>44089.916666666664</v>
      </c>
      <c r="K473" s="7">
        <v>44090.059027777781</v>
      </c>
      <c r="L473" s="6" t="s">
        <v>18</v>
      </c>
      <c r="M473" s="6" t="s">
        <v>2114</v>
      </c>
      <c r="N473" s="6" t="s">
        <v>18</v>
      </c>
      <c r="O473" s="6" t="s">
        <v>1036</v>
      </c>
      <c r="P473" s="13">
        <v>64.997</v>
      </c>
      <c r="Q473" s="6" t="s">
        <v>2112</v>
      </c>
      <c r="R473" s="6" t="s">
        <v>4383</v>
      </c>
      <c r="S473" s="8">
        <v>44090.05978009259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40</v>
      </c>
      <c r="F474" s="6" t="s">
        <v>18</v>
      </c>
      <c r="G474" s="6" t="s">
        <v>143</v>
      </c>
      <c r="H474" s="6" t="s">
        <v>85</v>
      </c>
      <c r="I474" s="6" t="s">
        <v>85</v>
      </c>
      <c r="J474" s="7">
        <v>44089.916666666664</v>
      </c>
      <c r="K474" s="7">
        <v>44090.552083333336</v>
      </c>
      <c r="L474" s="6" t="s">
        <v>18</v>
      </c>
      <c r="M474" s="6" t="s">
        <v>1324</v>
      </c>
      <c r="N474" s="6" t="s">
        <v>18</v>
      </c>
      <c r="O474" s="6" t="s">
        <v>5114</v>
      </c>
      <c r="P474" s="13">
        <v>1026.3389999999999</v>
      </c>
      <c r="Q474" s="6" t="s">
        <v>7196</v>
      </c>
      <c r="R474" s="6" t="s">
        <v>1284</v>
      </c>
      <c r="S474" s="8">
        <v>44090.609131944446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113</v>
      </c>
      <c r="F475" s="6" t="s">
        <v>18</v>
      </c>
      <c r="G475" s="6" t="s">
        <v>114</v>
      </c>
      <c r="H475" s="6" t="s">
        <v>115</v>
      </c>
      <c r="I475" s="6" t="s">
        <v>115</v>
      </c>
      <c r="J475" s="7">
        <v>44089.916666666664</v>
      </c>
      <c r="K475" s="7">
        <v>44090.916655092595</v>
      </c>
      <c r="L475" s="6" t="s">
        <v>18</v>
      </c>
      <c r="M475" s="6" t="s">
        <v>3009</v>
      </c>
      <c r="N475" s="6" t="s">
        <v>18</v>
      </c>
      <c r="O475" s="6" t="s">
        <v>6320</v>
      </c>
      <c r="P475" s="13">
        <v>351.74400000000003</v>
      </c>
      <c r="Q475" s="6" t="s">
        <v>6922</v>
      </c>
      <c r="R475" s="6" t="s">
        <v>131</v>
      </c>
      <c r="S475" s="8">
        <v>44213.490324074075</v>
      </c>
    </row>
    <row r="476" spans="2:19" x14ac:dyDescent="0.25">
      <c r="B476" s="5" t="s">
        <v>18</v>
      </c>
      <c r="C476" s="6" t="s">
        <v>112</v>
      </c>
      <c r="D476" s="6" t="s">
        <v>20</v>
      </c>
      <c r="E476" s="6" t="s">
        <v>164</v>
      </c>
      <c r="F476" s="6" t="s">
        <v>18</v>
      </c>
      <c r="G476" s="6" t="s">
        <v>165</v>
      </c>
      <c r="H476" s="6" t="s">
        <v>166</v>
      </c>
      <c r="I476" s="6" t="s">
        <v>166</v>
      </c>
      <c r="J476" s="7">
        <v>44089.916666666664</v>
      </c>
      <c r="K476" s="7">
        <v>44090.916655092595</v>
      </c>
      <c r="L476" s="6" t="s">
        <v>18</v>
      </c>
      <c r="M476" s="6" t="s">
        <v>7197</v>
      </c>
      <c r="N476" s="6" t="s">
        <v>18</v>
      </c>
      <c r="O476" s="6" t="s">
        <v>5747</v>
      </c>
      <c r="P476" s="13">
        <v>232.67599999999999</v>
      </c>
      <c r="Q476" s="6" t="s">
        <v>169</v>
      </c>
      <c r="R476" s="6" t="s">
        <v>172</v>
      </c>
      <c r="S476" s="8">
        <v>44244.939166666663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</v>
      </c>
      <c r="F477" s="6" t="s">
        <v>18</v>
      </c>
      <c r="G477" s="6" t="s">
        <v>84</v>
      </c>
      <c r="H477" s="6" t="s">
        <v>42</v>
      </c>
      <c r="I477" s="6" t="s">
        <v>42</v>
      </c>
      <c r="J477" s="7">
        <v>44089.916666666664</v>
      </c>
      <c r="K477" s="7">
        <v>44090.454861111109</v>
      </c>
      <c r="L477" s="6" t="s">
        <v>18</v>
      </c>
      <c r="M477" s="6" t="s">
        <v>7198</v>
      </c>
      <c r="N477" s="6" t="s">
        <v>18</v>
      </c>
      <c r="O477" s="6" t="s">
        <v>87</v>
      </c>
      <c r="P477" s="13">
        <v>2481.2089999999998</v>
      </c>
      <c r="Q477" s="6" t="s">
        <v>406</v>
      </c>
      <c r="R477" s="6" t="s">
        <v>131</v>
      </c>
      <c r="S477" s="8">
        <v>44091.390949074077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170</v>
      </c>
      <c r="F478" s="6" t="s">
        <v>18</v>
      </c>
      <c r="G478" s="6">
        <v>3350</v>
      </c>
      <c r="H478" s="6" t="s">
        <v>22</v>
      </c>
      <c r="I478" s="6" t="s">
        <v>22</v>
      </c>
      <c r="J478" s="7">
        <v>44089.916666666664</v>
      </c>
      <c r="K478" s="7">
        <v>44090.916655092595</v>
      </c>
      <c r="L478" s="6" t="s">
        <v>18</v>
      </c>
      <c r="M478" s="6" t="s">
        <v>7199</v>
      </c>
      <c r="N478" s="6" t="s">
        <v>18</v>
      </c>
      <c r="O478" s="6" t="s">
        <v>6901</v>
      </c>
      <c r="P478" s="13">
        <v>499.91</v>
      </c>
      <c r="Q478" s="6" t="s">
        <v>998</v>
      </c>
      <c r="R478" s="6" t="s">
        <v>131</v>
      </c>
      <c r="S478" s="8">
        <v>44091.387048611112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173</v>
      </c>
      <c r="F479" s="6" t="s">
        <v>18</v>
      </c>
      <c r="G479" s="6" t="s">
        <v>174</v>
      </c>
      <c r="H479" s="6" t="s">
        <v>175</v>
      </c>
      <c r="I479" s="6" t="s">
        <v>175</v>
      </c>
      <c r="J479" s="7">
        <v>44089.916666666664</v>
      </c>
      <c r="K479" s="7">
        <v>44090.916655092595</v>
      </c>
      <c r="L479" s="6" t="s">
        <v>18</v>
      </c>
      <c r="M479" s="6" t="s">
        <v>18</v>
      </c>
      <c r="N479" s="6" t="s">
        <v>18</v>
      </c>
      <c r="O479" s="6" t="s">
        <v>18</v>
      </c>
      <c r="P479" s="13">
        <v>1126.1179999999999</v>
      </c>
      <c r="Q479" s="6" t="s">
        <v>176</v>
      </c>
      <c r="R479" s="6" t="s">
        <v>172</v>
      </c>
      <c r="S479" s="8">
        <v>44090.951122685183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177</v>
      </c>
      <c r="F480" s="6" t="s">
        <v>18</v>
      </c>
      <c r="G480" s="6" t="s">
        <v>178</v>
      </c>
      <c r="H480" s="6" t="s">
        <v>179</v>
      </c>
      <c r="I480" s="6" t="s">
        <v>179</v>
      </c>
      <c r="J480" s="7">
        <v>44089.916666666664</v>
      </c>
      <c r="K480" s="7">
        <v>44090.916655092595</v>
      </c>
      <c r="L480" s="6" t="s">
        <v>18</v>
      </c>
      <c r="M480" s="6" t="s">
        <v>18</v>
      </c>
      <c r="N480" s="6" t="s">
        <v>18</v>
      </c>
      <c r="O480" s="6" t="s">
        <v>18</v>
      </c>
      <c r="P480" s="13">
        <v>1083.3119999999999</v>
      </c>
      <c r="Q480" s="6" t="s">
        <v>180</v>
      </c>
      <c r="R480" s="6" t="s">
        <v>172</v>
      </c>
      <c r="S480" s="8">
        <v>44090.951157407406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177</v>
      </c>
      <c r="F481" s="6" t="s">
        <v>18</v>
      </c>
      <c r="G481" s="6" t="s">
        <v>181</v>
      </c>
      <c r="H481" s="6" t="s">
        <v>179</v>
      </c>
      <c r="I481" s="6" t="s">
        <v>179</v>
      </c>
      <c r="J481" s="7">
        <v>44089.916666666664</v>
      </c>
      <c r="K481" s="7">
        <v>44090.916655092595</v>
      </c>
      <c r="L481" s="6" t="s">
        <v>18</v>
      </c>
      <c r="M481" s="6" t="s">
        <v>18</v>
      </c>
      <c r="N481" s="6" t="s">
        <v>18</v>
      </c>
      <c r="O481" s="6" t="s">
        <v>18</v>
      </c>
      <c r="P481" s="13">
        <v>1083.739</v>
      </c>
      <c r="Q481" s="6" t="s">
        <v>182</v>
      </c>
      <c r="R481" s="6" t="s">
        <v>172</v>
      </c>
      <c r="S481" s="8">
        <v>44090.951168981483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183</v>
      </c>
      <c r="F482" s="6" t="s">
        <v>18</v>
      </c>
      <c r="G482" s="6" t="s">
        <v>184</v>
      </c>
      <c r="H482" s="6" t="s">
        <v>185</v>
      </c>
      <c r="I482" s="6" t="s">
        <v>185</v>
      </c>
      <c r="J482" s="7">
        <v>44089.916666666664</v>
      </c>
      <c r="K482" s="7">
        <v>44090.916655092595</v>
      </c>
      <c r="L482" s="6" t="s">
        <v>18</v>
      </c>
      <c r="M482" s="6" t="s">
        <v>18</v>
      </c>
      <c r="N482" s="6" t="s">
        <v>18</v>
      </c>
      <c r="O482" s="6" t="s">
        <v>18</v>
      </c>
      <c r="P482" s="13">
        <v>1371.193</v>
      </c>
      <c r="Q482" s="6" t="s">
        <v>186</v>
      </c>
      <c r="R482" s="6" t="s">
        <v>172</v>
      </c>
      <c r="S482" s="8">
        <v>44090.951192129629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187</v>
      </c>
      <c r="F483" s="6" t="s">
        <v>18</v>
      </c>
      <c r="G483" s="6" t="s">
        <v>188</v>
      </c>
      <c r="H483" s="6" t="s">
        <v>189</v>
      </c>
      <c r="I483" s="6" t="s">
        <v>189</v>
      </c>
      <c r="J483" s="7">
        <v>44089.916666666664</v>
      </c>
      <c r="K483" s="7">
        <v>44090.916655092595</v>
      </c>
      <c r="L483" s="6" t="s">
        <v>18</v>
      </c>
      <c r="M483" s="6" t="s">
        <v>18</v>
      </c>
      <c r="N483" s="6" t="s">
        <v>18</v>
      </c>
      <c r="O483" s="6" t="s">
        <v>18</v>
      </c>
      <c r="P483" s="13">
        <v>1692.752</v>
      </c>
      <c r="Q483" s="6" t="s">
        <v>190</v>
      </c>
      <c r="R483" s="6" t="s">
        <v>172</v>
      </c>
      <c r="S483" s="8">
        <v>44090.951203703706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40</v>
      </c>
      <c r="F484" s="6" t="s">
        <v>18</v>
      </c>
      <c r="G484" s="6" t="s">
        <v>84</v>
      </c>
      <c r="H484" s="6" t="s">
        <v>42</v>
      </c>
      <c r="I484" s="6" t="s">
        <v>42</v>
      </c>
      <c r="J484" s="7">
        <v>44089.520844907405</v>
      </c>
      <c r="K484" s="7">
        <v>44089.916655092595</v>
      </c>
      <c r="L484" s="6" t="s">
        <v>18</v>
      </c>
      <c r="M484" s="6" t="s">
        <v>923</v>
      </c>
      <c r="N484" s="6" t="s">
        <v>18</v>
      </c>
      <c r="O484" s="6" t="s">
        <v>7198</v>
      </c>
      <c r="P484" s="13">
        <v>1698.8689999999999</v>
      </c>
      <c r="Q484" s="6" t="s">
        <v>3989</v>
      </c>
      <c r="R484" s="6" t="s">
        <v>131</v>
      </c>
      <c r="S484" s="8">
        <v>44090.466828703706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40</v>
      </c>
      <c r="F485" s="6" t="s">
        <v>18</v>
      </c>
      <c r="G485" s="6" t="s">
        <v>143</v>
      </c>
      <c r="H485" s="6" t="s">
        <v>85</v>
      </c>
      <c r="I485" s="6" t="s">
        <v>85</v>
      </c>
      <c r="J485" s="7">
        <v>44089.510416666664</v>
      </c>
      <c r="K485" s="7">
        <v>44089.916655092595</v>
      </c>
      <c r="L485" s="6" t="s">
        <v>18</v>
      </c>
      <c r="M485" s="6" t="s">
        <v>7200</v>
      </c>
      <c r="N485" s="6" t="s">
        <v>18</v>
      </c>
      <c r="O485" s="6" t="s">
        <v>1324</v>
      </c>
      <c r="P485" s="13">
        <v>725.09699999999998</v>
      </c>
      <c r="Q485" s="6" t="s">
        <v>149</v>
      </c>
      <c r="R485" s="6" t="s">
        <v>1284</v>
      </c>
      <c r="S485" s="8">
        <v>44090.609131944446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40</v>
      </c>
      <c r="F486" s="6" t="s">
        <v>18</v>
      </c>
      <c r="G486" s="6" t="s">
        <v>89</v>
      </c>
      <c r="H486" s="6" t="s">
        <v>42</v>
      </c>
      <c r="I486" s="6" t="s">
        <v>42</v>
      </c>
      <c r="J486" s="7">
        <v>44089.461805555555</v>
      </c>
      <c r="K486" s="7">
        <v>44089.5625</v>
      </c>
      <c r="L486" s="6" t="s">
        <v>18</v>
      </c>
      <c r="M486" s="6" t="s">
        <v>7201</v>
      </c>
      <c r="N486" s="6" t="s">
        <v>18</v>
      </c>
      <c r="O486" s="6" t="s">
        <v>6374</v>
      </c>
      <c r="P486" s="13">
        <v>598.47699999999998</v>
      </c>
      <c r="Q486" s="6" t="s">
        <v>3305</v>
      </c>
      <c r="R486" s="6" t="s">
        <v>131</v>
      </c>
      <c r="S486" s="8">
        <v>44090.368530092594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55</v>
      </c>
      <c r="F487" s="6" t="s">
        <v>18</v>
      </c>
      <c r="G487" s="6" t="s">
        <v>226</v>
      </c>
      <c r="H487" s="6" t="s">
        <v>57</v>
      </c>
      <c r="I487" s="6" t="s">
        <v>57</v>
      </c>
      <c r="J487" s="7">
        <v>44089.4</v>
      </c>
      <c r="K487" s="7">
        <v>44089.916655092595</v>
      </c>
      <c r="L487" s="6" t="s">
        <v>18</v>
      </c>
      <c r="M487" s="6" t="s">
        <v>7202</v>
      </c>
      <c r="N487" s="6" t="s">
        <v>18</v>
      </c>
      <c r="O487" s="6" t="s">
        <v>2114</v>
      </c>
      <c r="P487" s="13">
        <v>212.03700000000001</v>
      </c>
      <c r="Q487" s="6" t="s">
        <v>2112</v>
      </c>
      <c r="R487" s="6" t="s">
        <v>4383</v>
      </c>
      <c r="S487" s="8">
        <v>44090.05978009259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68</v>
      </c>
      <c r="F488" s="6" t="s">
        <v>18</v>
      </c>
      <c r="G488" s="6" t="s">
        <v>69</v>
      </c>
      <c r="H488" s="6" t="s">
        <v>70</v>
      </c>
      <c r="I488" s="6" t="s">
        <v>70</v>
      </c>
      <c r="J488" s="7">
        <v>44089.251388888886</v>
      </c>
      <c r="K488" s="7">
        <v>44089.916655092595</v>
      </c>
      <c r="L488" s="6" t="s">
        <v>18</v>
      </c>
      <c r="M488" s="6" t="s">
        <v>66</v>
      </c>
      <c r="N488" s="6" t="s">
        <v>18</v>
      </c>
      <c r="O488" s="6" t="s">
        <v>7203</v>
      </c>
      <c r="P488" s="13">
        <v>4262.4229999999998</v>
      </c>
      <c r="Q488" s="6" t="s">
        <v>1348</v>
      </c>
      <c r="R488" s="6" t="s">
        <v>4383</v>
      </c>
      <c r="S488" s="8">
        <v>44089.956030092595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77</v>
      </c>
      <c r="F489" s="6" t="s">
        <v>18</v>
      </c>
      <c r="G489" s="6" t="s">
        <v>350</v>
      </c>
      <c r="H489" s="6" t="s">
        <v>79</v>
      </c>
      <c r="I489" s="6" t="s">
        <v>79</v>
      </c>
      <c r="J489" s="7">
        <v>44089.015972222223</v>
      </c>
      <c r="K489" s="7">
        <v>44089.916655092595</v>
      </c>
      <c r="L489" s="6" t="s">
        <v>18</v>
      </c>
      <c r="M489" s="6" t="s">
        <v>7204</v>
      </c>
      <c r="N489" s="6" t="s">
        <v>18</v>
      </c>
      <c r="O489" s="6" t="s">
        <v>593</v>
      </c>
      <c r="P489" s="13">
        <v>226.67599999999999</v>
      </c>
      <c r="Q489" s="6" t="s">
        <v>948</v>
      </c>
      <c r="R489" s="6" t="s">
        <v>4383</v>
      </c>
      <c r="S489" s="8">
        <v>44090.062708333331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551</v>
      </c>
      <c r="F490" s="6" t="s">
        <v>18</v>
      </c>
      <c r="G490" s="6" t="s">
        <v>552</v>
      </c>
      <c r="H490" s="6" t="s">
        <v>553</v>
      </c>
      <c r="I490" s="6" t="s">
        <v>553</v>
      </c>
      <c r="J490" s="7">
        <v>44088.916666666664</v>
      </c>
      <c r="K490" s="7">
        <v>44089.916655092595</v>
      </c>
      <c r="L490" s="6" t="s">
        <v>18</v>
      </c>
      <c r="M490" s="6" t="s">
        <v>4035</v>
      </c>
      <c r="N490" s="6" t="s">
        <v>18</v>
      </c>
      <c r="O490" s="6" t="s">
        <v>5268</v>
      </c>
      <c r="P490" s="13">
        <v>44.573</v>
      </c>
      <c r="Q490" s="6" t="s">
        <v>4648</v>
      </c>
      <c r="R490" s="6" t="s">
        <v>4383</v>
      </c>
      <c r="S490" s="8">
        <v>44090.243981481479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77</v>
      </c>
      <c r="F491" s="6" t="s">
        <v>18</v>
      </c>
      <c r="G491" s="6" t="s">
        <v>566</v>
      </c>
      <c r="H491" s="6" t="s">
        <v>79</v>
      </c>
      <c r="I491" s="6" t="s">
        <v>79</v>
      </c>
      <c r="J491" s="7">
        <v>44088.916666666664</v>
      </c>
      <c r="K491" s="7">
        <v>44089.015972222223</v>
      </c>
      <c r="L491" s="6" t="s">
        <v>18</v>
      </c>
      <c r="M491" s="6" t="s">
        <v>5070</v>
      </c>
      <c r="N491" s="6" t="s">
        <v>18</v>
      </c>
      <c r="O491" s="6" t="s">
        <v>737</v>
      </c>
      <c r="P491" s="13">
        <v>15.896000000000001</v>
      </c>
      <c r="Q491" s="6" t="s">
        <v>158</v>
      </c>
      <c r="R491" s="6" t="s">
        <v>163</v>
      </c>
      <c r="S491" s="8">
        <v>44089.050104166665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27</v>
      </c>
      <c r="F492" s="6" t="s">
        <v>18</v>
      </c>
      <c r="G492" s="6" t="s">
        <v>1636</v>
      </c>
      <c r="H492" s="6" t="s">
        <v>210</v>
      </c>
      <c r="I492" s="6" t="s">
        <v>210</v>
      </c>
      <c r="J492" s="7">
        <v>44088.916666666664</v>
      </c>
      <c r="K492" s="7">
        <v>44089.916655092595</v>
      </c>
      <c r="L492" s="6" t="s">
        <v>18</v>
      </c>
      <c r="M492" s="6" t="s">
        <v>7205</v>
      </c>
      <c r="N492" s="6" t="s">
        <v>18</v>
      </c>
      <c r="O492" s="6" t="s">
        <v>7193</v>
      </c>
      <c r="P492" s="13">
        <v>234.84700000000001</v>
      </c>
      <c r="Q492" s="6" t="s">
        <v>3661</v>
      </c>
      <c r="R492" s="6" t="s">
        <v>4383</v>
      </c>
      <c r="S492" s="8">
        <v>44090.121770833335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40</v>
      </c>
      <c r="F493" s="6" t="s">
        <v>18</v>
      </c>
      <c r="G493" s="6" t="s">
        <v>5008</v>
      </c>
      <c r="H493" s="6" t="s">
        <v>85</v>
      </c>
      <c r="I493" s="6" t="s">
        <v>85</v>
      </c>
      <c r="J493" s="7">
        <v>44088.916666666664</v>
      </c>
      <c r="K493" s="7">
        <v>44089.461805555555</v>
      </c>
      <c r="L493" s="6" t="s">
        <v>18</v>
      </c>
      <c r="M493" s="6" t="s">
        <v>2596</v>
      </c>
      <c r="N493" s="6" t="s">
        <v>18</v>
      </c>
      <c r="O493" s="6" t="s">
        <v>7206</v>
      </c>
      <c r="P493" s="13">
        <v>2826.627</v>
      </c>
      <c r="Q493" s="6" t="s">
        <v>2394</v>
      </c>
      <c r="R493" s="6" t="s">
        <v>131</v>
      </c>
      <c r="S493" s="8">
        <v>44090.405439814815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40</v>
      </c>
      <c r="F494" s="6" t="s">
        <v>18</v>
      </c>
      <c r="G494" s="6" t="s">
        <v>89</v>
      </c>
      <c r="H494" s="6" t="s">
        <v>42</v>
      </c>
      <c r="I494" s="6" t="s">
        <v>42</v>
      </c>
      <c r="J494" s="7">
        <v>44088.916666666664</v>
      </c>
      <c r="K494" s="7">
        <v>44089.461805555555</v>
      </c>
      <c r="L494" s="6" t="s">
        <v>18</v>
      </c>
      <c r="M494" s="6" t="s">
        <v>7207</v>
      </c>
      <c r="N494" s="6" t="s">
        <v>18</v>
      </c>
      <c r="O494" s="6" t="s">
        <v>7201</v>
      </c>
      <c r="P494" s="13">
        <v>486.04899999999998</v>
      </c>
      <c r="Q494" s="6" t="s">
        <v>3305</v>
      </c>
      <c r="R494" s="6" t="s">
        <v>131</v>
      </c>
      <c r="S494" s="8">
        <v>44090.355925925927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55</v>
      </c>
      <c r="F495" s="6" t="s">
        <v>18</v>
      </c>
      <c r="G495" s="6" t="s">
        <v>211</v>
      </c>
      <c r="H495" s="6" t="s">
        <v>57</v>
      </c>
      <c r="I495" s="6" t="s">
        <v>57</v>
      </c>
      <c r="J495" s="7">
        <v>44088.916666666664</v>
      </c>
      <c r="K495" s="7">
        <v>44089.4</v>
      </c>
      <c r="L495" s="6" t="s">
        <v>18</v>
      </c>
      <c r="M495" s="6" t="s">
        <v>7208</v>
      </c>
      <c r="N495" s="6" t="s">
        <v>18</v>
      </c>
      <c r="O495" s="6" t="s">
        <v>808</v>
      </c>
      <c r="P495" s="13">
        <v>189.73500000000001</v>
      </c>
      <c r="Q495" s="6" t="s">
        <v>323</v>
      </c>
      <c r="R495" s="6" t="s">
        <v>1284</v>
      </c>
      <c r="S495" s="8">
        <v>44089.408958333333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68</v>
      </c>
      <c r="F496" s="6" t="s">
        <v>18</v>
      </c>
      <c r="G496" s="6">
        <v>3450</v>
      </c>
      <c r="H496" s="6" t="s">
        <v>70</v>
      </c>
      <c r="I496" s="6" t="s">
        <v>70</v>
      </c>
      <c r="J496" s="7">
        <v>44088.916666666664</v>
      </c>
      <c r="K496" s="7">
        <v>44089.251388888886</v>
      </c>
      <c r="L496" s="6" t="s">
        <v>18</v>
      </c>
      <c r="M496" s="6" t="s">
        <v>466</v>
      </c>
      <c r="N496" s="6" t="s">
        <v>18</v>
      </c>
      <c r="O496" s="6" t="s">
        <v>7209</v>
      </c>
      <c r="P496" s="13">
        <v>2044.7190000000001</v>
      </c>
      <c r="Q496" s="6" t="s">
        <v>887</v>
      </c>
      <c r="R496" s="6" t="s">
        <v>163</v>
      </c>
      <c r="S496" s="8">
        <v>44089.251747685186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62</v>
      </c>
      <c r="F497" s="6" t="s">
        <v>18</v>
      </c>
      <c r="G497" s="6" t="s">
        <v>238</v>
      </c>
      <c r="H497" s="6" t="s">
        <v>64</v>
      </c>
      <c r="I497" s="6" t="s">
        <v>64</v>
      </c>
      <c r="J497" s="7">
        <v>44088.916666666664</v>
      </c>
      <c r="K497" s="7">
        <v>44089.916655092595</v>
      </c>
      <c r="L497" s="6" t="s">
        <v>18</v>
      </c>
      <c r="M497" s="6" t="s">
        <v>3830</v>
      </c>
      <c r="N497" s="6" t="s">
        <v>18</v>
      </c>
      <c r="O497" s="6" t="s">
        <v>7194</v>
      </c>
      <c r="P497" s="13">
        <v>257.68900000000002</v>
      </c>
      <c r="Q497" s="6" t="s">
        <v>241</v>
      </c>
      <c r="R497" s="6" t="s">
        <v>131</v>
      </c>
      <c r="S497" s="8">
        <v>44090.402604166666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27</v>
      </c>
      <c r="F498" s="6" t="s">
        <v>18</v>
      </c>
      <c r="G498" s="6" t="s">
        <v>150</v>
      </c>
      <c r="H498" s="6" t="s">
        <v>29</v>
      </c>
      <c r="I498" s="6" t="s">
        <v>29</v>
      </c>
      <c r="J498" s="7">
        <v>44088.916666666664</v>
      </c>
      <c r="K498" s="7">
        <v>44089.916655092595</v>
      </c>
      <c r="L498" s="6" t="s">
        <v>18</v>
      </c>
      <c r="M498" s="6" t="s">
        <v>7210</v>
      </c>
      <c r="N498" s="6" t="s">
        <v>18</v>
      </c>
      <c r="O498" s="6" t="s">
        <v>3488</v>
      </c>
      <c r="P498" s="13">
        <v>1178.702</v>
      </c>
      <c r="Q498" s="6" t="s">
        <v>4133</v>
      </c>
      <c r="R498" s="6" t="s">
        <v>4383</v>
      </c>
      <c r="S498" s="8">
        <v>44089.982824074075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264</v>
      </c>
      <c r="F499" s="6" t="s">
        <v>18</v>
      </c>
      <c r="G499" s="6" t="s">
        <v>365</v>
      </c>
      <c r="H499" s="6" t="s">
        <v>64</v>
      </c>
      <c r="I499" s="6" t="s">
        <v>64</v>
      </c>
      <c r="J499" s="7">
        <v>44088.916666666664</v>
      </c>
      <c r="K499" s="7">
        <v>44089.916655092595</v>
      </c>
      <c r="L499" s="6" t="s">
        <v>18</v>
      </c>
      <c r="M499" s="6" t="s">
        <v>1098</v>
      </c>
      <c r="N499" s="6" t="s">
        <v>18</v>
      </c>
      <c r="O499" s="6" t="s">
        <v>909</v>
      </c>
      <c r="P499" s="13">
        <v>14.728</v>
      </c>
      <c r="Q499" s="6" t="s">
        <v>162</v>
      </c>
      <c r="R499" s="6" t="s">
        <v>4383</v>
      </c>
      <c r="S499" s="8">
        <v>44091.430983796294</v>
      </c>
    </row>
    <row r="500" spans="2:19" x14ac:dyDescent="0.25">
      <c r="B500" s="5" t="s">
        <v>18</v>
      </c>
      <c r="C500" s="6" t="s">
        <v>112</v>
      </c>
      <c r="D500" s="6" t="s">
        <v>20</v>
      </c>
      <c r="E500" s="6" t="s">
        <v>637</v>
      </c>
      <c r="F500" s="6" t="s">
        <v>18</v>
      </c>
      <c r="G500" s="6" t="s">
        <v>126</v>
      </c>
      <c r="H500" s="6" t="s">
        <v>127</v>
      </c>
      <c r="I500" s="6" t="s">
        <v>127</v>
      </c>
      <c r="J500" s="7">
        <v>44088.916666666664</v>
      </c>
      <c r="K500" s="7">
        <v>44089.916655092595</v>
      </c>
      <c r="L500" s="6" t="s">
        <v>18</v>
      </c>
      <c r="M500" s="6" t="s">
        <v>7211</v>
      </c>
      <c r="N500" s="6" t="s">
        <v>18</v>
      </c>
      <c r="O500" s="6" t="s">
        <v>7212</v>
      </c>
      <c r="P500" s="13">
        <v>9.6349999999999998</v>
      </c>
      <c r="Q500" s="6" t="s">
        <v>130</v>
      </c>
      <c r="R500" s="6" t="s">
        <v>172</v>
      </c>
      <c r="S500" s="8">
        <v>44096.938900462963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113</v>
      </c>
      <c r="F501" s="6" t="s">
        <v>18</v>
      </c>
      <c r="G501" s="6" t="s">
        <v>114</v>
      </c>
      <c r="H501" s="6" t="s">
        <v>115</v>
      </c>
      <c r="I501" s="6" t="s">
        <v>115</v>
      </c>
      <c r="J501" s="7">
        <v>44088.916666666664</v>
      </c>
      <c r="K501" s="7">
        <v>44089.916655092595</v>
      </c>
      <c r="L501" s="6" t="s">
        <v>18</v>
      </c>
      <c r="M501" s="6" t="s">
        <v>7213</v>
      </c>
      <c r="N501" s="6" t="s">
        <v>18</v>
      </c>
      <c r="O501" s="6" t="s">
        <v>3009</v>
      </c>
      <c r="P501" s="13">
        <v>379.339</v>
      </c>
      <c r="Q501" s="6" t="s">
        <v>6922</v>
      </c>
      <c r="R501" s="6" t="s">
        <v>131</v>
      </c>
      <c r="S501" s="8">
        <v>44213.490324074075</v>
      </c>
    </row>
    <row r="502" spans="2:19" x14ac:dyDescent="0.25">
      <c r="B502" s="5" t="s">
        <v>18</v>
      </c>
      <c r="C502" s="6" t="s">
        <v>112</v>
      </c>
      <c r="D502" s="6" t="s">
        <v>20</v>
      </c>
      <c r="E502" s="6" t="s">
        <v>164</v>
      </c>
      <c r="F502" s="6" t="s">
        <v>18</v>
      </c>
      <c r="G502" s="6" t="s">
        <v>165</v>
      </c>
      <c r="H502" s="6" t="s">
        <v>166</v>
      </c>
      <c r="I502" s="6" t="s">
        <v>166</v>
      </c>
      <c r="J502" s="7">
        <v>44088.916666666664</v>
      </c>
      <c r="K502" s="7">
        <v>44089.916655092595</v>
      </c>
      <c r="L502" s="6" t="s">
        <v>18</v>
      </c>
      <c r="M502" s="6" t="s">
        <v>7214</v>
      </c>
      <c r="N502" s="6" t="s">
        <v>18</v>
      </c>
      <c r="O502" s="6" t="s">
        <v>7197</v>
      </c>
      <c r="P502" s="13">
        <v>231.393</v>
      </c>
      <c r="Q502" s="6" t="s">
        <v>169</v>
      </c>
      <c r="R502" s="6" t="s">
        <v>172</v>
      </c>
      <c r="S502" s="8">
        <v>44244.939166666663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170</v>
      </c>
      <c r="F503" s="6" t="s">
        <v>18</v>
      </c>
      <c r="G503" s="6">
        <v>3350</v>
      </c>
      <c r="H503" s="6" t="s">
        <v>22</v>
      </c>
      <c r="I503" s="6" t="s">
        <v>22</v>
      </c>
      <c r="J503" s="7">
        <v>44088.916666666664</v>
      </c>
      <c r="K503" s="7">
        <v>44089.916655092595</v>
      </c>
      <c r="L503" s="6" t="s">
        <v>18</v>
      </c>
      <c r="M503" s="6" t="s">
        <v>18</v>
      </c>
      <c r="N503" s="6" t="s">
        <v>18</v>
      </c>
      <c r="O503" s="6" t="s">
        <v>18</v>
      </c>
      <c r="P503" s="13">
        <v>476.29599999999999</v>
      </c>
      <c r="Q503" s="6" t="s">
        <v>998</v>
      </c>
      <c r="R503" s="6" t="s">
        <v>131</v>
      </c>
      <c r="S503" s="8">
        <v>44090.370219907411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173</v>
      </c>
      <c r="F504" s="6" t="s">
        <v>18</v>
      </c>
      <c r="G504" s="6" t="s">
        <v>174</v>
      </c>
      <c r="H504" s="6" t="s">
        <v>175</v>
      </c>
      <c r="I504" s="6" t="s">
        <v>175</v>
      </c>
      <c r="J504" s="7">
        <v>44088.916666666664</v>
      </c>
      <c r="K504" s="7">
        <v>44089.916655092595</v>
      </c>
      <c r="L504" s="6" t="s">
        <v>18</v>
      </c>
      <c r="M504" s="6" t="s">
        <v>18</v>
      </c>
      <c r="N504" s="6" t="s">
        <v>18</v>
      </c>
      <c r="O504" s="6" t="s">
        <v>18</v>
      </c>
      <c r="P504" s="13">
        <v>1108.2819999999999</v>
      </c>
      <c r="Q504" s="6" t="s">
        <v>176</v>
      </c>
      <c r="R504" s="6" t="s">
        <v>172</v>
      </c>
      <c r="S504" s="8">
        <v>44089.951342592591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177</v>
      </c>
      <c r="F505" s="6" t="s">
        <v>18</v>
      </c>
      <c r="G505" s="6" t="s">
        <v>178</v>
      </c>
      <c r="H505" s="6" t="s">
        <v>179</v>
      </c>
      <c r="I505" s="6" t="s">
        <v>179</v>
      </c>
      <c r="J505" s="7">
        <v>44088.916666666664</v>
      </c>
      <c r="K505" s="7">
        <v>44089.916655092595</v>
      </c>
      <c r="L505" s="6" t="s">
        <v>18</v>
      </c>
      <c r="M505" s="6" t="s">
        <v>18</v>
      </c>
      <c r="N505" s="6" t="s">
        <v>18</v>
      </c>
      <c r="O505" s="6" t="s">
        <v>18</v>
      </c>
      <c r="P505" s="13">
        <v>1078.2059999999999</v>
      </c>
      <c r="Q505" s="6" t="s">
        <v>180</v>
      </c>
      <c r="R505" s="6" t="s">
        <v>172</v>
      </c>
      <c r="S505" s="8">
        <v>44089.951377314814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177</v>
      </c>
      <c r="F506" s="6" t="s">
        <v>18</v>
      </c>
      <c r="G506" s="6" t="s">
        <v>181</v>
      </c>
      <c r="H506" s="6" t="s">
        <v>179</v>
      </c>
      <c r="I506" s="6" t="s">
        <v>179</v>
      </c>
      <c r="J506" s="7">
        <v>44088.916666666664</v>
      </c>
      <c r="K506" s="7">
        <v>44089.916655092595</v>
      </c>
      <c r="L506" s="6" t="s">
        <v>18</v>
      </c>
      <c r="M506" s="6" t="s">
        <v>18</v>
      </c>
      <c r="N506" s="6" t="s">
        <v>18</v>
      </c>
      <c r="O506" s="6" t="s">
        <v>18</v>
      </c>
      <c r="P506" s="13">
        <v>1069.8979999999999</v>
      </c>
      <c r="Q506" s="6" t="s">
        <v>182</v>
      </c>
      <c r="R506" s="6" t="s">
        <v>172</v>
      </c>
      <c r="S506" s="8">
        <v>44089.951388888891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183</v>
      </c>
      <c r="F507" s="6" t="s">
        <v>18</v>
      </c>
      <c r="G507" s="6" t="s">
        <v>184</v>
      </c>
      <c r="H507" s="6" t="s">
        <v>185</v>
      </c>
      <c r="I507" s="6" t="s">
        <v>185</v>
      </c>
      <c r="J507" s="7">
        <v>44088.916666666664</v>
      </c>
      <c r="K507" s="7">
        <v>44089.916655092595</v>
      </c>
      <c r="L507" s="6" t="s">
        <v>18</v>
      </c>
      <c r="M507" s="6" t="s">
        <v>18</v>
      </c>
      <c r="N507" s="6" t="s">
        <v>18</v>
      </c>
      <c r="O507" s="6" t="s">
        <v>18</v>
      </c>
      <c r="P507" s="13">
        <v>1348.9570000000001</v>
      </c>
      <c r="Q507" s="6" t="s">
        <v>186</v>
      </c>
      <c r="R507" s="6" t="s">
        <v>172</v>
      </c>
      <c r="S507" s="8">
        <v>44089.951412037037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187</v>
      </c>
      <c r="F508" s="6" t="s">
        <v>18</v>
      </c>
      <c r="G508" s="6" t="s">
        <v>188</v>
      </c>
      <c r="H508" s="6" t="s">
        <v>189</v>
      </c>
      <c r="I508" s="6" t="s">
        <v>189</v>
      </c>
      <c r="J508" s="7">
        <v>44088.916666666664</v>
      </c>
      <c r="K508" s="7">
        <v>44089.916655092595</v>
      </c>
      <c r="L508" s="6" t="s">
        <v>18</v>
      </c>
      <c r="M508" s="6" t="s">
        <v>18</v>
      </c>
      <c r="N508" s="6" t="s">
        <v>18</v>
      </c>
      <c r="O508" s="6" t="s">
        <v>18</v>
      </c>
      <c r="P508" s="13">
        <v>1656.5940000000001</v>
      </c>
      <c r="Q508" s="6" t="s">
        <v>190</v>
      </c>
      <c r="R508" s="6" t="s">
        <v>172</v>
      </c>
      <c r="S508" s="8">
        <v>44089.951423611114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27</v>
      </c>
      <c r="F509" s="6" t="s">
        <v>18</v>
      </c>
      <c r="G509" s="6" t="s">
        <v>150</v>
      </c>
      <c r="H509" s="6" t="s">
        <v>29</v>
      </c>
      <c r="I509" s="6" t="s">
        <v>29</v>
      </c>
      <c r="J509" s="7">
        <v>44088.899305555555</v>
      </c>
      <c r="K509" s="7">
        <v>44088.916655092595</v>
      </c>
      <c r="L509" s="6" t="s">
        <v>18</v>
      </c>
      <c r="M509" s="6" t="s">
        <v>1674</v>
      </c>
      <c r="N509" s="6" t="s">
        <v>18</v>
      </c>
      <c r="O509" s="6" t="s">
        <v>7210</v>
      </c>
      <c r="P509" s="13">
        <v>20.553000000000001</v>
      </c>
      <c r="Q509" s="6" t="s">
        <v>32</v>
      </c>
      <c r="R509" s="6" t="s">
        <v>4383</v>
      </c>
      <c r="S509" s="8">
        <v>44089.982824074075</v>
      </c>
    </row>
    <row r="510" spans="2:19" x14ac:dyDescent="0.25">
      <c r="B510" s="5" t="s">
        <v>18</v>
      </c>
      <c r="C510" s="6" t="s">
        <v>112</v>
      </c>
      <c r="D510" s="6" t="s">
        <v>20</v>
      </c>
      <c r="E510" s="6" t="s">
        <v>264</v>
      </c>
      <c r="F510" s="6" t="s">
        <v>18</v>
      </c>
      <c r="G510" s="6" t="s">
        <v>63</v>
      </c>
      <c r="H510" s="6" t="s">
        <v>64</v>
      </c>
      <c r="I510" s="6" t="s">
        <v>64</v>
      </c>
      <c r="J510" s="7">
        <v>44088.767361111109</v>
      </c>
      <c r="K510" s="7">
        <v>44088.916655092595</v>
      </c>
      <c r="L510" s="6" t="s">
        <v>18</v>
      </c>
      <c r="M510" s="6" t="s">
        <v>3370</v>
      </c>
      <c r="N510" s="6" t="s">
        <v>18</v>
      </c>
      <c r="O510" s="6" t="s">
        <v>7215</v>
      </c>
      <c r="P510" s="13">
        <v>24.356999999999999</v>
      </c>
      <c r="Q510" s="6" t="s">
        <v>2094</v>
      </c>
      <c r="R510" s="6" t="s">
        <v>172</v>
      </c>
      <c r="S510" s="8">
        <v>44088.93886574074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68</v>
      </c>
      <c r="F511" s="6" t="s">
        <v>18</v>
      </c>
      <c r="G511" s="6">
        <v>3450</v>
      </c>
      <c r="H511" s="6" t="s">
        <v>70</v>
      </c>
      <c r="I511" s="6" t="s">
        <v>70</v>
      </c>
      <c r="J511" s="7">
        <v>44088.747916666667</v>
      </c>
      <c r="K511" s="7">
        <v>44088.916655092595</v>
      </c>
      <c r="L511" s="6" t="s">
        <v>18</v>
      </c>
      <c r="M511" s="6" t="s">
        <v>2843</v>
      </c>
      <c r="N511" s="6" t="s">
        <v>18</v>
      </c>
      <c r="O511" s="6" t="s">
        <v>466</v>
      </c>
      <c r="P511" s="13">
        <v>1096.7719999999999</v>
      </c>
      <c r="Q511" s="6" t="s">
        <v>887</v>
      </c>
      <c r="R511" s="6" t="s">
        <v>163</v>
      </c>
      <c r="S511" s="8">
        <v>44089.251747685186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62</v>
      </c>
      <c r="F512" s="6" t="s">
        <v>18</v>
      </c>
      <c r="G512" s="6" t="s">
        <v>238</v>
      </c>
      <c r="H512" s="6" t="s">
        <v>64</v>
      </c>
      <c r="I512" s="6" t="s">
        <v>64</v>
      </c>
      <c r="J512" s="7">
        <v>44088.736111111109</v>
      </c>
      <c r="K512" s="7">
        <v>44088.916655092595</v>
      </c>
      <c r="L512" s="6" t="s">
        <v>18</v>
      </c>
      <c r="M512" s="6" t="s">
        <v>5021</v>
      </c>
      <c r="N512" s="6" t="s">
        <v>18</v>
      </c>
      <c r="O512" s="6" t="s">
        <v>3830</v>
      </c>
      <c r="P512" s="13">
        <v>112.914</v>
      </c>
      <c r="Q512" s="6" t="s">
        <v>241</v>
      </c>
      <c r="R512" s="6" t="s">
        <v>131</v>
      </c>
      <c r="S512" s="8">
        <v>44090.402604166666</v>
      </c>
    </row>
    <row r="513" spans="2:19" x14ac:dyDescent="0.25">
      <c r="B513" s="5" t="s">
        <v>18</v>
      </c>
      <c r="C513" s="6" t="s">
        <v>112</v>
      </c>
      <c r="D513" s="6" t="s">
        <v>20</v>
      </c>
      <c r="E513" s="6" t="s">
        <v>170</v>
      </c>
      <c r="F513" s="6" t="s">
        <v>18</v>
      </c>
      <c r="G513" s="6">
        <v>3350</v>
      </c>
      <c r="H513" s="6" t="s">
        <v>22</v>
      </c>
      <c r="I513" s="6" t="s">
        <v>22</v>
      </c>
      <c r="J513" s="7">
        <v>44088.680555555555</v>
      </c>
      <c r="K513" s="7">
        <v>44088.916655092595</v>
      </c>
      <c r="L513" s="6" t="s">
        <v>18</v>
      </c>
      <c r="M513" s="6" t="s">
        <v>7216</v>
      </c>
      <c r="N513" s="6" t="s">
        <v>18</v>
      </c>
      <c r="O513" s="6" t="s">
        <v>7217</v>
      </c>
      <c r="P513" s="13">
        <v>159.63999999999999</v>
      </c>
      <c r="Q513" s="6" t="s">
        <v>998</v>
      </c>
      <c r="R513" s="6" t="s">
        <v>131</v>
      </c>
      <c r="S513" s="8">
        <v>44089.341006944444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55</v>
      </c>
      <c r="F514" s="6" t="s">
        <v>18</v>
      </c>
      <c r="G514" s="6" t="s">
        <v>211</v>
      </c>
      <c r="H514" s="6" t="s">
        <v>57</v>
      </c>
      <c r="I514" s="6" t="s">
        <v>57</v>
      </c>
      <c r="J514" s="7">
        <v>44088.652777777781</v>
      </c>
      <c r="K514" s="7">
        <v>44088.916655092595</v>
      </c>
      <c r="L514" s="6" t="s">
        <v>18</v>
      </c>
      <c r="M514" s="6" t="s">
        <v>7218</v>
      </c>
      <c r="N514" s="6" t="s">
        <v>18</v>
      </c>
      <c r="O514" s="6" t="s">
        <v>7208</v>
      </c>
      <c r="P514" s="13">
        <v>89.378</v>
      </c>
      <c r="Q514" s="6" t="s">
        <v>323</v>
      </c>
      <c r="R514" s="6" t="s">
        <v>1284</v>
      </c>
      <c r="S514" s="8">
        <v>44089.408958333333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40</v>
      </c>
      <c r="F515" s="6" t="s">
        <v>18</v>
      </c>
      <c r="G515" s="6" t="s">
        <v>5008</v>
      </c>
      <c r="H515" s="6" t="s">
        <v>85</v>
      </c>
      <c r="I515" s="6" t="s">
        <v>85</v>
      </c>
      <c r="J515" s="7">
        <v>44088.604166666664</v>
      </c>
      <c r="K515" s="7">
        <v>44088.916655092595</v>
      </c>
      <c r="L515" s="6" t="s">
        <v>18</v>
      </c>
      <c r="M515" s="6" t="s">
        <v>2648</v>
      </c>
      <c r="N515" s="6" t="s">
        <v>18</v>
      </c>
      <c r="O515" s="6" t="s">
        <v>2596</v>
      </c>
      <c r="P515" s="13">
        <v>1606.771</v>
      </c>
      <c r="Q515" s="6" t="s">
        <v>7219</v>
      </c>
      <c r="R515" s="6" t="s">
        <v>131</v>
      </c>
      <c r="S515" s="8">
        <v>44090.405439814815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40</v>
      </c>
      <c r="F516" s="6" t="s">
        <v>18</v>
      </c>
      <c r="G516" s="6" t="s">
        <v>89</v>
      </c>
      <c r="H516" s="6" t="s">
        <v>42</v>
      </c>
      <c r="I516" s="6" t="s">
        <v>42</v>
      </c>
      <c r="J516" s="7">
        <v>44088.604166666664</v>
      </c>
      <c r="K516" s="7">
        <v>44088.916655092595</v>
      </c>
      <c r="L516" s="6" t="s">
        <v>18</v>
      </c>
      <c r="M516" s="6" t="s">
        <v>721</v>
      </c>
      <c r="N516" s="6" t="s">
        <v>18</v>
      </c>
      <c r="O516" s="6" t="s">
        <v>7207</v>
      </c>
      <c r="P516" s="13">
        <v>249.94</v>
      </c>
      <c r="Q516" s="6" t="s">
        <v>7220</v>
      </c>
      <c r="R516" s="6" t="s">
        <v>131</v>
      </c>
      <c r="S516" s="8">
        <v>44090.355925925927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55</v>
      </c>
      <c r="F517" s="6" t="s">
        <v>18</v>
      </c>
      <c r="G517" s="6" t="s">
        <v>155</v>
      </c>
      <c r="H517" s="6" t="s">
        <v>57</v>
      </c>
      <c r="I517" s="6" t="s">
        <v>57</v>
      </c>
      <c r="J517" s="7">
        <v>44088.534722222219</v>
      </c>
      <c r="K517" s="7">
        <v>44088.652777777781</v>
      </c>
      <c r="L517" s="6" t="s">
        <v>18</v>
      </c>
      <c r="M517" s="6" t="s">
        <v>4789</v>
      </c>
      <c r="N517" s="6" t="s">
        <v>18</v>
      </c>
      <c r="O517" s="6" t="s">
        <v>1417</v>
      </c>
      <c r="P517" s="13">
        <v>46.439</v>
      </c>
      <c r="Q517" s="6" t="s">
        <v>2644</v>
      </c>
      <c r="R517" s="6" t="s">
        <v>1284</v>
      </c>
      <c r="S517" s="8">
        <v>44088.683564814812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27</v>
      </c>
      <c r="F518" s="6" t="s">
        <v>18</v>
      </c>
      <c r="G518" s="6" t="s">
        <v>1636</v>
      </c>
      <c r="H518" s="6" t="s">
        <v>210</v>
      </c>
      <c r="I518" s="6" t="s">
        <v>210</v>
      </c>
      <c r="J518" s="7">
        <v>44088.496527777781</v>
      </c>
      <c r="K518" s="7">
        <v>44088.916655092595</v>
      </c>
      <c r="L518" s="6" t="s">
        <v>18</v>
      </c>
      <c r="M518" s="6" t="s">
        <v>2121</v>
      </c>
      <c r="N518" s="6" t="s">
        <v>18</v>
      </c>
      <c r="O518" s="6" t="s">
        <v>7205</v>
      </c>
      <c r="P518" s="13">
        <v>90.149000000000001</v>
      </c>
      <c r="Q518" s="6" t="s">
        <v>3661</v>
      </c>
      <c r="R518" s="6" t="s">
        <v>4383</v>
      </c>
      <c r="S518" s="8">
        <v>44090.121770833335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68</v>
      </c>
      <c r="F519" s="6" t="s">
        <v>18</v>
      </c>
      <c r="G519" s="6">
        <v>337</v>
      </c>
      <c r="H519" s="6" t="s">
        <v>70</v>
      </c>
      <c r="I519" s="6" t="s">
        <v>70</v>
      </c>
      <c r="J519" s="7">
        <v>44088.371527777781</v>
      </c>
      <c r="K519" s="7">
        <v>44088.747916666667</v>
      </c>
      <c r="L519" s="6" t="s">
        <v>18</v>
      </c>
      <c r="M519" s="6" t="s">
        <v>651</v>
      </c>
      <c r="N519" s="6" t="s">
        <v>18</v>
      </c>
      <c r="O519" s="6" t="s">
        <v>2454</v>
      </c>
      <c r="P519" s="13">
        <v>2297.2289999999998</v>
      </c>
      <c r="Q519" s="6" t="s">
        <v>2208</v>
      </c>
      <c r="R519" s="6" t="s">
        <v>1284</v>
      </c>
      <c r="S519" s="8">
        <v>44088.748518518521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40</v>
      </c>
      <c r="F520" s="6" t="s">
        <v>18</v>
      </c>
      <c r="G520" s="6" t="s">
        <v>143</v>
      </c>
      <c r="H520" s="6" t="s">
        <v>85</v>
      </c>
      <c r="I520" s="6" t="s">
        <v>85</v>
      </c>
      <c r="J520" s="7">
        <v>44088.253472222219</v>
      </c>
      <c r="K520" s="7">
        <v>44088.604166666664</v>
      </c>
      <c r="L520" s="6" t="s">
        <v>18</v>
      </c>
      <c r="M520" s="6" t="s">
        <v>7221</v>
      </c>
      <c r="N520" s="6" t="s">
        <v>18</v>
      </c>
      <c r="O520" s="6" t="s">
        <v>274</v>
      </c>
      <c r="P520" s="13">
        <v>650.274</v>
      </c>
      <c r="Q520" s="6" t="s">
        <v>2400</v>
      </c>
      <c r="R520" s="6" t="s">
        <v>131</v>
      </c>
      <c r="S520" s="8">
        <v>44089.382777777777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68</v>
      </c>
      <c r="F521" s="6" t="s">
        <v>18</v>
      </c>
      <c r="G521" s="6">
        <v>336</v>
      </c>
      <c r="H521" s="6" t="s">
        <v>70</v>
      </c>
      <c r="I521" s="6" t="s">
        <v>70</v>
      </c>
      <c r="J521" s="7">
        <v>44088.111111111109</v>
      </c>
      <c r="K521" s="7">
        <v>44088.371527777781</v>
      </c>
      <c r="L521" s="6" t="s">
        <v>18</v>
      </c>
      <c r="M521" s="6" t="s">
        <v>6912</v>
      </c>
      <c r="N521" s="6" t="s">
        <v>18</v>
      </c>
      <c r="O521" s="6" t="s">
        <v>7222</v>
      </c>
      <c r="P521" s="13">
        <v>1578.5070000000001</v>
      </c>
      <c r="Q521" s="6" t="s">
        <v>2208</v>
      </c>
      <c r="R521" s="6" t="s">
        <v>1284</v>
      </c>
      <c r="S521" s="8">
        <v>44088.412002314813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62</v>
      </c>
      <c r="F522" s="6" t="s">
        <v>18</v>
      </c>
      <c r="G522" s="6" t="s">
        <v>346</v>
      </c>
      <c r="H522" s="6" t="s">
        <v>64</v>
      </c>
      <c r="I522" s="6" t="s">
        <v>64</v>
      </c>
      <c r="J522" s="7">
        <v>44088.059027777781</v>
      </c>
      <c r="K522" s="7">
        <v>44088.736111111109</v>
      </c>
      <c r="L522" s="6" t="s">
        <v>18</v>
      </c>
      <c r="M522" s="6" t="s">
        <v>281</v>
      </c>
      <c r="N522" s="6" t="s">
        <v>18</v>
      </c>
      <c r="O522" s="6" t="s">
        <v>3199</v>
      </c>
      <c r="P522" s="13">
        <v>369.995</v>
      </c>
      <c r="Q522" s="6" t="s">
        <v>1596</v>
      </c>
      <c r="R522" s="6" t="s">
        <v>131</v>
      </c>
      <c r="S522" s="8">
        <v>44089.347083333334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55</v>
      </c>
      <c r="F523" s="6" t="s">
        <v>18</v>
      </c>
      <c r="G523" s="6" t="s">
        <v>607</v>
      </c>
      <c r="H523" s="6" t="s">
        <v>57</v>
      </c>
      <c r="I523" s="6" t="s">
        <v>57</v>
      </c>
      <c r="J523" s="7">
        <v>44088.041666666664</v>
      </c>
      <c r="K523" s="7">
        <v>44088.534722222219</v>
      </c>
      <c r="L523" s="6" t="s">
        <v>18</v>
      </c>
      <c r="M523" s="6" t="s">
        <v>7223</v>
      </c>
      <c r="N523" s="6" t="s">
        <v>18</v>
      </c>
      <c r="O523" s="6" t="s">
        <v>7224</v>
      </c>
      <c r="P523" s="13">
        <v>166.65700000000001</v>
      </c>
      <c r="Q523" s="6" t="s">
        <v>372</v>
      </c>
      <c r="R523" s="6" t="s">
        <v>1284</v>
      </c>
      <c r="S523" s="8">
        <v>44088.566388888888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40</v>
      </c>
      <c r="F524" s="6" t="s">
        <v>18</v>
      </c>
      <c r="G524" s="6" t="s">
        <v>84</v>
      </c>
      <c r="H524" s="6" t="s">
        <v>85</v>
      </c>
      <c r="I524" s="6" t="s">
        <v>85</v>
      </c>
      <c r="J524" s="7">
        <v>44087.986111111109</v>
      </c>
      <c r="K524" s="7">
        <v>44088.604166666664</v>
      </c>
      <c r="L524" s="6" t="s">
        <v>18</v>
      </c>
      <c r="M524" s="6" t="s">
        <v>3295</v>
      </c>
      <c r="N524" s="6" t="s">
        <v>18</v>
      </c>
      <c r="O524" s="6" t="s">
        <v>7225</v>
      </c>
      <c r="P524" s="13">
        <v>2660.2840000000001</v>
      </c>
      <c r="Q524" s="6" t="s">
        <v>5302</v>
      </c>
      <c r="R524" s="6" t="s">
        <v>131</v>
      </c>
      <c r="S524" s="8">
        <v>44089.38212962963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40</v>
      </c>
      <c r="F525" s="6" t="s">
        <v>18</v>
      </c>
      <c r="G525" s="6" t="s">
        <v>143</v>
      </c>
      <c r="H525" s="6" t="s">
        <v>85</v>
      </c>
      <c r="I525" s="6" t="s">
        <v>85</v>
      </c>
      <c r="J525" s="7">
        <v>44087.965277777781</v>
      </c>
      <c r="K525" s="7">
        <v>44087.986111111109</v>
      </c>
      <c r="L525" s="6" t="s">
        <v>18</v>
      </c>
      <c r="M525" s="6" t="s">
        <v>7226</v>
      </c>
      <c r="N525" s="6" t="s">
        <v>18</v>
      </c>
      <c r="O525" s="6" t="s">
        <v>7227</v>
      </c>
      <c r="P525" s="13">
        <v>80.861000000000004</v>
      </c>
      <c r="Q525" s="6" t="s">
        <v>315</v>
      </c>
      <c r="R525" s="6" t="s">
        <v>4383</v>
      </c>
      <c r="S525" s="8">
        <v>44087.988252314812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27</v>
      </c>
      <c r="F526" s="6" t="s">
        <v>18</v>
      </c>
      <c r="G526" s="6" t="s">
        <v>229</v>
      </c>
      <c r="H526" s="6" t="s">
        <v>210</v>
      </c>
      <c r="I526" s="6" t="s">
        <v>210</v>
      </c>
      <c r="J526" s="7">
        <v>44087.963194444441</v>
      </c>
      <c r="K526" s="7">
        <v>44088.496527777781</v>
      </c>
      <c r="L526" s="6" t="s">
        <v>18</v>
      </c>
      <c r="M526" s="6" t="s">
        <v>7228</v>
      </c>
      <c r="N526" s="6" t="s">
        <v>18</v>
      </c>
      <c r="O526" s="6" t="s">
        <v>4384</v>
      </c>
      <c r="P526" s="13">
        <v>207.83699999999999</v>
      </c>
      <c r="Q526" s="6" t="s">
        <v>1286</v>
      </c>
      <c r="R526" s="6" t="s">
        <v>131</v>
      </c>
      <c r="S526" s="8">
        <v>44089.386562500003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551</v>
      </c>
      <c r="F527" s="6" t="s">
        <v>18</v>
      </c>
      <c r="G527" s="6" t="s">
        <v>552</v>
      </c>
      <c r="H527" s="6" t="s">
        <v>553</v>
      </c>
      <c r="I527" s="6" t="s">
        <v>553</v>
      </c>
      <c r="J527" s="7">
        <v>44087.916666666664</v>
      </c>
      <c r="K527" s="7">
        <v>44088.916655092595</v>
      </c>
      <c r="L527" s="6" t="s">
        <v>18</v>
      </c>
      <c r="M527" s="6" t="s">
        <v>7229</v>
      </c>
      <c r="N527" s="6" t="s">
        <v>18</v>
      </c>
      <c r="O527" s="6" t="s">
        <v>4035</v>
      </c>
      <c r="P527" s="13">
        <v>44.633000000000003</v>
      </c>
      <c r="Q527" s="6" t="s">
        <v>4648</v>
      </c>
      <c r="R527" s="6" t="s">
        <v>4383</v>
      </c>
      <c r="S527" s="8">
        <v>44090.243981481479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27</v>
      </c>
      <c r="F528" s="6" t="s">
        <v>18</v>
      </c>
      <c r="G528" s="6" t="s">
        <v>1636</v>
      </c>
      <c r="H528" s="6" t="s">
        <v>210</v>
      </c>
      <c r="I528" s="6" t="s">
        <v>210</v>
      </c>
      <c r="J528" s="7">
        <v>44087.916666666664</v>
      </c>
      <c r="K528" s="7">
        <v>44087.963194444441</v>
      </c>
      <c r="L528" s="6" t="s">
        <v>18</v>
      </c>
      <c r="M528" s="6" t="s">
        <v>7230</v>
      </c>
      <c r="N528" s="6" t="s">
        <v>18</v>
      </c>
      <c r="O528" s="6" t="s">
        <v>7231</v>
      </c>
      <c r="P528" s="13">
        <v>13.404</v>
      </c>
      <c r="Q528" s="6" t="s">
        <v>3661</v>
      </c>
      <c r="R528" s="6" t="s">
        <v>4383</v>
      </c>
      <c r="S528" s="8">
        <v>44087.963587962964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68</v>
      </c>
      <c r="F529" s="6" t="s">
        <v>18</v>
      </c>
      <c r="G529" s="6" t="s">
        <v>234</v>
      </c>
      <c r="H529" s="6" t="s">
        <v>70</v>
      </c>
      <c r="I529" s="6" t="s">
        <v>70</v>
      </c>
      <c r="J529" s="7">
        <v>44087.916666666664</v>
      </c>
      <c r="K529" s="7">
        <v>44088.111111111109</v>
      </c>
      <c r="L529" s="6" t="s">
        <v>18</v>
      </c>
      <c r="M529" s="6" t="s">
        <v>6082</v>
      </c>
      <c r="N529" s="6" t="s">
        <v>18</v>
      </c>
      <c r="O529" s="6" t="s">
        <v>2960</v>
      </c>
      <c r="P529" s="13">
        <v>1105.6400000000001</v>
      </c>
      <c r="Q529" s="6" t="s">
        <v>887</v>
      </c>
      <c r="R529" s="6" t="s">
        <v>4383</v>
      </c>
      <c r="S529" s="8">
        <v>44088.113043981481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27</v>
      </c>
      <c r="F530" s="6" t="s">
        <v>18</v>
      </c>
      <c r="G530" s="6" t="s">
        <v>28</v>
      </c>
      <c r="H530" s="6" t="s">
        <v>29</v>
      </c>
      <c r="I530" s="6" t="s">
        <v>29</v>
      </c>
      <c r="J530" s="7">
        <v>44087.916666666664</v>
      </c>
      <c r="K530" s="7">
        <v>44088.899305555555</v>
      </c>
      <c r="L530" s="6" t="s">
        <v>18</v>
      </c>
      <c r="M530" s="6" t="s">
        <v>6650</v>
      </c>
      <c r="N530" s="6" t="s">
        <v>18</v>
      </c>
      <c r="O530" s="6" t="s">
        <v>2896</v>
      </c>
      <c r="P530" s="13">
        <v>969.23299999999995</v>
      </c>
      <c r="Q530" s="6" t="s">
        <v>3924</v>
      </c>
      <c r="R530" s="6" t="s">
        <v>163</v>
      </c>
      <c r="S530" s="8">
        <v>44088.899247685185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55</v>
      </c>
      <c r="F531" s="6" t="s">
        <v>18</v>
      </c>
      <c r="G531" s="6" t="s">
        <v>582</v>
      </c>
      <c r="H531" s="6" t="s">
        <v>57</v>
      </c>
      <c r="I531" s="6" t="s">
        <v>57</v>
      </c>
      <c r="J531" s="7">
        <v>44087.916666666664</v>
      </c>
      <c r="K531" s="7">
        <v>44088.041666666664</v>
      </c>
      <c r="L531" s="6" t="s">
        <v>18</v>
      </c>
      <c r="M531" s="6" t="s">
        <v>4964</v>
      </c>
      <c r="N531" s="6" t="s">
        <v>18</v>
      </c>
      <c r="O531" s="6" t="s">
        <v>5779</v>
      </c>
      <c r="P531" s="13">
        <v>53.570999999999998</v>
      </c>
      <c r="Q531" s="6" t="s">
        <v>372</v>
      </c>
      <c r="R531" s="6" t="s">
        <v>4383</v>
      </c>
      <c r="S531" s="8">
        <v>44088.043564814812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40</v>
      </c>
      <c r="F532" s="6" t="s">
        <v>18</v>
      </c>
      <c r="G532" s="6" t="s">
        <v>325</v>
      </c>
      <c r="H532" s="6" t="s">
        <v>42</v>
      </c>
      <c r="I532" s="6" t="s">
        <v>42</v>
      </c>
      <c r="J532" s="7">
        <v>44087.916666666664</v>
      </c>
      <c r="K532" s="7">
        <v>44087.965277777781</v>
      </c>
      <c r="L532" s="6" t="s">
        <v>18</v>
      </c>
      <c r="M532" s="6" t="s">
        <v>4692</v>
      </c>
      <c r="N532" s="6" t="s">
        <v>18</v>
      </c>
      <c r="O532" s="6" t="s">
        <v>1723</v>
      </c>
      <c r="P532" s="13">
        <v>106.905</v>
      </c>
      <c r="Q532" s="6" t="s">
        <v>2971</v>
      </c>
      <c r="R532" s="6" t="s">
        <v>131</v>
      </c>
      <c r="S532" s="8">
        <v>44089.371018518519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170</v>
      </c>
      <c r="F533" s="6" t="s">
        <v>18</v>
      </c>
      <c r="G533" s="6" t="s">
        <v>136</v>
      </c>
      <c r="H533" s="6" t="s">
        <v>22</v>
      </c>
      <c r="I533" s="6" t="s">
        <v>22</v>
      </c>
      <c r="J533" s="7">
        <v>44087.916666666664</v>
      </c>
      <c r="K533" s="7">
        <v>44088.680555555555</v>
      </c>
      <c r="L533" s="6" t="s">
        <v>18</v>
      </c>
      <c r="M533" s="6" t="s">
        <v>7232</v>
      </c>
      <c r="N533" s="6" t="s">
        <v>18</v>
      </c>
      <c r="O533" s="6" t="s">
        <v>7233</v>
      </c>
      <c r="P533" s="13">
        <v>533.24400000000003</v>
      </c>
      <c r="Q533" s="6" t="s">
        <v>1921</v>
      </c>
      <c r="R533" s="6" t="s">
        <v>1284</v>
      </c>
      <c r="S533" s="8">
        <v>44088.681585648148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77</v>
      </c>
      <c r="F534" s="6" t="s">
        <v>18</v>
      </c>
      <c r="G534" s="6" t="s">
        <v>566</v>
      </c>
      <c r="H534" s="6" t="s">
        <v>79</v>
      </c>
      <c r="I534" s="6" t="s">
        <v>79</v>
      </c>
      <c r="J534" s="7">
        <v>44087.916666666664</v>
      </c>
      <c r="K534" s="7">
        <v>44088.916655092595</v>
      </c>
      <c r="L534" s="6" t="s">
        <v>18</v>
      </c>
      <c r="M534" s="6" t="s">
        <v>4715</v>
      </c>
      <c r="N534" s="6" t="s">
        <v>18</v>
      </c>
      <c r="O534" s="6" t="s">
        <v>5070</v>
      </c>
      <c r="P534" s="13">
        <v>224.63300000000001</v>
      </c>
      <c r="Q534" s="6" t="s">
        <v>158</v>
      </c>
      <c r="R534" s="6" t="s">
        <v>163</v>
      </c>
      <c r="S534" s="8">
        <v>44089.050104166665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40</v>
      </c>
      <c r="F535" s="6" t="s">
        <v>18</v>
      </c>
      <c r="G535" s="6" t="s">
        <v>50</v>
      </c>
      <c r="H535" s="6" t="s">
        <v>51</v>
      </c>
      <c r="I535" s="6" t="s">
        <v>51</v>
      </c>
      <c r="J535" s="7">
        <v>44087.916666666664</v>
      </c>
      <c r="K535" s="7">
        <v>44088.253472222219</v>
      </c>
      <c r="L535" s="6" t="s">
        <v>18</v>
      </c>
      <c r="M535" s="6" t="s">
        <v>3095</v>
      </c>
      <c r="N535" s="6" t="s">
        <v>18</v>
      </c>
      <c r="O535" s="6" t="s">
        <v>3196</v>
      </c>
      <c r="P535" s="13">
        <v>600.09900000000005</v>
      </c>
      <c r="Q535" s="6" t="s">
        <v>6091</v>
      </c>
      <c r="R535" s="6" t="s">
        <v>131</v>
      </c>
      <c r="S535" s="8">
        <v>44089.383287037039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40</v>
      </c>
      <c r="F536" s="6" t="s">
        <v>18</v>
      </c>
      <c r="G536" s="6" t="s">
        <v>143</v>
      </c>
      <c r="H536" s="6" t="s">
        <v>85</v>
      </c>
      <c r="I536" s="6" t="s">
        <v>85</v>
      </c>
      <c r="J536" s="7">
        <v>44087.916666666664</v>
      </c>
      <c r="K536" s="7">
        <v>44087.965277777781</v>
      </c>
      <c r="L536" s="6" t="s">
        <v>18</v>
      </c>
      <c r="M536" s="6" t="s">
        <v>2542</v>
      </c>
      <c r="N536" s="6" t="s">
        <v>18</v>
      </c>
      <c r="O536" s="6" t="s">
        <v>7226</v>
      </c>
      <c r="P536" s="13">
        <v>108.363</v>
      </c>
      <c r="Q536" s="6" t="s">
        <v>315</v>
      </c>
      <c r="R536" s="6" t="s">
        <v>4383</v>
      </c>
      <c r="S536" s="8">
        <v>44087.986168981479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62</v>
      </c>
      <c r="F537" s="6" t="s">
        <v>18</v>
      </c>
      <c r="G537" s="6" t="s">
        <v>238</v>
      </c>
      <c r="H537" s="6" t="s">
        <v>64</v>
      </c>
      <c r="I537" s="6" t="s">
        <v>64</v>
      </c>
      <c r="J537" s="7">
        <v>44087.916666666664</v>
      </c>
      <c r="K537" s="7">
        <v>44088.059027777781</v>
      </c>
      <c r="L537" s="6" t="s">
        <v>18</v>
      </c>
      <c r="M537" s="6" t="s">
        <v>7154</v>
      </c>
      <c r="N537" s="6" t="s">
        <v>18</v>
      </c>
      <c r="O537" s="6" t="s">
        <v>7234</v>
      </c>
      <c r="P537" s="13">
        <v>55.534999999999997</v>
      </c>
      <c r="Q537" s="6" t="s">
        <v>241</v>
      </c>
      <c r="R537" s="6" t="s">
        <v>4383</v>
      </c>
      <c r="S537" s="8">
        <v>44088.060185185182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264</v>
      </c>
      <c r="F538" s="6" t="s">
        <v>18</v>
      </c>
      <c r="G538" s="6" t="s">
        <v>561</v>
      </c>
      <c r="H538" s="6" t="s">
        <v>266</v>
      </c>
      <c r="I538" s="6" t="s">
        <v>266</v>
      </c>
      <c r="J538" s="7">
        <v>44087.916666666664</v>
      </c>
      <c r="K538" s="7">
        <v>44088.767361111109</v>
      </c>
      <c r="L538" s="6" t="s">
        <v>18</v>
      </c>
      <c r="M538" s="6" t="s">
        <v>7235</v>
      </c>
      <c r="N538" s="6" t="s">
        <v>18</v>
      </c>
      <c r="O538" s="6" t="s">
        <v>3295</v>
      </c>
      <c r="P538" s="13">
        <v>18.02</v>
      </c>
      <c r="Q538" s="6" t="s">
        <v>419</v>
      </c>
      <c r="R538" s="6" t="s">
        <v>131</v>
      </c>
      <c r="S538" s="8">
        <v>44089.39166666667</v>
      </c>
    </row>
    <row r="539" spans="2:19" x14ac:dyDescent="0.25">
      <c r="B539" s="5" t="s">
        <v>18</v>
      </c>
      <c r="C539" s="6" t="s">
        <v>112</v>
      </c>
      <c r="D539" s="6" t="s">
        <v>20</v>
      </c>
      <c r="E539" s="6" t="s">
        <v>678</v>
      </c>
      <c r="F539" s="6" t="s">
        <v>18</v>
      </c>
      <c r="G539" s="6">
        <v>339</v>
      </c>
      <c r="H539" s="6" t="s">
        <v>679</v>
      </c>
      <c r="I539" s="6" t="s">
        <v>679</v>
      </c>
      <c r="J539" s="7">
        <v>44087.916666666664</v>
      </c>
      <c r="K539" s="7">
        <v>44088.916655092595</v>
      </c>
      <c r="L539" s="6" t="s">
        <v>18</v>
      </c>
      <c r="M539" s="6" t="s">
        <v>7236</v>
      </c>
      <c r="N539" s="6" t="s">
        <v>18</v>
      </c>
      <c r="O539" s="6" t="s">
        <v>7237</v>
      </c>
      <c r="P539" s="13">
        <v>0</v>
      </c>
      <c r="Q539" s="6" t="s">
        <v>682</v>
      </c>
      <c r="R539" s="6" t="s">
        <v>131</v>
      </c>
      <c r="S539" s="8">
        <v>44089.391273148147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173</v>
      </c>
      <c r="F540" s="6" t="s">
        <v>18</v>
      </c>
      <c r="G540" s="6" t="s">
        <v>174</v>
      </c>
      <c r="H540" s="6" t="s">
        <v>175</v>
      </c>
      <c r="I540" s="6" t="s">
        <v>175</v>
      </c>
      <c r="J540" s="7">
        <v>44087.916666666664</v>
      </c>
      <c r="K540" s="7">
        <v>44088.916655092595</v>
      </c>
      <c r="L540" s="6" t="s">
        <v>18</v>
      </c>
      <c r="M540" s="6" t="s">
        <v>18</v>
      </c>
      <c r="N540" s="6" t="s">
        <v>18</v>
      </c>
      <c r="O540" s="6" t="s">
        <v>18</v>
      </c>
      <c r="P540" s="13">
        <v>1062.8499999999999</v>
      </c>
      <c r="Q540" s="6" t="s">
        <v>176</v>
      </c>
      <c r="R540" s="6" t="s">
        <v>172</v>
      </c>
      <c r="S540" s="8">
        <v>44088.951006944444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177</v>
      </c>
      <c r="F541" s="6" t="s">
        <v>18</v>
      </c>
      <c r="G541" s="6" t="s">
        <v>178</v>
      </c>
      <c r="H541" s="6" t="s">
        <v>179</v>
      </c>
      <c r="I541" s="6" t="s">
        <v>179</v>
      </c>
      <c r="J541" s="7">
        <v>44087.916666666664</v>
      </c>
      <c r="K541" s="7">
        <v>44088.916655092595</v>
      </c>
      <c r="L541" s="6" t="s">
        <v>18</v>
      </c>
      <c r="M541" s="6" t="s">
        <v>18</v>
      </c>
      <c r="N541" s="6" t="s">
        <v>18</v>
      </c>
      <c r="O541" s="6" t="s">
        <v>18</v>
      </c>
      <c r="P541" s="13">
        <v>1086.7159999999999</v>
      </c>
      <c r="Q541" s="6" t="s">
        <v>180</v>
      </c>
      <c r="R541" s="6" t="s">
        <v>172</v>
      </c>
      <c r="S541" s="8">
        <v>44088.951053240744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177</v>
      </c>
      <c r="F542" s="6" t="s">
        <v>18</v>
      </c>
      <c r="G542" s="6" t="s">
        <v>181</v>
      </c>
      <c r="H542" s="6" t="s">
        <v>179</v>
      </c>
      <c r="I542" s="6" t="s">
        <v>179</v>
      </c>
      <c r="J542" s="7">
        <v>44087.916666666664</v>
      </c>
      <c r="K542" s="7">
        <v>44088.916655092595</v>
      </c>
      <c r="L542" s="6" t="s">
        <v>18</v>
      </c>
      <c r="M542" s="6" t="s">
        <v>18</v>
      </c>
      <c r="N542" s="6" t="s">
        <v>18</v>
      </c>
      <c r="O542" s="6" t="s">
        <v>18</v>
      </c>
      <c r="P542" s="13">
        <v>1082.7860000000001</v>
      </c>
      <c r="Q542" s="6" t="s">
        <v>182</v>
      </c>
      <c r="R542" s="6" t="s">
        <v>172</v>
      </c>
      <c r="S542" s="8">
        <v>44088.951053240744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183</v>
      </c>
      <c r="F543" s="6" t="s">
        <v>18</v>
      </c>
      <c r="G543" s="6" t="s">
        <v>184</v>
      </c>
      <c r="H543" s="6" t="s">
        <v>185</v>
      </c>
      <c r="I543" s="6" t="s">
        <v>185</v>
      </c>
      <c r="J543" s="7">
        <v>44087.916666666664</v>
      </c>
      <c r="K543" s="7">
        <v>44088.916655092595</v>
      </c>
      <c r="L543" s="6" t="s">
        <v>18</v>
      </c>
      <c r="M543" s="6" t="s">
        <v>18</v>
      </c>
      <c r="N543" s="6" t="s">
        <v>18</v>
      </c>
      <c r="O543" s="6" t="s">
        <v>18</v>
      </c>
      <c r="P543" s="13">
        <v>1230.2339999999999</v>
      </c>
      <c r="Q543" s="6" t="s">
        <v>186</v>
      </c>
      <c r="R543" s="6" t="s">
        <v>172</v>
      </c>
      <c r="S543" s="8">
        <v>44088.95107638889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187</v>
      </c>
      <c r="F544" s="6" t="s">
        <v>18</v>
      </c>
      <c r="G544" s="6" t="s">
        <v>188</v>
      </c>
      <c r="H544" s="6" t="s">
        <v>189</v>
      </c>
      <c r="I544" s="6" t="s">
        <v>189</v>
      </c>
      <c r="J544" s="7">
        <v>44087.916666666664</v>
      </c>
      <c r="K544" s="7">
        <v>44088.916655092595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1570.3820000000001</v>
      </c>
      <c r="Q544" s="6" t="s">
        <v>190</v>
      </c>
      <c r="R544" s="6" t="s">
        <v>172</v>
      </c>
      <c r="S544" s="8">
        <v>44088.95108796296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113</v>
      </c>
      <c r="F545" s="6" t="s">
        <v>18</v>
      </c>
      <c r="G545" s="6" t="s">
        <v>114</v>
      </c>
      <c r="H545" s="6" t="s">
        <v>115</v>
      </c>
      <c r="I545" s="6" t="s">
        <v>115</v>
      </c>
      <c r="J545" s="7">
        <v>44087.916666666664</v>
      </c>
      <c r="K545" s="7">
        <v>44088.916655092595</v>
      </c>
      <c r="L545" s="6" t="s">
        <v>18</v>
      </c>
      <c r="M545" s="6" t="s">
        <v>7238</v>
      </c>
      <c r="N545" s="6" t="s">
        <v>18</v>
      </c>
      <c r="O545" s="6" t="s">
        <v>7213</v>
      </c>
      <c r="P545" s="13">
        <v>171.71100000000001</v>
      </c>
      <c r="Q545" s="6" t="s">
        <v>6922</v>
      </c>
      <c r="R545" s="6" t="s">
        <v>131</v>
      </c>
      <c r="S545" s="8">
        <v>44213.490324074075</v>
      </c>
    </row>
    <row r="546" spans="2:19" x14ac:dyDescent="0.25">
      <c r="B546" s="5" t="s">
        <v>18</v>
      </c>
      <c r="C546" s="6" t="s">
        <v>112</v>
      </c>
      <c r="D546" s="6" t="s">
        <v>20</v>
      </c>
      <c r="E546" s="6" t="s">
        <v>164</v>
      </c>
      <c r="F546" s="6" t="s">
        <v>18</v>
      </c>
      <c r="G546" s="6" t="s">
        <v>165</v>
      </c>
      <c r="H546" s="6" t="s">
        <v>166</v>
      </c>
      <c r="I546" s="6" t="s">
        <v>166</v>
      </c>
      <c r="J546" s="7">
        <v>44087.916666666664</v>
      </c>
      <c r="K546" s="7">
        <v>44088.916655092595</v>
      </c>
      <c r="L546" s="6" t="s">
        <v>18</v>
      </c>
      <c r="M546" s="6" t="s">
        <v>3842</v>
      </c>
      <c r="N546" s="6" t="s">
        <v>18</v>
      </c>
      <c r="O546" s="6" t="s">
        <v>7214</v>
      </c>
      <c r="P546" s="13">
        <v>180.55</v>
      </c>
      <c r="Q546" s="6" t="s">
        <v>169</v>
      </c>
      <c r="R546" s="6" t="s">
        <v>172</v>
      </c>
      <c r="S546" s="8">
        <v>44244.939166666663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40</v>
      </c>
      <c r="F547" s="6" t="s">
        <v>18</v>
      </c>
      <c r="G547" s="6" t="s">
        <v>143</v>
      </c>
      <c r="H547" s="6" t="s">
        <v>85</v>
      </c>
      <c r="I547" s="6" t="s">
        <v>85</v>
      </c>
      <c r="J547" s="7">
        <v>44087.902777777781</v>
      </c>
      <c r="K547" s="7">
        <v>44087.916655092595</v>
      </c>
      <c r="L547" s="6" t="s">
        <v>18</v>
      </c>
      <c r="M547" s="6" t="s">
        <v>5901</v>
      </c>
      <c r="N547" s="6" t="s">
        <v>18</v>
      </c>
      <c r="O547" s="6" t="s">
        <v>2542</v>
      </c>
      <c r="P547" s="13">
        <v>22.553999999999998</v>
      </c>
      <c r="Q547" s="6" t="s">
        <v>315</v>
      </c>
      <c r="R547" s="6" t="s">
        <v>4383</v>
      </c>
      <c r="S547" s="8">
        <v>44087.986168981479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40</v>
      </c>
      <c r="F548" s="6" t="s">
        <v>18</v>
      </c>
      <c r="G548" s="6" t="s">
        <v>50</v>
      </c>
      <c r="H548" s="6" t="s">
        <v>51</v>
      </c>
      <c r="I548" s="6" t="s">
        <v>51</v>
      </c>
      <c r="J548" s="7">
        <v>44087.815972222219</v>
      </c>
      <c r="K548" s="7">
        <v>44087.916655092595</v>
      </c>
      <c r="L548" s="6" t="s">
        <v>18</v>
      </c>
      <c r="M548" s="6" t="s">
        <v>7239</v>
      </c>
      <c r="N548" s="6" t="s">
        <v>18</v>
      </c>
      <c r="O548" s="6" t="s">
        <v>3095</v>
      </c>
      <c r="P548" s="13">
        <v>185.065</v>
      </c>
      <c r="Q548" s="6" t="s">
        <v>6626</v>
      </c>
      <c r="R548" s="6" t="s">
        <v>131</v>
      </c>
      <c r="S548" s="8">
        <v>44089.383287037039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77</v>
      </c>
      <c r="F549" s="6" t="s">
        <v>18</v>
      </c>
      <c r="G549" s="6" t="s">
        <v>566</v>
      </c>
      <c r="H549" s="6" t="s">
        <v>79</v>
      </c>
      <c r="I549" s="6" t="s">
        <v>79</v>
      </c>
      <c r="J549" s="7">
        <v>44087.756944444445</v>
      </c>
      <c r="K549" s="7">
        <v>44087.916655092595</v>
      </c>
      <c r="L549" s="6" t="s">
        <v>18</v>
      </c>
      <c r="M549" s="6" t="s">
        <v>2514</v>
      </c>
      <c r="N549" s="6" t="s">
        <v>18</v>
      </c>
      <c r="O549" s="6" t="s">
        <v>4715</v>
      </c>
      <c r="P549" s="13">
        <v>28.663</v>
      </c>
      <c r="Q549" s="6" t="s">
        <v>158</v>
      </c>
      <c r="R549" s="6" t="s">
        <v>163</v>
      </c>
      <c r="S549" s="8">
        <v>44089.050104166665</v>
      </c>
    </row>
    <row r="550" spans="2:19" x14ac:dyDescent="0.25">
      <c r="B550" s="5" t="s">
        <v>18</v>
      </c>
      <c r="C550" s="6" t="s">
        <v>112</v>
      </c>
      <c r="D550" s="6" t="s">
        <v>20</v>
      </c>
      <c r="E550" s="6" t="s">
        <v>926</v>
      </c>
      <c r="F550" s="6" t="s">
        <v>18</v>
      </c>
      <c r="G550" s="6">
        <v>436</v>
      </c>
      <c r="H550" s="6" t="s">
        <v>166</v>
      </c>
      <c r="I550" s="6" t="s">
        <v>166</v>
      </c>
      <c r="J550" s="7">
        <v>44087.715277777781</v>
      </c>
      <c r="K550" s="7">
        <v>44087.916655092595</v>
      </c>
      <c r="L550" s="6" t="s">
        <v>18</v>
      </c>
      <c r="M550" s="6" t="s">
        <v>2214</v>
      </c>
      <c r="N550" s="6" t="s">
        <v>18</v>
      </c>
      <c r="O550" s="6" t="s">
        <v>7240</v>
      </c>
      <c r="P550" s="13">
        <v>9.5969999999999995</v>
      </c>
      <c r="Q550" s="6" t="s">
        <v>7241</v>
      </c>
      <c r="R550" s="6" t="s">
        <v>131</v>
      </c>
      <c r="S550" s="8">
        <v>44088.570694444446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170</v>
      </c>
      <c r="F551" s="6" t="s">
        <v>18</v>
      </c>
      <c r="G551" s="6" t="s">
        <v>136</v>
      </c>
      <c r="H551" s="6" t="s">
        <v>22</v>
      </c>
      <c r="I551" s="6" t="s">
        <v>22</v>
      </c>
      <c r="J551" s="7">
        <v>44087.715277777781</v>
      </c>
      <c r="K551" s="7">
        <v>44087.916655092595</v>
      </c>
      <c r="L551" s="6" t="s">
        <v>18</v>
      </c>
      <c r="M551" s="6" t="s">
        <v>7242</v>
      </c>
      <c r="N551" s="6" t="s">
        <v>18</v>
      </c>
      <c r="O551" s="6" t="s">
        <v>7232</v>
      </c>
      <c r="P551" s="13">
        <v>142.69999999999999</v>
      </c>
      <c r="Q551" s="6" t="s">
        <v>1921</v>
      </c>
      <c r="R551" s="6" t="s">
        <v>1284</v>
      </c>
      <c r="S551" s="8">
        <v>44088.681585648148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40</v>
      </c>
      <c r="F552" s="6" t="s">
        <v>18</v>
      </c>
      <c r="G552" s="6" t="s">
        <v>41</v>
      </c>
      <c r="H552" s="6" t="s">
        <v>7170</v>
      </c>
      <c r="I552" s="6" t="s">
        <v>7170</v>
      </c>
      <c r="J552" s="7">
        <v>44087.635428240741</v>
      </c>
      <c r="K552" s="7">
        <v>44087.902777777781</v>
      </c>
      <c r="L552" s="6" t="s">
        <v>18</v>
      </c>
      <c r="M552" s="6" t="s">
        <v>6558</v>
      </c>
      <c r="N552" s="6" t="s">
        <v>18</v>
      </c>
      <c r="O552" s="6" t="s">
        <v>7243</v>
      </c>
      <c r="P552" s="13">
        <v>590.04100000000005</v>
      </c>
      <c r="Q552" s="6" t="s">
        <v>2924</v>
      </c>
      <c r="R552" s="6" t="s">
        <v>4383</v>
      </c>
      <c r="S552" s="8">
        <v>44087.904444444444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40</v>
      </c>
      <c r="F553" s="6" t="s">
        <v>18</v>
      </c>
      <c r="G553" s="6" t="s">
        <v>325</v>
      </c>
      <c r="H553" s="6" t="s">
        <v>42</v>
      </c>
      <c r="I553" s="6" t="s">
        <v>42</v>
      </c>
      <c r="J553" s="7">
        <v>44087.635416666664</v>
      </c>
      <c r="K553" s="7">
        <v>44087.916655092595</v>
      </c>
      <c r="L553" s="6" t="s">
        <v>18</v>
      </c>
      <c r="M553" s="6" t="s">
        <v>1345</v>
      </c>
      <c r="N553" s="6" t="s">
        <v>18</v>
      </c>
      <c r="O553" s="6" t="s">
        <v>4692</v>
      </c>
      <c r="P553" s="13">
        <v>632.85900000000004</v>
      </c>
      <c r="Q553" s="6" t="s">
        <v>2971</v>
      </c>
      <c r="R553" s="6" t="s">
        <v>131</v>
      </c>
      <c r="S553" s="8">
        <v>44089.371018518519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40</v>
      </c>
      <c r="F554" s="6" t="s">
        <v>18</v>
      </c>
      <c r="G554" s="6" t="s">
        <v>312</v>
      </c>
      <c r="H554" s="6" t="s">
        <v>144</v>
      </c>
      <c r="I554" s="6" t="s">
        <v>144</v>
      </c>
      <c r="J554" s="7">
        <v>44087.635416666664</v>
      </c>
      <c r="K554" s="7">
        <v>44087.815972222219</v>
      </c>
      <c r="L554" s="6" t="s">
        <v>18</v>
      </c>
      <c r="M554" s="6" t="s">
        <v>6827</v>
      </c>
      <c r="N554" s="6" t="s">
        <v>18</v>
      </c>
      <c r="O554" s="6" t="s">
        <v>7244</v>
      </c>
      <c r="P554" s="13">
        <v>254.12700000000001</v>
      </c>
      <c r="Q554" s="6" t="s">
        <v>1458</v>
      </c>
      <c r="R554" s="6" t="s">
        <v>4383</v>
      </c>
      <c r="S554" s="8">
        <v>44087.815775462965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40</v>
      </c>
      <c r="F555" s="6" t="s">
        <v>18</v>
      </c>
      <c r="G555" s="6" t="s">
        <v>50</v>
      </c>
      <c r="H555" s="6" t="s">
        <v>51</v>
      </c>
      <c r="I555" s="6" t="s">
        <v>51</v>
      </c>
      <c r="J555" s="7">
        <v>44087.635416666664</v>
      </c>
      <c r="K555" s="7">
        <v>44087.815972222219</v>
      </c>
      <c r="L555" s="6" t="s">
        <v>18</v>
      </c>
      <c r="M555" s="6" t="s">
        <v>2434</v>
      </c>
      <c r="N555" s="6" t="s">
        <v>18</v>
      </c>
      <c r="O555" s="6" t="s">
        <v>7239</v>
      </c>
      <c r="P555" s="13">
        <v>109.04</v>
      </c>
      <c r="Q555" s="6" t="s">
        <v>6626</v>
      </c>
      <c r="R555" s="6" t="s">
        <v>4383</v>
      </c>
      <c r="S555" s="8">
        <v>44087.817569444444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55</v>
      </c>
      <c r="F556" s="6" t="s">
        <v>18</v>
      </c>
      <c r="G556" s="6" t="s">
        <v>582</v>
      </c>
      <c r="H556" s="6" t="s">
        <v>57</v>
      </c>
      <c r="I556" s="6" t="s">
        <v>57</v>
      </c>
      <c r="J556" s="7">
        <v>44087.55972222222</v>
      </c>
      <c r="K556" s="7">
        <v>44087.916655092595</v>
      </c>
      <c r="L556" s="6" t="s">
        <v>18</v>
      </c>
      <c r="M556" s="6" t="s">
        <v>6262</v>
      </c>
      <c r="N556" s="6" t="s">
        <v>18</v>
      </c>
      <c r="O556" s="6" t="s">
        <v>4964</v>
      </c>
      <c r="P556" s="13">
        <v>124.566</v>
      </c>
      <c r="Q556" s="6" t="s">
        <v>372</v>
      </c>
      <c r="R556" s="6" t="s">
        <v>4383</v>
      </c>
      <c r="S556" s="8">
        <v>44088.043564814812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27</v>
      </c>
      <c r="F557" s="6" t="s">
        <v>18</v>
      </c>
      <c r="G557" s="6" t="s">
        <v>28</v>
      </c>
      <c r="H557" s="6" t="s">
        <v>29</v>
      </c>
      <c r="I557" s="6" t="s">
        <v>29</v>
      </c>
      <c r="J557" s="7">
        <v>44087.506944444445</v>
      </c>
      <c r="K557" s="7">
        <v>44087.916655092595</v>
      </c>
      <c r="L557" s="6" t="s">
        <v>18</v>
      </c>
      <c r="M557" s="6" t="s">
        <v>4093</v>
      </c>
      <c r="N557" s="6" t="s">
        <v>18</v>
      </c>
      <c r="O557" s="6" t="s">
        <v>6650</v>
      </c>
      <c r="P557" s="13">
        <v>393.346</v>
      </c>
      <c r="Q557" s="6" t="s">
        <v>3924</v>
      </c>
      <c r="R557" s="6" t="s">
        <v>163</v>
      </c>
      <c r="S557" s="8">
        <v>44088.899247685185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40</v>
      </c>
      <c r="F558" s="6" t="s">
        <v>18</v>
      </c>
      <c r="G558" s="6" t="s">
        <v>41</v>
      </c>
      <c r="H558" s="6" t="s">
        <v>42</v>
      </c>
      <c r="I558" s="6" t="s">
        <v>42</v>
      </c>
      <c r="J558" s="7">
        <v>44087.444444444445</v>
      </c>
      <c r="K558" s="7">
        <v>44087.635416666664</v>
      </c>
      <c r="L558" s="6" t="s">
        <v>18</v>
      </c>
      <c r="M558" s="6" t="s">
        <v>6019</v>
      </c>
      <c r="N558" s="6" t="s">
        <v>18</v>
      </c>
      <c r="O558" s="6" t="s">
        <v>6558</v>
      </c>
      <c r="P558" s="13">
        <v>597.75599999999997</v>
      </c>
      <c r="Q558" s="6" t="s">
        <v>2924</v>
      </c>
      <c r="R558" s="6" t="s">
        <v>131</v>
      </c>
      <c r="S558" s="8">
        <v>44088.569687499999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40</v>
      </c>
      <c r="F559" s="6" t="s">
        <v>18</v>
      </c>
      <c r="G559" s="6" t="s">
        <v>5008</v>
      </c>
      <c r="H559" s="6" t="s">
        <v>85</v>
      </c>
      <c r="I559" s="6" t="s">
        <v>85</v>
      </c>
      <c r="J559" s="7">
        <v>44087.430555555555</v>
      </c>
      <c r="K559" s="7">
        <v>44087.635416666664</v>
      </c>
      <c r="L559" s="6" t="s">
        <v>18</v>
      </c>
      <c r="M559" s="6" t="s">
        <v>7245</v>
      </c>
      <c r="N559" s="6" t="s">
        <v>18</v>
      </c>
      <c r="O559" s="6" t="s">
        <v>7246</v>
      </c>
      <c r="P559" s="13">
        <v>656.47</v>
      </c>
      <c r="Q559" s="6" t="s">
        <v>5003</v>
      </c>
      <c r="R559" s="6" t="s">
        <v>131</v>
      </c>
      <c r="S559" s="8">
        <v>44088.409178240741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68</v>
      </c>
      <c r="F560" s="6" t="s">
        <v>18</v>
      </c>
      <c r="G560" s="6" t="s">
        <v>234</v>
      </c>
      <c r="H560" s="6" t="s">
        <v>70</v>
      </c>
      <c r="I560" s="6" t="s">
        <v>70</v>
      </c>
      <c r="J560" s="7">
        <v>44087.333333333336</v>
      </c>
      <c r="K560" s="7">
        <v>44087.916655092595</v>
      </c>
      <c r="L560" s="6" t="s">
        <v>18</v>
      </c>
      <c r="M560" s="6" t="s">
        <v>7247</v>
      </c>
      <c r="N560" s="6" t="s">
        <v>18</v>
      </c>
      <c r="O560" s="6" t="s">
        <v>6082</v>
      </c>
      <c r="P560" s="13">
        <v>3247.5740000000001</v>
      </c>
      <c r="Q560" s="6" t="s">
        <v>887</v>
      </c>
      <c r="R560" s="6" t="s">
        <v>4383</v>
      </c>
      <c r="S560" s="8">
        <v>44088.113043981481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40</v>
      </c>
      <c r="F561" s="6" t="s">
        <v>18</v>
      </c>
      <c r="G561" s="6" t="s">
        <v>325</v>
      </c>
      <c r="H561" s="6" t="s">
        <v>42</v>
      </c>
      <c r="I561" s="6" t="s">
        <v>42</v>
      </c>
      <c r="J561" s="7">
        <v>44086.958333333336</v>
      </c>
      <c r="K561" s="7">
        <v>44087.444444444445</v>
      </c>
      <c r="L561" s="6" t="s">
        <v>18</v>
      </c>
      <c r="M561" s="6" t="s">
        <v>7248</v>
      </c>
      <c r="N561" s="6" t="s">
        <v>18</v>
      </c>
      <c r="O561" s="6" t="s">
        <v>5289</v>
      </c>
      <c r="P561" s="13">
        <v>1842.723</v>
      </c>
      <c r="Q561" s="6" t="s">
        <v>2971</v>
      </c>
      <c r="R561" s="6" t="s">
        <v>131</v>
      </c>
      <c r="S561" s="8">
        <v>44089.701678240737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40</v>
      </c>
      <c r="F562" s="6" t="s">
        <v>18</v>
      </c>
      <c r="G562" s="6" t="s">
        <v>312</v>
      </c>
      <c r="H562" s="6" t="s">
        <v>144</v>
      </c>
      <c r="I562" s="6" t="s">
        <v>144</v>
      </c>
      <c r="J562" s="7">
        <v>44086.958333333336</v>
      </c>
      <c r="K562" s="7">
        <v>44087.430555555555</v>
      </c>
      <c r="L562" s="6" t="s">
        <v>18</v>
      </c>
      <c r="M562" s="6" t="s">
        <v>2436</v>
      </c>
      <c r="N562" s="6" t="s">
        <v>18</v>
      </c>
      <c r="O562" s="6" t="s">
        <v>7249</v>
      </c>
      <c r="P562" s="13">
        <v>1077.896</v>
      </c>
      <c r="Q562" s="6" t="s">
        <v>1280</v>
      </c>
      <c r="R562" s="6" t="s">
        <v>131</v>
      </c>
      <c r="S562" s="8">
        <v>44089.700937499998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551</v>
      </c>
      <c r="F563" s="6" t="s">
        <v>18</v>
      </c>
      <c r="G563" s="6" t="s">
        <v>552</v>
      </c>
      <c r="H563" s="6" t="s">
        <v>553</v>
      </c>
      <c r="I563" s="6" t="s">
        <v>553</v>
      </c>
      <c r="J563" s="7">
        <v>44086.916666666664</v>
      </c>
      <c r="K563" s="7">
        <v>44087.916655092595</v>
      </c>
      <c r="L563" s="6" t="s">
        <v>18</v>
      </c>
      <c r="M563" s="6" t="s">
        <v>3975</v>
      </c>
      <c r="N563" s="6" t="s">
        <v>18</v>
      </c>
      <c r="O563" s="6" t="s">
        <v>7229</v>
      </c>
      <c r="P563" s="13">
        <v>45.066000000000003</v>
      </c>
      <c r="Q563" s="6" t="s">
        <v>4648</v>
      </c>
      <c r="R563" s="6" t="s">
        <v>4383</v>
      </c>
      <c r="S563" s="8">
        <v>44090.243981481479</v>
      </c>
    </row>
    <row r="564" spans="2:19" x14ac:dyDescent="0.25">
      <c r="B564" s="5" t="s">
        <v>18</v>
      </c>
      <c r="C564" s="6" t="s">
        <v>112</v>
      </c>
      <c r="D564" s="6" t="s">
        <v>20</v>
      </c>
      <c r="E564" s="6" t="s">
        <v>62</v>
      </c>
      <c r="F564" s="6" t="s">
        <v>18</v>
      </c>
      <c r="G564" s="6" t="s">
        <v>238</v>
      </c>
      <c r="H564" s="6" t="s">
        <v>64</v>
      </c>
      <c r="I564" s="6" t="s">
        <v>64</v>
      </c>
      <c r="J564" s="7">
        <v>44086.916666666664</v>
      </c>
      <c r="K564" s="7">
        <v>44087.916655092595</v>
      </c>
      <c r="L564" s="6" t="s">
        <v>18</v>
      </c>
      <c r="M564" s="6" t="s">
        <v>7250</v>
      </c>
      <c r="N564" s="6" t="s">
        <v>18</v>
      </c>
      <c r="O564" s="6" t="s">
        <v>7154</v>
      </c>
      <c r="P564" s="13">
        <v>168.07</v>
      </c>
      <c r="Q564" s="6" t="s">
        <v>241</v>
      </c>
      <c r="R564" s="6" t="s">
        <v>131</v>
      </c>
      <c r="S564" s="8">
        <v>44088.543634259258</v>
      </c>
    </row>
    <row r="565" spans="2:19" x14ac:dyDescent="0.25">
      <c r="B565" s="5" t="s">
        <v>18</v>
      </c>
      <c r="C565" s="6" t="s">
        <v>112</v>
      </c>
      <c r="D565" s="6" t="s">
        <v>20</v>
      </c>
      <c r="E565" s="6" t="s">
        <v>264</v>
      </c>
      <c r="F565" s="6" t="s">
        <v>18</v>
      </c>
      <c r="G565" s="6" t="s">
        <v>561</v>
      </c>
      <c r="H565" s="6" t="s">
        <v>266</v>
      </c>
      <c r="I565" s="6" t="s">
        <v>266</v>
      </c>
      <c r="J565" s="7">
        <v>44086.916666666664</v>
      </c>
      <c r="K565" s="7">
        <v>44087.916655092595</v>
      </c>
      <c r="L565" s="6" t="s">
        <v>18</v>
      </c>
      <c r="M565" s="6" t="s">
        <v>7251</v>
      </c>
      <c r="N565" s="6" t="s">
        <v>18</v>
      </c>
      <c r="O565" s="6" t="s">
        <v>7235</v>
      </c>
      <c r="P565" s="13">
        <v>51.073999999999998</v>
      </c>
      <c r="Q565" s="6" t="s">
        <v>419</v>
      </c>
      <c r="R565" s="6" t="s">
        <v>172</v>
      </c>
      <c r="S565" s="8">
        <v>44087.938668981478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40</v>
      </c>
      <c r="F566" s="6" t="s">
        <v>18</v>
      </c>
      <c r="G566" s="6" t="s">
        <v>41</v>
      </c>
      <c r="H566" s="6" t="s">
        <v>42</v>
      </c>
      <c r="I566" s="6" t="s">
        <v>42</v>
      </c>
      <c r="J566" s="7">
        <v>44086.916666666664</v>
      </c>
      <c r="K566" s="7">
        <v>44086.958333333336</v>
      </c>
      <c r="L566" s="6" t="s">
        <v>18</v>
      </c>
      <c r="M566" s="6" t="s">
        <v>2528</v>
      </c>
      <c r="N566" s="6" t="s">
        <v>18</v>
      </c>
      <c r="O566" s="6" t="s">
        <v>7252</v>
      </c>
      <c r="P566" s="13">
        <v>78.944000000000003</v>
      </c>
      <c r="Q566" s="6" t="s">
        <v>4714</v>
      </c>
      <c r="R566" s="6" t="s">
        <v>131</v>
      </c>
      <c r="S566" s="8">
        <v>44087.538657407407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68</v>
      </c>
      <c r="F567" s="6" t="s">
        <v>18</v>
      </c>
      <c r="G567" s="6" t="s">
        <v>69</v>
      </c>
      <c r="H567" s="6" t="s">
        <v>70</v>
      </c>
      <c r="I567" s="6" t="s">
        <v>70</v>
      </c>
      <c r="J567" s="7">
        <v>44086.916666666664</v>
      </c>
      <c r="K567" s="7">
        <v>44087.333333333336</v>
      </c>
      <c r="L567" s="6" t="s">
        <v>18</v>
      </c>
      <c r="M567" s="6" t="s">
        <v>4931</v>
      </c>
      <c r="N567" s="6" t="s">
        <v>18</v>
      </c>
      <c r="O567" s="6" t="s">
        <v>4776</v>
      </c>
      <c r="P567" s="13">
        <v>2454.6129999999998</v>
      </c>
      <c r="Q567" s="6" t="s">
        <v>1275</v>
      </c>
      <c r="R567" s="6" t="s">
        <v>131</v>
      </c>
      <c r="S567" s="8">
        <v>44088.364293981482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77</v>
      </c>
      <c r="F568" s="6" t="s">
        <v>18</v>
      </c>
      <c r="G568" s="6" t="s">
        <v>621</v>
      </c>
      <c r="H568" s="6" t="s">
        <v>79</v>
      </c>
      <c r="I568" s="6" t="s">
        <v>79</v>
      </c>
      <c r="J568" s="7">
        <v>44086.916666666664</v>
      </c>
      <c r="K568" s="7">
        <v>44087.756944444445</v>
      </c>
      <c r="L568" s="6" t="s">
        <v>18</v>
      </c>
      <c r="M568" s="6" t="s">
        <v>7253</v>
      </c>
      <c r="N568" s="6" t="s">
        <v>18</v>
      </c>
      <c r="O568" s="6" t="s">
        <v>1815</v>
      </c>
      <c r="P568" s="13">
        <v>215.011</v>
      </c>
      <c r="Q568" s="6" t="s">
        <v>60</v>
      </c>
      <c r="R568" s="6" t="s">
        <v>1284</v>
      </c>
      <c r="S568" s="8">
        <v>44087.759560185186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27</v>
      </c>
      <c r="F569" s="6" t="s">
        <v>18</v>
      </c>
      <c r="G569" s="6" t="s">
        <v>150</v>
      </c>
      <c r="H569" s="6" t="s">
        <v>29</v>
      </c>
      <c r="I569" s="6" t="s">
        <v>29</v>
      </c>
      <c r="J569" s="7">
        <v>44086.916666666664</v>
      </c>
      <c r="K569" s="7">
        <v>44087.506944444445</v>
      </c>
      <c r="L569" s="6" t="s">
        <v>18</v>
      </c>
      <c r="M569" s="6" t="s">
        <v>7254</v>
      </c>
      <c r="N569" s="6" t="s">
        <v>18</v>
      </c>
      <c r="O569" s="6" t="s">
        <v>7255</v>
      </c>
      <c r="P569" s="13">
        <v>578.71199999999999</v>
      </c>
      <c r="Q569" s="6" t="s">
        <v>3125</v>
      </c>
      <c r="R569" s="6" t="s">
        <v>1284</v>
      </c>
      <c r="S569" s="8">
        <v>44087.524837962963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27</v>
      </c>
      <c r="F570" s="6" t="s">
        <v>18</v>
      </c>
      <c r="G570" s="6" t="s">
        <v>1636</v>
      </c>
      <c r="H570" s="6" t="s">
        <v>210</v>
      </c>
      <c r="I570" s="6" t="s">
        <v>210</v>
      </c>
      <c r="J570" s="7">
        <v>44086.916666666664</v>
      </c>
      <c r="K570" s="7">
        <v>44087.916655092595</v>
      </c>
      <c r="L570" s="6" t="s">
        <v>18</v>
      </c>
      <c r="M570" s="6" t="s">
        <v>7256</v>
      </c>
      <c r="N570" s="6" t="s">
        <v>18</v>
      </c>
      <c r="O570" s="6" t="s">
        <v>7230</v>
      </c>
      <c r="P570" s="13">
        <v>315.065</v>
      </c>
      <c r="Q570" s="6" t="s">
        <v>3661</v>
      </c>
      <c r="R570" s="6" t="s">
        <v>4383</v>
      </c>
      <c r="S570" s="8">
        <v>44087.963587962964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40</v>
      </c>
      <c r="F571" s="6" t="s">
        <v>18</v>
      </c>
      <c r="G571" s="6" t="s">
        <v>5008</v>
      </c>
      <c r="H571" s="6" t="s">
        <v>85</v>
      </c>
      <c r="I571" s="6" t="s">
        <v>85</v>
      </c>
      <c r="J571" s="7">
        <v>44086.916666666664</v>
      </c>
      <c r="K571" s="7">
        <v>44086.958333333336</v>
      </c>
      <c r="L571" s="6" t="s">
        <v>18</v>
      </c>
      <c r="M571" s="6" t="s">
        <v>7257</v>
      </c>
      <c r="N571" s="6" t="s">
        <v>18</v>
      </c>
      <c r="O571" s="6" t="s">
        <v>3174</v>
      </c>
      <c r="P571" s="13">
        <v>172.221</v>
      </c>
      <c r="Q571" s="6" t="s">
        <v>720</v>
      </c>
      <c r="R571" s="6" t="s">
        <v>4383</v>
      </c>
      <c r="S571" s="8">
        <v>44086.962696759256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55</v>
      </c>
      <c r="F572" s="6" t="s">
        <v>18</v>
      </c>
      <c r="G572" s="6" t="s">
        <v>510</v>
      </c>
      <c r="H572" s="6" t="s">
        <v>57</v>
      </c>
      <c r="I572" s="6" t="s">
        <v>57</v>
      </c>
      <c r="J572" s="7">
        <v>44086.916666666664</v>
      </c>
      <c r="K572" s="7">
        <v>44087.55972222222</v>
      </c>
      <c r="L572" s="6" t="s">
        <v>18</v>
      </c>
      <c r="M572" s="6" t="s">
        <v>1318</v>
      </c>
      <c r="N572" s="6" t="s">
        <v>18</v>
      </c>
      <c r="O572" s="6" t="s">
        <v>3962</v>
      </c>
      <c r="P572" s="13">
        <v>229.798</v>
      </c>
      <c r="Q572" s="6" t="s">
        <v>372</v>
      </c>
      <c r="R572" s="6" t="s">
        <v>1284</v>
      </c>
      <c r="S572" s="8">
        <v>44087.559606481482</v>
      </c>
    </row>
    <row r="573" spans="2:19" x14ac:dyDescent="0.25">
      <c r="B573" s="5" t="s">
        <v>18</v>
      </c>
      <c r="C573" s="6" t="s">
        <v>112</v>
      </c>
      <c r="D573" s="6" t="s">
        <v>20</v>
      </c>
      <c r="E573" s="6" t="s">
        <v>96</v>
      </c>
      <c r="F573" s="6" t="s">
        <v>18</v>
      </c>
      <c r="G573" s="6">
        <v>423</v>
      </c>
      <c r="H573" s="6" t="s">
        <v>98</v>
      </c>
      <c r="I573" s="6" t="s">
        <v>98</v>
      </c>
      <c r="J573" s="7">
        <v>44086.916666666664</v>
      </c>
      <c r="K573" s="7">
        <v>44087.916655092595</v>
      </c>
      <c r="L573" s="6" t="s">
        <v>18</v>
      </c>
      <c r="M573" s="6" t="s">
        <v>7258</v>
      </c>
      <c r="N573" s="6" t="s">
        <v>18</v>
      </c>
      <c r="O573" s="6" t="s">
        <v>1778</v>
      </c>
      <c r="P573" s="13">
        <v>3.5379999999999998</v>
      </c>
      <c r="Q573" s="6" t="s">
        <v>7080</v>
      </c>
      <c r="R573" s="6" t="s">
        <v>131</v>
      </c>
      <c r="S573" s="8">
        <v>44088.364768518521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170</v>
      </c>
      <c r="F574" s="6" t="s">
        <v>18</v>
      </c>
      <c r="G574" s="6">
        <v>3350</v>
      </c>
      <c r="H574" s="6" t="s">
        <v>22</v>
      </c>
      <c r="I574" s="6" t="s">
        <v>22</v>
      </c>
      <c r="J574" s="7">
        <v>44086.916666666664</v>
      </c>
      <c r="K574" s="7">
        <v>44087.715277777781</v>
      </c>
      <c r="L574" s="6" t="s">
        <v>18</v>
      </c>
      <c r="M574" s="6" t="s">
        <v>18</v>
      </c>
      <c r="N574" s="6" t="s">
        <v>18</v>
      </c>
      <c r="O574" s="6" t="s">
        <v>18</v>
      </c>
      <c r="P574" s="13">
        <v>576.89599999999996</v>
      </c>
      <c r="Q574" s="6" t="s">
        <v>728</v>
      </c>
      <c r="R574" s="6" t="s">
        <v>1284</v>
      </c>
      <c r="S574" s="8">
        <v>44087.74486111111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173</v>
      </c>
      <c r="F575" s="6" t="s">
        <v>18</v>
      </c>
      <c r="G575" s="6" t="s">
        <v>174</v>
      </c>
      <c r="H575" s="6" t="s">
        <v>175</v>
      </c>
      <c r="I575" s="6" t="s">
        <v>175</v>
      </c>
      <c r="J575" s="7">
        <v>44086.916666666664</v>
      </c>
      <c r="K575" s="7">
        <v>44087.916655092595</v>
      </c>
      <c r="L575" s="6" t="s">
        <v>18</v>
      </c>
      <c r="M575" s="6" t="s">
        <v>18</v>
      </c>
      <c r="N575" s="6" t="s">
        <v>18</v>
      </c>
      <c r="O575" s="6" t="s">
        <v>18</v>
      </c>
      <c r="P575" s="13">
        <v>1042.3219999999999</v>
      </c>
      <c r="Q575" s="6" t="s">
        <v>176</v>
      </c>
      <c r="R575" s="6" t="s">
        <v>172</v>
      </c>
      <c r="S575" s="8">
        <v>44087.951018518521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177</v>
      </c>
      <c r="F576" s="6" t="s">
        <v>18</v>
      </c>
      <c r="G576" s="6" t="s">
        <v>178</v>
      </c>
      <c r="H576" s="6" t="s">
        <v>179</v>
      </c>
      <c r="I576" s="6" t="s">
        <v>179</v>
      </c>
      <c r="J576" s="7">
        <v>44086.916666666664</v>
      </c>
      <c r="K576" s="7">
        <v>44087.916655092595</v>
      </c>
      <c r="L576" s="6" t="s">
        <v>18</v>
      </c>
      <c r="M576" s="6" t="s">
        <v>18</v>
      </c>
      <c r="N576" s="6" t="s">
        <v>18</v>
      </c>
      <c r="O576" s="6" t="s">
        <v>18</v>
      </c>
      <c r="P576" s="13">
        <v>1121.886</v>
      </c>
      <c r="Q576" s="6" t="s">
        <v>180</v>
      </c>
      <c r="R576" s="6" t="s">
        <v>172</v>
      </c>
      <c r="S576" s="8">
        <v>44087.951064814813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177</v>
      </c>
      <c r="F577" s="6" t="s">
        <v>18</v>
      </c>
      <c r="G577" s="6" t="s">
        <v>181</v>
      </c>
      <c r="H577" s="6" t="s">
        <v>179</v>
      </c>
      <c r="I577" s="6" t="s">
        <v>179</v>
      </c>
      <c r="J577" s="7">
        <v>44086.916666666664</v>
      </c>
      <c r="K577" s="7">
        <v>44087.916655092595</v>
      </c>
      <c r="L577" s="6" t="s">
        <v>18</v>
      </c>
      <c r="M577" s="6" t="s">
        <v>18</v>
      </c>
      <c r="N577" s="6" t="s">
        <v>18</v>
      </c>
      <c r="O577" s="6" t="s">
        <v>18</v>
      </c>
      <c r="P577" s="13">
        <v>1120.7809999999999</v>
      </c>
      <c r="Q577" s="6" t="s">
        <v>182</v>
      </c>
      <c r="R577" s="6" t="s">
        <v>172</v>
      </c>
      <c r="S577" s="8">
        <v>44087.951064814813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183</v>
      </c>
      <c r="F578" s="6" t="s">
        <v>18</v>
      </c>
      <c r="G578" s="6" t="s">
        <v>184</v>
      </c>
      <c r="H578" s="6" t="s">
        <v>185</v>
      </c>
      <c r="I578" s="6" t="s">
        <v>185</v>
      </c>
      <c r="J578" s="7">
        <v>44086.916666666664</v>
      </c>
      <c r="K578" s="7">
        <v>44087.916655092595</v>
      </c>
      <c r="L578" s="6" t="s">
        <v>18</v>
      </c>
      <c r="M578" s="6" t="s">
        <v>18</v>
      </c>
      <c r="N578" s="6" t="s">
        <v>18</v>
      </c>
      <c r="O578" s="6" t="s">
        <v>18</v>
      </c>
      <c r="P578" s="13">
        <v>1179.08</v>
      </c>
      <c r="Q578" s="6" t="s">
        <v>186</v>
      </c>
      <c r="R578" s="6" t="s">
        <v>172</v>
      </c>
      <c r="S578" s="8">
        <v>44087.95108796296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187</v>
      </c>
      <c r="F579" s="6" t="s">
        <v>18</v>
      </c>
      <c r="G579" s="6" t="s">
        <v>188</v>
      </c>
      <c r="H579" s="6" t="s">
        <v>189</v>
      </c>
      <c r="I579" s="6" t="s">
        <v>189</v>
      </c>
      <c r="J579" s="7">
        <v>44086.916666666664</v>
      </c>
      <c r="K579" s="7">
        <v>44087.916655092595</v>
      </c>
      <c r="L579" s="6" t="s">
        <v>18</v>
      </c>
      <c r="M579" s="6" t="s">
        <v>18</v>
      </c>
      <c r="N579" s="6" t="s">
        <v>18</v>
      </c>
      <c r="O579" s="6" t="s">
        <v>18</v>
      </c>
      <c r="P579" s="13">
        <v>1548.567</v>
      </c>
      <c r="Q579" s="6" t="s">
        <v>190</v>
      </c>
      <c r="R579" s="6" t="s">
        <v>172</v>
      </c>
      <c r="S579" s="8">
        <v>44087.951111111113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678</v>
      </c>
      <c r="F580" s="6" t="s">
        <v>18</v>
      </c>
      <c r="G580" s="6">
        <v>339</v>
      </c>
      <c r="H580" s="6" t="s">
        <v>679</v>
      </c>
      <c r="I580" s="6" t="s">
        <v>679</v>
      </c>
      <c r="J580" s="7">
        <v>44086.916666666664</v>
      </c>
      <c r="K580" s="7">
        <v>44087.916655092595</v>
      </c>
      <c r="L580" s="6" t="s">
        <v>18</v>
      </c>
      <c r="M580" s="6" t="s">
        <v>1605</v>
      </c>
      <c r="N580" s="6" t="s">
        <v>18</v>
      </c>
      <c r="O580" s="6" t="s">
        <v>7236</v>
      </c>
      <c r="P580" s="13">
        <v>0</v>
      </c>
      <c r="Q580" s="6" t="s">
        <v>682</v>
      </c>
      <c r="R580" s="6" t="s">
        <v>131</v>
      </c>
      <c r="S580" s="8">
        <v>44088.30841435185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637</v>
      </c>
      <c r="F581" s="6" t="s">
        <v>18</v>
      </c>
      <c r="G581" s="6" t="s">
        <v>126</v>
      </c>
      <c r="H581" s="6" t="s">
        <v>127</v>
      </c>
      <c r="I581" s="6" t="s">
        <v>127</v>
      </c>
      <c r="J581" s="7">
        <v>44086.916666666664</v>
      </c>
      <c r="K581" s="7">
        <v>44087.916655092595</v>
      </c>
      <c r="L581" s="6" t="s">
        <v>18</v>
      </c>
      <c r="M581" s="6" t="s">
        <v>7259</v>
      </c>
      <c r="N581" s="6" t="s">
        <v>18</v>
      </c>
      <c r="O581" s="6" t="s">
        <v>3657</v>
      </c>
      <c r="P581" s="13">
        <v>9.2279999999999998</v>
      </c>
      <c r="Q581" s="6" t="s">
        <v>130</v>
      </c>
      <c r="R581" s="6" t="s">
        <v>131</v>
      </c>
      <c r="S581" s="8">
        <v>44089.578356481485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113</v>
      </c>
      <c r="F582" s="6" t="s">
        <v>18</v>
      </c>
      <c r="G582" s="6" t="s">
        <v>114</v>
      </c>
      <c r="H582" s="6" t="s">
        <v>115</v>
      </c>
      <c r="I582" s="6" t="s">
        <v>115</v>
      </c>
      <c r="J582" s="7">
        <v>44086.916666666664</v>
      </c>
      <c r="K582" s="7">
        <v>44087.916655092595</v>
      </c>
      <c r="L582" s="6" t="s">
        <v>18</v>
      </c>
      <c r="M582" s="6" t="s">
        <v>2988</v>
      </c>
      <c r="N582" s="6" t="s">
        <v>18</v>
      </c>
      <c r="O582" s="6" t="s">
        <v>7238</v>
      </c>
      <c r="P582" s="13">
        <v>177.97399999999999</v>
      </c>
      <c r="Q582" s="6" t="s">
        <v>6922</v>
      </c>
      <c r="R582" s="6" t="s">
        <v>131</v>
      </c>
      <c r="S582" s="8">
        <v>44213.490324074075</v>
      </c>
    </row>
    <row r="583" spans="2:19" x14ac:dyDescent="0.25">
      <c r="B583" s="5" t="s">
        <v>18</v>
      </c>
      <c r="C583" s="6" t="s">
        <v>112</v>
      </c>
      <c r="D583" s="6" t="s">
        <v>20</v>
      </c>
      <c r="E583" s="6" t="s">
        <v>164</v>
      </c>
      <c r="F583" s="6" t="s">
        <v>18</v>
      </c>
      <c r="G583" s="6" t="s">
        <v>165</v>
      </c>
      <c r="H583" s="6" t="s">
        <v>166</v>
      </c>
      <c r="I583" s="6" t="s">
        <v>166</v>
      </c>
      <c r="J583" s="7">
        <v>44086.916666666664</v>
      </c>
      <c r="K583" s="7">
        <v>44087.916655092595</v>
      </c>
      <c r="L583" s="6" t="s">
        <v>18</v>
      </c>
      <c r="M583" s="6" t="s">
        <v>7260</v>
      </c>
      <c r="N583" s="6" t="s">
        <v>18</v>
      </c>
      <c r="O583" s="6" t="s">
        <v>3842</v>
      </c>
      <c r="P583" s="13">
        <v>126.63500000000001</v>
      </c>
      <c r="Q583" s="6" t="s">
        <v>169</v>
      </c>
      <c r="R583" s="6" t="s">
        <v>172</v>
      </c>
      <c r="S583" s="8">
        <v>44244.939166666663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55</v>
      </c>
      <c r="F584" s="6" t="s">
        <v>18</v>
      </c>
      <c r="G584" s="6" t="s">
        <v>510</v>
      </c>
      <c r="H584" s="6" t="s">
        <v>57</v>
      </c>
      <c r="I584" s="6" t="s">
        <v>57</v>
      </c>
      <c r="J584" s="7">
        <v>44086.875</v>
      </c>
      <c r="K584" s="7">
        <v>44086.916655092595</v>
      </c>
      <c r="L584" s="6" t="s">
        <v>18</v>
      </c>
      <c r="M584" s="6" t="s">
        <v>1809</v>
      </c>
      <c r="N584" s="6" t="s">
        <v>18</v>
      </c>
      <c r="O584" s="6" t="s">
        <v>1318</v>
      </c>
      <c r="P584" s="13">
        <v>11.943</v>
      </c>
      <c r="Q584" s="6" t="s">
        <v>372</v>
      </c>
      <c r="R584" s="6" t="s">
        <v>1284</v>
      </c>
      <c r="S584" s="8">
        <v>44087.559606481482</v>
      </c>
    </row>
    <row r="585" spans="2:19" x14ac:dyDescent="0.25">
      <c r="B585" s="5" t="s">
        <v>18</v>
      </c>
      <c r="C585" s="6" t="s">
        <v>112</v>
      </c>
      <c r="D585" s="6" t="s">
        <v>20</v>
      </c>
      <c r="E585" s="6" t="s">
        <v>96</v>
      </c>
      <c r="F585" s="6" t="s">
        <v>18</v>
      </c>
      <c r="G585" s="6">
        <v>423</v>
      </c>
      <c r="H585" s="6" t="s">
        <v>98</v>
      </c>
      <c r="I585" s="6" t="s">
        <v>98</v>
      </c>
      <c r="J585" s="7">
        <v>44086.850694444445</v>
      </c>
      <c r="K585" s="7">
        <v>44086.916655092595</v>
      </c>
      <c r="L585" s="6" t="s">
        <v>18</v>
      </c>
      <c r="M585" s="6" t="s">
        <v>195</v>
      </c>
      <c r="N585" s="6" t="s">
        <v>18</v>
      </c>
      <c r="O585" s="6" t="s">
        <v>7258</v>
      </c>
      <c r="P585" s="13">
        <v>56.249000000000002</v>
      </c>
      <c r="Q585" s="6" t="s">
        <v>7080</v>
      </c>
      <c r="R585" s="6" t="s">
        <v>131</v>
      </c>
      <c r="S585" s="8">
        <v>44088.364768518521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40</v>
      </c>
      <c r="F586" s="6" t="s">
        <v>18</v>
      </c>
      <c r="G586" s="6" t="s">
        <v>5008</v>
      </c>
      <c r="H586" s="6" t="s">
        <v>85</v>
      </c>
      <c r="I586" s="6" t="s">
        <v>85</v>
      </c>
      <c r="J586" s="7">
        <v>44086.840277777781</v>
      </c>
      <c r="K586" s="7">
        <v>44086.916655092595</v>
      </c>
      <c r="L586" s="6" t="s">
        <v>18</v>
      </c>
      <c r="M586" s="6" t="s">
        <v>2021</v>
      </c>
      <c r="N586" s="6" t="s">
        <v>18</v>
      </c>
      <c r="O586" s="6" t="s">
        <v>7257</v>
      </c>
      <c r="P586" s="13">
        <v>304.57499999999999</v>
      </c>
      <c r="Q586" s="6" t="s">
        <v>720</v>
      </c>
      <c r="R586" s="6" t="s">
        <v>4383</v>
      </c>
      <c r="S586" s="8">
        <v>44086.962696759256</v>
      </c>
    </row>
    <row r="587" spans="2:19" x14ac:dyDescent="0.25">
      <c r="B587" s="5" t="s">
        <v>18</v>
      </c>
      <c r="C587" s="6" t="s">
        <v>112</v>
      </c>
      <c r="D587" s="6" t="s">
        <v>20</v>
      </c>
      <c r="E587" s="6" t="s">
        <v>119</v>
      </c>
      <c r="F587" s="6" t="s">
        <v>18</v>
      </c>
      <c r="G587" s="6" t="s">
        <v>1561</v>
      </c>
      <c r="H587" s="6" t="s">
        <v>121</v>
      </c>
      <c r="I587" s="6" t="s">
        <v>121</v>
      </c>
      <c r="J587" s="7">
        <v>44086.829861111109</v>
      </c>
      <c r="K587" s="7">
        <v>44086.916655092595</v>
      </c>
      <c r="L587" s="6" t="s">
        <v>18</v>
      </c>
      <c r="M587" s="6" t="s">
        <v>1562</v>
      </c>
      <c r="N587" s="6" t="s">
        <v>18</v>
      </c>
      <c r="O587" s="6" t="s">
        <v>4964</v>
      </c>
      <c r="P587" s="13">
        <v>29.992999999999999</v>
      </c>
      <c r="Q587" s="6" t="s">
        <v>6353</v>
      </c>
      <c r="R587" s="6" t="s">
        <v>172</v>
      </c>
      <c r="S587" s="8">
        <v>44087.938715277778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27</v>
      </c>
      <c r="F588" s="6" t="s">
        <v>18</v>
      </c>
      <c r="G588" s="6" t="s">
        <v>150</v>
      </c>
      <c r="H588" s="6" t="s">
        <v>29</v>
      </c>
      <c r="I588" s="6" t="s">
        <v>29</v>
      </c>
      <c r="J588" s="7">
        <v>44086.809027777781</v>
      </c>
      <c r="K588" s="7">
        <v>44086.916655092595</v>
      </c>
      <c r="L588" s="6" t="s">
        <v>18</v>
      </c>
      <c r="M588" s="6" t="s">
        <v>5994</v>
      </c>
      <c r="N588" s="6" t="s">
        <v>18</v>
      </c>
      <c r="O588" s="6" t="s">
        <v>7254</v>
      </c>
      <c r="P588" s="13">
        <v>118.545</v>
      </c>
      <c r="Q588" s="6" t="s">
        <v>3125</v>
      </c>
      <c r="R588" s="6" t="s">
        <v>1284</v>
      </c>
      <c r="S588" s="8">
        <v>44087.524837962963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27</v>
      </c>
      <c r="F589" s="6" t="s">
        <v>18</v>
      </c>
      <c r="G589" s="6" t="s">
        <v>1636</v>
      </c>
      <c r="H589" s="6" t="s">
        <v>210</v>
      </c>
      <c r="I589" s="6" t="s">
        <v>210</v>
      </c>
      <c r="J589" s="7">
        <v>44086.809027777781</v>
      </c>
      <c r="K589" s="7">
        <v>44086.916655092595</v>
      </c>
      <c r="L589" s="6" t="s">
        <v>18</v>
      </c>
      <c r="M589" s="6" t="s">
        <v>3082</v>
      </c>
      <c r="N589" s="6" t="s">
        <v>18</v>
      </c>
      <c r="O589" s="6" t="s">
        <v>7256</v>
      </c>
      <c r="P589" s="13">
        <v>35.417000000000002</v>
      </c>
      <c r="Q589" s="6" t="s">
        <v>3661</v>
      </c>
      <c r="R589" s="6" t="s">
        <v>4383</v>
      </c>
      <c r="S589" s="8">
        <v>44087.963587962964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96</v>
      </c>
      <c r="F590" s="6" t="s">
        <v>18</v>
      </c>
      <c r="G590" s="6">
        <v>436</v>
      </c>
      <c r="H590" s="6" t="s">
        <v>166</v>
      </c>
      <c r="I590" s="6" t="s">
        <v>166</v>
      </c>
      <c r="J590" s="7">
        <v>44086.767361111109</v>
      </c>
      <c r="K590" s="7">
        <v>44086.850694444445</v>
      </c>
      <c r="L590" s="6" t="s">
        <v>18</v>
      </c>
      <c r="M590" s="6" t="s">
        <v>1820</v>
      </c>
      <c r="N590" s="6" t="s">
        <v>18</v>
      </c>
      <c r="O590" s="6" t="s">
        <v>5448</v>
      </c>
      <c r="P590" s="13">
        <v>76.992000000000004</v>
      </c>
      <c r="Q590" s="6" t="s">
        <v>7261</v>
      </c>
      <c r="R590" s="6" t="s">
        <v>131</v>
      </c>
      <c r="S590" s="8">
        <v>44088.519432870373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40</v>
      </c>
      <c r="F591" s="6" t="s">
        <v>18</v>
      </c>
      <c r="G591" s="6" t="s">
        <v>84</v>
      </c>
      <c r="H591" s="6" t="s">
        <v>85</v>
      </c>
      <c r="I591" s="6" t="s">
        <v>85</v>
      </c>
      <c r="J591" s="7">
        <v>44086.694444444445</v>
      </c>
      <c r="K591" s="7">
        <v>44086.840277777781</v>
      </c>
      <c r="L591" s="6" t="s">
        <v>18</v>
      </c>
      <c r="M591" s="6" t="s">
        <v>7262</v>
      </c>
      <c r="N591" s="6" t="s">
        <v>18</v>
      </c>
      <c r="O591" s="6" t="s">
        <v>6132</v>
      </c>
      <c r="P591" s="13">
        <v>624.11400000000003</v>
      </c>
      <c r="Q591" s="6" t="s">
        <v>285</v>
      </c>
      <c r="R591" s="6" t="s">
        <v>131</v>
      </c>
      <c r="S591" s="8">
        <v>44087.54959490741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77</v>
      </c>
      <c r="F592" s="6" t="s">
        <v>18</v>
      </c>
      <c r="G592" s="6" t="s">
        <v>621</v>
      </c>
      <c r="H592" s="6" t="s">
        <v>79</v>
      </c>
      <c r="I592" s="6" t="s">
        <v>79</v>
      </c>
      <c r="J592" s="7">
        <v>44086.676388888889</v>
      </c>
      <c r="K592" s="7">
        <v>44086.916655092595</v>
      </c>
      <c r="L592" s="6" t="s">
        <v>18</v>
      </c>
      <c r="M592" s="6" t="s">
        <v>2803</v>
      </c>
      <c r="N592" s="6" t="s">
        <v>18</v>
      </c>
      <c r="O592" s="6" t="s">
        <v>7253</v>
      </c>
      <c r="P592" s="13">
        <v>29.09</v>
      </c>
      <c r="Q592" s="6" t="s">
        <v>60</v>
      </c>
      <c r="R592" s="6" t="s">
        <v>1284</v>
      </c>
      <c r="S592" s="8">
        <v>44087.759560185186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40</v>
      </c>
      <c r="F593" s="6" t="s">
        <v>18</v>
      </c>
      <c r="G593" s="6" t="s">
        <v>5008</v>
      </c>
      <c r="H593" s="6" t="s">
        <v>85</v>
      </c>
      <c r="I593" s="6" t="s">
        <v>85</v>
      </c>
      <c r="J593" s="7">
        <v>44086.590277777781</v>
      </c>
      <c r="K593" s="7">
        <v>44086.694444444445</v>
      </c>
      <c r="L593" s="6" t="s">
        <v>18</v>
      </c>
      <c r="M593" s="6" t="s">
        <v>7263</v>
      </c>
      <c r="N593" s="6" t="s">
        <v>18</v>
      </c>
      <c r="O593" s="6" t="s">
        <v>7264</v>
      </c>
      <c r="P593" s="13">
        <v>332.995</v>
      </c>
      <c r="Q593" s="6" t="s">
        <v>1576</v>
      </c>
      <c r="R593" s="6" t="s">
        <v>131</v>
      </c>
      <c r="S593" s="8">
        <v>44088.518773148149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27</v>
      </c>
      <c r="F594" s="6" t="s">
        <v>18</v>
      </c>
      <c r="G594" s="6" t="s">
        <v>150</v>
      </c>
      <c r="H594" s="6" t="s">
        <v>29</v>
      </c>
      <c r="I594" s="6" t="s">
        <v>29</v>
      </c>
      <c r="J594" s="7">
        <v>44086.517361111109</v>
      </c>
      <c r="K594" s="7">
        <v>44086.809027777781</v>
      </c>
      <c r="L594" s="6" t="s">
        <v>18</v>
      </c>
      <c r="M594" s="6" t="s">
        <v>1542</v>
      </c>
      <c r="N594" s="6" t="s">
        <v>18</v>
      </c>
      <c r="O594" s="6" t="s">
        <v>5994</v>
      </c>
      <c r="P594" s="13">
        <v>218.71600000000001</v>
      </c>
      <c r="Q594" s="6" t="s">
        <v>3125</v>
      </c>
      <c r="R594" s="6" t="s">
        <v>4383</v>
      </c>
      <c r="S594" s="8">
        <v>44086.810393518521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68</v>
      </c>
      <c r="F595" s="6" t="s">
        <v>18</v>
      </c>
      <c r="G595" s="6" t="s">
        <v>69</v>
      </c>
      <c r="H595" s="6" t="s">
        <v>70</v>
      </c>
      <c r="I595" s="6" t="s">
        <v>70</v>
      </c>
      <c r="J595" s="7">
        <v>44086.481249999997</v>
      </c>
      <c r="K595" s="7">
        <v>44086.916655092595</v>
      </c>
      <c r="L595" s="6" t="s">
        <v>18</v>
      </c>
      <c r="M595" s="6" t="s">
        <v>7265</v>
      </c>
      <c r="N595" s="6" t="s">
        <v>18</v>
      </c>
      <c r="O595" s="6" t="s">
        <v>4931</v>
      </c>
      <c r="P595" s="13">
        <v>2370.2080000000001</v>
      </c>
      <c r="Q595" s="6" t="s">
        <v>1275</v>
      </c>
      <c r="R595" s="6" t="s">
        <v>131</v>
      </c>
      <c r="S595" s="8">
        <v>44088.364293981482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40</v>
      </c>
      <c r="F596" s="6" t="s">
        <v>18</v>
      </c>
      <c r="G596" s="6" t="s">
        <v>41</v>
      </c>
      <c r="H596" s="6" t="s">
        <v>42</v>
      </c>
      <c r="I596" s="6" t="s">
        <v>42</v>
      </c>
      <c r="J596" s="7">
        <v>44086.434027777781</v>
      </c>
      <c r="K596" s="7">
        <v>44086.916655092595</v>
      </c>
      <c r="L596" s="6" t="s">
        <v>18</v>
      </c>
      <c r="M596" s="6" t="s">
        <v>7088</v>
      </c>
      <c r="N596" s="6" t="s">
        <v>18</v>
      </c>
      <c r="O596" s="6" t="s">
        <v>2528</v>
      </c>
      <c r="P596" s="13">
        <v>950.07899999999995</v>
      </c>
      <c r="Q596" s="6" t="s">
        <v>88</v>
      </c>
      <c r="R596" s="6" t="s">
        <v>131</v>
      </c>
      <c r="S596" s="8">
        <v>44087.538657407407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55</v>
      </c>
      <c r="F597" s="6" t="s">
        <v>18</v>
      </c>
      <c r="G597" s="6" t="s">
        <v>607</v>
      </c>
      <c r="H597" s="6" t="s">
        <v>57</v>
      </c>
      <c r="I597" s="6" t="s">
        <v>57</v>
      </c>
      <c r="J597" s="7">
        <v>44086.253472222219</v>
      </c>
      <c r="K597" s="7">
        <v>44086.875</v>
      </c>
      <c r="L597" s="6" t="s">
        <v>18</v>
      </c>
      <c r="M597" s="6" t="s">
        <v>2720</v>
      </c>
      <c r="N597" s="6" t="s">
        <v>18</v>
      </c>
      <c r="O597" s="6" t="s">
        <v>1980</v>
      </c>
      <c r="P597" s="13">
        <v>209.339</v>
      </c>
      <c r="Q597" s="6" t="s">
        <v>372</v>
      </c>
      <c r="R597" s="6" t="s">
        <v>4383</v>
      </c>
      <c r="S597" s="8">
        <v>44086.875972222224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68</v>
      </c>
      <c r="F598" s="6" t="s">
        <v>18</v>
      </c>
      <c r="G598" s="6">
        <v>336</v>
      </c>
      <c r="H598" s="6" t="s">
        <v>70</v>
      </c>
      <c r="I598" s="6" t="s">
        <v>70</v>
      </c>
      <c r="J598" s="7">
        <v>44086.184027777781</v>
      </c>
      <c r="K598" s="7">
        <v>44086.481249999997</v>
      </c>
      <c r="L598" s="6" t="s">
        <v>18</v>
      </c>
      <c r="M598" s="6" t="s">
        <v>7266</v>
      </c>
      <c r="N598" s="6" t="s">
        <v>18</v>
      </c>
      <c r="O598" s="6" t="s">
        <v>4025</v>
      </c>
      <c r="P598" s="13">
        <v>1844.34</v>
      </c>
      <c r="Q598" s="6" t="s">
        <v>139</v>
      </c>
      <c r="R598" s="6" t="s">
        <v>83</v>
      </c>
      <c r="S598" s="8">
        <v>44086.481562499997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40</v>
      </c>
      <c r="F599" s="6" t="s">
        <v>18</v>
      </c>
      <c r="G599" s="6" t="s">
        <v>89</v>
      </c>
      <c r="H599" s="6" t="s">
        <v>42</v>
      </c>
      <c r="I599" s="6" t="s">
        <v>42</v>
      </c>
      <c r="J599" s="7">
        <v>44086.171527777777</v>
      </c>
      <c r="K599" s="7">
        <v>44086.434027777781</v>
      </c>
      <c r="L599" s="6" t="s">
        <v>18</v>
      </c>
      <c r="M599" s="6" t="s">
        <v>7267</v>
      </c>
      <c r="N599" s="6" t="s">
        <v>18</v>
      </c>
      <c r="O599" s="6" t="s">
        <v>5420</v>
      </c>
      <c r="P599" s="13">
        <v>682.05399999999997</v>
      </c>
      <c r="Q599" s="6" t="s">
        <v>1802</v>
      </c>
      <c r="R599" s="6" t="s">
        <v>83</v>
      </c>
      <c r="S599" s="8">
        <v>44086.44290509259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40</v>
      </c>
      <c r="F600" s="6" t="s">
        <v>18</v>
      </c>
      <c r="G600" s="6" t="s">
        <v>84</v>
      </c>
      <c r="H600" s="6" t="s">
        <v>85</v>
      </c>
      <c r="I600" s="6" t="s">
        <v>85</v>
      </c>
      <c r="J600" s="7">
        <v>44086.120833333334</v>
      </c>
      <c r="K600" s="7">
        <v>44086.590277777781</v>
      </c>
      <c r="L600" s="6" t="s">
        <v>18</v>
      </c>
      <c r="M600" s="6" t="s">
        <v>7268</v>
      </c>
      <c r="N600" s="6" t="s">
        <v>18</v>
      </c>
      <c r="O600" s="6" t="s">
        <v>7262</v>
      </c>
      <c r="P600" s="13">
        <v>1611.799</v>
      </c>
      <c r="Q600" s="6" t="s">
        <v>904</v>
      </c>
      <c r="R600" s="6" t="s">
        <v>131</v>
      </c>
      <c r="S600" s="8">
        <v>44087.549016203702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40</v>
      </c>
      <c r="F601" s="6" t="s">
        <v>18</v>
      </c>
      <c r="G601" s="6" t="s">
        <v>325</v>
      </c>
      <c r="H601" s="6" t="s">
        <v>51</v>
      </c>
      <c r="I601" s="6" t="s">
        <v>51</v>
      </c>
      <c r="J601" s="7">
        <v>44086.090277777781</v>
      </c>
      <c r="K601" s="7">
        <v>44086.171527777777</v>
      </c>
      <c r="L601" s="6" t="s">
        <v>18</v>
      </c>
      <c r="M601" s="6" t="s">
        <v>3653</v>
      </c>
      <c r="N601" s="6" t="s">
        <v>18</v>
      </c>
      <c r="O601" s="6" t="s">
        <v>7269</v>
      </c>
      <c r="P601" s="13">
        <v>205.34299999999999</v>
      </c>
      <c r="Q601" s="6" t="s">
        <v>4335</v>
      </c>
      <c r="R601" s="6" t="s">
        <v>4383</v>
      </c>
      <c r="S601" s="8">
        <v>44087.011979166666</v>
      </c>
    </row>
    <row r="602" spans="2:19" x14ac:dyDescent="0.25">
      <c r="B602" s="5" t="s">
        <v>18</v>
      </c>
      <c r="C602" s="6" t="s">
        <v>112</v>
      </c>
      <c r="D602" s="6" t="s">
        <v>20</v>
      </c>
      <c r="E602" s="6" t="s">
        <v>264</v>
      </c>
      <c r="F602" s="6" t="s">
        <v>18</v>
      </c>
      <c r="G602" s="6" t="s">
        <v>561</v>
      </c>
      <c r="H602" s="6" t="s">
        <v>266</v>
      </c>
      <c r="I602" s="6" t="s">
        <v>266</v>
      </c>
      <c r="J602" s="7">
        <v>44085.950694444444</v>
      </c>
      <c r="K602" s="7">
        <v>44086.916655092595</v>
      </c>
      <c r="L602" s="6" t="s">
        <v>18</v>
      </c>
      <c r="M602" s="6" t="s">
        <v>2015</v>
      </c>
      <c r="N602" s="6" t="s">
        <v>18</v>
      </c>
      <c r="O602" s="6" t="s">
        <v>7251</v>
      </c>
      <c r="P602" s="13">
        <v>0.39500000000000002</v>
      </c>
      <c r="Q602" s="6" t="s">
        <v>419</v>
      </c>
      <c r="R602" s="6" t="s">
        <v>172</v>
      </c>
      <c r="S602" s="8">
        <v>44087.938668981478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551</v>
      </c>
      <c r="F603" s="6" t="s">
        <v>18</v>
      </c>
      <c r="G603" s="6" t="s">
        <v>552</v>
      </c>
      <c r="H603" s="6" t="s">
        <v>553</v>
      </c>
      <c r="I603" s="6" t="s">
        <v>553</v>
      </c>
      <c r="J603" s="7">
        <v>44085.916666666664</v>
      </c>
      <c r="K603" s="7">
        <v>44086.916655092595</v>
      </c>
      <c r="L603" s="6" t="s">
        <v>18</v>
      </c>
      <c r="M603" s="6" t="s">
        <v>7270</v>
      </c>
      <c r="N603" s="6" t="s">
        <v>18</v>
      </c>
      <c r="O603" s="6" t="s">
        <v>3975</v>
      </c>
      <c r="P603" s="13">
        <v>44.972000000000001</v>
      </c>
      <c r="Q603" s="6" t="s">
        <v>4648</v>
      </c>
      <c r="R603" s="6" t="s">
        <v>4383</v>
      </c>
      <c r="S603" s="8">
        <v>44090.243981481479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119</v>
      </c>
      <c r="F604" s="6" t="s">
        <v>18</v>
      </c>
      <c r="G604" s="6" t="s">
        <v>120</v>
      </c>
      <c r="H604" s="6" t="s">
        <v>121</v>
      </c>
      <c r="I604" s="6" t="s">
        <v>121</v>
      </c>
      <c r="J604" s="7">
        <v>44085.916666666664</v>
      </c>
      <c r="K604" s="7">
        <v>44086.829861111109</v>
      </c>
      <c r="L604" s="6" t="s">
        <v>18</v>
      </c>
      <c r="M604" s="6" t="s">
        <v>2718</v>
      </c>
      <c r="N604" s="6" t="s">
        <v>18</v>
      </c>
      <c r="O604" s="6" t="s">
        <v>7271</v>
      </c>
      <c r="P604" s="13">
        <v>197.51599999999999</v>
      </c>
      <c r="Q604" s="6" t="s">
        <v>5126</v>
      </c>
      <c r="R604" s="6" t="s">
        <v>4383</v>
      </c>
      <c r="S604" s="8">
        <v>44086.830891203703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264</v>
      </c>
      <c r="F605" s="6" t="s">
        <v>18</v>
      </c>
      <c r="G605" s="6" t="s">
        <v>2968</v>
      </c>
      <c r="H605" s="6" t="s">
        <v>64</v>
      </c>
      <c r="I605" s="6" t="s">
        <v>64</v>
      </c>
      <c r="J605" s="7">
        <v>44085.916666666664</v>
      </c>
      <c r="K605" s="7">
        <v>44085.950694444444</v>
      </c>
      <c r="L605" s="6" t="s">
        <v>18</v>
      </c>
      <c r="M605" s="6" t="s">
        <v>4609</v>
      </c>
      <c r="N605" s="6" t="s">
        <v>18</v>
      </c>
      <c r="O605" s="6" t="s">
        <v>1546</v>
      </c>
      <c r="P605" s="13">
        <v>0.621</v>
      </c>
      <c r="Q605" s="6" t="s">
        <v>1248</v>
      </c>
      <c r="R605" s="6" t="s">
        <v>131</v>
      </c>
      <c r="S605" s="8">
        <v>44088.467129629629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77</v>
      </c>
      <c r="F606" s="6" t="s">
        <v>18</v>
      </c>
      <c r="G606" s="6" t="s">
        <v>457</v>
      </c>
      <c r="H606" s="6" t="s">
        <v>79</v>
      </c>
      <c r="I606" s="6" t="s">
        <v>79</v>
      </c>
      <c r="J606" s="7">
        <v>44085.916666666664</v>
      </c>
      <c r="K606" s="7">
        <v>44086.676388888889</v>
      </c>
      <c r="L606" s="6" t="s">
        <v>18</v>
      </c>
      <c r="M606" s="6" t="s">
        <v>3271</v>
      </c>
      <c r="N606" s="6" t="s">
        <v>18</v>
      </c>
      <c r="O606" s="6" t="s">
        <v>716</v>
      </c>
      <c r="P606" s="13">
        <v>177.96100000000001</v>
      </c>
      <c r="Q606" s="6" t="s">
        <v>323</v>
      </c>
      <c r="R606" s="6" t="s">
        <v>83</v>
      </c>
      <c r="S606" s="8">
        <v>44086.676400462966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55</v>
      </c>
      <c r="F607" s="6" t="s">
        <v>18</v>
      </c>
      <c r="G607" s="6" t="s">
        <v>493</v>
      </c>
      <c r="H607" s="6" t="s">
        <v>57</v>
      </c>
      <c r="I607" s="6" t="s">
        <v>57</v>
      </c>
      <c r="J607" s="7">
        <v>44085.916666666664</v>
      </c>
      <c r="K607" s="7">
        <v>44086.253472222219</v>
      </c>
      <c r="L607" s="6" t="s">
        <v>18</v>
      </c>
      <c r="M607" s="6" t="s">
        <v>7272</v>
      </c>
      <c r="N607" s="6" t="s">
        <v>18</v>
      </c>
      <c r="O607" s="6" t="s">
        <v>1239</v>
      </c>
      <c r="P607" s="13">
        <v>128.97</v>
      </c>
      <c r="Q607" s="6" t="s">
        <v>372</v>
      </c>
      <c r="R607" s="6" t="s">
        <v>106</v>
      </c>
      <c r="S607" s="8">
        <v>44086.256631944445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40</v>
      </c>
      <c r="F608" s="6" t="s">
        <v>18</v>
      </c>
      <c r="G608" s="6" t="s">
        <v>89</v>
      </c>
      <c r="H608" s="6" t="s">
        <v>42</v>
      </c>
      <c r="I608" s="6" t="s">
        <v>42</v>
      </c>
      <c r="J608" s="7">
        <v>44085.916666666664</v>
      </c>
      <c r="K608" s="7">
        <v>44086.104166666664</v>
      </c>
      <c r="L608" s="6" t="s">
        <v>18</v>
      </c>
      <c r="M608" s="6" t="s">
        <v>6331</v>
      </c>
      <c r="N608" s="6" t="s">
        <v>18</v>
      </c>
      <c r="O608" s="6" t="s">
        <v>2559</v>
      </c>
      <c r="P608" s="13">
        <v>454.24900000000002</v>
      </c>
      <c r="Q608" s="6" t="s">
        <v>3188</v>
      </c>
      <c r="R608" s="6" t="s">
        <v>131</v>
      </c>
      <c r="S608" s="8">
        <v>44086.921770833331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40</v>
      </c>
      <c r="F609" s="6" t="s">
        <v>18</v>
      </c>
      <c r="G609" s="6" t="s">
        <v>312</v>
      </c>
      <c r="H609" s="6" t="s">
        <v>144</v>
      </c>
      <c r="I609" s="6" t="s">
        <v>144</v>
      </c>
      <c r="J609" s="7">
        <v>44085.916666666664</v>
      </c>
      <c r="K609" s="7">
        <v>44086.090277777781</v>
      </c>
      <c r="L609" s="6" t="s">
        <v>18</v>
      </c>
      <c r="M609" s="6" t="s">
        <v>4985</v>
      </c>
      <c r="N609" s="6" t="s">
        <v>18</v>
      </c>
      <c r="O609" s="6" t="s">
        <v>7273</v>
      </c>
      <c r="P609" s="13">
        <v>219.86699999999999</v>
      </c>
      <c r="Q609" s="6" t="s">
        <v>1008</v>
      </c>
      <c r="R609" s="6" t="s">
        <v>106</v>
      </c>
      <c r="S609" s="8">
        <v>44086.095196759263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40</v>
      </c>
      <c r="F610" s="6" t="s">
        <v>18</v>
      </c>
      <c r="G610" s="6" t="s">
        <v>143</v>
      </c>
      <c r="H610" s="6" t="s">
        <v>85</v>
      </c>
      <c r="I610" s="6" t="s">
        <v>85</v>
      </c>
      <c r="J610" s="7">
        <v>44085.916666666664</v>
      </c>
      <c r="K610" s="7">
        <v>44086.120833333334</v>
      </c>
      <c r="L610" s="6" t="s">
        <v>18</v>
      </c>
      <c r="M610" s="6" t="s">
        <v>2329</v>
      </c>
      <c r="N610" s="6" t="s">
        <v>18</v>
      </c>
      <c r="O610" s="6" t="s">
        <v>7274</v>
      </c>
      <c r="P610" s="13">
        <v>307.70400000000001</v>
      </c>
      <c r="Q610" s="6" t="s">
        <v>142</v>
      </c>
      <c r="R610" s="6" t="s">
        <v>106</v>
      </c>
      <c r="S610" s="8">
        <v>44086.121481481481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27</v>
      </c>
      <c r="F611" s="6" t="s">
        <v>18</v>
      </c>
      <c r="G611" s="6" t="s">
        <v>28</v>
      </c>
      <c r="H611" s="6" t="s">
        <v>29</v>
      </c>
      <c r="I611" s="6" t="s">
        <v>29</v>
      </c>
      <c r="J611" s="7">
        <v>44085.916666666664</v>
      </c>
      <c r="K611" s="7">
        <v>44086.517361111109</v>
      </c>
      <c r="L611" s="6" t="s">
        <v>18</v>
      </c>
      <c r="M611" s="6" t="s">
        <v>2617</v>
      </c>
      <c r="N611" s="6" t="s">
        <v>18</v>
      </c>
      <c r="O611" s="6" t="s">
        <v>425</v>
      </c>
      <c r="P611" s="13">
        <v>406.03199999999998</v>
      </c>
      <c r="Q611" s="6" t="s">
        <v>7275</v>
      </c>
      <c r="R611" s="6" t="s">
        <v>83</v>
      </c>
      <c r="S611" s="8">
        <v>44086.586701388886</v>
      </c>
    </row>
    <row r="612" spans="2:19" x14ac:dyDescent="0.25">
      <c r="B612" s="5" t="s">
        <v>18</v>
      </c>
      <c r="C612" s="6" t="s">
        <v>112</v>
      </c>
      <c r="D612" s="6" t="s">
        <v>20</v>
      </c>
      <c r="E612" s="6" t="s">
        <v>62</v>
      </c>
      <c r="F612" s="6" t="s">
        <v>18</v>
      </c>
      <c r="G612" s="6" t="s">
        <v>238</v>
      </c>
      <c r="H612" s="6" t="s">
        <v>64</v>
      </c>
      <c r="I612" s="6" t="s">
        <v>64</v>
      </c>
      <c r="J612" s="7">
        <v>44085.916666666664</v>
      </c>
      <c r="K612" s="7">
        <v>44086.916655092595</v>
      </c>
      <c r="L612" s="6" t="s">
        <v>18</v>
      </c>
      <c r="M612" s="6" t="s">
        <v>4101</v>
      </c>
      <c r="N612" s="6" t="s">
        <v>18</v>
      </c>
      <c r="O612" s="6" t="s">
        <v>7250</v>
      </c>
      <c r="P612" s="13">
        <v>170.483</v>
      </c>
      <c r="Q612" s="6" t="s">
        <v>241</v>
      </c>
      <c r="R612" s="6" t="s">
        <v>131</v>
      </c>
      <c r="S612" s="8">
        <v>44088.543634259258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68</v>
      </c>
      <c r="F613" s="6" t="s">
        <v>18</v>
      </c>
      <c r="G613" s="6">
        <v>337</v>
      </c>
      <c r="H613" s="6" t="s">
        <v>70</v>
      </c>
      <c r="I613" s="6" t="s">
        <v>70</v>
      </c>
      <c r="J613" s="7">
        <v>44085.916666666664</v>
      </c>
      <c r="K613" s="7">
        <v>44086.184027777781</v>
      </c>
      <c r="L613" s="6" t="s">
        <v>18</v>
      </c>
      <c r="M613" s="6" t="s">
        <v>7276</v>
      </c>
      <c r="N613" s="6" t="s">
        <v>18</v>
      </c>
      <c r="O613" s="6" t="s">
        <v>3849</v>
      </c>
      <c r="P613" s="13">
        <v>1664.5319999999999</v>
      </c>
      <c r="Q613" s="6" t="s">
        <v>479</v>
      </c>
      <c r="R613" s="6" t="s">
        <v>106</v>
      </c>
      <c r="S613" s="8">
        <v>44086.186041666668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27</v>
      </c>
      <c r="F614" s="6" t="s">
        <v>18</v>
      </c>
      <c r="G614" s="6" t="s">
        <v>1636</v>
      </c>
      <c r="H614" s="6" t="s">
        <v>210</v>
      </c>
      <c r="I614" s="6" t="s">
        <v>210</v>
      </c>
      <c r="J614" s="7">
        <v>44085.916666666664</v>
      </c>
      <c r="K614" s="7">
        <v>44086.809027777781</v>
      </c>
      <c r="L614" s="6" t="s">
        <v>18</v>
      </c>
      <c r="M614" s="6" t="s">
        <v>7277</v>
      </c>
      <c r="N614" s="6" t="s">
        <v>18</v>
      </c>
      <c r="O614" s="6" t="s">
        <v>3082</v>
      </c>
      <c r="P614" s="13">
        <v>679.84699999999998</v>
      </c>
      <c r="Q614" s="6" t="s">
        <v>7278</v>
      </c>
      <c r="R614" s="6" t="s">
        <v>131</v>
      </c>
      <c r="S614" s="8">
        <v>44088.519097222219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113</v>
      </c>
      <c r="F615" s="6" t="s">
        <v>18</v>
      </c>
      <c r="G615" s="6" t="s">
        <v>114</v>
      </c>
      <c r="H615" s="6" t="s">
        <v>115</v>
      </c>
      <c r="I615" s="6" t="s">
        <v>115</v>
      </c>
      <c r="J615" s="7">
        <v>44085.916666666664</v>
      </c>
      <c r="K615" s="7">
        <v>44086.916655092595</v>
      </c>
      <c r="L615" s="6" t="s">
        <v>18</v>
      </c>
      <c r="M615" s="6" t="s">
        <v>4774</v>
      </c>
      <c r="N615" s="6" t="s">
        <v>18</v>
      </c>
      <c r="O615" s="6" t="s">
        <v>2988</v>
      </c>
      <c r="P615" s="13">
        <v>6.1859999999999999</v>
      </c>
      <c r="Q615" s="6" t="s">
        <v>6922</v>
      </c>
      <c r="R615" s="6" t="s">
        <v>131</v>
      </c>
      <c r="S615" s="8">
        <v>44213.490324074075</v>
      </c>
    </row>
    <row r="616" spans="2:19" x14ac:dyDescent="0.25">
      <c r="B616" s="5" t="s">
        <v>18</v>
      </c>
      <c r="C616" s="6" t="s">
        <v>112</v>
      </c>
      <c r="D616" s="6" t="s">
        <v>20</v>
      </c>
      <c r="E616" s="6" t="s">
        <v>164</v>
      </c>
      <c r="F616" s="6" t="s">
        <v>18</v>
      </c>
      <c r="G616" s="6" t="s">
        <v>165</v>
      </c>
      <c r="H616" s="6" t="s">
        <v>166</v>
      </c>
      <c r="I616" s="6" t="s">
        <v>166</v>
      </c>
      <c r="J616" s="7">
        <v>44085.916666666664</v>
      </c>
      <c r="K616" s="7">
        <v>44086.916655092595</v>
      </c>
      <c r="L616" s="6" t="s">
        <v>18</v>
      </c>
      <c r="M616" s="6" t="s">
        <v>7279</v>
      </c>
      <c r="N616" s="6" t="s">
        <v>18</v>
      </c>
      <c r="O616" s="6" t="s">
        <v>7260</v>
      </c>
      <c r="P616" s="13">
        <v>265.86</v>
      </c>
      <c r="Q616" s="6" t="s">
        <v>169</v>
      </c>
      <c r="R616" s="6" t="s">
        <v>172</v>
      </c>
      <c r="S616" s="8">
        <v>44244.939166666663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170</v>
      </c>
      <c r="F617" s="6" t="s">
        <v>18</v>
      </c>
      <c r="G617" s="6">
        <v>3350</v>
      </c>
      <c r="H617" s="6" t="s">
        <v>22</v>
      </c>
      <c r="I617" s="6" t="s">
        <v>22</v>
      </c>
      <c r="J617" s="7">
        <v>44085.916666666664</v>
      </c>
      <c r="K617" s="7">
        <v>44086.916655092595</v>
      </c>
      <c r="L617" s="6" t="s">
        <v>18</v>
      </c>
      <c r="M617" s="6" t="s">
        <v>18</v>
      </c>
      <c r="N617" s="6" t="s">
        <v>18</v>
      </c>
      <c r="O617" s="6" t="s">
        <v>18</v>
      </c>
      <c r="P617" s="13">
        <v>522.976</v>
      </c>
      <c r="Q617" s="6" t="s">
        <v>998</v>
      </c>
      <c r="R617" s="6" t="s">
        <v>131</v>
      </c>
      <c r="S617" s="8">
        <v>44087.550856481481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173</v>
      </c>
      <c r="F618" s="6" t="s">
        <v>18</v>
      </c>
      <c r="G618" s="6" t="s">
        <v>174</v>
      </c>
      <c r="H618" s="6" t="s">
        <v>175</v>
      </c>
      <c r="I618" s="6" t="s">
        <v>175</v>
      </c>
      <c r="J618" s="7">
        <v>44085.916666666664</v>
      </c>
      <c r="K618" s="7">
        <v>44086.916655092595</v>
      </c>
      <c r="L618" s="6" t="s">
        <v>18</v>
      </c>
      <c r="M618" s="6" t="s">
        <v>18</v>
      </c>
      <c r="N618" s="6" t="s">
        <v>18</v>
      </c>
      <c r="O618" s="6" t="s">
        <v>18</v>
      </c>
      <c r="P618" s="13">
        <v>1054.693</v>
      </c>
      <c r="Q618" s="6" t="s">
        <v>176</v>
      </c>
      <c r="R618" s="6" t="s">
        <v>172</v>
      </c>
      <c r="S618" s="8">
        <v>44086.951006944444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177</v>
      </c>
      <c r="F619" s="6" t="s">
        <v>18</v>
      </c>
      <c r="G619" s="6" t="s">
        <v>178</v>
      </c>
      <c r="H619" s="6" t="s">
        <v>179</v>
      </c>
      <c r="I619" s="6" t="s">
        <v>179</v>
      </c>
      <c r="J619" s="7">
        <v>44085.916666666664</v>
      </c>
      <c r="K619" s="7">
        <v>44086.916655092595</v>
      </c>
      <c r="L619" s="6" t="s">
        <v>18</v>
      </c>
      <c r="M619" s="6" t="s">
        <v>18</v>
      </c>
      <c r="N619" s="6" t="s">
        <v>18</v>
      </c>
      <c r="O619" s="6" t="s">
        <v>18</v>
      </c>
      <c r="P619" s="13">
        <v>1077.8620000000001</v>
      </c>
      <c r="Q619" s="6" t="s">
        <v>180</v>
      </c>
      <c r="R619" s="6" t="s">
        <v>172</v>
      </c>
      <c r="S619" s="8">
        <v>44086.951053240744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177</v>
      </c>
      <c r="F620" s="6" t="s">
        <v>18</v>
      </c>
      <c r="G620" s="6" t="s">
        <v>181</v>
      </c>
      <c r="H620" s="6" t="s">
        <v>179</v>
      </c>
      <c r="I620" s="6" t="s">
        <v>179</v>
      </c>
      <c r="J620" s="7">
        <v>44085.916666666664</v>
      </c>
      <c r="K620" s="7">
        <v>44086.916655092595</v>
      </c>
      <c r="L620" s="6" t="s">
        <v>18</v>
      </c>
      <c r="M620" s="6" t="s">
        <v>18</v>
      </c>
      <c r="N620" s="6" t="s">
        <v>18</v>
      </c>
      <c r="O620" s="6" t="s">
        <v>18</v>
      </c>
      <c r="P620" s="13">
        <v>1074.1010000000001</v>
      </c>
      <c r="Q620" s="6" t="s">
        <v>182</v>
      </c>
      <c r="R620" s="6" t="s">
        <v>172</v>
      </c>
      <c r="S620" s="8">
        <v>44086.951053240744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183</v>
      </c>
      <c r="F621" s="6" t="s">
        <v>18</v>
      </c>
      <c r="G621" s="6" t="s">
        <v>184</v>
      </c>
      <c r="H621" s="6" t="s">
        <v>185</v>
      </c>
      <c r="I621" s="6" t="s">
        <v>185</v>
      </c>
      <c r="J621" s="7">
        <v>44085.916666666664</v>
      </c>
      <c r="K621" s="7">
        <v>44086.916655092595</v>
      </c>
      <c r="L621" s="6" t="s">
        <v>18</v>
      </c>
      <c r="M621" s="6" t="s">
        <v>18</v>
      </c>
      <c r="N621" s="6" t="s">
        <v>18</v>
      </c>
      <c r="O621" s="6" t="s">
        <v>18</v>
      </c>
      <c r="P621" s="13">
        <v>1353.049</v>
      </c>
      <c r="Q621" s="6" t="s">
        <v>186</v>
      </c>
      <c r="R621" s="6" t="s">
        <v>172</v>
      </c>
      <c r="S621" s="8">
        <v>44086.95107638889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187</v>
      </c>
      <c r="F622" s="6" t="s">
        <v>18</v>
      </c>
      <c r="G622" s="6" t="s">
        <v>188</v>
      </c>
      <c r="H622" s="6" t="s">
        <v>189</v>
      </c>
      <c r="I622" s="6" t="s">
        <v>189</v>
      </c>
      <c r="J622" s="7">
        <v>44085.916666666664</v>
      </c>
      <c r="K622" s="7">
        <v>44086.916655092595</v>
      </c>
      <c r="L622" s="6" t="s">
        <v>18</v>
      </c>
      <c r="M622" s="6" t="s">
        <v>18</v>
      </c>
      <c r="N622" s="6" t="s">
        <v>18</v>
      </c>
      <c r="O622" s="6" t="s">
        <v>18</v>
      </c>
      <c r="P622" s="13">
        <v>1616.9469999999999</v>
      </c>
      <c r="Q622" s="6" t="s">
        <v>190</v>
      </c>
      <c r="R622" s="6" t="s">
        <v>172</v>
      </c>
      <c r="S622" s="8">
        <v>44086.951099537036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68</v>
      </c>
      <c r="F623" s="6" t="s">
        <v>18</v>
      </c>
      <c r="G623" s="6">
        <v>337</v>
      </c>
      <c r="H623" s="6" t="s">
        <v>70</v>
      </c>
      <c r="I623" s="6" t="s">
        <v>70</v>
      </c>
      <c r="J623" s="7">
        <v>44085.868055555555</v>
      </c>
      <c r="K623" s="7">
        <v>44085.916655092595</v>
      </c>
      <c r="L623" s="6" t="s">
        <v>18</v>
      </c>
      <c r="M623" s="6" t="s">
        <v>855</v>
      </c>
      <c r="N623" s="6" t="s">
        <v>18</v>
      </c>
      <c r="O623" s="6" t="s">
        <v>6966</v>
      </c>
      <c r="P623" s="13">
        <v>307.97699999999998</v>
      </c>
      <c r="Q623" s="6" t="s">
        <v>479</v>
      </c>
      <c r="R623" s="6" t="s">
        <v>106</v>
      </c>
      <c r="S623" s="8">
        <v>44086.186041666668</v>
      </c>
    </row>
    <row r="624" spans="2:19" x14ac:dyDescent="0.25">
      <c r="B624" s="5" t="s">
        <v>18</v>
      </c>
      <c r="C624" s="6" t="s">
        <v>112</v>
      </c>
      <c r="D624" s="6" t="s">
        <v>20</v>
      </c>
      <c r="E624" s="6" t="s">
        <v>62</v>
      </c>
      <c r="F624" s="6" t="s">
        <v>18</v>
      </c>
      <c r="G624" s="6" t="s">
        <v>238</v>
      </c>
      <c r="H624" s="6" t="s">
        <v>64</v>
      </c>
      <c r="I624" s="6" t="s">
        <v>64</v>
      </c>
      <c r="J624" s="7">
        <v>44085.762499999997</v>
      </c>
      <c r="K624" s="7">
        <v>44085.916655092595</v>
      </c>
      <c r="L624" s="6" t="s">
        <v>18</v>
      </c>
      <c r="M624" s="6" t="s">
        <v>3402</v>
      </c>
      <c r="N624" s="6" t="s">
        <v>18</v>
      </c>
      <c r="O624" s="6" t="s">
        <v>4101</v>
      </c>
      <c r="P624" s="13">
        <v>38.064</v>
      </c>
      <c r="Q624" s="6" t="s">
        <v>241</v>
      </c>
      <c r="R624" s="6" t="s">
        <v>131</v>
      </c>
      <c r="S624" s="8">
        <v>44088.543634259258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27</v>
      </c>
      <c r="F625" s="6" t="s">
        <v>18</v>
      </c>
      <c r="G625" s="6" t="s">
        <v>28</v>
      </c>
      <c r="H625" s="6" t="s">
        <v>29</v>
      </c>
      <c r="I625" s="6" t="s">
        <v>29</v>
      </c>
      <c r="J625" s="7">
        <v>44085.611111111109</v>
      </c>
      <c r="K625" s="7">
        <v>44085.916655092595</v>
      </c>
      <c r="L625" s="6" t="s">
        <v>18</v>
      </c>
      <c r="M625" s="6" t="s">
        <v>1947</v>
      </c>
      <c r="N625" s="6" t="s">
        <v>18</v>
      </c>
      <c r="O625" s="6" t="s">
        <v>2617</v>
      </c>
      <c r="P625" s="13">
        <v>215.303</v>
      </c>
      <c r="Q625" s="6" t="s">
        <v>1001</v>
      </c>
      <c r="R625" s="6" t="s">
        <v>83</v>
      </c>
      <c r="S625" s="8">
        <v>44086.586701388886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40</v>
      </c>
      <c r="F626" s="6" t="s">
        <v>18</v>
      </c>
      <c r="G626" s="6" t="s">
        <v>89</v>
      </c>
      <c r="H626" s="6" t="s">
        <v>42</v>
      </c>
      <c r="I626" s="6" t="s">
        <v>42</v>
      </c>
      <c r="J626" s="7">
        <v>44085.600694444445</v>
      </c>
      <c r="K626" s="7">
        <v>44085.916655092595</v>
      </c>
      <c r="L626" s="6" t="s">
        <v>18</v>
      </c>
      <c r="M626" s="6" t="s">
        <v>5380</v>
      </c>
      <c r="N626" s="6" t="s">
        <v>18</v>
      </c>
      <c r="O626" s="6" t="s">
        <v>6331</v>
      </c>
      <c r="P626" s="13">
        <v>803.93299999999999</v>
      </c>
      <c r="Q626" s="6" t="s">
        <v>1949</v>
      </c>
      <c r="R626" s="6" t="s">
        <v>131</v>
      </c>
      <c r="S626" s="8">
        <v>44086.921770833331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40</v>
      </c>
      <c r="F627" s="6" t="s">
        <v>18</v>
      </c>
      <c r="G627" s="6" t="s">
        <v>312</v>
      </c>
      <c r="H627" s="6" t="s">
        <v>144</v>
      </c>
      <c r="I627" s="6" t="s">
        <v>144</v>
      </c>
      <c r="J627" s="7">
        <v>44085.600694444445</v>
      </c>
      <c r="K627" s="7">
        <v>44085.916655092595</v>
      </c>
      <c r="L627" s="6" t="s">
        <v>18</v>
      </c>
      <c r="M627" s="6" t="s">
        <v>7280</v>
      </c>
      <c r="N627" s="6" t="s">
        <v>18</v>
      </c>
      <c r="O627" s="6" t="s">
        <v>4985</v>
      </c>
      <c r="P627" s="13">
        <v>398.32299999999998</v>
      </c>
      <c r="Q627" s="6" t="s">
        <v>3876</v>
      </c>
      <c r="R627" s="6" t="s">
        <v>106</v>
      </c>
      <c r="S627" s="8">
        <v>44086.095196759263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40</v>
      </c>
      <c r="F628" s="6" t="s">
        <v>18</v>
      </c>
      <c r="G628" s="6" t="s">
        <v>143</v>
      </c>
      <c r="H628" s="6" t="s">
        <v>85</v>
      </c>
      <c r="I628" s="6" t="s">
        <v>85</v>
      </c>
      <c r="J628" s="7">
        <v>44085.600694444445</v>
      </c>
      <c r="K628" s="7">
        <v>44085.916655092595</v>
      </c>
      <c r="L628" s="6" t="s">
        <v>18</v>
      </c>
      <c r="M628" s="6" t="s">
        <v>5237</v>
      </c>
      <c r="N628" s="6" t="s">
        <v>18</v>
      </c>
      <c r="O628" s="6" t="s">
        <v>2329</v>
      </c>
      <c r="P628" s="13">
        <v>419.61799999999999</v>
      </c>
      <c r="Q628" s="6" t="s">
        <v>3216</v>
      </c>
      <c r="R628" s="6" t="s">
        <v>106</v>
      </c>
      <c r="S628" s="8">
        <v>44086.121481481481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55</v>
      </c>
      <c r="F629" s="6" t="s">
        <v>18</v>
      </c>
      <c r="G629" s="6" t="s">
        <v>493</v>
      </c>
      <c r="H629" s="6" t="s">
        <v>57</v>
      </c>
      <c r="I629" s="6" t="s">
        <v>57</v>
      </c>
      <c r="J629" s="7">
        <v>44085.597222222219</v>
      </c>
      <c r="K629" s="7">
        <v>44085.916655092595</v>
      </c>
      <c r="L629" s="6" t="s">
        <v>18</v>
      </c>
      <c r="M629" s="6" t="s">
        <v>2903</v>
      </c>
      <c r="N629" s="6" t="s">
        <v>18</v>
      </c>
      <c r="O629" s="6" t="s">
        <v>4268</v>
      </c>
      <c r="P629" s="13">
        <v>112.21899999999999</v>
      </c>
      <c r="Q629" s="6" t="s">
        <v>372</v>
      </c>
      <c r="R629" s="6" t="s">
        <v>106</v>
      </c>
      <c r="S629" s="8">
        <v>44086.256631944445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77</v>
      </c>
      <c r="F630" s="6" t="s">
        <v>18</v>
      </c>
      <c r="G630" s="6" t="s">
        <v>457</v>
      </c>
      <c r="H630" s="6" t="s">
        <v>79</v>
      </c>
      <c r="I630" s="6" t="s">
        <v>79</v>
      </c>
      <c r="J630" s="7">
        <v>44085.520833333336</v>
      </c>
      <c r="K630" s="7">
        <v>44085.916655092595</v>
      </c>
      <c r="L630" s="6" t="s">
        <v>18</v>
      </c>
      <c r="M630" s="6" t="s">
        <v>6597</v>
      </c>
      <c r="N630" s="6" t="s">
        <v>18</v>
      </c>
      <c r="O630" s="6" t="s">
        <v>3271</v>
      </c>
      <c r="P630" s="13">
        <v>74.087000000000003</v>
      </c>
      <c r="Q630" s="6" t="s">
        <v>323</v>
      </c>
      <c r="R630" s="6" t="s">
        <v>83</v>
      </c>
      <c r="S630" s="8">
        <v>44086.676400462966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62</v>
      </c>
      <c r="F631" s="6" t="s">
        <v>18</v>
      </c>
      <c r="G631" s="6" t="s">
        <v>346</v>
      </c>
      <c r="H631" s="6" t="s">
        <v>64</v>
      </c>
      <c r="I631" s="6" t="s">
        <v>64</v>
      </c>
      <c r="J631" s="7">
        <v>44085.458333333336</v>
      </c>
      <c r="K631" s="7">
        <v>44085.762499999997</v>
      </c>
      <c r="L631" s="6" t="s">
        <v>18</v>
      </c>
      <c r="M631" s="6" t="s">
        <v>491</v>
      </c>
      <c r="N631" s="6" t="s">
        <v>18</v>
      </c>
      <c r="O631" s="6" t="s">
        <v>7281</v>
      </c>
      <c r="P631" s="13">
        <v>233.55699999999999</v>
      </c>
      <c r="Q631" s="6" t="s">
        <v>1596</v>
      </c>
      <c r="R631" s="6" t="s">
        <v>3694</v>
      </c>
      <c r="S631" s="8">
        <v>44085.762754629628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40</v>
      </c>
      <c r="F632" s="6" t="s">
        <v>18</v>
      </c>
      <c r="G632" s="6" t="s">
        <v>325</v>
      </c>
      <c r="H632" s="6" t="s">
        <v>51</v>
      </c>
      <c r="I632" s="6" t="s">
        <v>51</v>
      </c>
      <c r="J632" s="7">
        <v>44085.423611111109</v>
      </c>
      <c r="K632" s="7">
        <v>44085.600694444445</v>
      </c>
      <c r="L632" s="6" t="s">
        <v>18</v>
      </c>
      <c r="M632" s="6" t="s">
        <v>7282</v>
      </c>
      <c r="N632" s="6" t="s">
        <v>18</v>
      </c>
      <c r="O632" s="6" t="s">
        <v>7283</v>
      </c>
      <c r="P632" s="13">
        <v>294.90300000000002</v>
      </c>
      <c r="Q632" s="6" t="s">
        <v>4335</v>
      </c>
      <c r="R632" s="6" t="s">
        <v>131</v>
      </c>
      <c r="S632" s="8">
        <v>44086.939837962964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62</v>
      </c>
      <c r="F633" s="6" t="s">
        <v>18</v>
      </c>
      <c r="G633" s="6" t="s">
        <v>238</v>
      </c>
      <c r="H633" s="6" t="s">
        <v>64</v>
      </c>
      <c r="I633" s="6" t="s">
        <v>64</v>
      </c>
      <c r="J633" s="7">
        <v>44085.40625</v>
      </c>
      <c r="K633" s="7">
        <v>44085.458333333336</v>
      </c>
      <c r="L633" s="6" t="s">
        <v>18</v>
      </c>
      <c r="M633" s="6" t="s">
        <v>5182</v>
      </c>
      <c r="N633" s="6" t="s">
        <v>18</v>
      </c>
      <c r="O633" s="6" t="s">
        <v>6035</v>
      </c>
      <c r="P633" s="13">
        <v>40.777999999999999</v>
      </c>
      <c r="Q633" s="6" t="s">
        <v>241</v>
      </c>
      <c r="R633" s="6" t="s">
        <v>83</v>
      </c>
      <c r="S633" s="8">
        <v>44085.460474537038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40</v>
      </c>
      <c r="F634" s="6" t="s">
        <v>18</v>
      </c>
      <c r="G634" s="6" t="s">
        <v>143</v>
      </c>
      <c r="H634" s="6" t="s">
        <v>85</v>
      </c>
      <c r="I634" s="6" t="s">
        <v>85</v>
      </c>
      <c r="J634" s="7">
        <v>44085.354166666664</v>
      </c>
      <c r="K634" s="7">
        <v>44085.600694444445</v>
      </c>
      <c r="L634" s="6" t="s">
        <v>18</v>
      </c>
      <c r="M634" s="6" t="s">
        <v>1177</v>
      </c>
      <c r="N634" s="6" t="s">
        <v>18</v>
      </c>
      <c r="O634" s="6" t="s">
        <v>5237</v>
      </c>
      <c r="P634" s="13">
        <v>883.99099999999999</v>
      </c>
      <c r="Q634" s="6" t="s">
        <v>298</v>
      </c>
      <c r="R634" s="6" t="s">
        <v>131</v>
      </c>
      <c r="S634" s="8">
        <v>44086.932986111111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62</v>
      </c>
      <c r="F635" s="6" t="s">
        <v>18</v>
      </c>
      <c r="G635" s="6" t="s">
        <v>7284</v>
      </c>
      <c r="H635" s="6" t="s">
        <v>64</v>
      </c>
      <c r="I635" s="6" t="s">
        <v>64</v>
      </c>
      <c r="J635" s="7">
        <v>44085.333333333336</v>
      </c>
      <c r="K635" s="7">
        <v>44085.40625</v>
      </c>
      <c r="L635" s="6" t="s">
        <v>18</v>
      </c>
      <c r="M635" s="6" t="s">
        <v>7285</v>
      </c>
      <c r="N635" s="6" t="s">
        <v>18</v>
      </c>
      <c r="O635" s="6" t="s">
        <v>2850</v>
      </c>
      <c r="P635" s="13">
        <v>54.558</v>
      </c>
      <c r="Q635" s="6" t="s">
        <v>548</v>
      </c>
      <c r="R635" s="6" t="s">
        <v>83</v>
      </c>
      <c r="S635" s="8">
        <v>44085.407604166663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62</v>
      </c>
      <c r="F636" s="6" t="s">
        <v>18</v>
      </c>
      <c r="G636" s="6" t="s">
        <v>238</v>
      </c>
      <c r="H636" s="6" t="s">
        <v>64</v>
      </c>
      <c r="I636" s="6" t="s">
        <v>64</v>
      </c>
      <c r="J636" s="7">
        <v>44085.256944444445</v>
      </c>
      <c r="K636" s="7">
        <v>44085.333333333336</v>
      </c>
      <c r="L636" s="6" t="s">
        <v>18</v>
      </c>
      <c r="M636" s="6" t="s">
        <v>3853</v>
      </c>
      <c r="N636" s="6" t="s">
        <v>18</v>
      </c>
      <c r="O636" s="6" t="s">
        <v>5182</v>
      </c>
      <c r="P636" s="13">
        <v>57.786999999999999</v>
      </c>
      <c r="Q636" s="6" t="s">
        <v>241</v>
      </c>
      <c r="R636" s="6" t="s">
        <v>83</v>
      </c>
      <c r="S636" s="8">
        <v>44085.336064814815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62</v>
      </c>
      <c r="F637" s="6" t="s">
        <v>18</v>
      </c>
      <c r="G637" s="6" t="s">
        <v>7284</v>
      </c>
      <c r="H637" s="6" t="s">
        <v>64</v>
      </c>
      <c r="I637" s="6" t="s">
        <v>64</v>
      </c>
      <c r="J637" s="7">
        <v>44085.227777777778</v>
      </c>
      <c r="K637" s="7">
        <v>44085.256944444445</v>
      </c>
      <c r="L637" s="6" t="s">
        <v>18</v>
      </c>
      <c r="M637" s="6" t="s">
        <v>6851</v>
      </c>
      <c r="N637" s="6" t="s">
        <v>18</v>
      </c>
      <c r="O637" s="6" t="s">
        <v>7286</v>
      </c>
      <c r="P637" s="13">
        <v>22.088999999999999</v>
      </c>
      <c r="Q637" s="6" t="s">
        <v>548</v>
      </c>
      <c r="R637" s="6" t="s">
        <v>163</v>
      </c>
      <c r="S637" s="8">
        <v>44085.257245370369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68</v>
      </c>
      <c r="F638" s="6" t="s">
        <v>18</v>
      </c>
      <c r="G638" s="6" t="s">
        <v>234</v>
      </c>
      <c r="H638" s="6" t="s">
        <v>70</v>
      </c>
      <c r="I638" s="6" t="s">
        <v>70</v>
      </c>
      <c r="J638" s="7">
        <v>44085.118055555555</v>
      </c>
      <c r="K638" s="7">
        <v>44085.868055555555</v>
      </c>
      <c r="L638" s="6" t="s">
        <v>18</v>
      </c>
      <c r="M638" s="6" t="s">
        <v>2444</v>
      </c>
      <c r="N638" s="6" t="s">
        <v>18</v>
      </c>
      <c r="O638" s="6" t="s">
        <v>3079</v>
      </c>
      <c r="P638" s="13">
        <v>4457.8969999999999</v>
      </c>
      <c r="Q638" s="6" t="s">
        <v>194</v>
      </c>
      <c r="R638" s="6" t="s">
        <v>106</v>
      </c>
      <c r="S638" s="8">
        <v>44085.871064814812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55</v>
      </c>
      <c r="F639" s="6" t="s">
        <v>18</v>
      </c>
      <c r="G639" s="6" t="s">
        <v>510</v>
      </c>
      <c r="H639" s="6" t="s">
        <v>57</v>
      </c>
      <c r="I639" s="6" t="s">
        <v>57</v>
      </c>
      <c r="J639" s="7">
        <v>44085.083333333336</v>
      </c>
      <c r="K639" s="7">
        <v>44085.597222222219</v>
      </c>
      <c r="L639" s="6" t="s">
        <v>18</v>
      </c>
      <c r="M639" s="6" t="s">
        <v>482</v>
      </c>
      <c r="N639" s="6" t="s">
        <v>18</v>
      </c>
      <c r="O639" s="6" t="s">
        <v>7020</v>
      </c>
      <c r="P639" s="13">
        <v>214.744</v>
      </c>
      <c r="Q639" s="6" t="s">
        <v>372</v>
      </c>
      <c r="R639" s="6" t="s">
        <v>83</v>
      </c>
      <c r="S639" s="8">
        <v>44085.598761574074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264</v>
      </c>
      <c r="F640" s="6" t="s">
        <v>18</v>
      </c>
      <c r="G640" s="6" t="s">
        <v>2968</v>
      </c>
      <c r="H640" s="6" t="s">
        <v>64</v>
      </c>
      <c r="I640" s="6" t="s">
        <v>64</v>
      </c>
      <c r="J640" s="7">
        <v>44084.920138888891</v>
      </c>
      <c r="K640" s="7">
        <v>44085.916655092595</v>
      </c>
      <c r="L640" s="6" t="s">
        <v>18</v>
      </c>
      <c r="M640" s="6" t="s">
        <v>7287</v>
      </c>
      <c r="N640" s="6" t="s">
        <v>18</v>
      </c>
      <c r="O640" s="6" t="s">
        <v>4609</v>
      </c>
      <c r="P640" s="13">
        <v>8.1809999999999992</v>
      </c>
      <c r="Q640" s="6" t="s">
        <v>1248</v>
      </c>
      <c r="R640" s="6" t="s">
        <v>131</v>
      </c>
      <c r="S640" s="8">
        <v>44088.467129629629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2897</v>
      </c>
      <c r="F641" s="6" t="s">
        <v>18</v>
      </c>
      <c r="G641" s="6">
        <v>333</v>
      </c>
      <c r="H641" s="6" t="s">
        <v>98</v>
      </c>
      <c r="I641" s="6" t="s">
        <v>98</v>
      </c>
      <c r="J641" s="7">
        <v>44084.916666666664</v>
      </c>
      <c r="K641" s="7">
        <v>44085.916655092595</v>
      </c>
      <c r="L641" s="6" t="s">
        <v>18</v>
      </c>
      <c r="M641" s="6" t="s">
        <v>7288</v>
      </c>
      <c r="N641" s="6" t="s">
        <v>18</v>
      </c>
      <c r="O641" s="6" t="s">
        <v>7289</v>
      </c>
      <c r="P641" s="13">
        <v>181.45500000000001</v>
      </c>
      <c r="Q641" s="6" t="s">
        <v>3280</v>
      </c>
      <c r="R641" s="6" t="s">
        <v>83</v>
      </c>
      <c r="S641" s="8">
        <v>44115.880659722221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551</v>
      </c>
      <c r="F642" s="6" t="s">
        <v>18</v>
      </c>
      <c r="G642" s="6" t="s">
        <v>552</v>
      </c>
      <c r="H642" s="6" t="s">
        <v>553</v>
      </c>
      <c r="I642" s="6" t="s">
        <v>553</v>
      </c>
      <c r="J642" s="7">
        <v>44084.916666666664</v>
      </c>
      <c r="K642" s="7">
        <v>44085.916655092595</v>
      </c>
      <c r="L642" s="6" t="s">
        <v>18</v>
      </c>
      <c r="M642" s="6" t="s">
        <v>4375</v>
      </c>
      <c r="N642" s="6" t="s">
        <v>18</v>
      </c>
      <c r="O642" s="6" t="s">
        <v>7270</v>
      </c>
      <c r="P642" s="13">
        <v>45.694000000000003</v>
      </c>
      <c r="Q642" s="6" t="s">
        <v>4648</v>
      </c>
      <c r="R642" s="6" t="s">
        <v>4383</v>
      </c>
      <c r="S642" s="8">
        <v>44090.243981481479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21</v>
      </c>
      <c r="F643" s="6" t="s">
        <v>18</v>
      </c>
      <c r="G643" s="6" t="s">
        <v>136</v>
      </c>
      <c r="H643" s="6" t="s">
        <v>22</v>
      </c>
      <c r="I643" s="6" t="s">
        <v>22</v>
      </c>
      <c r="J643" s="7">
        <v>44084.916666666664</v>
      </c>
      <c r="K643" s="7">
        <v>44084.965277777781</v>
      </c>
      <c r="L643" s="6" t="s">
        <v>18</v>
      </c>
      <c r="M643" s="6" t="s">
        <v>7290</v>
      </c>
      <c r="N643" s="6" t="s">
        <v>18</v>
      </c>
      <c r="O643" s="6" t="s">
        <v>5178</v>
      </c>
      <c r="P643" s="13">
        <v>9.7279999999999998</v>
      </c>
      <c r="Q643" s="6" t="s">
        <v>1921</v>
      </c>
      <c r="R643" s="6" t="s">
        <v>163</v>
      </c>
      <c r="S643" s="8">
        <v>44085.00577546296</v>
      </c>
    </row>
    <row r="644" spans="2:19" x14ac:dyDescent="0.25">
      <c r="B644" s="5" t="s">
        <v>18</v>
      </c>
      <c r="C644" s="6" t="s">
        <v>112</v>
      </c>
      <c r="D644" s="6" t="s">
        <v>20</v>
      </c>
      <c r="E644" s="6" t="s">
        <v>926</v>
      </c>
      <c r="F644" s="6" t="s">
        <v>18</v>
      </c>
      <c r="G644" s="6">
        <v>432</v>
      </c>
      <c r="H644" s="6" t="s">
        <v>927</v>
      </c>
      <c r="I644" s="6" t="s">
        <v>927</v>
      </c>
      <c r="J644" s="7">
        <v>44084.916666666664</v>
      </c>
      <c r="K644" s="7">
        <v>44085.916655092595</v>
      </c>
      <c r="L644" s="6" t="s">
        <v>18</v>
      </c>
      <c r="M644" s="6" t="s">
        <v>1530</v>
      </c>
      <c r="N644" s="6" t="s">
        <v>18</v>
      </c>
      <c r="O644" s="6" t="s">
        <v>7291</v>
      </c>
      <c r="P644" s="13">
        <v>105.95099999999999</v>
      </c>
      <c r="Q644" s="6" t="s">
        <v>5497</v>
      </c>
      <c r="R644" s="6" t="s">
        <v>131</v>
      </c>
      <c r="S644" s="8">
        <v>44086.91684027778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68</v>
      </c>
      <c r="F645" s="6" t="s">
        <v>18</v>
      </c>
      <c r="G645" s="6" t="s">
        <v>69</v>
      </c>
      <c r="H645" s="6" t="s">
        <v>70</v>
      </c>
      <c r="I645" s="6" t="s">
        <v>70</v>
      </c>
      <c r="J645" s="7">
        <v>44084.916666666664</v>
      </c>
      <c r="K645" s="7">
        <v>44085.118055555555</v>
      </c>
      <c r="L645" s="6" t="s">
        <v>18</v>
      </c>
      <c r="M645" s="6" t="s">
        <v>1729</v>
      </c>
      <c r="N645" s="6" t="s">
        <v>18</v>
      </c>
      <c r="O645" s="6" t="s">
        <v>3152</v>
      </c>
      <c r="P645" s="13">
        <v>1137.848</v>
      </c>
      <c r="Q645" s="6" t="s">
        <v>2275</v>
      </c>
      <c r="R645" s="6" t="s">
        <v>163</v>
      </c>
      <c r="S645" s="8">
        <v>44085.118298611109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77</v>
      </c>
      <c r="F646" s="6" t="s">
        <v>18</v>
      </c>
      <c r="G646" s="6" t="s">
        <v>78</v>
      </c>
      <c r="H646" s="6" t="s">
        <v>79</v>
      </c>
      <c r="I646" s="6" t="s">
        <v>79</v>
      </c>
      <c r="J646" s="7">
        <v>44084.916666666664</v>
      </c>
      <c r="K646" s="7">
        <v>44085.520833333336</v>
      </c>
      <c r="L646" s="6" t="s">
        <v>18</v>
      </c>
      <c r="M646" s="6" t="s">
        <v>3850</v>
      </c>
      <c r="N646" s="6" t="s">
        <v>18</v>
      </c>
      <c r="O646" s="6" t="s">
        <v>2323</v>
      </c>
      <c r="P646" s="13">
        <v>111.854</v>
      </c>
      <c r="Q646" s="6" t="s">
        <v>228</v>
      </c>
      <c r="R646" s="6" t="s">
        <v>83</v>
      </c>
      <c r="S646" s="8">
        <v>44085.591840277775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27</v>
      </c>
      <c r="F647" s="6" t="s">
        <v>18</v>
      </c>
      <c r="G647" s="6" t="s">
        <v>150</v>
      </c>
      <c r="H647" s="6" t="s">
        <v>29</v>
      </c>
      <c r="I647" s="6" t="s">
        <v>29</v>
      </c>
      <c r="J647" s="7">
        <v>44084.916666666664</v>
      </c>
      <c r="K647" s="7">
        <v>44085.611111111109</v>
      </c>
      <c r="L647" s="6" t="s">
        <v>18</v>
      </c>
      <c r="M647" s="6" t="s">
        <v>7292</v>
      </c>
      <c r="N647" s="6" t="s">
        <v>18</v>
      </c>
      <c r="O647" s="6" t="s">
        <v>5227</v>
      </c>
      <c r="P647" s="13">
        <v>374.69799999999998</v>
      </c>
      <c r="Q647" s="6" t="s">
        <v>7293</v>
      </c>
      <c r="R647" s="6" t="s">
        <v>83</v>
      </c>
      <c r="S647" s="8">
        <v>44085.644108796296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55</v>
      </c>
      <c r="F648" s="6" t="s">
        <v>18</v>
      </c>
      <c r="G648" s="6" t="s">
        <v>582</v>
      </c>
      <c r="H648" s="6" t="s">
        <v>57</v>
      </c>
      <c r="I648" s="6" t="s">
        <v>57</v>
      </c>
      <c r="J648" s="7">
        <v>44084.916666666664</v>
      </c>
      <c r="K648" s="7">
        <v>44085.083333333336</v>
      </c>
      <c r="L648" s="6" t="s">
        <v>18</v>
      </c>
      <c r="M648" s="6" t="s">
        <v>7294</v>
      </c>
      <c r="N648" s="6" t="s">
        <v>18</v>
      </c>
      <c r="O648" s="6" t="s">
        <v>1043</v>
      </c>
      <c r="P648" s="13">
        <v>74.480999999999995</v>
      </c>
      <c r="Q648" s="6" t="s">
        <v>372</v>
      </c>
      <c r="R648" s="6" t="s">
        <v>163</v>
      </c>
      <c r="S648" s="8">
        <v>44085.088275462964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40</v>
      </c>
      <c r="F649" s="6" t="s">
        <v>18</v>
      </c>
      <c r="G649" s="6" t="s">
        <v>5008</v>
      </c>
      <c r="H649" s="6" t="s">
        <v>85</v>
      </c>
      <c r="I649" s="6" t="s">
        <v>85</v>
      </c>
      <c r="J649" s="7">
        <v>44084.916666666664</v>
      </c>
      <c r="K649" s="7">
        <v>44085.354166666664</v>
      </c>
      <c r="L649" s="6" t="s">
        <v>18</v>
      </c>
      <c r="M649" s="6" t="s">
        <v>7295</v>
      </c>
      <c r="N649" s="6" t="s">
        <v>18</v>
      </c>
      <c r="O649" s="6" t="s">
        <v>1649</v>
      </c>
      <c r="P649" s="13">
        <v>1654.4280000000001</v>
      </c>
      <c r="Q649" s="6" t="s">
        <v>2192</v>
      </c>
      <c r="R649" s="6" t="s">
        <v>131</v>
      </c>
      <c r="S649" s="8">
        <v>44086.933969907404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119</v>
      </c>
      <c r="F650" s="6" t="s">
        <v>18</v>
      </c>
      <c r="G650" s="6" t="s">
        <v>120</v>
      </c>
      <c r="H650" s="6" t="s">
        <v>121</v>
      </c>
      <c r="I650" s="6" t="s">
        <v>121</v>
      </c>
      <c r="J650" s="7">
        <v>44084.916666666664</v>
      </c>
      <c r="K650" s="7">
        <v>44085.916655092595</v>
      </c>
      <c r="L650" s="6" t="s">
        <v>18</v>
      </c>
      <c r="M650" s="6" t="s">
        <v>906</v>
      </c>
      <c r="N650" s="6" t="s">
        <v>18</v>
      </c>
      <c r="O650" s="6" t="s">
        <v>906</v>
      </c>
      <c r="P650" s="13">
        <v>0.19800000000000001</v>
      </c>
      <c r="Q650" s="6" t="s">
        <v>5126</v>
      </c>
      <c r="R650" s="6" t="s">
        <v>4383</v>
      </c>
      <c r="S650" s="8">
        <v>44086.830891203703</v>
      </c>
    </row>
    <row r="651" spans="2:19" x14ac:dyDescent="0.25">
      <c r="B651" s="5" t="s">
        <v>18</v>
      </c>
      <c r="C651" s="6" t="s">
        <v>112</v>
      </c>
      <c r="D651" s="6" t="s">
        <v>20</v>
      </c>
      <c r="E651" s="6" t="s">
        <v>27</v>
      </c>
      <c r="F651" s="6" t="s">
        <v>18</v>
      </c>
      <c r="G651" s="6" t="s">
        <v>1636</v>
      </c>
      <c r="H651" s="6" t="s">
        <v>210</v>
      </c>
      <c r="I651" s="6" t="s">
        <v>210</v>
      </c>
      <c r="J651" s="7">
        <v>44084.916666666664</v>
      </c>
      <c r="K651" s="7">
        <v>44085.916655092595</v>
      </c>
      <c r="L651" s="6" t="s">
        <v>18</v>
      </c>
      <c r="M651" s="6" t="s">
        <v>4833</v>
      </c>
      <c r="N651" s="6" t="s">
        <v>18</v>
      </c>
      <c r="O651" s="6" t="s">
        <v>7277</v>
      </c>
      <c r="P651" s="13">
        <v>832.15200000000004</v>
      </c>
      <c r="Q651" s="6" t="s">
        <v>7296</v>
      </c>
      <c r="R651" s="6" t="s">
        <v>172</v>
      </c>
      <c r="S651" s="8">
        <v>44085.938576388886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62</v>
      </c>
      <c r="F652" s="6" t="s">
        <v>18</v>
      </c>
      <c r="G652" s="6" t="s">
        <v>238</v>
      </c>
      <c r="H652" s="6" t="s">
        <v>64</v>
      </c>
      <c r="I652" s="6" t="s">
        <v>64</v>
      </c>
      <c r="J652" s="7">
        <v>44084.916666666664</v>
      </c>
      <c r="K652" s="7">
        <v>44085.227777777778</v>
      </c>
      <c r="L652" s="6" t="s">
        <v>18</v>
      </c>
      <c r="M652" s="6" t="s">
        <v>746</v>
      </c>
      <c r="N652" s="6" t="s">
        <v>18</v>
      </c>
      <c r="O652" s="6" t="s">
        <v>7297</v>
      </c>
      <c r="P652" s="13">
        <v>245.73699999999999</v>
      </c>
      <c r="Q652" s="6" t="s">
        <v>241</v>
      </c>
      <c r="R652" s="6" t="s">
        <v>131</v>
      </c>
      <c r="S652" s="8">
        <v>44088.451111111113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264</v>
      </c>
      <c r="F653" s="6" t="s">
        <v>18</v>
      </c>
      <c r="G653" s="6" t="s">
        <v>2942</v>
      </c>
      <c r="H653" s="6" t="s">
        <v>64</v>
      </c>
      <c r="I653" s="6" t="s">
        <v>64</v>
      </c>
      <c r="J653" s="7">
        <v>44084.916666666664</v>
      </c>
      <c r="K653" s="7">
        <v>44084.920138888891</v>
      </c>
      <c r="L653" s="6" t="s">
        <v>18</v>
      </c>
      <c r="M653" s="6" t="s">
        <v>5526</v>
      </c>
      <c r="N653" s="6" t="s">
        <v>18</v>
      </c>
      <c r="O653" s="6" t="s">
        <v>5396</v>
      </c>
      <c r="P653" s="13">
        <v>0.18099999999999999</v>
      </c>
      <c r="Q653" s="6" t="s">
        <v>205</v>
      </c>
      <c r="R653" s="6" t="s">
        <v>131</v>
      </c>
      <c r="S653" s="8">
        <v>44088.46733796296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170</v>
      </c>
      <c r="F654" s="6" t="s">
        <v>18</v>
      </c>
      <c r="G654" s="6">
        <v>3350</v>
      </c>
      <c r="H654" s="6" t="s">
        <v>22</v>
      </c>
      <c r="I654" s="6" t="s">
        <v>22</v>
      </c>
      <c r="J654" s="7">
        <v>44084.916666666664</v>
      </c>
      <c r="K654" s="7">
        <v>44085.916655092595</v>
      </c>
      <c r="L654" s="6" t="s">
        <v>18</v>
      </c>
      <c r="M654" s="6" t="s">
        <v>18</v>
      </c>
      <c r="N654" s="6" t="s">
        <v>18</v>
      </c>
      <c r="O654" s="6" t="s">
        <v>18</v>
      </c>
      <c r="P654" s="13">
        <v>494.44900000000001</v>
      </c>
      <c r="Q654" s="6" t="s">
        <v>998</v>
      </c>
      <c r="R654" s="6" t="s">
        <v>131</v>
      </c>
      <c r="S654" s="8">
        <v>44086.917974537035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173</v>
      </c>
      <c r="F655" s="6" t="s">
        <v>18</v>
      </c>
      <c r="G655" s="6" t="s">
        <v>174</v>
      </c>
      <c r="H655" s="6" t="s">
        <v>175</v>
      </c>
      <c r="I655" s="6" t="s">
        <v>175</v>
      </c>
      <c r="J655" s="7">
        <v>44084.916666666664</v>
      </c>
      <c r="K655" s="7">
        <v>44085.916655092595</v>
      </c>
      <c r="L655" s="6" t="s">
        <v>18</v>
      </c>
      <c r="M655" s="6" t="s">
        <v>18</v>
      </c>
      <c r="N655" s="6" t="s">
        <v>18</v>
      </c>
      <c r="O655" s="6" t="s">
        <v>18</v>
      </c>
      <c r="P655" s="13">
        <v>1050.989</v>
      </c>
      <c r="Q655" s="6" t="s">
        <v>176</v>
      </c>
      <c r="R655" s="6" t="s">
        <v>172</v>
      </c>
      <c r="S655" s="8">
        <v>44085.951423611114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177</v>
      </c>
      <c r="F656" s="6" t="s">
        <v>18</v>
      </c>
      <c r="G656" s="6" t="s">
        <v>178</v>
      </c>
      <c r="H656" s="6" t="s">
        <v>179</v>
      </c>
      <c r="I656" s="6" t="s">
        <v>179</v>
      </c>
      <c r="J656" s="7">
        <v>44084.916666666664</v>
      </c>
      <c r="K656" s="7">
        <v>44085.916655092595</v>
      </c>
      <c r="L656" s="6" t="s">
        <v>18</v>
      </c>
      <c r="M656" s="6" t="s">
        <v>18</v>
      </c>
      <c r="N656" s="6" t="s">
        <v>18</v>
      </c>
      <c r="O656" s="6" t="s">
        <v>18</v>
      </c>
      <c r="P656" s="13">
        <v>1124.9659999999999</v>
      </c>
      <c r="Q656" s="6" t="s">
        <v>180</v>
      </c>
      <c r="R656" s="6" t="s">
        <v>172</v>
      </c>
      <c r="S656" s="8">
        <v>44085.951458333337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177</v>
      </c>
      <c r="F657" s="6" t="s">
        <v>18</v>
      </c>
      <c r="G657" s="6" t="s">
        <v>181</v>
      </c>
      <c r="H657" s="6" t="s">
        <v>179</v>
      </c>
      <c r="I657" s="6" t="s">
        <v>179</v>
      </c>
      <c r="J657" s="7">
        <v>44084.916666666664</v>
      </c>
      <c r="K657" s="7">
        <v>44085.916655092595</v>
      </c>
      <c r="L657" s="6" t="s">
        <v>18</v>
      </c>
      <c r="M657" s="6" t="s">
        <v>18</v>
      </c>
      <c r="N657" s="6" t="s">
        <v>18</v>
      </c>
      <c r="O657" s="6" t="s">
        <v>18</v>
      </c>
      <c r="P657" s="13">
        <v>1111.508</v>
      </c>
      <c r="Q657" s="6" t="s">
        <v>182</v>
      </c>
      <c r="R657" s="6" t="s">
        <v>172</v>
      </c>
      <c r="S657" s="8">
        <v>44085.951469907406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183</v>
      </c>
      <c r="F658" s="6" t="s">
        <v>18</v>
      </c>
      <c r="G658" s="6" t="s">
        <v>184</v>
      </c>
      <c r="H658" s="6" t="s">
        <v>185</v>
      </c>
      <c r="I658" s="6" t="s">
        <v>185</v>
      </c>
      <c r="J658" s="7">
        <v>44084.916666666664</v>
      </c>
      <c r="K658" s="7">
        <v>44085.916655092595</v>
      </c>
      <c r="L658" s="6" t="s">
        <v>18</v>
      </c>
      <c r="M658" s="6" t="s">
        <v>18</v>
      </c>
      <c r="N658" s="6" t="s">
        <v>18</v>
      </c>
      <c r="O658" s="6" t="s">
        <v>18</v>
      </c>
      <c r="P658" s="13">
        <v>1156.5440000000001</v>
      </c>
      <c r="Q658" s="6" t="s">
        <v>186</v>
      </c>
      <c r="R658" s="6" t="s">
        <v>172</v>
      </c>
      <c r="S658" s="8">
        <v>44085.951493055552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187</v>
      </c>
      <c r="F659" s="6" t="s">
        <v>18</v>
      </c>
      <c r="G659" s="6" t="s">
        <v>188</v>
      </c>
      <c r="H659" s="6" t="s">
        <v>189</v>
      </c>
      <c r="I659" s="6" t="s">
        <v>189</v>
      </c>
      <c r="J659" s="7">
        <v>44084.916666666664</v>
      </c>
      <c r="K659" s="7">
        <v>44085.916655092595</v>
      </c>
      <c r="L659" s="6" t="s">
        <v>18</v>
      </c>
      <c r="M659" s="6" t="s">
        <v>18</v>
      </c>
      <c r="N659" s="6" t="s">
        <v>18</v>
      </c>
      <c r="O659" s="6" t="s">
        <v>18</v>
      </c>
      <c r="P659" s="13">
        <v>1663.971</v>
      </c>
      <c r="Q659" s="6" t="s">
        <v>190</v>
      </c>
      <c r="R659" s="6" t="s">
        <v>172</v>
      </c>
      <c r="S659" s="8">
        <v>44085.951504629629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40</v>
      </c>
      <c r="F660" s="6" t="s">
        <v>18</v>
      </c>
      <c r="G660" s="6" t="s">
        <v>325</v>
      </c>
      <c r="H660" s="6" t="s">
        <v>51</v>
      </c>
      <c r="I660" s="6" t="s">
        <v>51</v>
      </c>
      <c r="J660" s="7">
        <v>44084.916666666664</v>
      </c>
      <c r="K660" s="7">
        <v>44085.423611111109</v>
      </c>
      <c r="L660" s="6" t="s">
        <v>18</v>
      </c>
      <c r="M660" s="6" t="s">
        <v>7298</v>
      </c>
      <c r="N660" s="6" t="s">
        <v>18</v>
      </c>
      <c r="O660" s="6" t="s">
        <v>7282</v>
      </c>
      <c r="P660" s="13">
        <v>749.20399999999995</v>
      </c>
      <c r="Q660" s="6" t="s">
        <v>4335</v>
      </c>
      <c r="R660" s="6" t="s">
        <v>131</v>
      </c>
      <c r="S660" s="8">
        <v>44086.927314814813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637</v>
      </c>
      <c r="F661" s="6" t="s">
        <v>18</v>
      </c>
      <c r="G661" s="6" t="s">
        <v>126</v>
      </c>
      <c r="H661" s="6" t="s">
        <v>127</v>
      </c>
      <c r="I661" s="6" t="s">
        <v>127</v>
      </c>
      <c r="J661" s="7">
        <v>44084.916666666664</v>
      </c>
      <c r="K661" s="7">
        <v>44085.915972222225</v>
      </c>
      <c r="L661" s="6" t="s">
        <v>18</v>
      </c>
      <c r="M661" s="6" t="s">
        <v>6731</v>
      </c>
      <c r="N661" s="6" t="s">
        <v>18</v>
      </c>
      <c r="O661" s="6" t="s">
        <v>1040</v>
      </c>
      <c r="P661" s="13">
        <v>2.266</v>
      </c>
      <c r="Q661" s="6" t="s">
        <v>130</v>
      </c>
      <c r="R661" s="6" t="s">
        <v>131</v>
      </c>
      <c r="S661" s="8">
        <v>44089.444432870368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113</v>
      </c>
      <c r="F662" s="6" t="s">
        <v>18</v>
      </c>
      <c r="G662" s="6" t="s">
        <v>114</v>
      </c>
      <c r="H662" s="6" t="s">
        <v>115</v>
      </c>
      <c r="I662" s="6" t="s">
        <v>115</v>
      </c>
      <c r="J662" s="7">
        <v>44084.916666666664</v>
      </c>
      <c r="K662" s="7">
        <v>44085.916655092595</v>
      </c>
      <c r="L662" s="6" t="s">
        <v>18</v>
      </c>
      <c r="M662" s="6" t="s">
        <v>7299</v>
      </c>
      <c r="N662" s="6" t="s">
        <v>18</v>
      </c>
      <c r="O662" s="6" t="s">
        <v>4774</v>
      </c>
      <c r="P662" s="13">
        <v>62.819000000000003</v>
      </c>
      <c r="Q662" s="6" t="s">
        <v>6922</v>
      </c>
      <c r="R662" s="6" t="s">
        <v>131</v>
      </c>
      <c r="S662" s="8">
        <v>44213.490324074075</v>
      </c>
    </row>
    <row r="663" spans="2:19" x14ac:dyDescent="0.25">
      <c r="B663" s="5" t="s">
        <v>18</v>
      </c>
      <c r="C663" s="6" t="s">
        <v>112</v>
      </c>
      <c r="D663" s="6" t="s">
        <v>20</v>
      </c>
      <c r="E663" s="6" t="s">
        <v>164</v>
      </c>
      <c r="F663" s="6" t="s">
        <v>18</v>
      </c>
      <c r="G663" s="6" t="s">
        <v>165</v>
      </c>
      <c r="H663" s="6" t="s">
        <v>166</v>
      </c>
      <c r="I663" s="6" t="s">
        <v>166</v>
      </c>
      <c r="J663" s="7">
        <v>44084.916666666664</v>
      </c>
      <c r="K663" s="7">
        <v>44085.916655092595</v>
      </c>
      <c r="L663" s="6" t="s">
        <v>18</v>
      </c>
      <c r="M663" s="6" t="s">
        <v>1539</v>
      </c>
      <c r="N663" s="6" t="s">
        <v>18</v>
      </c>
      <c r="O663" s="6" t="s">
        <v>7279</v>
      </c>
      <c r="P663" s="13">
        <v>556.01400000000001</v>
      </c>
      <c r="Q663" s="6" t="s">
        <v>169</v>
      </c>
      <c r="R663" s="6" t="s">
        <v>172</v>
      </c>
      <c r="S663" s="8">
        <v>44244.939166666663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62</v>
      </c>
      <c r="F664" s="6" t="s">
        <v>18</v>
      </c>
      <c r="G664" s="6" t="s">
        <v>238</v>
      </c>
      <c r="H664" s="6" t="s">
        <v>64</v>
      </c>
      <c r="I664" s="6" t="s">
        <v>64</v>
      </c>
      <c r="J664" s="7">
        <v>44084.854166666664</v>
      </c>
      <c r="K664" s="7">
        <v>44084.916655092595</v>
      </c>
      <c r="L664" s="6" t="s">
        <v>18</v>
      </c>
      <c r="M664" s="6" t="s">
        <v>1364</v>
      </c>
      <c r="N664" s="6" t="s">
        <v>18</v>
      </c>
      <c r="O664" s="6" t="s">
        <v>746</v>
      </c>
      <c r="P664" s="13">
        <v>44.360999999999997</v>
      </c>
      <c r="Q664" s="6" t="s">
        <v>241</v>
      </c>
      <c r="R664" s="6" t="s">
        <v>131</v>
      </c>
      <c r="S664" s="8">
        <v>44088.451111111113</v>
      </c>
    </row>
    <row r="665" spans="2:19" x14ac:dyDescent="0.25">
      <c r="B665" s="5" t="s">
        <v>18</v>
      </c>
      <c r="C665" s="6" t="s">
        <v>112</v>
      </c>
      <c r="D665" s="6" t="s">
        <v>20</v>
      </c>
      <c r="E665" s="6" t="s">
        <v>27</v>
      </c>
      <c r="F665" s="6" t="s">
        <v>18</v>
      </c>
      <c r="G665" s="6" t="s">
        <v>1636</v>
      </c>
      <c r="H665" s="6" t="s">
        <v>210</v>
      </c>
      <c r="I665" s="6" t="s">
        <v>210</v>
      </c>
      <c r="J665" s="7">
        <v>44084.809027777781</v>
      </c>
      <c r="K665" s="7">
        <v>44084.916655092595</v>
      </c>
      <c r="L665" s="6" t="s">
        <v>18</v>
      </c>
      <c r="M665" s="6" t="s">
        <v>1625</v>
      </c>
      <c r="N665" s="6" t="s">
        <v>18</v>
      </c>
      <c r="O665" s="6" t="s">
        <v>4833</v>
      </c>
      <c r="P665" s="13">
        <v>51.402000000000001</v>
      </c>
      <c r="Q665" s="6" t="s">
        <v>3125</v>
      </c>
      <c r="R665" s="6" t="s">
        <v>172</v>
      </c>
      <c r="S665" s="8">
        <v>44085.938576388886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40</v>
      </c>
      <c r="F666" s="6" t="s">
        <v>18</v>
      </c>
      <c r="G666" s="6" t="s">
        <v>143</v>
      </c>
      <c r="H666" s="6" t="s">
        <v>85</v>
      </c>
      <c r="I666" s="6" t="s">
        <v>85</v>
      </c>
      <c r="J666" s="7">
        <v>44084.597222222219</v>
      </c>
      <c r="K666" s="7">
        <v>44084.645833333336</v>
      </c>
      <c r="L666" s="6" t="s">
        <v>18</v>
      </c>
      <c r="M666" s="6" t="s">
        <v>2792</v>
      </c>
      <c r="N666" s="6" t="s">
        <v>18</v>
      </c>
      <c r="O666" s="6" t="s">
        <v>7206</v>
      </c>
      <c r="P666" s="13">
        <v>90.963999999999999</v>
      </c>
      <c r="Q666" s="6" t="s">
        <v>298</v>
      </c>
      <c r="R666" s="6" t="s">
        <v>131</v>
      </c>
      <c r="S666" s="8">
        <v>44085.369039351855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40</v>
      </c>
      <c r="F667" s="6" t="s">
        <v>18</v>
      </c>
      <c r="G667" s="6" t="s">
        <v>5008</v>
      </c>
      <c r="H667" s="6" t="s">
        <v>85</v>
      </c>
      <c r="I667" s="6" t="s">
        <v>85</v>
      </c>
      <c r="J667" s="7">
        <v>44084.597222222219</v>
      </c>
      <c r="K667" s="7">
        <v>44084.916655092595</v>
      </c>
      <c r="L667" s="6" t="s">
        <v>18</v>
      </c>
      <c r="M667" s="6" t="s">
        <v>7300</v>
      </c>
      <c r="N667" s="6" t="s">
        <v>18</v>
      </c>
      <c r="O667" s="6" t="s">
        <v>7295</v>
      </c>
      <c r="P667" s="13">
        <v>1035.1569999999999</v>
      </c>
      <c r="Q667" s="6" t="s">
        <v>45</v>
      </c>
      <c r="R667" s="6" t="s">
        <v>131</v>
      </c>
      <c r="S667" s="8">
        <v>44086.933969907404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40</v>
      </c>
      <c r="F668" s="6" t="s">
        <v>18</v>
      </c>
      <c r="G668" s="6" t="s">
        <v>325</v>
      </c>
      <c r="H668" s="6" t="s">
        <v>51</v>
      </c>
      <c r="I668" s="6" t="s">
        <v>51</v>
      </c>
      <c r="J668" s="7">
        <v>44084.597222222219</v>
      </c>
      <c r="K668" s="7">
        <v>44084.916655092595</v>
      </c>
      <c r="L668" s="6" t="s">
        <v>18</v>
      </c>
      <c r="M668" s="6" t="s">
        <v>7301</v>
      </c>
      <c r="N668" s="6" t="s">
        <v>18</v>
      </c>
      <c r="O668" s="6" t="s">
        <v>7298</v>
      </c>
      <c r="P668" s="13">
        <v>517.30499999999995</v>
      </c>
      <c r="Q668" s="6" t="s">
        <v>2141</v>
      </c>
      <c r="R668" s="6" t="s">
        <v>131</v>
      </c>
      <c r="S668" s="8">
        <v>44086.939837962964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55</v>
      </c>
      <c r="F669" s="6" t="s">
        <v>18</v>
      </c>
      <c r="G669" s="6" t="s">
        <v>582</v>
      </c>
      <c r="H669" s="6" t="s">
        <v>57</v>
      </c>
      <c r="I669" s="6" t="s">
        <v>57</v>
      </c>
      <c r="J669" s="7">
        <v>44084.506944444445</v>
      </c>
      <c r="K669" s="7">
        <v>44084.916655092595</v>
      </c>
      <c r="L669" s="6" t="s">
        <v>18</v>
      </c>
      <c r="M669" s="6" t="s">
        <v>4687</v>
      </c>
      <c r="N669" s="6" t="s">
        <v>18</v>
      </c>
      <c r="O669" s="6" t="s">
        <v>7294</v>
      </c>
      <c r="P669" s="13">
        <v>160.75700000000001</v>
      </c>
      <c r="Q669" s="6" t="s">
        <v>372</v>
      </c>
      <c r="R669" s="6" t="s">
        <v>163</v>
      </c>
      <c r="S669" s="8">
        <v>44085.088275462964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40</v>
      </c>
      <c r="F670" s="6" t="s">
        <v>18</v>
      </c>
      <c r="G670" s="6" t="s">
        <v>325</v>
      </c>
      <c r="H670" s="6" t="s">
        <v>51</v>
      </c>
      <c r="I670" s="6" t="s">
        <v>51</v>
      </c>
      <c r="J670" s="7">
        <v>44084.430555555555</v>
      </c>
      <c r="K670" s="7">
        <v>44084.597222222219</v>
      </c>
      <c r="L670" s="6" t="s">
        <v>18</v>
      </c>
      <c r="M670" s="6" t="s">
        <v>7302</v>
      </c>
      <c r="N670" s="6" t="s">
        <v>18</v>
      </c>
      <c r="O670" s="6" t="s">
        <v>7301</v>
      </c>
      <c r="P670" s="13">
        <v>194.607</v>
      </c>
      <c r="Q670" s="6" t="s">
        <v>7303</v>
      </c>
      <c r="R670" s="6" t="s">
        <v>4383</v>
      </c>
      <c r="S670" s="8">
        <v>44084.605879629627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40</v>
      </c>
      <c r="F671" s="6" t="s">
        <v>18</v>
      </c>
      <c r="G671" s="6" t="s">
        <v>5008</v>
      </c>
      <c r="H671" s="6" t="s">
        <v>85</v>
      </c>
      <c r="I671" s="6" t="s">
        <v>85</v>
      </c>
      <c r="J671" s="7">
        <v>44084.430555555555</v>
      </c>
      <c r="K671" s="7">
        <v>44084.597222222219</v>
      </c>
      <c r="L671" s="6" t="s">
        <v>18</v>
      </c>
      <c r="M671" s="6" t="s">
        <v>7304</v>
      </c>
      <c r="N671" s="6" t="s">
        <v>18</v>
      </c>
      <c r="O671" s="6" t="s">
        <v>7300</v>
      </c>
      <c r="P671" s="13">
        <v>813.01900000000001</v>
      </c>
      <c r="Q671" s="6" t="s">
        <v>45</v>
      </c>
      <c r="R671" s="6" t="s">
        <v>131</v>
      </c>
      <c r="S671" s="8">
        <v>44085.389884259261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40</v>
      </c>
      <c r="F672" s="6" t="s">
        <v>18</v>
      </c>
      <c r="G672" s="6" t="s">
        <v>325</v>
      </c>
      <c r="H672" s="6" t="s">
        <v>51</v>
      </c>
      <c r="I672" s="6" t="s">
        <v>51</v>
      </c>
      <c r="J672" s="7">
        <v>44084.392361111109</v>
      </c>
      <c r="K672" s="7">
        <v>44084.430555555555</v>
      </c>
      <c r="L672" s="6" t="s">
        <v>18</v>
      </c>
      <c r="M672" s="6" t="s">
        <v>7305</v>
      </c>
      <c r="N672" s="6" t="s">
        <v>18</v>
      </c>
      <c r="O672" s="6" t="s">
        <v>7302</v>
      </c>
      <c r="P672" s="13">
        <v>225.827</v>
      </c>
      <c r="Q672" s="6" t="s">
        <v>2670</v>
      </c>
      <c r="R672" s="6" t="s">
        <v>4383</v>
      </c>
      <c r="S672" s="8">
        <v>44084.455833333333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27</v>
      </c>
      <c r="F673" s="6" t="s">
        <v>18</v>
      </c>
      <c r="G673" s="6" t="s">
        <v>150</v>
      </c>
      <c r="H673" s="6" t="s">
        <v>29</v>
      </c>
      <c r="I673" s="6" t="s">
        <v>29</v>
      </c>
      <c r="J673" s="7">
        <v>44084.329861111109</v>
      </c>
      <c r="K673" s="7">
        <v>44084.916655092595</v>
      </c>
      <c r="L673" s="6" t="s">
        <v>18</v>
      </c>
      <c r="M673" s="6" t="s">
        <v>7306</v>
      </c>
      <c r="N673" s="6" t="s">
        <v>18</v>
      </c>
      <c r="O673" s="6" t="s">
        <v>7292</v>
      </c>
      <c r="P673" s="13">
        <v>510.18200000000002</v>
      </c>
      <c r="Q673" s="6" t="s">
        <v>2605</v>
      </c>
      <c r="R673" s="6" t="s">
        <v>83</v>
      </c>
      <c r="S673" s="8">
        <v>44085.644108796296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27</v>
      </c>
      <c r="F674" s="6" t="s">
        <v>18</v>
      </c>
      <c r="G674" s="6" t="s">
        <v>229</v>
      </c>
      <c r="H674" s="6" t="s">
        <v>210</v>
      </c>
      <c r="I674" s="6" t="s">
        <v>210</v>
      </c>
      <c r="J674" s="7">
        <v>44084.329861111109</v>
      </c>
      <c r="K674" s="7">
        <v>44084.809027777781</v>
      </c>
      <c r="L674" s="6" t="s">
        <v>18</v>
      </c>
      <c r="M674" s="6" t="s">
        <v>7307</v>
      </c>
      <c r="N674" s="6" t="s">
        <v>18</v>
      </c>
      <c r="O674" s="6" t="s">
        <v>5306</v>
      </c>
      <c r="P674" s="13">
        <v>222.84</v>
      </c>
      <c r="Q674" s="6" t="s">
        <v>438</v>
      </c>
      <c r="R674" s="6" t="s">
        <v>163</v>
      </c>
      <c r="S674" s="8">
        <v>44084.814108796294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77</v>
      </c>
      <c r="F675" s="6" t="s">
        <v>18</v>
      </c>
      <c r="G675" s="6" t="s">
        <v>78</v>
      </c>
      <c r="H675" s="6" t="s">
        <v>79</v>
      </c>
      <c r="I675" s="6" t="s">
        <v>79</v>
      </c>
      <c r="J675" s="7">
        <v>44084.253472222219</v>
      </c>
      <c r="K675" s="7">
        <v>44084.916655092595</v>
      </c>
      <c r="L675" s="6" t="s">
        <v>18</v>
      </c>
      <c r="M675" s="6" t="s">
        <v>3656</v>
      </c>
      <c r="N675" s="6" t="s">
        <v>18</v>
      </c>
      <c r="O675" s="6" t="s">
        <v>3850</v>
      </c>
      <c r="P675" s="13">
        <v>147.10900000000001</v>
      </c>
      <c r="Q675" s="6" t="s">
        <v>228</v>
      </c>
      <c r="R675" s="6" t="s">
        <v>83</v>
      </c>
      <c r="S675" s="8">
        <v>44085.591840277775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40</v>
      </c>
      <c r="F676" s="6" t="s">
        <v>18</v>
      </c>
      <c r="G676" s="6" t="s">
        <v>143</v>
      </c>
      <c r="H676" s="6" t="s">
        <v>85</v>
      </c>
      <c r="I676" s="6" t="s">
        <v>85</v>
      </c>
      <c r="J676" s="7">
        <v>44084.239583333336</v>
      </c>
      <c r="K676" s="7">
        <v>44084.392361111109</v>
      </c>
      <c r="L676" s="6" t="s">
        <v>18</v>
      </c>
      <c r="M676" s="6" t="s">
        <v>2797</v>
      </c>
      <c r="N676" s="6" t="s">
        <v>18</v>
      </c>
      <c r="O676" s="6" t="s">
        <v>405</v>
      </c>
      <c r="P676" s="13">
        <v>725.59500000000003</v>
      </c>
      <c r="Q676" s="6" t="s">
        <v>3111</v>
      </c>
      <c r="R676" s="6" t="s">
        <v>4383</v>
      </c>
      <c r="S676" s="8">
        <v>44084.394907407404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40</v>
      </c>
      <c r="F677" s="6" t="s">
        <v>18</v>
      </c>
      <c r="G677" s="6" t="s">
        <v>325</v>
      </c>
      <c r="H677" s="6" t="s">
        <v>51</v>
      </c>
      <c r="I677" s="6" t="s">
        <v>51</v>
      </c>
      <c r="J677" s="7">
        <v>44084.239583333336</v>
      </c>
      <c r="K677" s="7">
        <v>44084.392361111109</v>
      </c>
      <c r="L677" s="6" t="s">
        <v>18</v>
      </c>
      <c r="M677" s="6" t="s">
        <v>5024</v>
      </c>
      <c r="N677" s="6" t="s">
        <v>18</v>
      </c>
      <c r="O677" s="6" t="s">
        <v>7305</v>
      </c>
      <c r="P677" s="13">
        <v>178.571</v>
      </c>
      <c r="Q677" s="6" t="s">
        <v>1384</v>
      </c>
      <c r="R677" s="6" t="s">
        <v>4383</v>
      </c>
      <c r="S677" s="8">
        <v>44084.395405092589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68</v>
      </c>
      <c r="F678" s="6" t="s">
        <v>18</v>
      </c>
      <c r="G678" s="6" t="s">
        <v>69</v>
      </c>
      <c r="H678" s="6" t="s">
        <v>70</v>
      </c>
      <c r="I678" s="6" t="s">
        <v>70</v>
      </c>
      <c r="J678" s="7">
        <v>44084.131944444445</v>
      </c>
      <c r="K678" s="7">
        <v>44084.916655092595</v>
      </c>
      <c r="L678" s="6" t="s">
        <v>18</v>
      </c>
      <c r="M678" s="6" t="s">
        <v>6158</v>
      </c>
      <c r="N678" s="6" t="s">
        <v>18</v>
      </c>
      <c r="O678" s="6" t="s">
        <v>1729</v>
      </c>
      <c r="P678" s="13">
        <v>3381.3330000000001</v>
      </c>
      <c r="Q678" s="6" t="s">
        <v>7308</v>
      </c>
      <c r="R678" s="6" t="s">
        <v>163</v>
      </c>
      <c r="S678" s="8">
        <v>44085.118298611109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40</v>
      </c>
      <c r="F679" s="6" t="s">
        <v>18</v>
      </c>
      <c r="G679" s="6" t="s">
        <v>41</v>
      </c>
      <c r="H679" s="6" t="s">
        <v>42</v>
      </c>
      <c r="I679" s="6" t="s">
        <v>42</v>
      </c>
      <c r="J679" s="7">
        <v>44084.111111111109</v>
      </c>
      <c r="K679" s="7">
        <v>44084.239583333336</v>
      </c>
      <c r="L679" s="6" t="s">
        <v>18</v>
      </c>
      <c r="M679" s="6" t="s">
        <v>5910</v>
      </c>
      <c r="N679" s="6" t="s">
        <v>18</v>
      </c>
      <c r="O679" s="6" t="s">
        <v>7309</v>
      </c>
      <c r="P679" s="13">
        <v>728.33199999999999</v>
      </c>
      <c r="Q679" s="6" t="s">
        <v>4714</v>
      </c>
      <c r="R679" s="6" t="s">
        <v>1284</v>
      </c>
      <c r="S679" s="8">
        <v>44084.243668981479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40</v>
      </c>
      <c r="F680" s="6" t="s">
        <v>18</v>
      </c>
      <c r="G680" s="6" t="s">
        <v>143</v>
      </c>
      <c r="H680" s="6" t="s">
        <v>85</v>
      </c>
      <c r="I680" s="6" t="s">
        <v>85</v>
      </c>
      <c r="J680" s="7">
        <v>44084.111111111109</v>
      </c>
      <c r="K680" s="7">
        <v>44084.239583333336</v>
      </c>
      <c r="L680" s="6" t="s">
        <v>18</v>
      </c>
      <c r="M680" s="6" t="s">
        <v>4344</v>
      </c>
      <c r="N680" s="6" t="s">
        <v>18</v>
      </c>
      <c r="O680" s="6" t="s">
        <v>2797</v>
      </c>
      <c r="P680" s="13">
        <v>31.576000000000001</v>
      </c>
      <c r="Q680" s="6" t="s">
        <v>3111</v>
      </c>
      <c r="R680" s="6" t="s">
        <v>1284</v>
      </c>
      <c r="S680" s="8">
        <v>44084.243449074071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40</v>
      </c>
      <c r="F681" s="6" t="s">
        <v>18</v>
      </c>
      <c r="G681" s="6" t="s">
        <v>41</v>
      </c>
      <c r="H681" s="6" t="s">
        <v>42</v>
      </c>
      <c r="I681" s="6" t="s">
        <v>42</v>
      </c>
      <c r="J681" s="7">
        <v>44084.09375</v>
      </c>
      <c r="K681" s="7">
        <v>44084.111111111109</v>
      </c>
      <c r="L681" s="6" t="s">
        <v>18</v>
      </c>
      <c r="M681" s="6" t="s">
        <v>7310</v>
      </c>
      <c r="N681" s="6" t="s">
        <v>18</v>
      </c>
      <c r="O681" s="6" t="s">
        <v>5910</v>
      </c>
      <c r="P681" s="13">
        <v>77.430999999999997</v>
      </c>
      <c r="Q681" s="6" t="s">
        <v>4714</v>
      </c>
      <c r="R681" s="6" t="s">
        <v>1284</v>
      </c>
      <c r="S681" s="8">
        <v>44084.113946759258</v>
      </c>
    </row>
    <row r="682" spans="2:19" x14ac:dyDescent="0.25">
      <c r="B682" s="5" t="s">
        <v>18</v>
      </c>
      <c r="C682" s="6" t="s">
        <v>112</v>
      </c>
      <c r="D682" s="6" t="s">
        <v>20</v>
      </c>
      <c r="E682" s="6" t="s">
        <v>926</v>
      </c>
      <c r="F682" s="6" t="s">
        <v>18</v>
      </c>
      <c r="G682" s="6">
        <v>432</v>
      </c>
      <c r="H682" s="6" t="s">
        <v>927</v>
      </c>
      <c r="I682" s="6" t="s">
        <v>927</v>
      </c>
      <c r="J682" s="7">
        <v>44084.066666666666</v>
      </c>
      <c r="K682" s="7">
        <v>44084.916655092595</v>
      </c>
      <c r="L682" s="6" t="s">
        <v>18</v>
      </c>
      <c r="M682" s="6" t="s">
        <v>4741</v>
      </c>
      <c r="N682" s="6" t="s">
        <v>18</v>
      </c>
      <c r="O682" s="6" t="s">
        <v>1530</v>
      </c>
      <c r="P682" s="13">
        <v>169.88200000000001</v>
      </c>
      <c r="Q682" s="6" t="s">
        <v>5497</v>
      </c>
      <c r="R682" s="6" t="s">
        <v>131</v>
      </c>
      <c r="S682" s="8">
        <v>44086.91684027778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2897</v>
      </c>
      <c r="F683" s="6" t="s">
        <v>18</v>
      </c>
      <c r="G683" s="6">
        <v>333</v>
      </c>
      <c r="H683" s="6" t="s">
        <v>98</v>
      </c>
      <c r="I683" s="6" t="s">
        <v>98</v>
      </c>
      <c r="J683" s="7">
        <v>44083.916666666664</v>
      </c>
      <c r="K683" s="7">
        <v>44084.916655092595</v>
      </c>
      <c r="L683" s="6" t="s">
        <v>18</v>
      </c>
      <c r="M683" s="6" t="s">
        <v>4283</v>
      </c>
      <c r="N683" s="6" t="s">
        <v>18</v>
      </c>
      <c r="O683" s="6" t="s">
        <v>7288</v>
      </c>
      <c r="P683" s="13">
        <v>140.315</v>
      </c>
      <c r="Q683" s="6" t="s">
        <v>3280</v>
      </c>
      <c r="R683" s="6" t="s">
        <v>83</v>
      </c>
      <c r="S683" s="8">
        <v>44115.880659722221</v>
      </c>
    </row>
    <row r="684" spans="2:19" x14ac:dyDescent="0.25">
      <c r="B684" s="5" t="s">
        <v>18</v>
      </c>
      <c r="C684" s="6" t="s">
        <v>112</v>
      </c>
      <c r="D684" s="6" t="s">
        <v>20</v>
      </c>
      <c r="E684" s="6" t="s">
        <v>264</v>
      </c>
      <c r="F684" s="6" t="s">
        <v>18</v>
      </c>
      <c r="G684" s="6" t="s">
        <v>2942</v>
      </c>
      <c r="H684" s="6" t="s">
        <v>64</v>
      </c>
      <c r="I684" s="6" t="s">
        <v>64</v>
      </c>
      <c r="J684" s="7">
        <v>44083.916666666664</v>
      </c>
      <c r="K684" s="7">
        <v>44084.916655092595</v>
      </c>
      <c r="L684" s="6" t="s">
        <v>18</v>
      </c>
      <c r="M684" s="6" t="s">
        <v>653</v>
      </c>
      <c r="N684" s="6" t="s">
        <v>18</v>
      </c>
      <c r="O684" s="6" t="s">
        <v>5526</v>
      </c>
      <c r="P684" s="13">
        <v>9.2620000000000005</v>
      </c>
      <c r="Q684" s="6" t="s">
        <v>205</v>
      </c>
      <c r="R684" s="6" t="s">
        <v>172</v>
      </c>
      <c r="S684" s="8">
        <v>44084.938391203701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551</v>
      </c>
      <c r="F685" s="6" t="s">
        <v>18</v>
      </c>
      <c r="G685" s="6" t="s">
        <v>552</v>
      </c>
      <c r="H685" s="6" t="s">
        <v>553</v>
      </c>
      <c r="I685" s="6" t="s">
        <v>553</v>
      </c>
      <c r="J685" s="7">
        <v>44083.916666666664</v>
      </c>
      <c r="K685" s="7">
        <v>44084.916655092595</v>
      </c>
      <c r="L685" s="6" t="s">
        <v>18</v>
      </c>
      <c r="M685" s="6" t="s">
        <v>3758</v>
      </c>
      <c r="N685" s="6" t="s">
        <v>18</v>
      </c>
      <c r="O685" s="6" t="s">
        <v>4375</v>
      </c>
      <c r="P685" s="13">
        <v>46.238</v>
      </c>
      <c r="Q685" s="6" t="s">
        <v>4648</v>
      </c>
      <c r="R685" s="6" t="s">
        <v>4383</v>
      </c>
      <c r="S685" s="8">
        <v>44090.243981481479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27</v>
      </c>
      <c r="F686" s="6" t="s">
        <v>18</v>
      </c>
      <c r="G686" s="6" t="s">
        <v>229</v>
      </c>
      <c r="H686" s="6" t="s">
        <v>210</v>
      </c>
      <c r="I686" s="6" t="s">
        <v>210</v>
      </c>
      <c r="J686" s="7">
        <v>44083.916666666664</v>
      </c>
      <c r="K686" s="7">
        <v>44084.329861111109</v>
      </c>
      <c r="L686" s="6" t="s">
        <v>18</v>
      </c>
      <c r="M686" s="6" t="s">
        <v>7311</v>
      </c>
      <c r="N686" s="6" t="s">
        <v>18</v>
      </c>
      <c r="O686" s="6" t="s">
        <v>7307</v>
      </c>
      <c r="P686" s="13">
        <v>281.55099999999999</v>
      </c>
      <c r="Q686" s="6" t="s">
        <v>438</v>
      </c>
      <c r="R686" s="6" t="s">
        <v>4383</v>
      </c>
      <c r="S686" s="8">
        <v>44084.336087962962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77</v>
      </c>
      <c r="F687" s="6" t="s">
        <v>18</v>
      </c>
      <c r="G687" s="6" t="s">
        <v>683</v>
      </c>
      <c r="H687" s="6" t="s">
        <v>79</v>
      </c>
      <c r="I687" s="6" t="s">
        <v>79</v>
      </c>
      <c r="J687" s="7">
        <v>44083.916666666664</v>
      </c>
      <c r="K687" s="7">
        <v>44084.253472222219</v>
      </c>
      <c r="L687" s="6" t="s">
        <v>18</v>
      </c>
      <c r="M687" s="6" t="s">
        <v>7312</v>
      </c>
      <c r="N687" s="6" t="s">
        <v>18</v>
      </c>
      <c r="O687" s="6" t="s">
        <v>2867</v>
      </c>
      <c r="P687" s="13">
        <v>57.228000000000002</v>
      </c>
      <c r="Q687" s="6" t="s">
        <v>624</v>
      </c>
      <c r="R687" s="6" t="s">
        <v>1284</v>
      </c>
      <c r="S687" s="8">
        <v>44084.255347222221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21</v>
      </c>
      <c r="F688" s="6" t="s">
        <v>18</v>
      </c>
      <c r="G688" s="6" t="s">
        <v>136</v>
      </c>
      <c r="H688" s="6" t="s">
        <v>22</v>
      </c>
      <c r="I688" s="6" t="s">
        <v>22</v>
      </c>
      <c r="J688" s="7">
        <v>44083.916666666664</v>
      </c>
      <c r="K688" s="7">
        <v>44084.916655092595</v>
      </c>
      <c r="L688" s="6" t="s">
        <v>18</v>
      </c>
      <c r="M688" s="6" t="s">
        <v>3000</v>
      </c>
      <c r="N688" s="6" t="s">
        <v>18</v>
      </c>
      <c r="O688" s="6" t="s">
        <v>7290</v>
      </c>
      <c r="P688" s="13">
        <v>2484.8510000000001</v>
      </c>
      <c r="Q688" s="6" t="s">
        <v>7313</v>
      </c>
      <c r="R688" s="6" t="s">
        <v>163</v>
      </c>
      <c r="S688" s="8">
        <v>44085.00577546296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62</v>
      </c>
      <c r="F689" s="6" t="s">
        <v>18</v>
      </c>
      <c r="G689" s="6" t="s">
        <v>346</v>
      </c>
      <c r="H689" s="6" t="s">
        <v>64</v>
      </c>
      <c r="I689" s="6" t="s">
        <v>64</v>
      </c>
      <c r="J689" s="7">
        <v>44083.916666666664</v>
      </c>
      <c r="K689" s="7">
        <v>44084.857638888891</v>
      </c>
      <c r="L689" s="6" t="s">
        <v>18</v>
      </c>
      <c r="M689" s="6" t="s">
        <v>2846</v>
      </c>
      <c r="N689" s="6" t="s">
        <v>18</v>
      </c>
      <c r="O689" s="6" t="s">
        <v>2088</v>
      </c>
      <c r="P689" s="13">
        <v>214.84899999999999</v>
      </c>
      <c r="Q689" s="6" t="s">
        <v>1596</v>
      </c>
      <c r="R689" s="6" t="s">
        <v>163</v>
      </c>
      <c r="S689" s="8">
        <v>44084.857951388891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119</v>
      </c>
      <c r="F690" s="6" t="s">
        <v>18</v>
      </c>
      <c r="G690" s="6" t="s">
        <v>1561</v>
      </c>
      <c r="H690" s="6" t="s">
        <v>121</v>
      </c>
      <c r="I690" s="6" t="s">
        <v>121</v>
      </c>
      <c r="J690" s="7">
        <v>44083.916666666664</v>
      </c>
      <c r="K690" s="7">
        <v>44084.604166666664</v>
      </c>
      <c r="L690" s="6" t="s">
        <v>18</v>
      </c>
      <c r="M690" s="6" t="s">
        <v>7314</v>
      </c>
      <c r="N690" s="6" t="s">
        <v>18</v>
      </c>
      <c r="O690" s="6" t="s">
        <v>2000</v>
      </c>
      <c r="P690" s="13">
        <v>65.501999999999995</v>
      </c>
      <c r="Q690" s="6" t="s">
        <v>6353</v>
      </c>
      <c r="R690" s="6" t="s">
        <v>4383</v>
      </c>
      <c r="S690" s="8">
        <v>44084.604618055557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926</v>
      </c>
      <c r="F691" s="6" t="s">
        <v>18</v>
      </c>
      <c r="G691" s="6">
        <v>435</v>
      </c>
      <c r="H691" s="6" t="s">
        <v>927</v>
      </c>
      <c r="I691" s="6" t="s">
        <v>927</v>
      </c>
      <c r="J691" s="7">
        <v>44083.916666666664</v>
      </c>
      <c r="K691" s="7">
        <v>44084.066666666666</v>
      </c>
      <c r="L691" s="6" t="s">
        <v>18</v>
      </c>
      <c r="M691" s="6" t="s">
        <v>59</v>
      </c>
      <c r="N691" s="6" t="s">
        <v>18</v>
      </c>
      <c r="O691" s="6" t="s">
        <v>2035</v>
      </c>
      <c r="P691" s="13">
        <v>149.40199999999999</v>
      </c>
      <c r="Q691" s="6" t="s">
        <v>5018</v>
      </c>
      <c r="R691" s="6" t="s">
        <v>131</v>
      </c>
      <c r="S691" s="8">
        <v>44085.351087962961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27</v>
      </c>
      <c r="F692" s="6" t="s">
        <v>18</v>
      </c>
      <c r="G692" s="6" t="s">
        <v>150</v>
      </c>
      <c r="H692" s="6" t="s">
        <v>29</v>
      </c>
      <c r="I692" s="6" t="s">
        <v>29</v>
      </c>
      <c r="J692" s="7">
        <v>44083.916666666664</v>
      </c>
      <c r="K692" s="7">
        <v>44084.329861111109</v>
      </c>
      <c r="L692" s="6" t="s">
        <v>18</v>
      </c>
      <c r="M692" s="6" t="s">
        <v>2404</v>
      </c>
      <c r="N692" s="6" t="s">
        <v>18</v>
      </c>
      <c r="O692" s="6" t="s">
        <v>7306</v>
      </c>
      <c r="P692" s="13">
        <v>343.88900000000001</v>
      </c>
      <c r="Q692" s="6" t="s">
        <v>2605</v>
      </c>
      <c r="R692" s="6" t="s">
        <v>4383</v>
      </c>
      <c r="S692" s="8">
        <v>44084.33556712963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55</v>
      </c>
      <c r="F693" s="6" t="s">
        <v>18</v>
      </c>
      <c r="G693" s="6" t="s">
        <v>607</v>
      </c>
      <c r="H693" s="6" t="s">
        <v>57</v>
      </c>
      <c r="I693" s="6" t="s">
        <v>57</v>
      </c>
      <c r="J693" s="7">
        <v>44083.916666666664</v>
      </c>
      <c r="K693" s="7">
        <v>44084.506944444445</v>
      </c>
      <c r="L693" s="6" t="s">
        <v>18</v>
      </c>
      <c r="M693" s="6" t="s">
        <v>1390</v>
      </c>
      <c r="N693" s="6" t="s">
        <v>18</v>
      </c>
      <c r="O693" s="6" t="s">
        <v>7315</v>
      </c>
      <c r="P693" s="13">
        <v>223.66</v>
      </c>
      <c r="Q693" s="6" t="s">
        <v>372</v>
      </c>
      <c r="R693" s="6" t="s">
        <v>4383</v>
      </c>
      <c r="S693" s="8">
        <v>44084.512037037035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40</v>
      </c>
      <c r="F694" s="6" t="s">
        <v>18</v>
      </c>
      <c r="G694" s="6" t="s">
        <v>41</v>
      </c>
      <c r="H694" s="6" t="s">
        <v>42</v>
      </c>
      <c r="I694" s="6" t="s">
        <v>42</v>
      </c>
      <c r="J694" s="7">
        <v>44083.916666666664</v>
      </c>
      <c r="K694" s="7">
        <v>44084.09375</v>
      </c>
      <c r="L694" s="6" t="s">
        <v>18</v>
      </c>
      <c r="M694" s="6" t="s">
        <v>7316</v>
      </c>
      <c r="N694" s="6" t="s">
        <v>18</v>
      </c>
      <c r="O694" s="6" t="s">
        <v>7310</v>
      </c>
      <c r="P694" s="13">
        <v>596.721</v>
      </c>
      <c r="Q694" s="6" t="s">
        <v>88</v>
      </c>
      <c r="R694" s="6" t="s">
        <v>131</v>
      </c>
      <c r="S694" s="8">
        <v>44085.363668981481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40</v>
      </c>
      <c r="F695" s="6" t="s">
        <v>18</v>
      </c>
      <c r="G695" s="6" t="s">
        <v>325</v>
      </c>
      <c r="H695" s="6" t="s">
        <v>51</v>
      </c>
      <c r="I695" s="6" t="s">
        <v>51</v>
      </c>
      <c r="J695" s="7">
        <v>44083.916666666664</v>
      </c>
      <c r="K695" s="7">
        <v>44084.09375</v>
      </c>
      <c r="L695" s="6" t="s">
        <v>18</v>
      </c>
      <c r="M695" s="6" t="s">
        <v>7317</v>
      </c>
      <c r="N695" s="6" t="s">
        <v>18</v>
      </c>
      <c r="O695" s="6" t="s">
        <v>7318</v>
      </c>
      <c r="P695" s="13">
        <v>189.11</v>
      </c>
      <c r="Q695" s="6" t="s">
        <v>3396</v>
      </c>
      <c r="R695" s="6" t="s">
        <v>131</v>
      </c>
      <c r="S695" s="8">
        <v>44085.371724537035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40</v>
      </c>
      <c r="F696" s="6" t="s">
        <v>18</v>
      </c>
      <c r="G696" s="6" t="s">
        <v>143</v>
      </c>
      <c r="H696" s="6" t="s">
        <v>85</v>
      </c>
      <c r="I696" s="6" t="s">
        <v>85</v>
      </c>
      <c r="J696" s="7">
        <v>44083.916666666664</v>
      </c>
      <c r="K696" s="7">
        <v>44084.111111111109</v>
      </c>
      <c r="L696" s="6" t="s">
        <v>18</v>
      </c>
      <c r="M696" s="6" t="s">
        <v>4656</v>
      </c>
      <c r="N696" s="6" t="s">
        <v>18</v>
      </c>
      <c r="O696" s="6" t="s">
        <v>4344</v>
      </c>
      <c r="P696" s="13">
        <v>301.755</v>
      </c>
      <c r="Q696" s="6" t="s">
        <v>2077</v>
      </c>
      <c r="R696" s="6" t="s">
        <v>131</v>
      </c>
      <c r="S696" s="8">
        <v>44085.364652777775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170</v>
      </c>
      <c r="F697" s="6" t="s">
        <v>18</v>
      </c>
      <c r="G697" s="6">
        <v>3350</v>
      </c>
      <c r="H697" s="6" t="s">
        <v>22</v>
      </c>
      <c r="I697" s="6" t="s">
        <v>22</v>
      </c>
      <c r="J697" s="7">
        <v>44083.916666666664</v>
      </c>
      <c r="K697" s="7">
        <v>44084.916655092595</v>
      </c>
      <c r="L697" s="6" t="s">
        <v>18</v>
      </c>
      <c r="M697" s="6" t="s">
        <v>18</v>
      </c>
      <c r="N697" s="6" t="s">
        <v>18</v>
      </c>
      <c r="O697" s="6" t="s">
        <v>18</v>
      </c>
      <c r="P697" s="13">
        <v>614.452</v>
      </c>
      <c r="Q697" s="6" t="s">
        <v>998</v>
      </c>
      <c r="R697" s="6" t="s">
        <v>131</v>
      </c>
      <c r="S697" s="8">
        <v>44085.373460648145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173</v>
      </c>
      <c r="F698" s="6" t="s">
        <v>18</v>
      </c>
      <c r="G698" s="6" t="s">
        <v>174</v>
      </c>
      <c r="H698" s="6" t="s">
        <v>175</v>
      </c>
      <c r="I698" s="6" t="s">
        <v>175</v>
      </c>
      <c r="J698" s="7">
        <v>44083.916666666664</v>
      </c>
      <c r="K698" s="7">
        <v>44084.916655092595</v>
      </c>
      <c r="L698" s="6" t="s">
        <v>18</v>
      </c>
      <c r="M698" s="6" t="s">
        <v>18</v>
      </c>
      <c r="N698" s="6" t="s">
        <v>18</v>
      </c>
      <c r="O698" s="6" t="s">
        <v>18</v>
      </c>
      <c r="P698" s="13">
        <v>932.68600000000004</v>
      </c>
      <c r="Q698" s="6" t="s">
        <v>176</v>
      </c>
      <c r="R698" s="6" t="s">
        <v>172</v>
      </c>
      <c r="S698" s="8">
        <v>44084.951018518521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177</v>
      </c>
      <c r="F699" s="6" t="s">
        <v>18</v>
      </c>
      <c r="G699" s="6" t="s">
        <v>178</v>
      </c>
      <c r="H699" s="6" t="s">
        <v>179</v>
      </c>
      <c r="I699" s="6" t="s">
        <v>179</v>
      </c>
      <c r="J699" s="7">
        <v>44083.916666666664</v>
      </c>
      <c r="K699" s="7">
        <v>44084.916655092595</v>
      </c>
      <c r="L699" s="6" t="s">
        <v>18</v>
      </c>
      <c r="M699" s="6" t="s">
        <v>18</v>
      </c>
      <c r="N699" s="6" t="s">
        <v>18</v>
      </c>
      <c r="O699" s="6" t="s">
        <v>18</v>
      </c>
      <c r="P699" s="13">
        <v>1309.068</v>
      </c>
      <c r="Q699" s="6" t="s">
        <v>180</v>
      </c>
      <c r="R699" s="6" t="s">
        <v>172</v>
      </c>
      <c r="S699" s="8">
        <v>44084.951064814813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177</v>
      </c>
      <c r="F700" s="6" t="s">
        <v>18</v>
      </c>
      <c r="G700" s="6" t="s">
        <v>181</v>
      </c>
      <c r="H700" s="6" t="s">
        <v>179</v>
      </c>
      <c r="I700" s="6" t="s">
        <v>179</v>
      </c>
      <c r="J700" s="7">
        <v>44083.916666666664</v>
      </c>
      <c r="K700" s="7">
        <v>44084.916655092595</v>
      </c>
      <c r="L700" s="6" t="s">
        <v>18</v>
      </c>
      <c r="M700" s="6" t="s">
        <v>18</v>
      </c>
      <c r="N700" s="6" t="s">
        <v>18</v>
      </c>
      <c r="O700" s="6" t="s">
        <v>18</v>
      </c>
      <c r="P700" s="13">
        <v>1289.547</v>
      </c>
      <c r="Q700" s="6" t="s">
        <v>182</v>
      </c>
      <c r="R700" s="6" t="s">
        <v>172</v>
      </c>
      <c r="S700" s="8">
        <v>44084.951064814813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183</v>
      </c>
      <c r="F701" s="6" t="s">
        <v>18</v>
      </c>
      <c r="G701" s="6" t="s">
        <v>184</v>
      </c>
      <c r="H701" s="6" t="s">
        <v>185</v>
      </c>
      <c r="I701" s="6" t="s">
        <v>185</v>
      </c>
      <c r="J701" s="7">
        <v>44083.916666666664</v>
      </c>
      <c r="K701" s="7">
        <v>44084.916655092595</v>
      </c>
      <c r="L701" s="6" t="s">
        <v>18</v>
      </c>
      <c r="M701" s="6" t="s">
        <v>18</v>
      </c>
      <c r="N701" s="6" t="s">
        <v>18</v>
      </c>
      <c r="O701" s="6" t="s">
        <v>18</v>
      </c>
      <c r="P701" s="13">
        <v>1009.38</v>
      </c>
      <c r="Q701" s="6" t="s">
        <v>186</v>
      </c>
      <c r="R701" s="6" t="s">
        <v>172</v>
      </c>
      <c r="S701" s="8">
        <v>44084.95108796296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187</v>
      </c>
      <c r="F702" s="6" t="s">
        <v>18</v>
      </c>
      <c r="G702" s="6" t="s">
        <v>188</v>
      </c>
      <c r="H702" s="6" t="s">
        <v>189</v>
      </c>
      <c r="I702" s="6" t="s">
        <v>189</v>
      </c>
      <c r="J702" s="7">
        <v>44083.916666666664</v>
      </c>
      <c r="K702" s="7">
        <v>44084.916655092595</v>
      </c>
      <c r="L702" s="6" t="s">
        <v>18</v>
      </c>
      <c r="M702" s="6" t="s">
        <v>18</v>
      </c>
      <c r="N702" s="6" t="s">
        <v>18</v>
      </c>
      <c r="O702" s="6" t="s">
        <v>18</v>
      </c>
      <c r="P702" s="13">
        <v>1599.221</v>
      </c>
      <c r="Q702" s="6" t="s">
        <v>190</v>
      </c>
      <c r="R702" s="6" t="s">
        <v>172</v>
      </c>
      <c r="S702" s="8">
        <v>44084.951111111113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637</v>
      </c>
      <c r="F703" s="6" t="s">
        <v>18</v>
      </c>
      <c r="G703" s="6" t="s">
        <v>126</v>
      </c>
      <c r="H703" s="6" t="s">
        <v>127</v>
      </c>
      <c r="I703" s="6" t="s">
        <v>127</v>
      </c>
      <c r="J703" s="7">
        <v>44083.916666666664</v>
      </c>
      <c r="K703" s="7">
        <v>44084.916655092595</v>
      </c>
      <c r="L703" s="6" t="s">
        <v>18</v>
      </c>
      <c r="M703" s="6" t="s">
        <v>7222</v>
      </c>
      <c r="N703" s="6" t="s">
        <v>18</v>
      </c>
      <c r="O703" s="6" t="s">
        <v>6731</v>
      </c>
      <c r="P703" s="13">
        <v>75.962000000000003</v>
      </c>
      <c r="Q703" s="6" t="s">
        <v>130</v>
      </c>
      <c r="R703" s="6" t="s">
        <v>131</v>
      </c>
      <c r="S703" s="8">
        <v>44089.444432870368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113</v>
      </c>
      <c r="F704" s="6" t="s">
        <v>18</v>
      </c>
      <c r="G704" s="6" t="s">
        <v>114</v>
      </c>
      <c r="H704" s="6" t="s">
        <v>115</v>
      </c>
      <c r="I704" s="6" t="s">
        <v>115</v>
      </c>
      <c r="J704" s="7">
        <v>44083.916666666664</v>
      </c>
      <c r="K704" s="7">
        <v>44084.916655092595</v>
      </c>
      <c r="L704" s="6" t="s">
        <v>18</v>
      </c>
      <c r="M704" s="6" t="s">
        <v>4875</v>
      </c>
      <c r="N704" s="6" t="s">
        <v>18</v>
      </c>
      <c r="O704" s="6" t="s">
        <v>7299</v>
      </c>
      <c r="P704" s="13">
        <v>131.87</v>
      </c>
      <c r="Q704" s="6" t="s">
        <v>6922</v>
      </c>
      <c r="R704" s="6" t="s">
        <v>131</v>
      </c>
      <c r="S704" s="8">
        <v>44213.490324074075</v>
      </c>
    </row>
    <row r="705" spans="2:19" x14ac:dyDescent="0.25">
      <c r="B705" s="5" t="s">
        <v>18</v>
      </c>
      <c r="C705" s="6" t="s">
        <v>112</v>
      </c>
      <c r="D705" s="6" t="s">
        <v>20</v>
      </c>
      <c r="E705" s="6" t="s">
        <v>164</v>
      </c>
      <c r="F705" s="6" t="s">
        <v>18</v>
      </c>
      <c r="G705" s="6" t="s">
        <v>165</v>
      </c>
      <c r="H705" s="6" t="s">
        <v>166</v>
      </c>
      <c r="I705" s="6" t="s">
        <v>166</v>
      </c>
      <c r="J705" s="7">
        <v>44083.916666666664</v>
      </c>
      <c r="K705" s="7">
        <v>44084.916655092595</v>
      </c>
      <c r="L705" s="6" t="s">
        <v>18</v>
      </c>
      <c r="M705" s="6" t="s">
        <v>7319</v>
      </c>
      <c r="N705" s="6" t="s">
        <v>18</v>
      </c>
      <c r="O705" s="6" t="s">
        <v>1539</v>
      </c>
      <c r="P705" s="13">
        <v>410.79300000000001</v>
      </c>
      <c r="Q705" s="6" t="s">
        <v>169</v>
      </c>
      <c r="R705" s="6" t="s">
        <v>172</v>
      </c>
      <c r="S705" s="8">
        <v>44244.939166666663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55</v>
      </c>
      <c r="F706" s="6" t="s">
        <v>18</v>
      </c>
      <c r="G706" s="6" t="s">
        <v>607</v>
      </c>
      <c r="H706" s="6" t="s">
        <v>57</v>
      </c>
      <c r="I706" s="6" t="s">
        <v>57</v>
      </c>
      <c r="J706" s="7">
        <v>44083.854166666664</v>
      </c>
      <c r="K706" s="7">
        <v>44083.916655092595</v>
      </c>
      <c r="L706" s="6" t="s">
        <v>18</v>
      </c>
      <c r="M706" s="6" t="s">
        <v>5820</v>
      </c>
      <c r="N706" s="6" t="s">
        <v>18</v>
      </c>
      <c r="O706" s="6" t="s">
        <v>1390</v>
      </c>
      <c r="P706" s="13">
        <v>20.975000000000001</v>
      </c>
      <c r="Q706" s="6" t="s">
        <v>372</v>
      </c>
      <c r="R706" s="6" t="s">
        <v>4383</v>
      </c>
      <c r="S706" s="8">
        <v>44084.512037037035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27</v>
      </c>
      <c r="F707" s="6" t="s">
        <v>18</v>
      </c>
      <c r="G707" s="6" t="s">
        <v>150</v>
      </c>
      <c r="H707" s="6" t="s">
        <v>29</v>
      </c>
      <c r="I707" s="6" t="s">
        <v>29</v>
      </c>
      <c r="J707" s="7">
        <v>44083.845138888886</v>
      </c>
      <c r="K707" s="7">
        <v>44083.916655092595</v>
      </c>
      <c r="L707" s="6" t="s">
        <v>18</v>
      </c>
      <c r="M707" s="6" t="s">
        <v>7320</v>
      </c>
      <c r="N707" s="6" t="s">
        <v>18</v>
      </c>
      <c r="O707" s="6" t="s">
        <v>2404</v>
      </c>
      <c r="P707" s="13">
        <v>75.790999999999997</v>
      </c>
      <c r="Q707" s="6" t="s">
        <v>2605</v>
      </c>
      <c r="R707" s="6" t="s">
        <v>4383</v>
      </c>
      <c r="S707" s="8">
        <v>44084.33556712963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926</v>
      </c>
      <c r="F708" s="6" t="s">
        <v>18</v>
      </c>
      <c r="G708" s="6">
        <v>435</v>
      </c>
      <c r="H708" s="6" t="s">
        <v>927</v>
      </c>
      <c r="I708" s="6" t="s">
        <v>927</v>
      </c>
      <c r="J708" s="7">
        <v>44083.817361111112</v>
      </c>
      <c r="K708" s="7">
        <v>44083.916655092595</v>
      </c>
      <c r="L708" s="6" t="s">
        <v>18</v>
      </c>
      <c r="M708" s="6" t="s">
        <v>7321</v>
      </c>
      <c r="N708" s="6" t="s">
        <v>18</v>
      </c>
      <c r="O708" s="6" t="s">
        <v>59</v>
      </c>
      <c r="P708" s="13">
        <v>41.784999999999997</v>
      </c>
      <c r="Q708" s="6" t="s">
        <v>5018</v>
      </c>
      <c r="R708" s="6" t="s">
        <v>131</v>
      </c>
      <c r="S708" s="8">
        <v>44085.351087962961</v>
      </c>
    </row>
    <row r="709" spans="2:19" x14ac:dyDescent="0.25">
      <c r="B709" s="5" t="s">
        <v>18</v>
      </c>
      <c r="C709" s="6" t="s">
        <v>112</v>
      </c>
      <c r="D709" s="6" t="s">
        <v>20</v>
      </c>
      <c r="E709" s="6" t="s">
        <v>40</v>
      </c>
      <c r="F709" s="6" t="s">
        <v>18</v>
      </c>
      <c r="G709" s="6" t="s">
        <v>84</v>
      </c>
      <c r="H709" s="6" t="s">
        <v>85</v>
      </c>
      <c r="I709" s="6" t="s">
        <v>85</v>
      </c>
      <c r="J709" s="7">
        <v>44083.756944444445</v>
      </c>
      <c r="K709" s="7">
        <v>44083.916655092595</v>
      </c>
      <c r="L709" s="6" t="s">
        <v>18</v>
      </c>
      <c r="M709" s="6" t="s">
        <v>7322</v>
      </c>
      <c r="N709" s="6" t="s">
        <v>18</v>
      </c>
      <c r="O709" s="6" t="s">
        <v>7323</v>
      </c>
      <c r="P709" s="13">
        <v>279.07</v>
      </c>
      <c r="Q709" s="6" t="s">
        <v>525</v>
      </c>
      <c r="R709" s="6" t="s">
        <v>131</v>
      </c>
      <c r="S709" s="8">
        <v>44084.397199074076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62</v>
      </c>
      <c r="F710" s="6" t="s">
        <v>18</v>
      </c>
      <c r="G710" s="6" t="s">
        <v>346</v>
      </c>
      <c r="H710" s="6" t="s">
        <v>64</v>
      </c>
      <c r="I710" s="6" t="s">
        <v>64</v>
      </c>
      <c r="J710" s="7">
        <v>44083.670138888891</v>
      </c>
      <c r="K710" s="7">
        <v>44083.916655092595</v>
      </c>
      <c r="L710" s="6" t="s">
        <v>18</v>
      </c>
      <c r="M710" s="6" t="s">
        <v>6920</v>
      </c>
      <c r="N710" s="6" t="s">
        <v>18</v>
      </c>
      <c r="O710" s="6" t="s">
        <v>2846</v>
      </c>
      <c r="P710" s="13">
        <v>31.196999999999999</v>
      </c>
      <c r="Q710" s="6" t="s">
        <v>1596</v>
      </c>
      <c r="R710" s="6" t="s">
        <v>163</v>
      </c>
      <c r="S710" s="8">
        <v>44084.857951388891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119</v>
      </c>
      <c r="F711" s="6" t="s">
        <v>18</v>
      </c>
      <c r="G711" s="6" t="s">
        <v>1561</v>
      </c>
      <c r="H711" s="6" t="s">
        <v>121</v>
      </c>
      <c r="I711" s="6" t="s">
        <v>121</v>
      </c>
      <c r="J711" s="7">
        <v>44083.666666666664</v>
      </c>
      <c r="K711" s="7">
        <v>44083.916655092595</v>
      </c>
      <c r="L711" s="6" t="s">
        <v>18</v>
      </c>
      <c r="M711" s="6" t="s">
        <v>7324</v>
      </c>
      <c r="N711" s="6" t="s">
        <v>18</v>
      </c>
      <c r="O711" s="6" t="s">
        <v>7314</v>
      </c>
      <c r="P711" s="13">
        <v>10.151999999999999</v>
      </c>
      <c r="Q711" s="6" t="s">
        <v>6353</v>
      </c>
      <c r="R711" s="6" t="s">
        <v>4383</v>
      </c>
      <c r="S711" s="8">
        <v>44084.604618055557</v>
      </c>
    </row>
    <row r="712" spans="2:19" x14ac:dyDescent="0.25">
      <c r="B712" s="5" t="s">
        <v>18</v>
      </c>
      <c r="C712" s="6" t="s">
        <v>112</v>
      </c>
      <c r="D712" s="6" t="s">
        <v>20</v>
      </c>
      <c r="E712" s="6" t="s">
        <v>40</v>
      </c>
      <c r="F712" s="6" t="s">
        <v>18</v>
      </c>
      <c r="G712" s="6" t="s">
        <v>41</v>
      </c>
      <c r="H712" s="6" t="s">
        <v>42</v>
      </c>
      <c r="I712" s="6" t="s">
        <v>42</v>
      </c>
      <c r="J712" s="7">
        <v>44083.638888888891</v>
      </c>
      <c r="K712" s="7">
        <v>44083.916655092595</v>
      </c>
      <c r="L712" s="6" t="s">
        <v>18</v>
      </c>
      <c r="M712" s="6" t="s">
        <v>1391</v>
      </c>
      <c r="N712" s="6" t="s">
        <v>18</v>
      </c>
      <c r="O712" s="6" t="s">
        <v>7316</v>
      </c>
      <c r="P712" s="13">
        <v>920.51800000000003</v>
      </c>
      <c r="Q712" s="6" t="s">
        <v>88</v>
      </c>
      <c r="R712" s="6" t="s">
        <v>131</v>
      </c>
      <c r="S712" s="8">
        <v>44084.363726851851</v>
      </c>
    </row>
    <row r="713" spans="2:19" x14ac:dyDescent="0.25">
      <c r="B713" s="5" t="s">
        <v>18</v>
      </c>
      <c r="C713" s="6" t="s">
        <v>112</v>
      </c>
      <c r="D713" s="6" t="s">
        <v>20</v>
      </c>
      <c r="E713" s="6" t="s">
        <v>40</v>
      </c>
      <c r="F713" s="6" t="s">
        <v>18</v>
      </c>
      <c r="G713" s="6" t="s">
        <v>325</v>
      </c>
      <c r="H713" s="6" t="s">
        <v>51</v>
      </c>
      <c r="I713" s="6" t="s">
        <v>51</v>
      </c>
      <c r="J713" s="7">
        <v>44083.638888888891</v>
      </c>
      <c r="K713" s="7">
        <v>44083.916655092595</v>
      </c>
      <c r="L713" s="6" t="s">
        <v>18</v>
      </c>
      <c r="M713" s="6" t="s">
        <v>7325</v>
      </c>
      <c r="N713" s="6" t="s">
        <v>18</v>
      </c>
      <c r="O713" s="6" t="s">
        <v>7317</v>
      </c>
      <c r="P713" s="13">
        <v>295.517</v>
      </c>
      <c r="Q713" s="6" t="s">
        <v>3411</v>
      </c>
      <c r="R713" s="6" t="s">
        <v>1284</v>
      </c>
      <c r="S713" s="8">
        <v>44084.006030092591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40</v>
      </c>
      <c r="F714" s="6" t="s">
        <v>18</v>
      </c>
      <c r="G714" s="6" t="s">
        <v>143</v>
      </c>
      <c r="H714" s="6" t="s">
        <v>85</v>
      </c>
      <c r="I714" s="6" t="s">
        <v>85</v>
      </c>
      <c r="J714" s="7">
        <v>44083.638888888891</v>
      </c>
      <c r="K714" s="7">
        <v>44083.756944444445</v>
      </c>
      <c r="L714" s="6" t="s">
        <v>18</v>
      </c>
      <c r="M714" s="6" t="s">
        <v>7326</v>
      </c>
      <c r="N714" s="6" t="s">
        <v>18</v>
      </c>
      <c r="O714" s="6" t="s">
        <v>7327</v>
      </c>
      <c r="P714" s="13">
        <v>143.108</v>
      </c>
      <c r="Q714" s="6" t="s">
        <v>1221</v>
      </c>
      <c r="R714" s="6" t="s">
        <v>131</v>
      </c>
      <c r="S714" s="8">
        <v>44084.367395833331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1591</v>
      </c>
      <c r="F715" s="6" t="s">
        <v>18</v>
      </c>
      <c r="G715" s="6" t="s">
        <v>97</v>
      </c>
      <c r="H715" s="6" t="s">
        <v>98</v>
      </c>
      <c r="I715" s="6" t="s">
        <v>98</v>
      </c>
      <c r="J715" s="7">
        <v>44083.631944444445</v>
      </c>
      <c r="K715" s="7">
        <v>44083.916655092595</v>
      </c>
      <c r="L715" s="6" t="s">
        <v>18</v>
      </c>
      <c r="M715" s="6" t="s">
        <v>7328</v>
      </c>
      <c r="N715" s="6" t="s">
        <v>18</v>
      </c>
      <c r="O715" s="6" t="s">
        <v>7329</v>
      </c>
      <c r="P715" s="13">
        <v>77.867000000000004</v>
      </c>
      <c r="Q715" s="6" t="s">
        <v>3299</v>
      </c>
      <c r="R715" s="6" t="s">
        <v>131</v>
      </c>
      <c r="S715" s="8">
        <v>44084.275347222225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40</v>
      </c>
      <c r="F716" s="6" t="s">
        <v>18</v>
      </c>
      <c r="G716" s="6" t="s">
        <v>312</v>
      </c>
      <c r="H716" s="6" t="s">
        <v>144</v>
      </c>
      <c r="I716" s="6" t="s">
        <v>144</v>
      </c>
      <c r="J716" s="7">
        <v>44083.625</v>
      </c>
      <c r="K716" s="7">
        <v>44083.638888888891</v>
      </c>
      <c r="L716" s="6" t="s">
        <v>18</v>
      </c>
      <c r="M716" s="6" t="s">
        <v>6792</v>
      </c>
      <c r="N716" s="6" t="s">
        <v>18</v>
      </c>
      <c r="O716" s="6" t="s">
        <v>7330</v>
      </c>
      <c r="P716" s="13">
        <v>24.294</v>
      </c>
      <c r="Q716" s="6" t="s">
        <v>3080</v>
      </c>
      <c r="R716" s="6" t="s">
        <v>131</v>
      </c>
      <c r="S716" s="8">
        <v>44084.397557870368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40</v>
      </c>
      <c r="F717" s="6" t="s">
        <v>18</v>
      </c>
      <c r="G717" s="6" t="s">
        <v>41</v>
      </c>
      <c r="H717" s="6" t="s">
        <v>42</v>
      </c>
      <c r="I717" s="6" t="s">
        <v>42</v>
      </c>
      <c r="J717" s="7">
        <v>44083.454861111109</v>
      </c>
      <c r="K717" s="7">
        <v>44083.638888888891</v>
      </c>
      <c r="L717" s="6" t="s">
        <v>18</v>
      </c>
      <c r="M717" s="6" t="s">
        <v>2837</v>
      </c>
      <c r="N717" s="6" t="s">
        <v>18</v>
      </c>
      <c r="O717" s="6" t="s">
        <v>1391</v>
      </c>
      <c r="P717" s="13">
        <v>593.20399999999995</v>
      </c>
      <c r="Q717" s="6" t="s">
        <v>4714</v>
      </c>
      <c r="R717" s="6" t="s">
        <v>131</v>
      </c>
      <c r="S717" s="8">
        <v>44084.397974537038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40</v>
      </c>
      <c r="F718" s="6" t="s">
        <v>18</v>
      </c>
      <c r="G718" s="6" t="s">
        <v>84</v>
      </c>
      <c r="H718" s="6" t="s">
        <v>85</v>
      </c>
      <c r="I718" s="6" t="s">
        <v>85</v>
      </c>
      <c r="J718" s="7">
        <v>44083.454861111109</v>
      </c>
      <c r="K718" s="7">
        <v>44083.625</v>
      </c>
      <c r="L718" s="6" t="s">
        <v>18</v>
      </c>
      <c r="M718" s="6" t="s">
        <v>2490</v>
      </c>
      <c r="N718" s="6" t="s">
        <v>18</v>
      </c>
      <c r="O718" s="6" t="s">
        <v>7331</v>
      </c>
      <c r="P718" s="13">
        <v>286.63799999999998</v>
      </c>
      <c r="Q718" s="6" t="s">
        <v>525</v>
      </c>
      <c r="R718" s="6" t="s">
        <v>131</v>
      </c>
      <c r="S718" s="8">
        <v>44084.39775462963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40</v>
      </c>
      <c r="F719" s="6" t="s">
        <v>18</v>
      </c>
      <c r="G719" s="6" t="s">
        <v>312</v>
      </c>
      <c r="H719" s="6" t="s">
        <v>144</v>
      </c>
      <c r="I719" s="6" t="s">
        <v>144</v>
      </c>
      <c r="J719" s="7">
        <v>44083.25</v>
      </c>
      <c r="K719" s="7">
        <v>44083.454861111109</v>
      </c>
      <c r="L719" s="6" t="s">
        <v>18</v>
      </c>
      <c r="M719" s="6" t="s">
        <v>7332</v>
      </c>
      <c r="N719" s="6" t="s">
        <v>18</v>
      </c>
      <c r="O719" s="6" t="s">
        <v>6792</v>
      </c>
      <c r="P719" s="13">
        <v>126.393</v>
      </c>
      <c r="Q719" s="6" t="s">
        <v>3080</v>
      </c>
      <c r="R719" s="6" t="s">
        <v>131</v>
      </c>
      <c r="S719" s="8">
        <v>44084.368622685186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55</v>
      </c>
      <c r="F720" s="6" t="s">
        <v>18</v>
      </c>
      <c r="G720" s="6" t="s">
        <v>493</v>
      </c>
      <c r="H720" s="6" t="s">
        <v>57</v>
      </c>
      <c r="I720" s="6" t="s">
        <v>57</v>
      </c>
      <c r="J720" s="7">
        <v>44083.204861111109</v>
      </c>
      <c r="K720" s="7">
        <v>44083.854166666664</v>
      </c>
      <c r="L720" s="6" t="s">
        <v>18</v>
      </c>
      <c r="M720" s="6" t="s">
        <v>7287</v>
      </c>
      <c r="N720" s="6" t="s">
        <v>18</v>
      </c>
      <c r="O720" s="6" t="s">
        <v>771</v>
      </c>
      <c r="P720" s="13">
        <v>245.12299999999999</v>
      </c>
      <c r="Q720" s="6" t="s">
        <v>372</v>
      </c>
      <c r="R720" s="6" t="s">
        <v>1284</v>
      </c>
      <c r="S720" s="8">
        <v>44083.856423611112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77</v>
      </c>
      <c r="F721" s="6" t="s">
        <v>18</v>
      </c>
      <c r="G721" s="6" t="s">
        <v>683</v>
      </c>
      <c r="H721" s="6" t="s">
        <v>79</v>
      </c>
      <c r="I721" s="6" t="s">
        <v>79</v>
      </c>
      <c r="J721" s="7">
        <v>44083.052083333336</v>
      </c>
      <c r="K721" s="7">
        <v>44083.916655092595</v>
      </c>
      <c r="L721" s="6" t="s">
        <v>18</v>
      </c>
      <c r="M721" s="6" t="s">
        <v>5273</v>
      </c>
      <c r="N721" s="6" t="s">
        <v>18</v>
      </c>
      <c r="O721" s="6" t="s">
        <v>7312</v>
      </c>
      <c r="P721" s="13">
        <v>189.054</v>
      </c>
      <c r="Q721" s="6" t="s">
        <v>624</v>
      </c>
      <c r="R721" s="6" t="s">
        <v>1284</v>
      </c>
      <c r="S721" s="8">
        <v>44084.255347222221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40</v>
      </c>
      <c r="F722" s="6" t="s">
        <v>18</v>
      </c>
      <c r="G722" s="6" t="s">
        <v>84</v>
      </c>
      <c r="H722" s="6" t="s">
        <v>85</v>
      </c>
      <c r="I722" s="6" t="s">
        <v>85</v>
      </c>
      <c r="J722" s="7">
        <v>44083.034722222219</v>
      </c>
      <c r="K722" s="7">
        <v>44083.25</v>
      </c>
      <c r="L722" s="6" t="s">
        <v>18</v>
      </c>
      <c r="M722" s="6" t="s">
        <v>5042</v>
      </c>
      <c r="N722" s="6" t="s">
        <v>18</v>
      </c>
      <c r="O722" s="6" t="s">
        <v>3140</v>
      </c>
      <c r="P722" s="13">
        <v>312.404</v>
      </c>
      <c r="Q722" s="6" t="s">
        <v>525</v>
      </c>
      <c r="R722" s="6" t="s">
        <v>131</v>
      </c>
      <c r="S722" s="8">
        <v>44084.398252314815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77</v>
      </c>
      <c r="F723" s="6" t="s">
        <v>18</v>
      </c>
      <c r="G723" s="6" t="s">
        <v>132</v>
      </c>
      <c r="H723" s="6" t="s">
        <v>79</v>
      </c>
      <c r="I723" s="6" t="s">
        <v>79</v>
      </c>
      <c r="J723" s="7">
        <v>44082.916666666664</v>
      </c>
      <c r="K723" s="7">
        <v>44083.052083333336</v>
      </c>
      <c r="L723" s="6" t="s">
        <v>18</v>
      </c>
      <c r="M723" s="6" t="s">
        <v>6972</v>
      </c>
      <c r="N723" s="6" t="s">
        <v>18</v>
      </c>
      <c r="O723" s="6" t="s">
        <v>884</v>
      </c>
      <c r="P723" s="13">
        <v>26.443000000000001</v>
      </c>
      <c r="Q723" s="6" t="s">
        <v>890</v>
      </c>
      <c r="R723" s="6" t="s">
        <v>1284</v>
      </c>
      <c r="S723" s="8">
        <v>44083.070057870369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926</v>
      </c>
      <c r="F724" s="6" t="s">
        <v>18</v>
      </c>
      <c r="G724" s="6">
        <v>432</v>
      </c>
      <c r="H724" s="6" t="s">
        <v>927</v>
      </c>
      <c r="I724" s="6" t="s">
        <v>927</v>
      </c>
      <c r="J724" s="7">
        <v>44082.916666666664</v>
      </c>
      <c r="K724" s="7">
        <v>44083.817361111112</v>
      </c>
      <c r="L724" s="6" t="s">
        <v>18</v>
      </c>
      <c r="M724" s="6" t="s">
        <v>2947</v>
      </c>
      <c r="N724" s="6" t="s">
        <v>18</v>
      </c>
      <c r="O724" s="6" t="s">
        <v>4741</v>
      </c>
      <c r="P724" s="13">
        <v>350.40800000000002</v>
      </c>
      <c r="Q724" s="6" t="s">
        <v>5497</v>
      </c>
      <c r="R724" s="6" t="s">
        <v>1284</v>
      </c>
      <c r="S724" s="8">
        <v>44083.819016203706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551</v>
      </c>
      <c r="F725" s="6" t="s">
        <v>18</v>
      </c>
      <c r="G725" s="6" t="s">
        <v>552</v>
      </c>
      <c r="H725" s="6" t="s">
        <v>553</v>
      </c>
      <c r="I725" s="6" t="s">
        <v>553</v>
      </c>
      <c r="J725" s="7">
        <v>44082.916666666664</v>
      </c>
      <c r="K725" s="7">
        <v>44083.916655092595</v>
      </c>
      <c r="L725" s="6" t="s">
        <v>18</v>
      </c>
      <c r="M725" s="6" t="s">
        <v>7333</v>
      </c>
      <c r="N725" s="6" t="s">
        <v>18</v>
      </c>
      <c r="O725" s="6" t="s">
        <v>3758</v>
      </c>
      <c r="P725" s="13">
        <v>43.018000000000001</v>
      </c>
      <c r="Q725" s="6" t="s">
        <v>4648</v>
      </c>
      <c r="R725" s="6" t="s">
        <v>4383</v>
      </c>
      <c r="S725" s="8">
        <v>44090.243981481479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55</v>
      </c>
      <c r="F726" s="6" t="s">
        <v>18</v>
      </c>
      <c r="G726" s="6" t="s">
        <v>510</v>
      </c>
      <c r="H726" s="6" t="s">
        <v>57</v>
      </c>
      <c r="I726" s="6" t="s">
        <v>57</v>
      </c>
      <c r="J726" s="7">
        <v>44082.916666666664</v>
      </c>
      <c r="K726" s="7">
        <v>44083.204861111109</v>
      </c>
      <c r="L726" s="6" t="s">
        <v>18</v>
      </c>
      <c r="M726" s="6" t="s">
        <v>7334</v>
      </c>
      <c r="N726" s="6" t="s">
        <v>18</v>
      </c>
      <c r="O726" s="6" t="s">
        <v>4758</v>
      </c>
      <c r="P726" s="13">
        <v>115.645</v>
      </c>
      <c r="Q726" s="6" t="s">
        <v>372</v>
      </c>
      <c r="R726" s="6" t="s">
        <v>1284</v>
      </c>
      <c r="S726" s="8">
        <v>44083.223969907405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27</v>
      </c>
      <c r="F727" s="6" t="s">
        <v>18</v>
      </c>
      <c r="G727" s="6" t="s">
        <v>229</v>
      </c>
      <c r="H727" s="6" t="s">
        <v>210</v>
      </c>
      <c r="I727" s="6" t="s">
        <v>210</v>
      </c>
      <c r="J727" s="7">
        <v>44082.916666666664</v>
      </c>
      <c r="K727" s="7">
        <v>44083.916655092595</v>
      </c>
      <c r="L727" s="6" t="s">
        <v>18</v>
      </c>
      <c r="M727" s="6" t="s">
        <v>7335</v>
      </c>
      <c r="N727" s="6" t="s">
        <v>18</v>
      </c>
      <c r="O727" s="6" t="s">
        <v>7311</v>
      </c>
      <c r="P727" s="13">
        <v>448.68900000000002</v>
      </c>
      <c r="Q727" s="6" t="s">
        <v>7336</v>
      </c>
      <c r="R727" s="6" t="s">
        <v>4383</v>
      </c>
      <c r="S727" s="8">
        <v>44084.336087962962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40</v>
      </c>
      <c r="F728" s="6" t="s">
        <v>18</v>
      </c>
      <c r="G728" s="6" t="s">
        <v>143</v>
      </c>
      <c r="H728" s="6" t="s">
        <v>85</v>
      </c>
      <c r="I728" s="6" t="s">
        <v>85</v>
      </c>
      <c r="J728" s="7">
        <v>44082.916666666664</v>
      </c>
      <c r="K728" s="7">
        <v>44083.454861111109</v>
      </c>
      <c r="L728" s="6" t="s">
        <v>18</v>
      </c>
      <c r="M728" s="6" t="s">
        <v>6000</v>
      </c>
      <c r="N728" s="6" t="s">
        <v>18</v>
      </c>
      <c r="O728" s="6" t="s">
        <v>7337</v>
      </c>
      <c r="P728" s="13">
        <v>2300.5259999999998</v>
      </c>
      <c r="Q728" s="6" t="s">
        <v>2077</v>
      </c>
      <c r="R728" s="6" t="s">
        <v>131</v>
      </c>
      <c r="S728" s="8">
        <v>44084.366932870369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40</v>
      </c>
      <c r="F729" s="6" t="s">
        <v>18</v>
      </c>
      <c r="G729" s="6" t="s">
        <v>325</v>
      </c>
      <c r="H729" s="6" t="s">
        <v>51</v>
      </c>
      <c r="I729" s="6" t="s">
        <v>51</v>
      </c>
      <c r="J729" s="7">
        <v>44082.916666666664</v>
      </c>
      <c r="K729" s="7">
        <v>44083.638888888891</v>
      </c>
      <c r="L729" s="6" t="s">
        <v>18</v>
      </c>
      <c r="M729" s="6" t="s">
        <v>7338</v>
      </c>
      <c r="N729" s="6" t="s">
        <v>18</v>
      </c>
      <c r="O729" s="6" t="s">
        <v>7325</v>
      </c>
      <c r="P729" s="13">
        <v>618.08100000000002</v>
      </c>
      <c r="Q729" s="6" t="s">
        <v>806</v>
      </c>
      <c r="R729" s="6" t="s">
        <v>131</v>
      </c>
      <c r="S729" s="8">
        <v>44084.364340277774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40</v>
      </c>
      <c r="F730" s="6" t="s">
        <v>18</v>
      </c>
      <c r="G730" s="6" t="s">
        <v>312</v>
      </c>
      <c r="H730" s="6" t="s">
        <v>144</v>
      </c>
      <c r="I730" s="6" t="s">
        <v>144</v>
      </c>
      <c r="J730" s="7">
        <v>44082.916666666664</v>
      </c>
      <c r="K730" s="7">
        <v>44083.034722222219</v>
      </c>
      <c r="L730" s="6" t="s">
        <v>18</v>
      </c>
      <c r="M730" s="6" t="s">
        <v>7339</v>
      </c>
      <c r="N730" s="6" t="s">
        <v>18</v>
      </c>
      <c r="O730" s="6" t="s">
        <v>7332</v>
      </c>
      <c r="P730" s="13">
        <v>78.09</v>
      </c>
      <c r="Q730" s="6" t="s">
        <v>3080</v>
      </c>
      <c r="R730" s="6" t="s">
        <v>131</v>
      </c>
      <c r="S730" s="8">
        <v>44084.369351851848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535</v>
      </c>
      <c r="F731" s="6" t="s">
        <v>18</v>
      </c>
      <c r="G731" s="6">
        <v>423</v>
      </c>
      <c r="H731" s="6" t="s">
        <v>98</v>
      </c>
      <c r="I731" s="6" t="s">
        <v>98</v>
      </c>
      <c r="J731" s="7">
        <v>44082.916666666664</v>
      </c>
      <c r="K731" s="7">
        <v>44083.631944444445</v>
      </c>
      <c r="L731" s="6" t="s">
        <v>18</v>
      </c>
      <c r="M731" s="6" t="s">
        <v>4097</v>
      </c>
      <c r="N731" s="6" t="s">
        <v>18</v>
      </c>
      <c r="O731" s="6" t="s">
        <v>7340</v>
      </c>
      <c r="P731" s="13">
        <v>33.25</v>
      </c>
      <c r="Q731" s="6" t="s">
        <v>6311</v>
      </c>
      <c r="R731" s="6" t="s">
        <v>131</v>
      </c>
      <c r="S731" s="8">
        <v>44084.275868055556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27</v>
      </c>
      <c r="F732" s="6" t="s">
        <v>18</v>
      </c>
      <c r="G732" s="6" t="s">
        <v>28</v>
      </c>
      <c r="H732" s="6" t="s">
        <v>29</v>
      </c>
      <c r="I732" s="6" t="s">
        <v>29</v>
      </c>
      <c r="J732" s="7">
        <v>44082.916666666664</v>
      </c>
      <c r="K732" s="7">
        <v>44083.845138888886</v>
      </c>
      <c r="L732" s="6" t="s">
        <v>18</v>
      </c>
      <c r="M732" s="6" t="s">
        <v>5480</v>
      </c>
      <c r="N732" s="6" t="s">
        <v>18</v>
      </c>
      <c r="O732" s="6" t="s">
        <v>7341</v>
      </c>
      <c r="P732" s="13">
        <v>1113.249</v>
      </c>
      <c r="Q732" s="6" t="s">
        <v>1201</v>
      </c>
      <c r="R732" s="6" t="s">
        <v>1284</v>
      </c>
      <c r="S732" s="8">
        <v>44083.846898148149</v>
      </c>
    </row>
    <row r="733" spans="2:19" x14ac:dyDescent="0.25">
      <c r="B733" s="5" t="s">
        <v>18</v>
      </c>
      <c r="C733" s="6" t="s">
        <v>112</v>
      </c>
      <c r="D733" s="6" t="s">
        <v>20</v>
      </c>
      <c r="E733" s="6" t="s">
        <v>170</v>
      </c>
      <c r="F733" s="6" t="s">
        <v>18</v>
      </c>
      <c r="G733" s="6">
        <v>3350</v>
      </c>
      <c r="H733" s="6" t="s">
        <v>22</v>
      </c>
      <c r="I733" s="6" t="s">
        <v>22</v>
      </c>
      <c r="J733" s="7">
        <v>44082.916666666664</v>
      </c>
      <c r="K733" s="7">
        <v>44083.916655092595</v>
      </c>
      <c r="L733" s="6" t="s">
        <v>18</v>
      </c>
      <c r="M733" s="6" t="s">
        <v>6777</v>
      </c>
      <c r="N733" s="6" t="s">
        <v>18</v>
      </c>
      <c r="O733" s="6" t="s">
        <v>7342</v>
      </c>
      <c r="P733" s="13">
        <v>495.92899999999997</v>
      </c>
      <c r="Q733" s="6" t="s">
        <v>768</v>
      </c>
      <c r="R733" s="6" t="s">
        <v>172</v>
      </c>
      <c r="S733" s="8">
        <v>44086.938460648147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637</v>
      </c>
      <c r="F734" s="6" t="s">
        <v>18</v>
      </c>
      <c r="G734" s="6" t="s">
        <v>126</v>
      </c>
      <c r="H734" s="6" t="s">
        <v>127</v>
      </c>
      <c r="I734" s="6" t="s">
        <v>127</v>
      </c>
      <c r="J734" s="7">
        <v>44082.916666666664</v>
      </c>
      <c r="K734" s="7">
        <v>44083.916655092595</v>
      </c>
      <c r="L734" s="6" t="s">
        <v>18</v>
      </c>
      <c r="M734" s="6" t="s">
        <v>7343</v>
      </c>
      <c r="N734" s="6" t="s">
        <v>18</v>
      </c>
      <c r="O734" s="6" t="s">
        <v>7222</v>
      </c>
      <c r="P734" s="13">
        <v>10.109</v>
      </c>
      <c r="Q734" s="6" t="s">
        <v>130</v>
      </c>
      <c r="R734" s="6" t="s">
        <v>131</v>
      </c>
      <c r="S734" s="8">
        <v>44089.444432870368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113</v>
      </c>
      <c r="F735" s="6" t="s">
        <v>18</v>
      </c>
      <c r="G735" s="6" t="s">
        <v>114</v>
      </c>
      <c r="H735" s="6" t="s">
        <v>115</v>
      </c>
      <c r="I735" s="6" t="s">
        <v>115</v>
      </c>
      <c r="J735" s="7">
        <v>44082.916666666664</v>
      </c>
      <c r="K735" s="7">
        <v>44083.916655092595</v>
      </c>
      <c r="L735" s="6" t="s">
        <v>18</v>
      </c>
      <c r="M735" s="6" t="s">
        <v>5637</v>
      </c>
      <c r="N735" s="6" t="s">
        <v>18</v>
      </c>
      <c r="O735" s="6" t="s">
        <v>4875</v>
      </c>
      <c r="P735" s="13">
        <v>195.36699999999999</v>
      </c>
      <c r="Q735" s="6" t="s">
        <v>7344</v>
      </c>
      <c r="R735" s="6" t="s">
        <v>131</v>
      </c>
      <c r="S735" s="8">
        <v>44213.490324074075</v>
      </c>
    </row>
    <row r="736" spans="2:19" x14ac:dyDescent="0.25">
      <c r="B736" s="5" t="s">
        <v>18</v>
      </c>
      <c r="C736" s="6" t="s">
        <v>112</v>
      </c>
      <c r="D736" s="6" t="s">
        <v>20</v>
      </c>
      <c r="E736" s="6" t="s">
        <v>164</v>
      </c>
      <c r="F736" s="6" t="s">
        <v>18</v>
      </c>
      <c r="G736" s="6" t="s">
        <v>165</v>
      </c>
      <c r="H736" s="6" t="s">
        <v>166</v>
      </c>
      <c r="I736" s="6" t="s">
        <v>166</v>
      </c>
      <c r="J736" s="7">
        <v>44082.916666666664</v>
      </c>
      <c r="K736" s="7">
        <v>44083.916655092595</v>
      </c>
      <c r="L736" s="6" t="s">
        <v>18</v>
      </c>
      <c r="M736" s="6" t="s">
        <v>4115</v>
      </c>
      <c r="N736" s="6" t="s">
        <v>18</v>
      </c>
      <c r="O736" s="6" t="s">
        <v>7319</v>
      </c>
      <c r="P736" s="13">
        <v>284.33600000000001</v>
      </c>
      <c r="Q736" s="6" t="s">
        <v>169</v>
      </c>
      <c r="R736" s="6" t="s">
        <v>172</v>
      </c>
      <c r="S736" s="8">
        <v>44244.939166666663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21</v>
      </c>
      <c r="F737" s="6" t="s">
        <v>18</v>
      </c>
      <c r="G737" s="6" t="s">
        <v>136</v>
      </c>
      <c r="H737" s="6" t="s">
        <v>22</v>
      </c>
      <c r="I737" s="6" t="s">
        <v>22</v>
      </c>
      <c r="J737" s="7">
        <v>44082.916666666664</v>
      </c>
      <c r="K737" s="7">
        <v>44083.916655092595</v>
      </c>
      <c r="L737" s="6" t="s">
        <v>18</v>
      </c>
      <c r="M737" s="6" t="s">
        <v>3869</v>
      </c>
      <c r="N737" s="6" t="s">
        <v>18</v>
      </c>
      <c r="O737" s="6" t="s">
        <v>3000</v>
      </c>
      <c r="P737" s="13">
        <v>4714.6989999999996</v>
      </c>
      <c r="Q737" s="6" t="s">
        <v>36</v>
      </c>
      <c r="R737" s="6" t="s">
        <v>163</v>
      </c>
      <c r="S737" s="8">
        <v>44085.00577546296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62</v>
      </c>
      <c r="F738" s="6" t="s">
        <v>18</v>
      </c>
      <c r="G738" s="6" t="s">
        <v>238</v>
      </c>
      <c r="H738" s="6" t="s">
        <v>64</v>
      </c>
      <c r="I738" s="6" t="s">
        <v>64</v>
      </c>
      <c r="J738" s="7">
        <v>44082.916666666664</v>
      </c>
      <c r="K738" s="7">
        <v>44083.670138888891</v>
      </c>
      <c r="L738" s="6" t="s">
        <v>18</v>
      </c>
      <c r="M738" s="6" t="s">
        <v>4463</v>
      </c>
      <c r="N738" s="6" t="s">
        <v>18</v>
      </c>
      <c r="O738" s="6" t="s">
        <v>4930</v>
      </c>
      <c r="P738" s="13">
        <v>82.784999999999997</v>
      </c>
      <c r="Q738" s="6" t="s">
        <v>241</v>
      </c>
      <c r="R738" s="6" t="s">
        <v>4383</v>
      </c>
      <c r="S738" s="8">
        <v>44083.674189814818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926</v>
      </c>
      <c r="F739" s="6" t="s">
        <v>18</v>
      </c>
      <c r="G739" s="6" t="s">
        <v>1300</v>
      </c>
      <c r="H739" s="6" t="s">
        <v>5016</v>
      </c>
      <c r="I739" s="6" t="s">
        <v>5016</v>
      </c>
      <c r="J739" s="7">
        <v>44082.916666666664</v>
      </c>
      <c r="K739" s="7">
        <v>44083.909722222219</v>
      </c>
      <c r="L739" s="6" t="s">
        <v>18</v>
      </c>
      <c r="M739" s="6" t="s">
        <v>7345</v>
      </c>
      <c r="N739" s="6" t="s">
        <v>18</v>
      </c>
      <c r="O739" s="6" t="s">
        <v>7230</v>
      </c>
      <c r="P739" s="13">
        <v>1344.9680000000001</v>
      </c>
      <c r="Q739" s="6" t="s">
        <v>7346</v>
      </c>
      <c r="R739" s="6" t="s">
        <v>131</v>
      </c>
      <c r="S739" s="8">
        <v>44084.399293981478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173</v>
      </c>
      <c r="F740" s="6" t="s">
        <v>18</v>
      </c>
      <c r="G740" s="6" t="s">
        <v>174</v>
      </c>
      <c r="H740" s="6" t="s">
        <v>175</v>
      </c>
      <c r="I740" s="6" t="s">
        <v>175</v>
      </c>
      <c r="J740" s="7">
        <v>44082.916666666664</v>
      </c>
      <c r="K740" s="7">
        <v>44083.916655092595</v>
      </c>
      <c r="L740" s="6" t="s">
        <v>18</v>
      </c>
      <c r="M740" s="6" t="s">
        <v>18</v>
      </c>
      <c r="N740" s="6" t="s">
        <v>18</v>
      </c>
      <c r="O740" s="6" t="s">
        <v>18</v>
      </c>
      <c r="P740" s="13">
        <v>835.14800000000002</v>
      </c>
      <c r="Q740" s="6" t="s">
        <v>176</v>
      </c>
      <c r="R740" s="6" t="s">
        <v>172</v>
      </c>
      <c r="S740" s="8">
        <v>44083.950902777775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177</v>
      </c>
      <c r="F741" s="6" t="s">
        <v>18</v>
      </c>
      <c r="G741" s="6" t="s">
        <v>178</v>
      </c>
      <c r="H741" s="6" t="s">
        <v>179</v>
      </c>
      <c r="I741" s="6" t="s">
        <v>179</v>
      </c>
      <c r="J741" s="7">
        <v>44082.916666666664</v>
      </c>
      <c r="K741" s="7">
        <v>44083.916655092595</v>
      </c>
      <c r="L741" s="6" t="s">
        <v>18</v>
      </c>
      <c r="M741" s="6" t="s">
        <v>18</v>
      </c>
      <c r="N741" s="6" t="s">
        <v>18</v>
      </c>
      <c r="O741" s="6" t="s">
        <v>18</v>
      </c>
      <c r="P741" s="13">
        <v>880.77200000000005</v>
      </c>
      <c r="Q741" s="6" t="s">
        <v>180</v>
      </c>
      <c r="R741" s="6" t="s">
        <v>172</v>
      </c>
      <c r="S741" s="8">
        <v>44083.950937499998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177</v>
      </c>
      <c r="F742" s="6" t="s">
        <v>18</v>
      </c>
      <c r="G742" s="6" t="s">
        <v>181</v>
      </c>
      <c r="H742" s="6" t="s">
        <v>179</v>
      </c>
      <c r="I742" s="6" t="s">
        <v>179</v>
      </c>
      <c r="J742" s="7">
        <v>44082.916666666664</v>
      </c>
      <c r="K742" s="7">
        <v>44083.916655092595</v>
      </c>
      <c r="L742" s="6" t="s">
        <v>18</v>
      </c>
      <c r="M742" s="6" t="s">
        <v>18</v>
      </c>
      <c r="N742" s="6" t="s">
        <v>18</v>
      </c>
      <c r="O742" s="6" t="s">
        <v>18</v>
      </c>
      <c r="P742" s="13">
        <v>883.81200000000001</v>
      </c>
      <c r="Q742" s="6" t="s">
        <v>182</v>
      </c>
      <c r="R742" s="6" t="s">
        <v>172</v>
      </c>
      <c r="S742" s="8">
        <v>44083.950937499998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183</v>
      </c>
      <c r="F743" s="6" t="s">
        <v>18</v>
      </c>
      <c r="G743" s="6" t="s">
        <v>184</v>
      </c>
      <c r="H743" s="6" t="s">
        <v>185</v>
      </c>
      <c r="I743" s="6" t="s">
        <v>185</v>
      </c>
      <c r="J743" s="7">
        <v>44082.916666666664</v>
      </c>
      <c r="K743" s="7">
        <v>44083.916655092595</v>
      </c>
      <c r="L743" s="6" t="s">
        <v>18</v>
      </c>
      <c r="M743" s="6" t="s">
        <v>18</v>
      </c>
      <c r="N743" s="6" t="s">
        <v>18</v>
      </c>
      <c r="O743" s="6" t="s">
        <v>18</v>
      </c>
      <c r="P743" s="13">
        <v>812.80399999999997</v>
      </c>
      <c r="Q743" s="6" t="s">
        <v>186</v>
      </c>
      <c r="R743" s="6" t="s">
        <v>172</v>
      </c>
      <c r="S743" s="8">
        <v>44083.950960648152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187</v>
      </c>
      <c r="F744" s="6" t="s">
        <v>18</v>
      </c>
      <c r="G744" s="6" t="s">
        <v>188</v>
      </c>
      <c r="H744" s="6" t="s">
        <v>189</v>
      </c>
      <c r="I744" s="6" t="s">
        <v>189</v>
      </c>
      <c r="J744" s="7">
        <v>44082.916666666664</v>
      </c>
      <c r="K744" s="7">
        <v>44083.916655092595</v>
      </c>
      <c r="L744" s="6" t="s">
        <v>18</v>
      </c>
      <c r="M744" s="6" t="s">
        <v>18</v>
      </c>
      <c r="N744" s="6" t="s">
        <v>18</v>
      </c>
      <c r="O744" s="6" t="s">
        <v>18</v>
      </c>
      <c r="P744" s="13">
        <v>1459.779</v>
      </c>
      <c r="Q744" s="6" t="s">
        <v>190</v>
      </c>
      <c r="R744" s="6" t="s">
        <v>172</v>
      </c>
      <c r="S744" s="8">
        <v>44083.950972222221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27</v>
      </c>
      <c r="F745" s="6" t="s">
        <v>18</v>
      </c>
      <c r="G745" s="6" t="s">
        <v>28</v>
      </c>
      <c r="H745" s="6" t="s">
        <v>29</v>
      </c>
      <c r="I745" s="6" t="s">
        <v>29</v>
      </c>
      <c r="J745" s="7">
        <v>44082.899305555555</v>
      </c>
      <c r="K745" s="7">
        <v>44082.916655092595</v>
      </c>
      <c r="L745" s="6" t="s">
        <v>18</v>
      </c>
      <c r="M745" s="6" t="s">
        <v>4949</v>
      </c>
      <c r="N745" s="6" t="s">
        <v>18</v>
      </c>
      <c r="O745" s="6" t="s">
        <v>5480</v>
      </c>
      <c r="P745" s="13">
        <v>18.806000000000001</v>
      </c>
      <c r="Q745" s="6" t="s">
        <v>2276</v>
      </c>
      <c r="R745" s="6" t="s">
        <v>1284</v>
      </c>
      <c r="S745" s="8">
        <v>44083.846898148149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40</v>
      </c>
      <c r="F746" s="6" t="s">
        <v>18</v>
      </c>
      <c r="G746" s="6" t="s">
        <v>143</v>
      </c>
      <c r="H746" s="6" t="s">
        <v>85</v>
      </c>
      <c r="I746" s="6" t="s">
        <v>85</v>
      </c>
      <c r="J746" s="7">
        <v>44082.680555555555</v>
      </c>
      <c r="K746" s="7">
        <v>44082.916655092595</v>
      </c>
      <c r="L746" s="6" t="s">
        <v>18</v>
      </c>
      <c r="M746" s="6" t="s">
        <v>7347</v>
      </c>
      <c r="N746" s="6" t="s">
        <v>18</v>
      </c>
      <c r="O746" s="6" t="s">
        <v>6000</v>
      </c>
      <c r="P746" s="13">
        <v>1056.1300000000001</v>
      </c>
      <c r="Q746" s="6" t="s">
        <v>484</v>
      </c>
      <c r="R746" s="6" t="s">
        <v>131</v>
      </c>
      <c r="S746" s="8">
        <v>44084.366932870369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40</v>
      </c>
      <c r="F747" s="6" t="s">
        <v>18</v>
      </c>
      <c r="G747" s="6" t="s">
        <v>325</v>
      </c>
      <c r="H747" s="6" t="s">
        <v>51</v>
      </c>
      <c r="I747" s="6" t="s">
        <v>51</v>
      </c>
      <c r="J747" s="7">
        <v>44082.680555555555</v>
      </c>
      <c r="K747" s="7">
        <v>44082.916655092595</v>
      </c>
      <c r="L747" s="6" t="s">
        <v>18</v>
      </c>
      <c r="M747" s="6" t="s">
        <v>2855</v>
      </c>
      <c r="N747" s="6" t="s">
        <v>18</v>
      </c>
      <c r="O747" s="6" t="s">
        <v>7338</v>
      </c>
      <c r="P747" s="13">
        <v>207.56</v>
      </c>
      <c r="Q747" s="6" t="s">
        <v>1109</v>
      </c>
      <c r="R747" s="6" t="s">
        <v>131</v>
      </c>
      <c r="S747" s="8">
        <v>44084.364340277774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40</v>
      </c>
      <c r="F748" s="6" t="s">
        <v>18</v>
      </c>
      <c r="G748" s="6" t="s">
        <v>312</v>
      </c>
      <c r="H748" s="6" t="s">
        <v>144</v>
      </c>
      <c r="I748" s="6" t="s">
        <v>144</v>
      </c>
      <c r="J748" s="7">
        <v>44082.680555555555</v>
      </c>
      <c r="K748" s="7">
        <v>44082.916655092595</v>
      </c>
      <c r="L748" s="6" t="s">
        <v>18</v>
      </c>
      <c r="M748" s="6" t="s">
        <v>7348</v>
      </c>
      <c r="N748" s="6" t="s">
        <v>18</v>
      </c>
      <c r="O748" s="6" t="s">
        <v>7339</v>
      </c>
      <c r="P748" s="13">
        <v>126.723</v>
      </c>
      <c r="Q748" s="6" t="s">
        <v>5751</v>
      </c>
      <c r="R748" s="6" t="s">
        <v>131</v>
      </c>
      <c r="S748" s="8">
        <v>44084.369351851848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40</v>
      </c>
      <c r="F749" s="6" t="s">
        <v>18</v>
      </c>
      <c r="G749" s="6" t="s">
        <v>143</v>
      </c>
      <c r="H749" s="6" t="s">
        <v>85</v>
      </c>
      <c r="I749" s="6" t="s">
        <v>85</v>
      </c>
      <c r="J749" s="7">
        <v>44082.520833333336</v>
      </c>
      <c r="K749" s="7">
        <v>44082.680555555555</v>
      </c>
      <c r="L749" s="6" t="s">
        <v>18</v>
      </c>
      <c r="M749" s="6" t="s">
        <v>2159</v>
      </c>
      <c r="N749" s="6" t="s">
        <v>18</v>
      </c>
      <c r="O749" s="6" t="s">
        <v>7347</v>
      </c>
      <c r="P749" s="13">
        <v>468.16699999999997</v>
      </c>
      <c r="Q749" s="6" t="s">
        <v>484</v>
      </c>
      <c r="R749" s="6" t="s">
        <v>37</v>
      </c>
      <c r="S749" s="8">
        <v>44082.992071759261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40</v>
      </c>
      <c r="F750" s="6" t="s">
        <v>18</v>
      </c>
      <c r="G750" s="6" t="s">
        <v>84</v>
      </c>
      <c r="H750" s="6" t="s">
        <v>85</v>
      </c>
      <c r="I750" s="6" t="s">
        <v>85</v>
      </c>
      <c r="J750" s="7">
        <v>44082.520833333336</v>
      </c>
      <c r="K750" s="7">
        <v>44082.680555555555</v>
      </c>
      <c r="L750" s="6" t="s">
        <v>18</v>
      </c>
      <c r="M750" s="6" t="s">
        <v>3558</v>
      </c>
      <c r="N750" s="6" t="s">
        <v>18</v>
      </c>
      <c r="O750" s="6" t="s">
        <v>7349</v>
      </c>
      <c r="P750" s="13">
        <v>265.12299999999999</v>
      </c>
      <c r="Q750" s="6" t="s">
        <v>384</v>
      </c>
      <c r="R750" s="6" t="s">
        <v>37</v>
      </c>
      <c r="S750" s="8">
        <v>44082.99255787037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40</v>
      </c>
      <c r="F751" s="6" t="s">
        <v>18</v>
      </c>
      <c r="G751" s="6" t="s">
        <v>325</v>
      </c>
      <c r="H751" s="6" t="s">
        <v>51</v>
      </c>
      <c r="I751" s="6" t="s">
        <v>51</v>
      </c>
      <c r="J751" s="7">
        <v>44082.520833333336</v>
      </c>
      <c r="K751" s="7">
        <v>44082.680555555555</v>
      </c>
      <c r="L751" s="6" t="s">
        <v>18</v>
      </c>
      <c r="M751" s="6" t="s">
        <v>7350</v>
      </c>
      <c r="N751" s="6" t="s">
        <v>18</v>
      </c>
      <c r="O751" s="6" t="s">
        <v>2855</v>
      </c>
      <c r="P751" s="13">
        <v>219.59899999999999</v>
      </c>
      <c r="Q751" s="6" t="s">
        <v>7351</v>
      </c>
      <c r="R751" s="6" t="s">
        <v>131</v>
      </c>
      <c r="S751" s="8">
        <v>44083.371087962965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27</v>
      </c>
      <c r="F752" s="6" t="s">
        <v>18</v>
      </c>
      <c r="G752" s="6" t="s">
        <v>229</v>
      </c>
      <c r="H752" s="6" t="s">
        <v>210</v>
      </c>
      <c r="I752" s="6" t="s">
        <v>210</v>
      </c>
      <c r="J752" s="7">
        <v>44082.51666666667</v>
      </c>
      <c r="K752" s="7">
        <v>44082.916655092595</v>
      </c>
      <c r="L752" s="6" t="s">
        <v>18</v>
      </c>
      <c r="M752" s="6" t="s">
        <v>7352</v>
      </c>
      <c r="N752" s="6" t="s">
        <v>18</v>
      </c>
      <c r="O752" s="6" t="s">
        <v>7335</v>
      </c>
      <c r="P752" s="13">
        <v>326.63799999999998</v>
      </c>
      <c r="Q752" s="6" t="s">
        <v>7353</v>
      </c>
      <c r="R752" s="6" t="s">
        <v>4383</v>
      </c>
      <c r="S752" s="8">
        <v>44084.336087962962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27</v>
      </c>
      <c r="F753" s="6" t="s">
        <v>18</v>
      </c>
      <c r="G753" s="6" t="s">
        <v>2249</v>
      </c>
      <c r="H753" s="6" t="s">
        <v>210</v>
      </c>
      <c r="I753" s="6" t="s">
        <v>210</v>
      </c>
      <c r="J753" s="7">
        <v>44082.496527777781</v>
      </c>
      <c r="K753" s="7">
        <v>44082.51666666667</v>
      </c>
      <c r="L753" s="6" t="s">
        <v>18</v>
      </c>
      <c r="M753" s="6" t="s">
        <v>7354</v>
      </c>
      <c r="N753" s="6" t="s">
        <v>18</v>
      </c>
      <c r="O753" s="6" t="s">
        <v>7355</v>
      </c>
      <c r="P753" s="13">
        <v>15.1</v>
      </c>
      <c r="Q753" s="6" t="s">
        <v>3302</v>
      </c>
      <c r="R753" s="6" t="s">
        <v>4383</v>
      </c>
      <c r="S753" s="8">
        <v>44082.516967592594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55</v>
      </c>
      <c r="F754" s="6" t="s">
        <v>18</v>
      </c>
      <c r="G754" s="6" t="s">
        <v>510</v>
      </c>
      <c r="H754" s="6" t="s">
        <v>57</v>
      </c>
      <c r="I754" s="6" t="s">
        <v>57</v>
      </c>
      <c r="J754" s="7">
        <v>44082.489583333336</v>
      </c>
      <c r="K754" s="7">
        <v>44082.916655092595</v>
      </c>
      <c r="L754" s="6" t="s">
        <v>18</v>
      </c>
      <c r="M754" s="6" t="s">
        <v>3247</v>
      </c>
      <c r="N754" s="6" t="s">
        <v>18</v>
      </c>
      <c r="O754" s="6" t="s">
        <v>7334</v>
      </c>
      <c r="P754" s="13">
        <v>150.928</v>
      </c>
      <c r="Q754" s="6" t="s">
        <v>372</v>
      </c>
      <c r="R754" s="6" t="s">
        <v>1284</v>
      </c>
      <c r="S754" s="8">
        <v>44083.223969907405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551</v>
      </c>
      <c r="F755" s="6" t="s">
        <v>18</v>
      </c>
      <c r="G755" s="6" t="s">
        <v>552</v>
      </c>
      <c r="H755" s="6" t="s">
        <v>553</v>
      </c>
      <c r="I755" s="6" t="s">
        <v>553</v>
      </c>
      <c r="J755" s="7">
        <v>44082.420138888891</v>
      </c>
      <c r="K755" s="7">
        <v>44082.916655092595</v>
      </c>
      <c r="L755" s="6" t="s">
        <v>18</v>
      </c>
      <c r="M755" s="6" t="s">
        <v>2173</v>
      </c>
      <c r="N755" s="6" t="s">
        <v>18</v>
      </c>
      <c r="O755" s="6" t="s">
        <v>7333</v>
      </c>
      <c r="P755" s="13">
        <v>11.177</v>
      </c>
      <c r="Q755" s="6" t="s">
        <v>4648</v>
      </c>
      <c r="R755" s="6" t="s">
        <v>4383</v>
      </c>
      <c r="S755" s="8">
        <v>44090.243981481479</v>
      </c>
    </row>
    <row r="756" spans="2:19" x14ac:dyDescent="0.25">
      <c r="B756" s="5" t="s">
        <v>18</v>
      </c>
      <c r="C756" s="6" t="s">
        <v>112</v>
      </c>
      <c r="D756" s="6" t="s">
        <v>20</v>
      </c>
      <c r="E756" s="6" t="s">
        <v>21</v>
      </c>
      <c r="F756" s="6" t="s">
        <v>18</v>
      </c>
      <c r="G756" s="6" t="s">
        <v>136</v>
      </c>
      <c r="H756" s="6" t="s">
        <v>22</v>
      </c>
      <c r="I756" s="6" t="s">
        <v>22</v>
      </c>
      <c r="J756" s="7">
        <v>44082.395833333336</v>
      </c>
      <c r="K756" s="7">
        <v>44082.916655092595</v>
      </c>
      <c r="L756" s="6" t="s">
        <v>18</v>
      </c>
      <c r="M756" s="6" t="s">
        <v>5238</v>
      </c>
      <c r="N756" s="6" t="s">
        <v>18</v>
      </c>
      <c r="O756" s="6" t="s">
        <v>3869</v>
      </c>
      <c r="P756" s="13">
        <v>2589.7429999999999</v>
      </c>
      <c r="Q756" s="6" t="s">
        <v>36</v>
      </c>
      <c r="R756" s="6" t="s">
        <v>131</v>
      </c>
      <c r="S756" s="8">
        <v>44083.349247685182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40</v>
      </c>
      <c r="F757" s="6" t="s">
        <v>18</v>
      </c>
      <c r="G757" s="6" t="s">
        <v>84</v>
      </c>
      <c r="H757" s="6" t="s">
        <v>85</v>
      </c>
      <c r="I757" s="6" t="s">
        <v>85</v>
      </c>
      <c r="J757" s="7">
        <v>44082.25</v>
      </c>
      <c r="K757" s="7">
        <v>44082.520833333336</v>
      </c>
      <c r="L757" s="6" t="s">
        <v>18</v>
      </c>
      <c r="M757" s="6" t="s">
        <v>7356</v>
      </c>
      <c r="N757" s="6" t="s">
        <v>18</v>
      </c>
      <c r="O757" s="6" t="s">
        <v>3558</v>
      </c>
      <c r="P757" s="13">
        <v>1216.097</v>
      </c>
      <c r="Q757" s="6" t="s">
        <v>3781</v>
      </c>
      <c r="R757" s="6" t="s">
        <v>4383</v>
      </c>
      <c r="S757" s="8">
        <v>44082.521967592591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40</v>
      </c>
      <c r="F758" s="6" t="s">
        <v>18</v>
      </c>
      <c r="G758" s="6" t="s">
        <v>325</v>
      </c>
      <c r="H758" s="6" t="s">
        <v>51</v>
      </c>
      <c r="I758" s="6" t="s">
        <v>51</v>
      </c>
      <c r="J758" s="7">
        <v>44082.25</v>
      </c>
      <c r="K758" s="7">
        <v>44082.520833333336</v>
      </c>
      <c r="L758" s="6" t="s">
        <v>18</v>
      </c>
      <c r="M758" s="6" t="s">
        <v>4187</v>
      </c>
      <c r="N758" s="6" t="s">
        <v>18</v>
      </c>
      <c r="O758" s="6" t="s">
        <v>7350</v>
      </c>
      <c r="P758" s="13">
        <v>407.79300000000001</v>
      </c>
      <c r="Q758" s="6" t="s">
        <v>2971</v>
      </c>
      <c r="R758" s="6" t="s">
        <v>4383</v>
      </c>
      <c r="S758" s="8">
        <v>44082.522118055553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40</v>
      </c>
      <c r="F759" s="6" t="s">
        <v>18</v>
      </c>
      <c r="G759" s="6" t="s">
        <v>41</v>
      </c>
      <c r="H759" s="6" t="s">
        <v>42</v>
      </c>
      <c r="I759" s="6" t="s">
        <v>42</v>
      </c>
      <c r="J759" s="7">
        <v>44082.170138888891</v>
      </c>
      <c r="K759" s="7">
        <v>44082.25</v>
      </c>
      <c r="L759" s="6" t="s">
        <v>18</v>
      </c>
      <c r="M759" s="6" t="s">
        <v>7357</v>
      </c>
      <c r="N759" s="6" t="s">
        <v>18</v>
      </c>
      <c r="O759" s="6" t="s">
        <v>6862</v>
      </c>
      <c r="P759" s="13">
        <v>471.40600000000001</v>
      </c>
      <c r="Q759" s="6" t="s">
        <v>3989</v>
      </c>
      <c r="R759" s="6" t="s">
        <v>1284</v>
      </c>
      <c r="S759" s="8">
        <v>44082.251736111109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27</v>
      </c>
      <c r="F760" s="6" t="s">
        <v>18</v>
      </c>
      <c r="G760" s="6" t="s">
        <v>229</v>
      </c>
      <c r="H760" s="6" t="s">
        <v>210</v>
      </c>
      <c r="I760" s="6" t="s">
        <v>210</v>
      </c>
      <c r="J760" s="7">
        <v>44082.006944444445</v>
      </c>
      <c r="K760" s="7">
        <v>44082.496527777781</v>
      </c>
      <c r="L760" s="6" t="s">
        <v>18</v>
      </c>
      <c r="M760" s="6" t="s">
        <v>1100</v>
      </c>
      <c r="N760" s="6" t="s">
        <v>18</v>
      </c>
      <c r="O760" s="6" t="s">
        <v>6758</v>
      </c>
      <c r="P760" s="13">
        <v>445.02</v>
      </c>
      <c r="Q760" s="6" t="s">
        <v>3025</v>
      </c>
      <c r="R760" s="6" t="s">
        <v>4383</v>
      </c>
      <c r="S760" s="8">
        <v>44082.497939814813</v>
      </c>
    </row>
    <row r="761" spans="2:19" x14ac:dyDescent="0.25">
      <c r="B761" s="5" t="s">
        <v>18</v>
      </c>
      <c r="C761" s="6" t="s">
        <v>112</v>
      </c>
      <c r="D761" s="6" t="s">
        <v>20</v>
      </c>
      <c r="E761" s="6" t="s">
        <v>62</v>
      </c>
      <c r="F761" s="6" t="s">
        <v>18</v>
      </c>
      <c r="G761" s="6" t="s">
        <v>238</v>
      </c>
      <c r="H761" s="6" t="s">
        <v>64</v>
      </c>
      <c r="I761" s="6" t="s">
        <v>64</v>
      </c>
      <c r="J761" s="7">
        <v>44081.916666666664</v>
      </c>
      <c r="K761" s="7">
        <v>44082.916655092595</v>
      </c>
      <c r="L761" s="6" t="s">
        <v>18</v>
      </c>
      <c r="M761" s="6" t="s">
        <v>7358</v>
      </c>
      <c r="N761" s="6" t="s">
        <v>18</v>
      </c>
      <c r="O761" s="6" t="s">
        <v>4463</v>
      </c>
      <c r="P761" s="13">
        <v>90.328999999999994</v>
      </c>
      <c r="Q761" s="6" t="s">
        <v>241</v>
      </c>
      <c r="R761" s="6" t="s">
        <v>131</v>
      </c>
      <c r="S761" s="8">
        <v>44083.329085648147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27</v>
      </c>
      <c r="F762" s="6" t="s">
        <v>18</v>
      </c>
      <c r="G762" s="6" t="s">
        <v>2249</v>
      </c>
      <c r="H762" s="6" t="s">
        <v>210</v>
      </c>
      <c r="I762" s="6" t="s">
        <v>210</v>
      </c>
      <c r="J762" s="7">
        <v>44081.916666666664</v>
      </c>
      <c r="K762" s="7">
        <v>44082.006944444445</v>
      </c>
      <c r="L762" s="6" t="s">
        <v>18</v>
      </c>
      <c r="M762" s="6" t="s">
        <v>7359</v>
      </c>
      <c r="N762" s="6" t="s">
        <v>18</v>
      </c>
      <c r="O762" s="6" t="s">
        <v>7360</v>
      </c>
      <c r="P762" s="13">
        <v>40.491999999999997</v>
      </c>
      <c r="Q762" s="6" t="s">
        <v>3302</v>
      </c>
      <c r="R762" s="6" t="s">
        <v>1284</v>
      </c>
      <c r="S762" s="8">
        <v>44082.008738425924</v>
      </c>
    </row>
    <row r="763" spans="2:19" x14ac:dyDescent="0.25">
      <c r="B763" s="5" t="s">
        <v>18</v>
      </c>
      <c r="C763" s="6" t="s">
        <v>112</v>
      </c>
      <c r="D763" s="6" t="s">
        <v>20</v>
      </c>
      <c r="E763" s="6" t="s">
        <v>926</v>
      </c>
      <c r="F763" s="6" t="s">
        <v>18</v>
      </c>
      <c r="G763" s="6" t="s">
        <v>1300</v>
      </c>
      <c r="H763" s="6" t="s">
        <v>5016</v>
      </c>
      <c r="I763" s="6" t="s">
        <v>5016</v>
      </c>
      <c r="J763" s="7">
        <v>44081.916666666664</v>
      </c>
      <c r="K763" s="7">
        <v>44082.916655092595</v>
      </c>
      <c r="L763" s="6" t="s">
        <v>18</v>
      </c>
      <c r="M763" s="6" t="s">
        <v>4983</v>
      </c>
      <c r="N763" s="6" t="s">
        <v>18</v>
      </c>
      <c r="O763" s="6" t="s">
        <v>7345</v>
      </c>
      <c r="P763" s="13">
        <v>1370.309</v>
      </c>
      <c r="Q763" s="6" t="s">
        <v>7346</v>
      </c>
      <c r="R763" s="6" t="s">
        <v>172</v>
      </c>
      <c r="S763" s="8">
        <v>44082.938391203701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21</v>
      </c>
      <c r="F764" s="6" t="s">
        <v>18</v>
      </c>
      <c r="G764" s="6">
        <v>362</v>
      </c>
      <c r="H764" s="6" t="s">
        <v>22</v>
      </c>
      <c r="I764" s="6" t="s">
        <v>22</v>
      </c>
      <c r="J764" s="7">
        <v>44081.916666666664</v>
      </c>
      <c r="K764" s="7">
        <v>44082.395833333336</v>
      </c>
      <c r="L764" s="6" t="s">
        <v>18</v>
      </c>
      <c r="M764" s="6" t="s">
        <v>5298</v>
      </c>
      <c r="N764" s="6" t="s">
        <v>18</v>
      </c>
      <c r="O764" s="6" t="s">
        <v>7361</v>
      </c>
      <c r="P764" s="13">
        <v>2414.6179999999999</v>
      </c>
      <c r="Q764" s="6" t="s">
        <v>7362</v>
      </c>
      <c r="R764" s="6" t="s">
        <v>4383</v>
      </c>
      <c r="S764" s="8">
        <v>44082.398263888892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40</v>
      </c>
      <c r="F765" s="6" t="s">
        <v>18</v>
      </c>
      <c r="G765" s="6" t="s">
        <v>84</v>
      </c>
      <c r="H765" s="6" t="s">
        <v>85</v>
      </c>
      <c r="I765" s="6" t="s">
        <v>85</v>
      </c>
      <c r="J765" s="7">
        <v>44081.916666666664</v>
      </c>
      <c r="K765" s="7">
        <v>44082.170138888891</v>
      </c>
      <c r="L765" s="6" t="s">
        <v>18</v>
      </c>
      <c r="M765" s="6" t="s">
        <v>3268</v>
      </c>
      <c r="N765" s="6" t="s">
        <v>18</v>
      </c>
      <c r="O765" s="6" t="s">
        <v>7363</v>
      </c>
      <c r="P765" s="13">
        <v>1190.731</v>
      </c>
      <c r="Q765" s="6" t="s">
        <v>1576</v>
      </c>
      <c r="R765" s="6" t="s">
        <v>131</v>
      </c>
      <c r="S765" s="8">
        <v>44083.333124999997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40</v>
      </c>
      <c r="F766" s="6" t="s">
        <v>18</v>
      </c>
      <c r="G766" s="6" t="s">
        <v>325</v>
      </c>
      <c r="H766" s="6" t="s">
        <v>51</v>
      </c>
      <c r="I766" s="6" t="s">
        <v>51</v>
      </c>
      <c r="J766" s="7">
        <v>44081.916666666664</v>
      </c>
      <c r="K766" s="7">
        <v>44082.170138888891</v>
      </c>
      <c r="L766" s="6" t="s">
        <v>18</v>
      </c>
      <c r="M766" s="6" t="s">
        <v>3310</v>
      </c>
      <c r="N766" s="6" t="s">
        <v>18</v>
      </c>
      <c r="O766" s="6" t="s">
        <v>6760</v>
      </c>
      <c r="P766" s="13">
        <v>345.32</v>
      </c>
      <c r="Q766" s="6" t="s">
        <v>2971</v>
      </c>
      <c r="R766" s="6" t="s">
        <v>131</v>
      </c>
      <c r="S766" s="8">
        <v>44083.33452546296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77</v>
      </c>
      <c r="F767" s="6" t="s">
        <v>18</v>
      </c>
      <c r="G767" s="6" t="s">
        <v>132</v>
      </c>
      <c r="H767" s="6" t="s">
        <v>79</v>
      </c>
      <c r="I767" s="6" t="s">
        <v>79</v>
      </c>
      <c r="J767" s="7">
        <v>44081.916666666664</v>
      </c>
      <c r="K767" s="7">
        <v>44082.916655092595</v>
      </c>
      <c r="L767" s="6" t="s">
        <v>18</v>
      </c>
      <c r="M767" s="6" t="s">
        <v>819</v>
      </c>
      <c r="N767" s="6" t="s">
        <v>18</v>
      </c>
      <c r="O767" s="6" t="s">
        <v>6972</v>
      </c>
      <c r="P767" s="13">
        <v>205.922</v>
      </c>
      <c r="Q767" s="6" t="s">
        <v>890</v>
      </c>
      <c r="R767" s="6" t="s">
        <v>1284</v>
      </c>
      <c r="S767" s="8">
        <v>44083.070057870369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27</v>
      </c>
      <c r="F768" s="6" t="s">
        <v>18</v>
      </c>
      <c r="G768" s="6" t="s">
        <v>150</v>
      </c>
      <c r="H768" s="6" t="s">
        <v>29</v>
      </c>
      <c r="I768" s="6" t="s">
        <v>29</v>
      </c>
      <c r="J768" s="7">
        <v>44081.916666666664</v>
      </c>
      <c r="K768" s="7">
        <v>44082.899305555555</v>
      </c>
      <c r="L768" s="6" t="s">
        <v>18</v>
      </c>
      <c r="M768" s="6" t="s">
        <v>5484</v>
      </c>
      <c r="N768" s="6" t="s">
        <v>18</v>
      </c>
      <c r="O768" s="6" t="s">
        <v>7364</v>
      </c>
      <c r="P768" s="13">
        <v>921.93600000000004</v>
      </c>
      <c r="Q768" s="6" t="s">
        <v>7365</v>
      </c>
      <c r="R768" s="6" t="s">
        <v>1284</v>
      </c>
      <c r="S768" s="8">
        <v>44082.904606481483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55</v>
      </c>
      <c r="F769" s="6" t="s">
        <v>18</v>
      </c>
      <c r="G769" s="6" t="s">
        <v>607</v>
      </c>
      <c r="H769" s="6" t="s">
        <v>57</v>
      </c>
      <c r="I769" s="6" t="s">
        <v>57</v>
      </c>
      <c r="J769" s="7">
        <v>44081.916666666664</v>
      </c>
      <c r="K769" s="7">
        <v>44082.489583333336</v>
      </c>
      <c r="L769" s="6" t="s">
        <v>18</v>
      </c>
      <c r="M769" s="6" t="s">
        <v>4588</v>
      </c>
      <c r="N769" s="6" t="s">
        <v>18</v>
      </c>
      <c r="O769" s="6" t="s">
        <v>3664</v>
      </c>
      <c r="P769" s="13">
        <v>215.679</v>
      </c>
      <c r="Q769" s="6" t="s">
        <v>372</v>
      </c>
      <c r="R769" s="6" t="s">
        <v>4383</v>
      </c>
      <c r="S769" s="8">
        <v>44082.491793981484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926</v>
      </c>
      <c r="F770" s="6" t="s">
        <v>18</v>
      </c>
      <c r="G770" s="6">
        <v>432</v>
      </c>
      <c r="H770" s="6" t="s">
        <v>927</v>
      </c>
      <c r="I770" s="6" t="s">
        <v>927</v>
      </c>
      <c r="J770" s="7">
        <v>44081.916666666664</v>
      </c>
      <c r="K770" s="7">
        <v>44082.916655092595</v>
      </c>
      <c r="L770" s="6" t="s">
        <v>18</v>
      </c>
      <c r="M770" s="6" t="s">
        <v>3527</v>
      </c>
      <c r="N770" s="6" t="s">
        <v>18</v>
      </c>
      <c r="O770" s="6" t="s">
        <v>2947</v>
      </c>
      <c r="P770" s="13">
        <v>390.089</v>
      </c>
      <c r="Q770" s="6" t="s">
        <v>5497</v>
      </c>
      <c r="R770" s="6" t="s">
        <v>1284</v>
      </c>
      <c r="S770" s="8">
        <v>44083.819016203706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450</v>
      </c>
      <c r="F771" s="6" t="s">
        <v>18</v>
      </c>
      <c r="G771" s="6" t="s">
        <v>97</v>
      </c>
      <c r="H771" s="6" t="s">
        <v>98</v>
      </c>
      <c r="I771" s="6" t="s">
        <v>98</v>
      </c>
      <c r="J771" s="7">
        <v>44081.916666666664</v>
      </c>
      <c r="K771" s="7">
        <v>44082.75</v>
      </c>
      <c r="L771" s="6" t="s">
        <v>18</v>
      </c>
      <c r="M771" s="6" t="s">
        <v>4977</v>
      </c>
      <c r="N771" s="6" t="s">
        <v>18</v>
      </c>
      <c r="O771" s="6" t="s">
        <v>2389</v>
      </c>
      <c r="P771" s="13">
        <v>263.86599999999999</v>
      </c>
      <c r="Q771" s="6" t="s">
        <v>3299</v>
      </c>
      <c r="R771" s="6" t="s">
        <v>1284</v>
      </c>
      <c r="S771" s="8">
        <v>44082.866898148146</v>
      </c>
    </row>
    <row r="772" spans="2:19" x14ac:dyDescent="0.25">
      <c r="B772" s="5" t="s">
        <v>18</v>
      </c>
      <c r="C772" s="6" t="s">
        <v>112</v>
      </c>
      <c r="D772" s="6" t="s">
        <v>20</v>
      </c>
      <c r="E772" s="6" t="s">
        <v>170</v>
      </c>
      <c r="F772" s="6" t="s">
        <v>18</v>
      </c>
      <c r="G772" s="6">
        <v>3350</v>
      </c>
      <c r="H772" s="6" t="s">
        <v>22</v>
      </c>
      <c r="I772" s="6" t="s">
        <v>22</v>
      </c>
      <c r="J772" s="7">
        <v>44081.916666666664</v>
      </c>
      <c r="K772" s="7">
        <v>44082.916655092595</v>
      </c>
      <c r="L772" s="6" t="s">
        <v>18</v>
      </c>
      <c r="M772" s="6" t="s">
        <v>7366</v>
      </c>
      <c r="N772" s="6" t="s">
        <v>18</v>
      </c>
      <c r="O772" s="6" t="s">
        <v>6777</v>
      </c>
      <c r="P772" s="13">
        <v>609.91899999999998</v>
      </c>
      <c r="Q772" s="6" t="s">
        <v>998</v>
      </c>
      <c r="R772" s="6" t="s">
        <v>172</v>
      </c>
      <c r="S772" s="8">
        <v>44086.938460648147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637</v>
      </c>
      <c r="F773" s="6" t="s">
        <v>18</v>
      </c>
      <c r="G773" s="6" t="s">
        <v>126</v>
      </c>
      <c r="H773" s="6" t="s">
        <v>127</v>
      </c>
      <c r="I773" s="6" t="s">
        <v>127</v>
      </c>
      <c r="J773" s="7">
        <v>44081.916666666664</v>
      </c>
      <c r="K773" s="7">
        <v>44082.915972222225</v>
      </c>
      <c r="L773" s="6" t="s">
        <v>18</v>
      </c>
      <c r="M773" s="6" t="s">
        <v>4657</v>
      </c>
      <c r="N773" s="6" t="s">
        <v>18</v>
      </c>
      <c r="O773" s="6" t="s">
        <v>4553</v>
      </c>
      <c r="P773" s="13">
        <v>12.968</v>
      </c>
      <c r="Q773" s="6" t="s">
        <v>130</v>
      </c>
      <c r="R773" s="6" t="s">
        <v>131</v>
      </c>
      <c r="S773" s="8">
        <v>44089.444432870368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113</v>
      </c>
      <c r="F774" s="6" t="s">
        <v>18</v>
      </c>
      <c r="G774" s="6" t="s">
        <v>114</v>
      </c>
      <c r="H774" s="6" t="s">
        <v>115</v>
      </c>
      <c r="I774" s="6" t="s">
        <v>115</v>
      </c>
      <c r="J774" s="7">
        <v>44081.916666666664</v>
      </c>
      <c r="K774" s="7">
        <v>44082.916655092595</v>
      </c>
      <c r="L774" s="6" t="s">
        <v>18</v>
      </c>
      <c r="M774" s="6" t="s">
        <v>7367</v>
      </c>
      <c r="N774" s="6" t="s">
        <v>18</v>
      </c>
      <c r="O774" s="6" t="s">
        <v>5637</v>
      </c>
      <c r="P774" s="13">
        <v>186.875</v>
      </c>
      <c r="Q774" s="6" t="s">
        <v>5696</v>
      </c>
      <c r="R774" s="6" t="s">
        <v>131</v>
      </c>
      <c r="S774" s="8">
        <v>44213.490324074075</v>
      </c>
    </row>
    <row r="775" spans="2:19" x14ac:dyDescent="0.25">
      <c r="B775" s="5" t="s">
        <v>18</v>
      </c>
      <c r="C775" s="6" t="s">
        <v>112</v>
      </c>
      <c r="D775" s="6" t="s">
        <v>20</v>
      </c>
      <c r="E775" s="6" t="s">
        <v>164</v>
      </c>
      <c r="F775" s="6" t="s">
        <v>18</v>
      </c>
      <c r="G775" s="6" t="s">
        <v>165</v>
      </c>
      <c r="H775" s="6" t="s">
        <v>166</v>
      </c>
      <c r="I775" s="6" t="s">
        <v>166</v>
      </c>
      <c r="J775" s="7">
        <v>44081.916666666664</v>
      </c>
      <c r="K775" s="7">
        <v>44082.916655092595</v>
      </c>
      <c r="L775" s="6" t="s">
        <v>18</v>
      </c>
      <c r="M775" s="6" t="s">
        <v>7368</v>
      </c>
      <c r="N775" s="6" t="s">
        <v>18</v>
      </c>
      <c r="O775" s="6" t="s">
        <v>4115</v>
      </c>
      <c r="P775" s="13">
        <v>267.52800000000002</v>
      </c>
      <c r="Q775" s="6" t="s">
        <v>169</v>
      </c>
      <c r="R775" s="6" t="s">
        <v>172</v>
      </c>
      <c r="S775" s="8">
        <v>44244.939166666663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173</v>
      </c>
      <c r="F776" s="6" t="s">
        <v>18</v>
      </c>
      <c r="G776" s="6" t="s">
        <v>174</v>
      </c>
      <c r="H776" s="6" t="s">
        <v>175</v>
      </c>
      <c r="I776" s="6" t="s">
        <v>175</v>
      </c>
      <c r="J776" s="7">
        <v>44081.916666666664</v>
      </c>
      <c r="K776" s="7">
        <v>44082.916655092595</v>
      </c>
      <c r="L776" s="6" t="s">
        <v>18</v>
      </c>
      <c r="M776" s="6" t="s">
        <v>18</v>
      </c>
      <c r="N776" s="6" t="s">
        <v>18</v>
      </c>
      <c r="O776" s="6" t="s">
        <v>18</v>
      </c>
      <c r="P776" s="13">
        <v>983.30100000000004</v>
      </c>
      <c r="Q776" s="6" t="s">
        <v>176</v>
      </c>
      <c r="R776" s="6" t="s">
        <v>172</v>
      </c>
      <c r="S776" s="8">
        <v>44082.950879629629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177</v>
      </c>
      <c r="F777" s="6" t="s">
        <v>18</v>
      </c>
      <c r="G777" s="6" t="s">
        <v>178</v>
      </c>
      <c r="H777" s="6" t="s">
        <v>179</v>
      </c>
      <c r="I777" s="6" t="s">
        <v>179</v>
      </c>
      <c r="J777" s="7">
        <v>44081.916666666664</v>
      </c>
      <c r="K777" s="7">
        <v>44082.916655092595</v>
      </c>
      <c r="L777" s="6" t="s">
        <v>18</v>
      </c>
      <c r="M777" s="6" t="s">
        <v>18</v>
      </c>
      <c r="N777" s="6" t="s">
        <v>18</v>
      </c>
      <c r="O777" s="6" t="s">
        <v>18</v>
      </c>
      <c r="P777" s="13">
        <v>698.74900000000002</v>
      </c>
      <c r="Q777" s="6" t="s">
        <v>180</v>
      </c>
      <c r="R777" s="6" t="s">
        <v>172</v>
      </c>
      <c r="S777" s="8">
        <v>44082.950914351852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177</v>
      </c>
      <c r="F778" s="6" t="s">
        <v>18</v>
      </c>
      <c r="G778" s="6" t="s">
        <v>181</v>
      </c>
      <c r="H778" s="6" t="s">
        <v>179</v>
      </c>
      <c r="I778" s="6" t="s">
        <v>179</v>
      </c>
      <c r="J778" s="7">
        <v>44081.916666666664</v>
      </c>
      <c r="K778" s="7">
        <v>44082.916655092595</v>
      </c>
      <c r="L778" s="6" t="s">
        <v>18</v>
      </c>
      <c r="M778" s="6" t="s">
        <v>18</v>
      </c>
      <c r="N778" s="6" t="s">
        <v>18</v>
      </c>
      <c r="O778" s="6" t="s">
        <v>18</v>
      </c>
      <c r="P778" s="13">
        <v>719.9</v>
      </c>
      <c r="Q778" s="6" t="s">
        <v>182</v>
      </c>
      <c r="R778" s="6" t="s">
        <v>172</v>
      </c>
      <c r="S778" s="8">
        <v>44082.950925925928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183</v>
      </c>
      <c r="F779" s="6" t="s">
        <v>18</v>
      </c>
      <c r="G779" s="6" t="s">
        <v>184</v>
      </c>
      <c r="H779" s="6" t="s">
        <v>185</v>
      </c>
      <c r="I779" s="6" t="s">
        <v>185</v>
      </c>
      <c r="J779" s="7">
        <v>44081.916666666664</v>
      </c>
      <c r="K779" s="7">
        <v>44082.916655092595</v>
      </c>
      <c r="L779" s="6" t="s">
        <v>18</v>
      </c>
      <c r="M779" s="6" t="s">
        <v>18</v>
      </c>
      <c r="N779" s="6" t="s">
        <v>18</v>
      </c>
      <c r="O779" s="6" t="s">
        <v>18</v>
      </c>
      <c r="P779" s="13">
        <v>887.60400000000004</v>
      </c>
      <c r="Q779" s="6" t="s">
        <v>186</v>
      </c>
      <c r="R779" s="6" t="s">
        <v>172</v>
      </c>
      <c r="S779" s="8">
        <v>44082.950949074075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187</v>
      </c>
      <c r="F780" s="6" t="s">
        <v>18</v>
      </c>
      <c r="G780" s="6" t="s">
        <v>188</v>
      </c>
      <c r="H780" s="6" t="s">
        <v>189</v>
      </c>
      <c r="I780" s="6" t="s">
        <v>189</v>
      </c>
      <c r="J780" s="7">
        <v>44081.916666666664</v>
      </c>
      <c r="K780" s="7">
        <v>44082.916655092595</v>
      </c>
      <c r="L780" s="6" t="s">
        <v>18</v>
      </c>
      <c r="M780" s="6" t="s">
        <v>18</v>
      </c>
      <c r="N780" s="6" t="s">
        <v>18</v>
      </c>
      <c r="O780" s="6" t="s">
        <v>18</v>
      </c>
      <c r="P780" s="13">
        <v>1488.7059999999999</v>
      </c>
      <c r="Q780" s="6" t="s">
        <v>190</v>
      </c>
      <c r="R780" s="6" t="s">
        <v>172</v>
      </c>
      <c r="S780" s="8">
        <v>44082.950960648152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55</v>
      </c>
      <c r="F781" s="6" t="s">
        <v>18</v>
      </c>
      <c r="G781" s="6" t="s">
        <v>607</v>
      </c>
      <c r="H781" s="6" t="s">
        <v>57</v>
      </c>
      <c r="I781" s="6" t="s">
        <v>57</v>
      </c>
      <c r="J781" s="7">
        <v>44081.913194444445</v>
      </c>
      <c r="K781" s="7">
        <v>44081.916655092595</v>
      </c>
      <c r="L781" s="6" t="s">
        <v>18</v>
      </c>
      <c r="M781" s="6" t="s">
        <v>7369</v>
      </c>
      <c r="N781" s="6" t="s">
        <v>18</v>
      </c>
      <c r="O781" s="6" t="s">
        <v>4588</v>
      </c>
      <c r="P781" s="13">
        <v>1.36</v>
      </c>
      <c r="Q781" s="6" t="s">
        <v>372</v>
      </c>
      <c r="R781" s="6" t="s">
        <v>4383</v>
      </c>
      <c r="S781" s="8">
        <v>44082.491793981484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27</v>
      </c>
      <c r="F782" s="6" t="s">
        <v>18</v>
      </c>
      <c r="G782" s="6" t="s">
        <v>150</v>
      </c>
      <c r="H782" s="6" t="s">
        <v>29</v>
      </c>
      <c r="I782" s="6" t="s">
        <v>29</v>
      </c>
      <c r="J782" s="7">
        <v>44081.868055555555</v>
      </c>
      <c r="K782" s="7">
        <v>44081.916655092595</v>
      </c>
      <c r="L782" s="6" t="s">
        <v>18</v>
      </c>
      <c r="M782" s="6" t="s">
        <v>1517</v>
      </c>
      <c r="N782" s="6" t="s">
        <v>18</v>
      </c>
      <c r="O782" s="6" t="s">
        <v>5484</v>
      </c>
      <c r="P782" s="13">
        <v>59.572000000000003</v>
      </c>
      <c r="Q782" s="6" t="s">
        <v>1095</v>
      </c>
      <c r="R782" s="6" t="s">
        <v>1284</v>
      </c>
      <c r="S782" s="8">
        <v>44082.904606481483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77</v>
      </c>
      <c r="F783" s="6" t="s">
        <v>18</v>
      </c>
      <c r="G783" s="6" t="s">
        <v>132</v>
      </c>
      <c r="H783" s="6" t="s">
        <v>79</v>
      </c>
      <c r="I783" s="6" t="s">
        <v>79</v>
      </c>
      <c r="J783" s="7">
        <v>44081.861111111109</v>
      </c>
      <c r="K783" s="7">
        <v>44081.916655092595</v>
      </c>
      <c r="L783" s="6" t="s">
        <v>18</v>
      </c>
      <c r="M783" s="6" t="s">
        <v>7370</v>
      </c>
      <c r="N783" s="6" t="s">
        <v>18</v>
      </c>
      <c r="O783" s="6" t="s">
        <v>819</v>
      </c>
      <c r="P783" s="13">
        <v>14.667</v>
      </c>
      <c r="Q783" s="6" t="s">
        <v>890</v>
      </c>
      <c r="R783" s="6" t="s">
        <v>1284</v>
      </c>
      <c r="S783" s="8">
        <v>44083.070057870369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55</v>
      </c>
      <c r="F784" s="6" t="s">
        <v>18</v>
      </c>
      <c r="G784" s="6" t="s">
        <v>582</v>
      </c>
      <c r="H784" s="6" t="s">
        <v>57</v>
      </c>
      <c r="I784" s="6" t="s">
        <v>57</v>
      </c>
      <c r="J784" s="7">
        <v>44081.833333333336</v>
      </c>
      <c r="K784" s="7">
        <v>44081.913194444445</v>
      </c>
      <c r="L784" s="6" t="s">
        <v>18</v>
      </c>
      <c r="M784" s="6" t="s">
        <v>7228</v>
      </c>
      <c r="N784" s="6" t="s">
        <v>18</v>
      </c>
      <c r="O784" s="6" t="s">
        <v>302</v>
      </c>
      <c r="P784" s="13">
        <v>32.296999999999997</v>
      </c>
      <c r="Q784" s="6" t="s">
        <v>372</v>
      </c>
      <c r="R784" s="6" t="s">
        <v>1284</v>
      </c>
      <c r="S784" s="8">
        <v>44081.913252314815</v>
      </c>
    </row>
    <row r="785" spans="2:19" x14ac:dyDescent="0.25">
      <c r="B785" s="5" t="s">
        <v>18</v>
      </c>
      <c r="C785" s="6" t="s">
        <v>112</v>
      </c>
      <c r="D785" s="6" t="s">
        <v>20</v>
      </c>
      <c r="E785" s="6" t="s">
        <v>170</v>
      </c>
      <c r="F785" s="6" t="s">
        <v>18</v>
      </c>
      <c r="G785" s="6">
        <v>362</v>
      </c>
      <c r="H785" s="6" t="s">
        <v>22</v>
      </c>
      <c r="I785" s="6" t="s">
        <v>22</v>
      </c>
      <c r="J785" s="7">
        <v>44081.822916666664</v>
      </c>
      <c r="K785" s="7">
        <v>44081.916655092595</v>
      </c>
      <c r="L785" s="6" t="s">
        <v>18</v>
      </c>
      <c r="M785" s="6" t="s">
        <v>18</v>
      </c>
      <c r="N785" s="6" t="s">
        <v>18</v>
      </c>
      <c r="O785" s="6" t="s">
        <v>18</v>
      </c>
      <c r="P785" s="13">
        <v>169.71799999999999</v>
      </c>
      <c r="Q785" s="6" t="s">
        <v>2507</v>
      </c>
      <c r="R785" s="6" t="s">
        <v>131</v>
      </c>
      <c r="S785" s="8">
        <v>44082.319988425923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4859</v>
      </c>
      <c r="F786" s="6" t="s">
        <v>18</v>
      </c>
      <c r="G786" s="6">
        <v>362</v>
      </c>
      <c r="H786" s="6" t="s">
        <v>22</v>
      </c>
      <c r="I786" s="6" t="s">
        <v>22</v>
      </c>
      <c r="J786" s="7">
        <v>44081.715277777781</v>
      </c>
      <c r="K786" s="7">
        <v>44081.916655092595</v>
      </c>
      <c r="L786" s="6" t="s">
        <v>18</v>
      </c>
      <c r="M786" s="6" t="s">
        <v>7371</v>
      </c>
      <c r="N786" s="6" t="s">
        <v>18</v>
      </c>
      <c r="O786" s="6" t="s">
        <v>5298</v>
      </c>
      <c r="P786" s="13">
        <v>364.58</v>
      </c>
      <c r="Q786" s="6" t="s">
        <v>2507</v>
      </c>
      <c r="R786" s="6" t="s">
        <v>4383</v>
      </c>
      <c r="S786" s="8">
        <v>44082.400347222225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55</v>
      </c>
      <c r="F787" s="6" t="s">
        <v>18</v>
      </c>
      <c r="G787" s="6" t="s">
        <v>607</v>
      </c>
      <c r="H787" s="6" t="s">
        <v>57</v>
      </c>
      <c r="I787" s="6" t="s">
        <v>57</v>
      </c>
      <c r="J787" s="7">
        <v>44081.708333333336</v>
      </c>
      <c r="K787" s="7">
        <v>44081.833333333336</v>
      </c>
      <c r="L787" s="6" t="s">
        <v>18</v>
      </c>
      <c r="M787" s="6" t="s">
        <v>3535</v>
      </c>
      <c r="N787" s="6" t="s">
        <v>18</v>
      </c>
      <c r="O787" s="6" t="s">
        <v>7372</v>
      </c>
      <c r="P787" s="13">
        <v>43.112000000000002</v>
      </c>
      <c r="Q787" s="6" t="s">
        <v>372</v>
      </c>
      <c r="R787" s="6" t="s">
        <v>1284</v>
      </c>
      <c r="S787" s="8">
        <v>44081.837546296294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40</v>
      </c>
      <c r="F788" s="6" t="s">
        <v>18</v>
      </c>
      <c r="G788" s="6" t="s">
        <v>84</v>
      </c>
      <c r="H788" s="6" t="s">
        <v>85</v>
      </c>
      <c r="I788" s="6" t="s">
        <v>85</v>
      </c>
      <c r="J788" s="7">
        <v>44081.59375</v>
      </c>
      <c r="K788" s="7">
        <v>44081.916655092595</v>
      </c>
      <c r="L788" s="6" t="s">
        <v>18</v>
      </c>
      <c r="M788" s="6" t="s">
        <v>1167</v>
      </c>
      <c r="N788" s="6" t="s">
        <v>18</v>
      </c>
      <c r="O788" s="6" t="s">
        <v>3268</v>
      </c>
      <c r="P788" s="13">
        <v>1534.961</v>
      </c>
      <c r="Q788" s="6" t="s">
        <v>1576</v>
      </c>
      <c r="R788" s="6" t="s">
        <v>131</v>
      </c>
      <c r="S788" s="8">
        <v>44083.333124999997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40</v>
      </c>
      <c r="F789" s="6" t="s">
        <v>18</v>
      </c>
      <c r="G789" s="6" t="s">
        <v>325</v>
      </c>
      <c r="H789" s="6" t="s">
        <v>51</v>
      </c>
      <c r="I789" s="6" t="s">
        <v>51</v>
      </c>
      <c r="J789" s="7">
        <v>44081.59375</v>
      </c>
      <c r="K789" s="7">
        <v>44081.916655092595</v>
      </c>
      <c r="L789" s="6" t="s">
        <v>18</v>
      </c>
      <c r="M789" s="6" t="s">
        <v>7373</v>
      </c>
      <c r="N789" s="6" t="s">
        <v>18</v>
      </c>
      <c r="O789" s="6" t="s">
        <v>3310</v>
      </c>
      <c r="P789" s="13">
        <v>423.60899999999998</v>
      </c>
      <c r="Q789" s="6" t="s">
        <v>3203</v>
      </c>
      <c r="R789" s="6" t="s">
        <v>131</v>
      </c>
      <c r="S789" s="8">
        <v>44083.33452546296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40</v>
      </c>
      <c r="F790" s="6" t="s">
        <v>18</v>
      </c>
      <c r="G790" s="6" t="s">
        <v>84</v>
      </c>
      <c r="H790" s="6" t="s">
        <v>85</v>
      </c>
      <c r="I790" s="6" t="s">
        <v>85</v>
      </c>
      <c r="J790" s="7">
        <v>44081.53125</v>
      </c>
      <c r="K790" s="7">
        <v>44081.59375</v>
      </c>
      <c r="L790" s="6" t="s">
        <v>18</v>
      </c>
      <c r="M790" s="6" t="s">
        <v>133</v>
      </c>
      <c r="N790" s="6" t="s">
        <v>18</v>
      </c>
      <c r="O790" s="6" t="s">
        <v>1167</v>
      </c>
      <c r="P790" s="13">
        <v>184.09100000000001</v>
      </c>
      <c r="Q790" s="6" t="s">
        <v>1576</v>
      </c>
      <c r="R790" s="6" t="s">
        <v>4383</v>
      </c>
      <c r="S790" s="8">
        <v>44081.596817129626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926</v>
      </c>
      <c r="F791" s="6" t="s">
        <v>18</v>
      </c>
      <c r="G791" s="6">
        <v>435</v>
      </c>
      <c r="H791" s="6" t="s">
        <v>927</v>
      </c>
      <c r="I791" s="6" t="s">
        <v>927</v>
      </c>
      <c r="J791" s="7">
        <v>44081.479166666664</v>
      </c>
      <c r="K791" s="7">
        <v>44081.916655092595</v>
      </c>
      <c r="L791" s="6" t="s">
        <v>18</v>
      </c>
      <c r="M791" s="6" t="s">
        <v>7374</v>
      </c>
      <c r="N791" s="6" t="s">
        <v>18</v>
      </c>
      <c r="O791" s="6" t="s">
        <v>1987</v>
      </c>
      <c r="P791" s="13">
        <v>138.52000000000001</v>
      </c>
      <c r="Q791" s="6" t="s">
        <v>5018</v>
      </c>
      <c r="R791" s="6" t="s">
        <v>131</v>
      </c>
      <c r="S791" s="8">
        <v>44082.35832175926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21</v>
      </c>
      <c r="F792" s="6" t="s">
        <v>18</v>
      </c>
      <c r="G792" s="6">
        <v>362</v>
      </c>
      <c r="H792" s="6" t="s">
        <v>22</v>
      </c>
      <c r="I792" s="6" t="s">
        <v>22</v>
      </c>
      <c r="J792" s="7">
        <v>44081.40625</v>
      </c>
      <c r="K792" s="7">
        <v>44081.916655092595</v>
      </c>
      <c r="L792" s="6" t="s">
        <v>18</v>
      </c>
      <c r="M792" s="6" t="s">
        <v>1415</v>
      </c>
      <c r="N792" s="6" t="s">
        <v>18</v>
      </c>
      <c r="O792" s="6" t="s">
        <v>5298</v>
      </c>
      <c r="P792" s="13">
        <v>924.02200000000005</v>
      </c>
      <c r="Q792" s="6" t="s">
        <v>2507</v>
      </c>
      <c r="R792" s="6" t="s">
        <v>4383</v>
      </c>
      <c r="S792" s="8">
        <v>44082.398263888892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68</v>
      </c>
      <c r="F793" s="6" t="s">
        <v>18</v>
      </c>
      <c r="G793" s="6" t="s">
        <v>136</v>
      </c>
      <c r="H793" s="6" t="s">
        <v>70</v>
      </c>
      <c r="I793" s="6" t="s">
        <v>70</v>
      </c>
      <c r="J793" s="7">
        <v>44081.395833333336</v>
      </c>
      <c r="K793" s="7">
        <v>44081.720138888886</v>
      </c>
      <c r="L793" s="6" t="s">
        <v>18</v>
      </c>
      <c r="M793" s="6" t="s">
        <v>5031</v>
      </c>
      <c r="N793" s="6" t="s">
        <v>18</v>
      </c>
      <c r="O793" s="6" t="s">
        <v>5062</v>
      </c>
      <c r="P793" s="13">
        <v>1594.287</v>
      </c>
      <c r="Q793" s="6" t="s">
        <v>7375</v>
      </c>
      <c r="R793" s="6" t="s">
        <v>1284</v>
      </c>
      <c r="S793" s="8">
        <v>44081.828217592592</v>
      </c>
    </row>
    <row r="794" spans="2:19" x14ac:dyDescent="0.25">
      <c r="B794" s="5" t="s">
        <v>18</v>
      </c>
      <c r="C794" s="6" t="s">
        <v>112</v>
      </c>
      <c r="D794" s="6" t="s">
        <v>20</v>
      </c>
      <c r="E794" s="6" t="s">
        <v>926</v>
      </c>
      <c r="F794" s="6" t="s">
        <v>18</v>
      </c>
      <c r="G794" s="6" t="s">
        <v>1300</v>
      </c>
      <c r="H794" s="6" t="s">
        <v>5016</v>
      </c>
      <c r="I794" s="6" t="s">
        <v>5016</v>
      </c>
      <c r="J794" s="7">
        <v>44081.274305555555</v>
      </c>
      <c r="K794" s="7">
        <v>44081.916655092595</v>
      </c>
      <c r="L794" s="6" t="s">
        <v>18</v>
      </c>
      <c r="M794" s="6" t="s">
        <v>7376</v>
      </c>
      <c r="N794" s="6" t="s">
        <v>18</v>
      </c>
      <c r="O794" s="6" t="s">
        <v>4983</v>
      </c>
      <c r="P794" s="13">
        <v>869.89400000000001</v>
      </c>
      <c r="Q794" s="6" t="s">
        <v>7346</v>
      </c>
      <c r="R794" s="6" t="s">
        <v>172</v>
      </c>
      <c r="S794" s="8">
        <v>44082.938391203701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55</v>
      </c>
      <c r="F795" s="6" t="s">
        <v>18</v>
      </c>
      <c r="G795" s="6" t="s">
        <v>582</v>
      </c>
      <c r="H795" s="6" t="s">
        <v>57</v>
      </c>
      <c r="I795" s="6" t="s">
        <v>57</v>
      </c>
      <c r="J795" s="7">
        <v>44081.180555555555</v>
      </c>
      <c r="K795" s="7">
        <v>44081.708333333336</v>
      </c>
      <c r="L795" s="6" t="s">
        <v>18</v>
      </c>
      <c r="M795" s="6" t="s">
        <v>7377</v>
      </c>
      <c r="N795" s="6" t="s">
        <v>18</v>
      </c>
      <c r="O795" s="6" t="s">
        <v>7378</v>
      </c>
      <c r="P795" s="13">
        <v>212.14</v>
      </c>
      <c r="Q795" s="6" t="s">
        <v>372</v>
      </c>
      <c r="R795" s="6" t="s">
        <v>1284</v>
      </c>
      <c r="S795" s="8">
        <v>44081.838067129633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27</v>
      </c>
      <c r="F796" s="6" t="s">
        <v>18</v>
      </c>
      <c r="G796" s="6" t="s">
        <v>2249</v>
      </c>
      <c r="H796" s="6" t="s">
        <v>210</v>
      </c>
      <c r="I796" s="6" t="s">
        <v>210</v>
      </c>
      <c r="J796" s="7">
        <v>44081.114583333336</v>
      </c>
      <c r="K796" s="7">
        <v>44081.916655092595</v>
      </c>
      <c r="L796" s="6" t="s">
        <v>18</v>
      </c>
      <c r="M796" s="6" t="s">
        <v>6171</v>
      </c>
      <c r="N796" s="6" t="s">
        <v>18</v>
      </c>
      <c r="O796" s="6" t="s">
        <v>7359</v>
      </c>
      <c r="P796" s="13">
        <v>370.47500000000002</v>
      </c>
      <c r="Q796" s="6" t="s">
        <v>3302</v>
      </c>
      <c r="R796" s="6" t="s">
        <v>1284</v>
      </c>
      <c r="S796" s="8">
        <v>44082.008738425924</v>
      </c>
    </row>
    <row r="797" spans="2:19" x14ac:dyDescent="0.25">
      <c r="B797" s="5" t="s">
        <v>18</v>
      </c>
      <c r="C797" s="6" t="s">
        <v>112</v>
      </c>
      <c r="D797" s="6" t="s">
        <v>20</v>
      </c>
      <c r="E797" s="6" t="s">
        <v>264</v>
      </c>
      <c r="F797" s="6" t="s">
        <v>18</v>
      </c>
      <c r="G797" s="6" t="s">
        <v>2942</v>
      </c>
      <c r="H797" s="6" t="s">
        <v>64</v>
      </c>
      <c r="I797" s="6" t="s">
        <v>64</v>
      </c>
      <c r="J797" s="7">
        <v>44081.107638888891</v>
      </c>
      <c r="K797" s="7">
        <v>44081.916655092595</v>
      </c>
      <c r="L797" s="6" t="s">
        <v>18</v>
      </c>
      <c r="M797" s="6" t="s">
        <v>6373</v>
      </c>
      <c r="N797" s="6" t="s">
        <v>18</v>
      </c>
      <c r="O797" s="6" t="s">
        <v>5678</v>
      </c>
      <c r="P797" s="13">
        <v>70.543000000000006</v>
      </c>
      <c r="Q797" s="6" t="s">
        <v>205</v>
      </c>
      <c r="R797" s="6" t="s">
        <v>172</v>
      </c>
      <c r="S797" s="8">
        <v>44084.938391203701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926</v>
      </c>
      <c r="F798" s="6" t="s">
        <v>18</v>
      </c>
      <c r="G798" s="6">
        <v>435</v>
      </c>
      <c r="H798" s="6" t="s">
        <v>927</v>
      </c>
      <c r="I798" s="6" t="s">
        <v>927</v>
      </c>
      <c r="J798" s="7">
        <v>44080.986111111109</v>
      </c>
      <c r="K798" s="7">
        <v>44081.274305555555</v>
      </c>
      <c r="L798" s="6" t="s">
        <v>18</v>
      </c>
      <c r="M798" s="6" t="s">
        <v>7179</v>
      </c>
      <c r="N798" s="6" t="s">
        <v>18</v>
      </c>
      <c r="O798" s="6" t="s">
        <v>6725</v>
      </c>
      <c r="P798" s="13">
        <v>106.339</v>
      </c>
      <c r="Q798" s="6" t="s">
        <v>5018</v>
      </c>
      <c r="R798" s="6" t="s">
        <v>131</v>
      </c>
      <c r="S798" s="8">
        <v>44082.358032407406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40</v>
      </c>
      <c r="F799" s="6" t="s">
        <v>18</v>
      </c>
      <c r="G799" s="6" t="s">
        <v>325</v>
      </c>
      <c r="H799" s="6" t="s">
        <v>51</v>
      </c>
      <c r="I799" s="6" t="s">
        <v>51</v>
      </c>
      <c r="J799" s="7">
        <v>44080.979166666664</v>
      </c>
      <c r="K799" s="7">
        <v>44081.59375</v>
      </c>
      <c r="L799" s="6" t="s">
        <v>18</v>
      </c>
      <c r="M799" s="6" t="s">
        <v>3541</v>
      </c>
      <c r="N799" s="6" t="s">
        <v>18</v>
      </c>
      <c r="O799" s="6" t="s">
        <v>7373</v>
      </c>
      <c r="P799" s="13">
        <v>960.63900000000001</v>
      </c>
      <c r="Q799" s="6" t="s">
        <v>7379</v>
      </c>
      <c r="R799" s="6" t="s">
        <v>131</v>
      </c>
      <c r="S799" s="8">
        <v>44082.332962962966</v>
      </c>
    </row>
    <row r="800" spans="2:19" x14ac:dyDescent="0.25">
      <c r="B800" s="5" t="s">
        <v>18</v>
      </c>
      <c r="C800" s="6" t="s">
        <v>112</v>
      </c>
      <c r="D800" s="6" t="s">
        <v>20</v>
      </c>
      <c r="E800" s="6" t="s">
        <v>450</v>
      </c>
      <c r="F800" s="6" t="s">
        <v>18</v>
      </c>
      <c r="G800" s="6" t="s">
        <v>97</v>
      </c>
      <c r="H800" s="6" t="s">
        <v>98</v>
      </c>
      <c r="I800" s="6" t="s">
        <v>98</v>
      </c>
      <c r="J800" s="7">
        <v>44080.916666666664</v>
      </c>
      <c r="K800" s="7">
        <v>44081.916655092595</v>
      </c>
      <c r="L800" s="6" t="s">
        <v>18</v>
      </c>
      <c r="M800" s="6" t="s">
        <v>7380</v>
      </c>
      <c r="N800" s="6" t="s">
        <v>18</v>
      </c>
      <c r="O800" s="6" t="s">
        <v>4977</v>
      </c>
      <c r="P800" s="13">
        <v>368.53699999999998</v>
      </c>
      <c r="Q800" s="6" t="s">
        <v>3299</v>
      </c>
      <c r="R800" s="6" t="s">
        <v>172</v>
      </c>
      <c r="S800" s="8">
        <v>44081.938368055555</v>
      </c>
    </row>
    <row r="801" spans="2:19" x14ac:dyDescent="0.25">
      <c r="B801" s="5" t="s">
        <v>18</v>
      </c>
      <c r="C801" s="6" t="s">
        <v>112</v>
      </c>
      <c r="D801" s="6" t="s">
        <v>20</v>
      </c>
      <c r="E801" s="6" t="s">
        <v>62</v>
      </c>
      <c r="F801" s="6" t="s">
        <v>18</v>
      </c>
      <c r="G801" s="6" t="s">
        <v>238</v>
      </c>
      <c r="H801" s="6" t="s">
        <v>64</v>
      </c>
      <c r="I801" s="6" t="s">
        <v>64</v>
      </c>
      <c r="J801" s="7">
        <v>44080.916666666664</v>
      </c>
      <c r="K801" s="7">
        <v>44081.916655092595</v>
      </c>
      <c r="L801" s="6" t="s">
        <v>18</v>
      </c>
      <c r="M801" s="6" t="s">
        <v>7381</v>
      </c>
      <c r="N801" s="6" t="s">
        <v>18</v>
      </c>
      <c r="O801" s="6" t="s">
        <v>7358</v>
      </c>
      <c r="P801" s="13">
        <v>353.012</v>
      </c>
      <c r="Q801" s="6" t="s">
        <v>241</v>
      </c>
      <c r="R801" s="6" t="s">
        <v>131</v>
      </c>
      <c r="S801" s="8">
        <v>44083.329085648147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264</v>
      </c>
      <c r="F802" s="6" t="s">
        <v>18</v>
      </c>
      <c r="G802" s="6" t="s">
        <v>365</v>
      </c>
      <c r="H802" s="6" t="s">
        <v>64</v>
      </c>
      <c r="I802" s="6" t="s">
        <v>64</v>
      </c>
      <c r="J802" s="7">
        <v>44080.916666666664</v>
      </c>
      <c r="K802" s="7">
        <v>44081.107638888891</v>
      </c>
      <c r="L802" s="6" t="s">
        <v>18</v>
      </c>
      <c r="M802" s="6" t="s">
        <v>3217</v>
      </c>
      <c r="N802" s="6" t="s">
        <v>18</v>
      </c>
      <c r="O802" s="6" t="s">
        <v>161</v>
      </c>
      <c r="P802" s="13">
        <v>44.487000000000002</v>
      </c>
      <c r="Q802" s="6" t="s">
        <v>162</v>
      </c>
      <c r="R802" s="6" t="s">
        <v>1284</v>
      </c>
      <c r="S802" s="8">
        <v>44081.11959490741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40</v>
      </c>
      <c r="F803" s="6" t="s">
        <v>18</v>
      </c>
      <c r="G803" s="6" t="s">
        <v>143</v>
      </c>
      <c r="H803" s="6" t="s">
        <v>85</v>
      </c>
      <c r="I803" s="6" t="s">
        <v>85</v>
      </c>
      <c r="J803" s="7">
        <v>44080.916666666664</v>
      </c>
      <c r="K803" s="7">
        <v>44081.53125</v>
      </c>
      <c r="L803" s="6" t="s">
        <v>18</v>
      </c>
      <c r="M803" s="6" t="s">
        <v>7382</v>
      </c>
      <c r="N803" s="6" t="s">
        <v>18</v>
      </c>
      <c r="O803" s="6" t="s">
        <v>1429</v>
      </c>
      <c r="P803" s="13">
        <v>1926.739</v>
      </c>
      <c r="Q803" s="6" t="s">
        <v>7383</v>
      </c>
      <c r="R803" s="6" t="s">
        <v>131</v>
      </c>
      <c r="S803" s="8">
        <v>44082.334479166668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40</v>
      </c>
      <c r="F804" s="6" t="s">
        <v>18</v>
      </c>
      <c r="G804" s="6" t="s">
        <v>312</v>
      </c>
      <c r="H804" s="6" t="s">
        <v>144</v>
      </c>
      <c r="I804" s="6" t="s">
        <v>144</v>
      </c>
      <c r="J804" s="7">
        <v>44080.916666666664</v>
      </c>
      <c r="K804" s="7">
        <v>44081.59375</v>
      </c>
      <c r="L804" s="6" t="s">
        <v>18</v>
      </c>
      <c r="M804" s="6" t="s">
        <v>7384</v>
      </c>
      <c r="N804" s="6" t="s">
        <v>18</v>
      </c>
      <c r="O804" s="6" t="s">
        <v>6408</v>
      </c>
      <c r="P804" s="13">
        <v>566.245</v>
      </c>
      <c r="Q804" s="6" t="s">
        <v>1008</v>
      </c>
      <c r="R804" s="6" t="s">
        <v>4383</v>
      </c>
      <c r="S804" s="8">
        <v>44081.596145833333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40</v>
      </c>
      <c r="F805" s="6" t="s">
        <v>18</v>
      </c>
      <c r="G805" s="6" t="s">
        <v>41</v>
      </c>
      <c r="H805" s="6" t="s">
        <v>42</v>
      </c>
      <c r="I805" s="6" t="s">
        <v>42</v>
      </c>
      <c r="J805" s="7">
        <v>44080.916666666664</v>
      </c>
      <c r="K805" s="7">
        <v>44080.979166666664</v>
      </c>
      <c r="L805" s="6" t="s">
        <v>18</v>
      </c>
      <c r="M805" s="6" t="s">
        <v>7385</v>
      </c>
      <c r="N805" s="6" t="s">
        <v>18</v>
      </c>
      <c r="O805" s="6" t="s">
        <v>5212</v>
      </c>
      <c r="P805" s="13">
        <v>90.119</v>
      </c>
      <c r="Q805" s="6" t="s">
        <v>3989</v>
      </c>
      <c r="R805" s="6" t="s">
        <v>1284</v>
      </c>
      <c r="S805" s="8">
        <v>44080.982199074075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68</v>
      </c>
      <c r="F806" s="6" t="s">
        <v>18</v>
      </c>
      <c r="G806" s="6" t="s">
        <v>234</v>
      </c>
      <c r="H806" s="6" t="s">
        <v>70</v>
      </c>
      <c r="I806" s="6" t="s">
        <v>70</v>
      </c>
      <c r="J806" s="7">
        <v>44080.916666666664</v>
      </c>
      <c r="K806" s="7">
        <v>44081.395833333336</v>
      </c>
      <c r="L806" s="6" t="s">
        <v>18</v>
      </c>
      <c r="M806" s="6" t="s">
        <v>1646</v>
      </c>
      <c r="N806" s="6" t="s">
        <v>18</v>
      </c>
      <c r="O806" s="6" t="s">
        <v>3071</v>
      </c>
      <c r="P806" s="13">
        <v>2936.5340000000001</v>
      </c>
      <c r="Q806" s="6" t="s">
        <v>36</v>
      </c>
      <c r="R806" s="6" t="s">
        <v>4383</v>
      </c>
      <c r="S806" s="8">
        <v>44081.397199074076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27</v>
      </c>
      <c r="F807" s="6" t="s">
        <v>18</v>
      </c>
      <c r="G807" s="6" t="s">
        <v>28</v>
      </c>
      <c r="H807" s="6" t="s">
        <v>29</v>
      </c>
      <c r="I807" s="6" t="s">
        <v>29</v>
      </c>
      <c r="J807" s="7">
        <v>44080.916666666664</v>
      </c>
      <c r="K807" s="7">
        <v>44081.868055555555</v>
      </c>
      <c r="L807" s="6" t="s">
        <v>18</v>
      </c>
      <c r="M807" s="6" t="s">
        <v>2643</v>
      </c>
      <c r="N807" s="6" t="s">
        <v>18</v>
      </c>
      <c r="O807" s="6" t="s">
        <v>7386</v>
      </c>
      <c r="P807" s="13">
        <v>1054.681</v>
      </c>
      <c r="Q807" s="6" t="s">
        <v>475</v>
      </c>
      <c r="R807" s="6" t="s">
        <v>1284</v>
      </c>
      <c r="S807" s="8">
        <v>44081.869212962964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27</v>
      </c>
      <c r="F808" s="6" t="s">
        <v>18</v>
      </c>
      <c r="G808" s="6" t="s">
        <v>229</v>
      </c>
      <c r="H808" s="6" t="s">
        <v>210</v>
      </c>
      <c r="I808" s="6" t="s">
        <v>210</v>
      </c>
      <c r="J808" s="7">
        <v>44080.916666666664</v>
      </c>
      <c r="K808" s="7">
        <v>44081.114583333336</v>
      </c>
      <c r="L808" s="6" t="s">
        <v>18</v>
      </c>
      <c r="M808" s="6" t="s">
        <v>7387</v>
      </c>
      <c r="N808" s="6" t="s">
        <v>18</v>
      </c>
      <c r="O808" s="6" t="s">
        <v>1951</v>
      </c>
      <c r="P808" s="13">
        <v>93.921999999999997</v>
      </c>
      <c r="Q808" s="6" t="s">
        <v>1957</v>
      </c>
      <c r="R808" s="6" t="s">
        <v>1284</v>
      </c>
      <c r="S808" s="8">
        <v>44081.121249999997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77</v>
      </c>
      <c r="F809" s="6" t="s">
        <v>18</v>
      </c>
      <c r="G809" s="6" t="s">
        <v>469</v>
      </c>
      <c r="H809" s="6" t="s">
        <v>79</v>
      </c>
      <c r="I809" s="6" t="s">
        <v>79</v>
      </c>
      <c r="J809" s="7">
        <v>44080.916666666664</v>
      </c>
      <c r="K809" s="7">
        <v>44081.861111111109</v>
      </c>
      <c r="L809" s="6" t="s">
        <v>18</v>
      </c>
      <c r="M809" s="6" t="s">
        <v>5286</v>
      </c>
      <c r="N809" s="6" t="s">
        <v>18</v>
      </c>
      <c r="O809" s="6" t="s">
        <v>495</v>
      </c>
      <c r="P809" s="13">
        <v>247.59299999999999</v>
      </c>
      <c r="Q809" s="6" t="s">
        <v>372</v>
      </c>
      <c r="R809" s="6" t="s">
        <v>1284</v>
      </c>
      <c r="S809" s="8">
        <v>44081.863715277781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170</v>
      </c>
      <c r="F810" s="6" t="s">
        <v>18</v>
      </c>
      <c r="G810" s="6">
        <v>3350</v>
      </c>
      <c r="H810" s="6" t="s">
        <v>22</v>
      </c>
      <c r="I810" s="6" t="s">
        <v>22</v>
      </c>
      <c r="J810" s="7">
        <v>44080.916666666664</v>
      </c>
      <c r="K810" s="7">
        <v>44081.916655092595</v>
      </c>
      <c r="L810" s="6" t="s">
        <v>18</v>
      </c>
      <c r="M810" s="6" t="s">
        <v>18</v>
      </c>
      <c r="N810" s="6" t="s">
        <v>18</v>
      </c>
      <c r="O810" s="6" t="s">
        <v>18</v>
      </c>
      <c r="P810" s="13">
        <v>532.68499999999995</v>
      </c>
      <c r="Q810" s="6" t="s">
        <v>998</v>
      </c>
      <c r="R810" s="6" t="s">
        <v>131</v>
      </c>
      <c r="S810" s="8">
        <v>44082.338750000003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173</v>
      </c>
      <c r="F811" s="6" t="s">
        <v>18</v>
      </c>
      <c r="G811" s="6" t="s">
        <v>174</v>
      </c>
      <c r="H811" s="6" t="s">
        <v>175</v>
      </c>
      <c r="I811" s="6" t="s">
        <v>175</v>
      </c>
      <c r="J811" s="7">
        <v>44080.916666666664</v>
      </c>
      <c r="K811" s="7">
        <v>44081.916655092595</v>
      </c>
      <c r="L811" s="6" t="s">
        <v>18</v>
      </c>
      <c r="M811" s="6" t="s">
        <v>18</v>
      </c>
      <c r="N811" s="6" t="s">
        <v>18</v>
      </c>
      <c r="O811" s="6" t="s">
        <v>18</v>
      </c>
      <c r="P811" s="13">
        <v>1035.962</v>
      </c>
      <c r="Q811" s="6" t="s">
        <v>176</v>
      </c>
      <c r="R811" s="6" t="s">
        <v>172</v>
      </c>
      <c r="S811" s="8">
        <v>44081.951331018521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177</v>
      </c>
      <c r="F812" s="6" t="s">
        <v>18</v>
      </c>
      <c r="G812" s="6" t="s">
        <v>178</v>
      </c>
      <c r="H812" s="6" t="s">
        <v>179</v>
      </c>
      <c r="I812" s="6" t="s">
        <v>179</v>
      </c>
      <c r="J812" s="7">
        <v>44080.916666666664</v>
      </c>
      <c r="K812" s="7">
        <v>44081.916655092595</v>
      </c>
      <c r="L812" s="6" t="s">
        <v>18</v>
      </c>
      <c r="M812" s="6" t="s">
        <v>18</v>
      </c>
      <c r="N812" s="6" t="s">
        <v>18</v>
      </c>
      <c r="O812" s="6" t="s">
        <v>18</v>
      </c>
      <c r="P812" s="13">
        <v>722.428</v>
      </c>
      <c r="Q812" s="6" t="s">
        <v>180</v>
      </c>
      <c r="R812" s="6" t="s">
        <v>172</v>
      </c>
      <c r="S812" s="8">
        <v>44081.951377314814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177</v>
      </c>
      <c r="F813" s="6" t="s">
        <v>18</v>
      </c>
      <c r="G813" s="6" t="s">
        <v>181</v>
      </c>
      <c r="H813" s="6" t="s">
        <v>179</v>
      </c>
      <c r="I813" s="6" t="s">
        <v>179</v>
      </c>
      <c r="J813" s="7">
        <v>44080.916666666664</v>
      </c>
      <c r="K813" s="7">
        <v>44081.916655092595</v>
      </c>
      <c r="L813" s="6" t="s">
        <v>18</v>
      </c>
      <c r="M813" s="6" t="s">
        <v>18</v>
      </c>
      <c r="N813" s="6" t="s">
        <v>18</v>
      </c>
      <c r="O813" s="6" t="s">
        <v>18</v>
      </c>
      <c r="P813" s="13">
        <v>734.78399999999999</v>
      </c>
      <c r="Q813" s="6" t="s">
        <v>182</v>
      </c>
      <c r="R813" s="6" t="s">
        <v>172</v>
      </c>
      <c r="S813" s="8">
        <v>44081.951377314814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183</v>
      </c>
      <c r="F814" s="6" t="s">
        <v>18</v>
      </c>
      <c r="G814" s="6" t="s">
        <v>184</v>
      </c>
      <c r="H814" s="6" t="s">
        <v>185</v>
      </c>
      <c r="I814" s="6" t="s">
        <v>185</v>
      </c>
      <c r="J814" s="7">
        <v>44080.916666666664</v>
      </c>
      <c r="K814" s="7">
        <v>44081.916655092595</v>
      </c>
      <c r="L814" s="6" t="s">
        <v>18</v>
      </c>
      <c r="M814" s="6" t="s">
        <v>18</v>
      </c>
      <c r="N814" s="6" t="s">
        <v>18</v>
      </c>
      <c r="O814" s="6" t="s">
        <v>18</v>
      </c>
      <c r="P814" s="13">
        <v>1132.972</v>
      </c>
      <c r="Q814" s="6" t="s">
        <v>186</v>
      </c>
      <c r="R814" s="6" t="s">
        <v>172</v>
      </c>
      <c r="S814" s="8">
        <v>44081.95140046296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187</v>
      </c>
      <c r="F815" s="6" t="s">
        <v>18</v>
      </c>
      <c r="G815" s="6" t="s">
        <v>188</v>
      </c>
      <c r="H815" s="6" t="s">
        <v>189</v>
      </c>
      <c r="I815" s="6" t="s">
        <v>189</v>
      </c>
      <c r="J815" s="7">
        <v>44080.916666666664</v>
      </c>
      <c r="K815" s="7">
        <v>44081.916655092595</v>
      </c>
      <c r="L815" s="6" t="s">
        <v>18</v>
      </c>
      <c r="M815" s="6" t="s">
        <v>18</v>
      </c>
      <c r="N815" s="6" t="s">
        <v>18</v>
      </c>
      <c r="O815" s="6" t="s">
        <v>18</v>
      </c>
      <c r="P815" s="13">
        <v>1596.0150000000001</v>
      </c>
      <c r="Q815" s="6" t="s">
        <v>190</v>
      </c>
      <c r="R815" s="6" t="s">
        <v>172</v>
      </c>
      <c r="S815" s="8">
        <v>44081.951423611114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113</v>
      </c>
      <c r="F816" s="6" t="s">
        <v>18</v>
      </c>
      <c r="G816" s="6" t="s">
        <v>114</v>
      </c>
      <c r="H816" s="6" t="s">
        <v>115</v>
      </c>
      <c r="I816" s="6" t="s">
        <v>115</v>
      </c>
      <c r="J816" s="7">
        <v>44080.916666666664</v>
      </c>
      <c r="K816" s="7">
        <v>44081.916655092595</v>
      </c>
      <c r="L816" s="6" t="s">
        <v>18</v>
      </c>
      <c r="M816" s="6" t="s">
        <v>3198</v>
      </c>
      <c r="N816" s="6" t="s">
        <v>18</v>
      </c>
      <c r="O816" s="6" t="s">
        <v>7367</v>
      </c>
      <c r="P816" s="13">
        <v>120.03700000000001</v>
      </c>
      <c r="Q816" s="6" t="s">
        <v>5696</v>
      </c>
      <c r="R816" s="6" t="s">
        <v>131</v>
      </c>
      <c r="S816" s="8">
        <v>44213.490324074075</v>
      </c>
    </row>
    <row r="817" spans="2:19" x14ac:dyDescent="0.25">
      <c r="B817" s="5" t="s">
        <v>18</v>
      </c>
      <c r="C817" s="6" t="s">
        <v>112</v>
      </c>
      <c r="D817" s="6" t="s">
        <v>20</v>
      </c>
      <c r="E817" s="6" t="s">
        <v>164</v>
      </c>
      <c r="F817" s="6" t="s">
        <v>18</v>
      </c>
      <c r="G817" s="6" t="s">
        <v>165</v>
      </c>
      <c r="H817" s="6" t="s">
        <v>166</v>
      </c>
      <c r="I817" s="6" t="s">
        <v>166</v>
      </c>
      <c r="J817" s="7">
        <v>44080.916666666664</v>
      </c>
      <c r="K817" s="7">
        <v>44081.916655092595</v>
      </c>
      <c r="L817" s="6" t="s">
        <v>18</v>
      </c>
      <c r="M817" s="6" t="s">
        <v>7388</v>
      </c>
      <c r="N817" s="6" t="s">
        <v>18</v>
      </c>
      <c r="O817" s="6" t="s">
        <v>7368</v>
      </c>
      <c r="P817" s="13">
        <v>134.453</v>
      </c>
      <c r="Q817" s="6" t="s">
        <v>169</v>
      </c>
      <c r="R817" s="6" t="s">
        <v>172</v>
      </c>
      <c r="S817" s="8">
        <v>44244.939166666663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27</v>
      </c>
      <c r="F818" s="6" t="s">
        <v>18</v>
      </c>
      <c r="G818" s="6" t="s">
        <v>28</v>
      </c>
      <c r="H818" s="6" t="s">
        <v>29</v>
      </c>
      <c r="I818" s="6" t="s">
        <v>29</v>
      </c>
      <c r="J818" s="7">
        <v>44080.815972222219</v>
      </c>
      <c r="K818" s="7">
        <v>44080.916655092595</v>
      </c>
      <c r="L818" s="6" t="s">
        <v>18</v>
      </c>
      <c r="M818" s="6" t="s">
        <v>3120</v>
      </c>
      <c r="N818" s="6" t="s">
        <v>18</v>
      </c>
      <c r="O818" s="6" t="s">
        <v>2643</v>
      </c>
      <c r="P818" s="13">
        <v>108.867</v>
      </c>
      <c r="Q818" s="6" t="s">
        <v>32</v>
      </c>
      <c r="R818" s="6" t="s">
        <v>1284</v>
      </c>
      <c r="S818" s="8">
        <v>44081.869212962964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68</v>
      </c>
      <c r="F819" s="6" t="s">
        <v>18</v>
      </c>
      <c r="G819" s="6" t="s">
        <v>234</v>
      </c>
      <c r="H819" s="6" t="s">
        <v>70</v>
      </c>
      <c r="I819" s="6" t="s">
        <v>70</v>
      </c>
      <c r="J819" s="7">
        <v>44080.758333333331</v>
      </c>
      <c r="K819" s="7">
        <v>44080.916655092595</v>
      </c>
      <c r="L819" s="6" t="s">
        <v>18</v>
      </c>
      <c r="M819" s="6" t="s">
        <v>7389</v>
      </c>
      <c r="N819" s="6" t="s">
        <v>18</v>
      </c>
      <c r="O819" s="6" t="s">
        <v>1646</v>
      </c>
      <c r="P819" s="13">
        <v>975.59</v>
      </c>
      <c r="Q819" s="6" t="s">
        <v>36</v>
      </c>
      <c r="R819" s="6" t="s">
        <v>4383</v>
      </c>
      <c r="S819" s="8">
        <v>44081.397199074076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77</v>
      </c>
      <c r="F820" s="6" t="s">
        <v>18</v>
      </c>
      <c r="G820" s="6" t="s">
        <v>350</v>
      </c>
      <c r="H820" s="6" t="s">
        <v>79</v>
      </c>
      <c r="I820" s="6" t="s">
        <v>79</v>
      </c>
      <c r="J820" s="7">
        <v>44080.590277777781</v>
      </c>
      <c r="K820" s="7">
        <v>44080.895833333336</v>
      </c>
      <c r="L820" s="6" t="s">
        <v>18</v>
      </c>
      <c r="M820" s="6" t="s">
        <v>2906</v>
      </c>
      <c r="N820" s="6" t="s">
        <v>18</v>
      </c>
      <c r="O820" s="6" t="s">
        <v>1043</v>
      </c>
      <c r="P820" s="13">
        <v>190.80500000000001</v>
      </c>
      <c r="Q820" s="6" t="s">
        <v>948</v>
      </c>
      <c r="R820" s="6" t="s">
        <v>1284</v>
      </c>
      <c r="S820" s="8">
        <v>44081.006273148145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40</v>
      </c>
      <c r="F821" s="6" t="s">
        <v>18</v>
      </c>
      <c r="G821" s="6" t="s">
        <v>143</v>
      </c>
      <c r="H821" s="6" t="s">
        <v>85</v>
      </c>
      <c r="I821" s="6" t="s">
        <v>85</v>
      </c>
      <c r="J821" s="7">
        <v>44080.583333333336</v>
      </c>
      <c r="K821" s="7">
        <v>44080.916655092595</v>
      </c>
      <c r="L821" s="6" t="s">
        <v>18</v>
      </c>
      <c r="M821" s="6" t="s">
        <v>7390</v>
      </c>
      <c r="N821" s="6" t="s">
        <v>18</v>
      </c>
      <c r="O821" s="6" t="s">
        <v>7382</v>
      </c>
      <c r="P821" s="13">
        <v>1045.183</v>
      </c>
      <c r="Q821" s="6" t="s">
        <v>1506</v>
      </c>
      <c r="R821" s="6" t="s">
        <v>131</v>
      </c>
      <c r="S821" s="8">
        <v>44082.334479166668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40</v>
      </c>
      <c r="F822" s="6" t="s">
        <v>18</v>
      </c>
      <c r="G822" s="6" t="s">
        <v>312</v>
      </c>
      <c r="H822" s="6" t="s">
        <v>144</v>
      </c>
      <c r="I822" s="6" t="s">
        <v>144</v>
      </c>
      <c r="J822" s="7">
        <v>44080.583333333336</v>
      </c>
      <c r="K822" s="7">
        <v>44080.916655092595</v>
      </c>
      <c r="L822" s="6" t="s">
        <v>18</v>
      </c>
      <c r="M822" s="6" t="s">
        <v>4047</v>
      </c>
      <c r="N822" s="6" t="s">
        <v>18</v>
      </c>
      <c r="O822" s="6" t="s">
        <v>7384</v>
      </c>
      <c r="P822" s="13">
        <v>279.90800000000002</v>
      </c>
      <c r="Q822" s="6" t="s">
        <v>287</v>
      </c>
      <c r="R822" s="6" t="s">
        <v>4383</v>
      </c>
      <c r="S822" s="8">
        <v>44081.596145833333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40</v>
      </c>
      <c r="F823" s="6" t="s">
        <v>18</v>
      </c>
      <c r="G823" s="6" t="s">
        <v>41</v>
      </c>
      <c r="H823" s="6" t="s">
        <v>42</v>
      </c>
      <c r="I823" s="6" t="s">
        <v>42</v>
      </c>
      <c r="J823" s="7">
        <v>44080.583333333336</v>
      </c>
      <c r="K823" s="7">
        <v>44080.916655092595</v>
      </c>
      <c r="L823" s="6" t="s">
        <v>18</v>
      </c>
      <c r="M823" s="6" t="s">
        <v>4292</v>
      </c>
      <c r="N823" s="6" t="s">
        <v>18</v>
      </c>
      <c r="O823" s="6" t="s">
        <v>7385</v>
      </c>
      <c r="P823" s="13">
        <v>484.43799999999999</v>
      </c>
      <c r="Q823" s="6" t="s">
        <v>4843</v>
      </c>
      <c r="R823" s="6" t="s">
        <v>1284</v>
      </c>
      <c r="S823" s="8">
        <v>44080.982199074075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264</v>
      </c>
      <c r="F824" s="6" t="s">
        <v>18</v>
      </c>
      <c r="G824" s="6" t="s">
        <v>365</v>
      </c>
      <c r="H824" s="6" t="s">
        <v>64</v>
      </c>
      <c r="I824" s="6" t="s">
        <v>64</v>
      </c>
      <c r="J824" s="7">
        <v>44080.45</v>
      </c>
      <c r="K824" s="7">
        <v>44080.916655092595</v>
      </c>
      <c r="L824" s="6" t="s">
        <v>18</v>
      </c>
      <c r="M824" s="6" t="s">
        <v>5949</v>
      </c>
      <c r="N824" s="6" t="s">
        <v>18</v>
      </c>
      <c r="O824" s="6" t="s">
        <v>3217</v>
      </c>
      <c r="P824" s="13">
        <v>82.602000000000004</v>
      </c>
      <c r="Q824" s="6" t="s">
        <v>162</v>
      </c>
      <c r="R824" s="6" t="s">
        <v>1284</v>
      </c>
      <c r="S824" s="8">
        <v>44081.11959490741</v>
      </c>
    </row>
    <row r="825" spans="2:19" x14ac:dyDescent="0.25">
      <c r="B825" s="5" t="s">
        <v>18</v>
      </c>
      <c r="C825" s="6" t="s">
        <v>19</v>
      </c>
      <c r="D825" s="6" t="s">
        <v>20</v>
      </c>
      <c r="E825" s="6" t="s">
        <v>68</v>
      </c>
      <c r="F825" s="6" t="s">
        <v>18</v>
      </c>
      <c r="G825" s="6" t="s">
        <v>69</v>
      </c>
      <c r="H825" s="6" t="s">
        <v>70</v>
      </c>
      <c r="I825" s="6" t="s">
        <v>70</v>
      </c>
      <c r="J825" s="7">
        <v>44080.225694444445</v>
      </c>
      <c r="K825" s="7">
        <v>44080.758333333331</v>
      </c>
      <c r="L825" s="6" t="s">
        <v>18</v>
      </c>
      <c r="M825" s="6" t="s">
        <v>7391</v>
      </c>
      <c r="N825" s="6" t="s">
        <v>18</v>
      </c>
      <c r="O825" s="6" t="s">
        <v>6496</v>
      </c>
      <c r="P825" s="13">
        <v>3256.4609999999998</v>
      </c>
      <c r="Q825" s="6" t="s">
        <v>2208</v>
      </c>
      <c r="R825" s="6" t="s">
        <v>106</v>
      </c>
      <c r="S825" s="8">
        <v>44080.759421296294</v>
      </c>
    </row>
    <row r="826" spans="2:19" x14ac:dyDescent="0.25">
      <c r="B826" s="5" t="s">
        <v>18</v>
      </c>
      <c r="C826" s="6" t="s">
        <v>112</v>
      </c>
      <c r="D826" s="6" t="s">
        <v>20</v>
      </c>
      <c r="E826" s="6" t="s">
        <v>62</v>
      </c>
      <c r="F826" s="6" t="s">
        <v>18</v>
      </c>
      <c r="G826" s="6" t="s">
        <v>238</v>
      </c>
      <c r="H826" s="6" t="s">
        <v>64</v>
      </c>
      <c r="I826" s="6" t="s">
        <v>64</v>
      </c>
      <c r="J826" s="7">
        <v>44080.180555555555</v>
      </c>
      <c r="K826" s="7">
        <v>44080.916655092595</v>
      </c>
      <c r="L826" s="6" t="s">
        <v>18</v>
      </c>
      <c r="M826" s="6" t="s">
        <v>7392</v>
      </c>
      <c r="N826" s="6" t="s">
        <v>18</v>
      </c>
      <c r="O826" s="6" t="s">
        <v>7381</v>
      </c>
      <c r="P826" s="13">
        <v>358.28300000000002</v>
      </c>
      <c r="Q826" s="6" t="s">
        <v>241</v>
      </c>
      <c r="R826" s="6" t="s">
        <v>131</v>
      </c>
      <c r="S826" s="8">
        <v>44083.329085648147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77</v>
      </c>
      <c r="F827" s="6" t="s">
        <v>18</v>
      </c>
      <c r="G827" s="6" t="s">
        <v>242</v>
      </c>
      <c r="H827" s="6" t="s">
        <v>79</v>
      </c>
      <c r="I827" s="6" t="s">
        <v>79</v>
      </c>
      <c r="J827" s="7">
        <v>44080.180555555555</v>
      </c>
      <c r="K827" s="7">
        <v>44080.590277777781</v>
      </c>
      <c r="L827" s="6" t="s">
        <v>18</v>
      </c>
      <c r="M827" s="6" t="s">
        <v>7393</v>
      </c>
      <c r="N827" s="6" t="s">
        <v>18</v>
      </c>
      <c r="O827" s="6" t="s">
        <v>3042</v>
      </c>
      <c r="P827" s="13">
        <v>250.321</v>
      </c>
      <c r="Q827" s="6" t="s">
        <v>283</v>
      </c>
      <c r="R827" s="6" t="s">
        <v>106</v>
      </c>
      <c r="S827" s="8">
        <v>44080.600787037038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264</v>
      </c>
      <c r="F828" s="6" t="s">
        <v>18</v>
      </c>
      <c r="G828" s="6" t="s">
        <v>6321</v>
      </c>
      <c r="H828" s="6" t="s">
        <v>64</v>
      </c>
      <c r="I828" s="6" t="s">
        <v>64</v>
      </c>
      <c r="J828" s="7">
        <v>44080.159722222219</v>
      </c>
      <c r="K828" s="7">
        <v>44080.45</v>
      </c>
      <c r="L828" s="6" t="s">
        <v>18</v>
      </c>
      <c r="M828" s="6" t="s">
        <v>4923</v>
      </c>
      <c r="N828" s="6" t="s">
        <v>18</v>
      </c>
      <c r="O828" s="6" t="s">
        <v>7045</v>
      </c>
      <c r="P828" s="13">
        <v>76.953000000000003</v>
      </c>
      <c r="Q828" s="6" t="s">
        <v>631</v>
      </c>
      <c r="R828" s="6" t="s">
        <v>37</v>
      </c>
      <c r="S828" s="8">
        <v>44080.932303240741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40</v>
      </c>
      <c r="F829" s="6" t="s">
        <v>18</v>
      </c>
      <c r="G829" s="6" t="s">
        <v>143</v>
      </c>
      <c r="H829" s="6" t="s">
        <v>85</v>
      </c>
      <c r="I829" s="6" t="s">
        <v>85</v>
      </c>
      <c r="J829" s="7">
        <v>44080.15625</v>
      </c>
      <c r="K829" s="7">
        <v>44080.583333333336</v>
      </c>
      <c r="L829" s="6" t="s">
        <v>18</v>
      </c>
      <c r="M829" s="6" t="s">
        <v>7394</v>
      </c>
      <c r="N829" s="6" t="s">
        <v>18</v>
      </c>
      <c r="O829" s="6" t="s">
        <v>7390</v>
      </c>
      <c r="P829" s="13">
        <v>1321.306</v>
      </c>
      <c r="Q829" s="6" t="s">
        <v>7395</v>
      </c>
      <c r="R829" s="6" t="s">
        <v>131</v>
      </c>
      <c r="S829" s="8">
        <v>44081.53665509259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40</v>
      </c>
      <c r="F830" s="6" t="s">
        <v>18</v>
      </c>
      <c r="G830" s="6" t="s">
        <v>312</v>
      </c>
      <c r="H830" s="6" t="s">
        <v>144</v>
      </c>
      <c r="I830" s="6" t="s">
        <v>144</v>
      </c>
      <c r="J830" s="7">
        <v>44080.15625</v>
      </c>
      <c r="K830" s="7">
        <v>44080.583333333336</v>
      </c>
      <c r="L830" s="6" t="s">
        <v>18</v>
      </c>
      <c r="M830" s="6" t="s">
        <v>7396</v>
      </c>
      <c r="N830" s="6" t="s">
        <v>18</v>
      </c>
      <c r="O830" s="6" t="s">
        <v>4047</v>
      </c>
      <c r="P830" s="13">
        <v>329.71300000000002</v>
      </c>
      <c r="Q830" s="6" t="s">
        <v>7196</v>
      </c>
      <c r="R830" s="6" t="s">
        <v>106</v>
      </c>
      <c r="S830" s="8">
        <v>44080.607847222222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62</v>
      </c>
      <c r="F831" s="6" t="s">
        <v>18</v>
      </c>
      <c r="G831" s="6" t="s">
        <v>570</v>
      </c>
      <c r="H831" s="6" t="s">
        <v>64</v>
      </c>
      <c r="I831" s="6" t="s">
        <v>64</v>
      </c>
      <c r="J831" s="7">
        <v>44080.055555555555</v>
      </c>
      <c r="K831" s="7">
        <v>44080.180555555555</v>
      </c>
      <c r="L831" s="6" t="s">
        <v>18</v>
      </c>
      <c r="M831" s="6" t="s">
        <v>3365</v>
      </c>
      <c r="N831" s="6" t="s">
        <v>18</v>
      </c>
      <c r="O831" s="6" t="s">
        <v>4184</v>
      </c>
      <c r="P831" s="13">
        <v>79.191999999999993</v>
      </c>
      <c r="Q831" s="6" t="s">
        <v>368</v>
      </c>
      <c r="R831" s="6" t="s">
        <v>106</v>
      </c>
      <c r="S831" s="8">
        <v>44080.333645833336</v>
      </c>
    </row>
    <row r="832" spans="2:19" x14ac:dyDescent="0.25">
      <c r="B832" s="5" t="s">
        <v>18</v>
      </c>
      <c r="C832" s="6" t="s">
        <v>19</v>
      </c>
      <c r="D832" s="6" t="s">
        <v>20</v>
      </c>
      <c r="E832" s="6" t="s">
        <v>40</v>
      </c>
      <c r="F832" s="6" t="s">
        <v>18</v>
      </c>
      <c r="G832" s="6" t="s">
        <v>143</v>
      </c>
      <c r="H832" s="6" t="s">
        <v>85</v>
      </c>
      <c r="I832" s="6" t="s">
        <v>85</v>
      </c>
      <c r="J832" s="7">
        <v>44079.951388888891</v>
      </c>
      <c r="K832" s="7">
        <v>44080.15625</v>
      </c>
      <c r="L832" s="6" t="s">
        <v>18</v>
      </c>
      <c r="M832" s="6" t="s">
        <v>7397</v>
      </c>
      <c r="N832" s="6" t="s">
        <v>18</v>
      </c>
      <c r="O832" s="6" t="s">
        <v>7394</v>
      </c>
      <c r="P832" s="13">
        <v>202.59399999999999</v>
      </c>
      <c r="Q832" s="6" t="s">
        <v>3111</v>
      </c>
      <c r="R832" s="6" t="s">
        <v>1284</v>
      </c>
      <c r="S832" s="8">
        <v>44080.170474537037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40</v>
      </c>
      <c r="F833" s="6" t="s">
        <v>18</v>
      </c>
      <c r="G833" s="6" t="s">
        <v>5008</v>
      </c>
      <c r="H833" s="6" t="s">
        <v>85</v>
      </c>
      <c r="I833" s="6" t="s">
        <v>85</v>
      </c>
      <c r="J833" s="7">
        <v>44079.951388888891</v>
      </c>
      <c r="K833" s="7">
        <v>44080.15625</v>
      </c>
      <c r="L833" s="6" t="s">
        <v>18</v>
      </c>
      <c r="M833" s="6" t="s">
        <v>7398</v>
      </c>
      <c r="N833" s="6" t="s">
        <v>18</v>
      </c>
      <c r="O833" s="6" t="s">
        <v>7399</v>
      </c>
      <c r="P833" s="13">
        <v>402.161</v>
      </c>
      <c r="Q833" s="6" t="s">
        <v>866</v>
      </c>
      <c r="R833" s="6" t="s">
        <v>1284</v>
      </c>
      <c r="S833" s="8">
        <v>44080.170902777776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2897</v>
      </c>
      <c r="F834" s="6" t="s">
        <v>18</v>
      </c>
      <c r="G834" s="6">
        <v>333</v>
      </c>
      <c r="H834" s="6" t="s">
        <v>98</v>
      </c>
      <c r="I834" s="6" t="s">
        <v>98</v>
      </c>
      <c r="J834" s="7">
        <v>44079.916666666664</v>
      </c>
      <c r="K834" s="7">
        <v>44080.916655092595</v>
      </c>
      <c r="L834" s="6" t="s">
        <v>18</v>
      </c>
      <c r="M834" s="6" t="s">
        <v>7400</v>
      </c>
      <c r="N834" s="6" t="s">
        <v>18</v>
      </c>
      <c r="O834" s="6" t="s">
        <v>2314</v>
      </c>
      <c r="P834" s="13">
        <v>98.373000000000005</v>
      </c>
      <c r="Q834" s="6" t="s">
        <v>3280</v>
      </c>
      <c r="R834" s="6" t="s">
        <v>83</v>
      </c>
      <c r="S834" s="8">
        <v>44115.880659722221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68</v>
      </c>
      <c r="F835" s="6" t="s">
        <v>18</v>
      </c>
      <c r="G835" s="6" t="s">
        <v>319</v>
      </c>
      <c r="H835" s="6" t="s">
        <v>70</v>
      </c>
      <c r="I835" s="6" t="s">
        <v>70</v>
      </c>
      <c r="J835" s="7">
        <v>44079.916666666664</v>
      </c>
      <c r="K835" s="7">
        <v>44080.225694444445</v>
      </c>
      <c r="L835" s="6" t="s">
        <v>18</v>
      </c>
      <c r="M835" s="6" t="s">
        <v>3071</v>
      </c>
      <c r="N835" s="6" t="s">
        <v>18</v>
      </c>
      <c r="O835" s="6" t="s">
        <v>7401</v>
      </c>
      <c r="P835" s="13">
        <v>1657.402</v>
      </c>
      <c r="Q835" s="6" t="s">
        <v>479</v>
      </c>
      <c r="R835" s="6" t="s">
        <v>1284</v>
      </c>
      <c r="S835" s="8">
        <v>44080.225624999999</v>
      </c>
    </row>
    <row r="836" spans="2:19" x14ac:dyDescent="0.25">
      <c r="B836" s="5" t="s">
        <v>18</v>
      </c>
      <c r="C836" s="6" t="s">
        <v>112</v>
      </c>
      <c r="D836" s="6" t="s">
        <v>20</v>
      </c>
      <c r="E836" s="6" t="s">
        <v>27</v>
      </c>
      <c r="F836" s="6" t="s">
        <v>18</v>
      </c>
      <c r="G836" s="6" t="s">
        <v>229</v>
      </c>
      <c r="H836" s="6" t="s">
        <v>210</v>
      </c>
      <c r="I836" s="6" t="s">
        <v>210</v>
      </c>
      <c r="J836" s="7">
        <v>44079.916666666664</v>
      </c>
      <c r="K836" s="7">
        <v>44080.916655092595</v>
      </c>
      <c r="L836" s="6" t="s">
        <v>18</v>
      </c>
      <c r="M836" s="6" t="s">
        <v>7402</v>
      </c>
      <c r="N836" s="6" t="s">
        <v>18</v>
      </c>
      <c r="O836" s="6" t="s">
        <v>7387</v>
      </c>
      <c r="P836" s="13">
        <v>447.947</v>
      </c>
      <c r="Q836" s="6" t="s">
        <v>1957</v>
      </c>
      <c r="R836" s="6" t="s">
        <v>172</v>
      </c>
      <c r="S836" s="8">
        <v>44080.938263888886</v>
      </c>
    </row>
    <row r="837" spans="2:19" x14ac:dyDescent="0.25">
      <c r="B837" s="5" t="s">
        <v>18</v>
      </c>
      <c r="C837" s="6" t="s">
        <v>112</v>
      </c>
      <c r="D837" s="6" t="s">
        <v>20</v>
      </c>
      <c r="E837" s="6" t="s">
        <v>450</v>
      </c>
      <c r="F837" s="6" t="s">
        <v>18</v>
      </c>
      <c r="G837" s="6" t="s">
        <v>97</v>
      </c>
      <c r="H837" s="6" t="s">
        <v>98</v>
      </c>
      <c r="I837" s="6" t="s">
        <v>98</v>
      </c>
      <c r="J837" s="7">
        <v>44079.916666666664</v>
      </c>
      <c r="K837" s="7">
        <v>44080.916655092595</v>
      </c>
      <c r="L837" s="6" t="s">
        <v>18</v>
      </c>
      <c r="M837" s="6" t="s">
        <v>2123</v>
      </c>
      <c r="N837" s="6" t="s">
        <v>18</v>
      </c>
      <c r="O837" s="6" t="s">
        <v>7380</v>
      </c>
      <c r="P837" s="13">
        <v>394.07799999999997</v>
      </c>
      <c r="Q837" s="6" t="s">
        <v>3299</v>
      </c>
      <c r="R837" s="6" t="s">
        <v>172</v>
      </c>
      <c r="S837" s="8">
        <v>44081.938368055555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62</v>
      </c>
      <c r="F838" s="6" t="s">
        <v>18</v>
      </c>
      <c r="G838" s="6" t="s">
        <v>346</v>
      </c>
      <c r="H838" s="6" t="s">
        <v>64</v>
      </c>
      <c r="I838" s="6" t="s">
        <v>64</v>
      </c>
      <c r="J838" s="7">
        <v>44079.916666666664</v>
      </c>
      <c r="K838" s="7">
        <v>44080.055555555555</v>
      </c>
      <c r="L838" s="6" t="s">
        <v>18</v>
      </c>
      <c r="M838" s="6" t="s">
        <v>851</v>
      </c>
      <c r="N838" s="6" t="s">
        <v>18</v>
      </c>
      <c r="O838" s="6" t="s">
        <v>7403</v>
      </c>
      <c r="P838" s="13">
        <v>68.256</v>
      </c>
      <c r="Q838" s="6" t="s">
        <v>1596</v>
      </c>
      <c r="R838" s="6" t="s">
        <v>131</v>
      </c>
      <c r="S838" s="8">
        <v>44081.480462962965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264</v>
      </c>
      <c r="F839" s="6" t="s">
        <v>18</v>
      </c>
      <c r="G839" s="6" t="s">
        <v>102</v>
      </c>
      <c r="H839" s="6" t="s">
        <v>64</v>
      </c>
      <c r="I839" s="6" t="s">
        <v>64</v>
      </c>
      <c r="J839" s="7">
        <v>44079.916666666664</v>
      </c>
      <c r="K839" s="7">
        <v>44080.159722222219</v>
      </c>
      <c r="L839" s="6" t="s">
        <v>18</v>
      </c>
      <c r="M839" s="6" t="s">
        <v>5451</v>
      </c>
      <c r="N839" s="6" t="s">
        <v>18</v>
      </c>
      <c r="O839" s="6" t="s">
        <v>2145</v>
      </c>
      <c r="P839" s="13">
        <v>22.835999999999999</v>
      </c>
      <c r="Q839" s="6" t="s">
        <v>105</v>
      </c>
      <c r="R839" s="6" t="s">
        <v>37</v>
      </c>
      <c r="S839" s="8">
        <v>44080.938009259262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40</v>
      </c>
      <c r="F840" s="6" t="s">
        <v>18</v>
      </c>
      <c r="G840" s="6" t="s">
        <v>143</v>
      </c>
      <c r="H840" s="6" t="s">
        <v>85</v>
      </c>
      <c r="I840" s="6" t="s">
        <v>85</v>
      </c>
      <c r="J840" s="7">
        <v>44079.916666666664</v>
      </c>
      <c r="K840" s="7">
        <v>44079.951388888891</v>
      </c>
      <c r="L840" s="6" t="s">
        <v>18</v>
      </c>
      <c r="M840" s="6" t="s">
        <v>7404</v>
      </c>
      <c r="N840" s="6" t="s">
        <v>18</v>
      </c>
      <c r="O840" s="6" t="s">
        <v>7397</v>
      </c>
      <c r="P840" s="13">
        <v>103.06399999999999</v>
      </c>
      <c r="Q840" s="6" t="s">
        <v>3111</v>
      </c>
      <c r="R840" s="6" t="s">
        <v>131</v>
      </c>
      <c r="S840" s="8">
        <v>44081.494097222225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40</v>
      </c>
      <c r="F841" s="6" t="s">
        <v>18</v>
      </c>
      <c r="G841" s="6" t="s">
        <v>41</v>
      </c>
      <c r="H841" s="6" t="s">
        <v>42</v>
      </c>
      <c r="I841" s="6" t="s">
        <v>42</v>
      </c>
      <c r="J841" s="7">
        <v>44079.916666666664</v>
      </c>
      <c r="K841" s="7">
        <v>44080.583333333336</v>
      </c>
      <c r="L841" s="6" t="s">
        <v>18</v>
      </c>
      <c r="M841" s="6" t="s">
        <v>3369</v>
      </c>
      <c r="N841" s="6" t="s">
        <v>18</v>
      </c>
      <c r="O841" s="6" t="s">
        <v>4292</v>
      </c>
      <c r="P841" s="13">
        <v>1030.326</v>
      </c>
      <c r="Q841" s="6" t="s">
        <v>4096</v>
      </c>
      <c r="R841" s="6" t="s">
        <v>131</v>
      </c>
      <c r="S841" s="8">
        <v>44081.532083333332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40</v>
      </c>
      <c r="F842" s="6" t="s">
        <v>18</v>
      </c>
      <c r="G842" s="6" t="s">
        <v>5008</v>
      </c>
      <c r="H842" s="6" t="s">
        <v>85</v>
      </c>
      <c r="I842" s="6" t="s">
        <v>85</v>
      </c>
      <c r="J842" s="7">
        <v>44079.916666666664</v>
      </c>
      <c r="K842" s="7">
        <v>44079.951388888891</v>
      </c>
      <c r="L842" s="6" t="s">
        <v>18</v>
      </c>
      <c r="M842" s="6" t="s">
        <v>7405</v>
      </c>
      <c r="N842" s="6" t="s">
        <v>18</v>
      </c>
      <c r="O842" s="6" t="s">
        <v>7398</v>
      </c>
      <c r="P842" s="13">
        <v>42.042999999999999</v>
      </c>
      <c r="Q842" s="6" t="s">
        <v>866</v>
      </c>
      <c r="R842" s="6" t="s">
        <v>131</v>
      </c>
      <c r="S842" s="8">
        <v>44081.536122685182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27</v>
      </c>
      <c r="F843" s="6" t="s">
        <v>18</v>
      </c>
      <c r="G843" s="6" t="s">
        <v>150</v>
      </c>
      <c r="H843" s="6" t="s">
        <v>29</v>
      </c>
      <c r="I843" s="6" t="s">
        <v>29</v>
      </c>
      <c r="J843" s="7">
        <v>44079.916666666664</v>
      </c>
      <c r="K843" s="7">
        <v>44080.815972222219</v>
      </c>
      <c r="L843" s="6" t="s">
        <v>18</v>
      </c>
      <c r="M843" s="6" t="s">
        <v>7406</v>
      </c>
      <c r="N843" s="6" t="s">
        <v>18</v>
      </c>
      <c r="O843" s="6" t="s">
        <v>3799</v>
      </c>
      <c r="P843" s="13">
        <v>980.62199999999996</v>
      </c>
      <c r="Q843" s="6" t="s">
        <v>1772</v>
      </c>
      <c r="R843" s="6" t="s">
        <v>1284</v>
      </c>
      <c r="S843" s="8">
        <v>44080.82984953704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77</v>
      </c>
      <c r="F844" s="6" t="s">
        <v>18</v>
      </c>
      <c r="G844" s="6" t="s">
        <v>316</v>
      </c>
      <c r="H844" s="6" t="s">
        <v>79</v>
      </c>
      <c r="I844" s="6" t="s">
        <v>79</v>
      </c>
      <c r="J844" s="7">
        <v>44079.916666666664</v>
      </c>
      <c r="K844" s="7">
        <v>44080.180555555555</v>
      </c>
      <c r="L844" s="6" t="s">
        <v>18</v>
      </c>
      <c r="M844" s="6" t="s">
        <v>2441</v>
      </c>
      <c r="N844" s="6" t="s">
        <v>18</v>
      </c>
      <c r="O844" s="6" t="s">
        <v>5929</v>
      </c>
      <c r="P844" s="13">
        <v>143.21199999999999</v>
      </c>
      <c r="Q844" s="6" t="s">
        <v>624</v>
      </c>
      <c r="R844" s="6" t="s">
        <v>106</v>
      </c>
      <c r="S844" s="8">
        <v>44080.335277777776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170</v>
      </c>
      <c r="F845" s="6" t="s">
        <v>18</v>
      </c>
      <c r="G845" s="6">
        <v>3350</v>
      </c>
      <c r="H845" s="6" t="s">
        <v>22</v>
      </c>
      <c r="I845" s="6" t="s">
        <v>22</v>
      </c>
      <c r="J845" s="7">
        <v>44079.916666666664</v>
      </c>
      <c r="K845" s="7">
        <v>44080.916655092595</v>
      </c>
      <c r="L845" s="6" t="s">
        <v>18</v>
      </c>
      <c r="M845" s="6" t="s">
        <v>18</v>
      </c>
      <c r="N845" s="6" t="s">
        <v>18</v>
      </c>
      <c r="O845" s="6" t="s">
        <v>18</v>
      </c>
      <c r="P845" s="13">
        <v>554.41300000000001</v>
      </c>
      <c r="Q845" s="6" t="s">
        <v>998</v>
      </c>
      <c r="R845" s="6" t="s">
        <v>131</v>
      </c>
      <c r="S845" s="8">
        <v>44081.537569444445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173</v>
      </c>
      <c r="F846" s="6" t="s">
        <v>18</v>
      </c>
      <c r="G846" s="6" t="s">
        <v>174</v>
      </c>
      <c r="H846" s="6" t="s">
        <v>175</v>
      </c>
      <c r="I846" s="6" t="s">
        <v>175</v>
      </c>
      <c r="J846" s="7">
        <v>44079.916666666664</v>
      </c>
      <c r="K846" s="7">
        <v>44080.916655092595</v>
      </c>
      <c r="L846" s="6" t="s">
        <v>18</v>
      </c>
      <c r="M846" s="6" t="s">
        <v>18</v>
      </c>
      <c r="N846" s="6" t="s">
        <v>18</v>
      </c>
      <c r="O846" s="6" t="s">
        <v>18</v>
      </c>
      <c r="P846" s="13">
        <v>1002.936</v>
      </c>
      <c r="Q846" s="6" t="s">
        <v>176</v>
      </c>
      <c r="R846" s="6" t="s">
        <v>172</v>
      </c>
      <c r="S846" s="8">
        <v>44080.950821759259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177</v>
      </c>
      <c r="F847" s="6" t="s">
        <v>18</v>
      </c>
      <c r="G847" s="6" t="s">
        <v>178</v>
      </c>
      <c r="H847" s="6" t="s">
        <v>179</v>
      </c>
      <c r="I847" s="6" t="s">
        <v>179</v>
      </c>
      <c r="J847" s="7">
        <v>44079.916666666664</v>
      </c>
      <c r="K847" s="7">
        <v>44080.916655092595</v>
      </c>
      <c r="L847" s="6" t="s">
        <v>18</v>
      </c>
      <c r="M847" s="6" t="s">
        <v>18</v>
      </c>
      <c r="N847" s="6" t="s">
        <v>18</v>
      </c>
      <c r="O847" s="6" t="s">
        <v>18</v>
      </c>
      <c r="P847" s="13">
        <v>989.82899999999995</v>
      </c>
      <c r="Q847" s="6" t="s">
        <v>180</v>
      </c>
      <c r="R847" s="6" t="s">
        <v>172</v>
      </c>
      <c r="S847" s="8">
        <v>44080.950856481482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177</v>
      </c>
      <c r="F848" s="6" t="s">
        <v>18</v>
      </c>
      <c r="G848" s="6" t="s">
        <v>181</v>
      </c>
      <c r="H848" s="6" t="s">
        <v>179</v>
      </c>
      <c r="I848" s="6" t="s">
        <v>179</v>
      </c>
      <c r="J848" s="7">
        <v>44079.916666666664</v>
      </c>
      <c r="K848" s="7">
        <v>44080.916655092595</v>
      </c>
      <c r="L848" s="6" t="s">
        <v>18</v>
      </c>
      <c r="M848" s="6" t="s">
        <v>18</v>
      </c>
      <c r="N848" s="6" t="s">
        <v>18</v>
      </c>
      <c r="O848" s="6" t="s">
        <v>18</v>
      </c>
      <c r="P848" s="13">
        <v>971.976</v>
      </c>
      <c r="Q848" s="6" t="s">
        <v>182</v>
      </c>
      <c r="R848" s="6" t="s">
        <v>172</v>
      </c>
      <c r="S848" s="8">
        <v>44080.950868055559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187</v>
      </c>
      <c r="F849" s="6" t="s">
        <v>18</v>
      </c>
      <c r="G849" s="6" t="s">
        <v>188</v>
      </c>
      <c r="H849" s="6" t="s">
        <v>189</v>
      </c>
      <c r="I849" s="6" t="s">
        <v>189</v>
      </c>
      <c r="J849" s="7">
        <v>44079.916666666664</v>
      </c>
      <c r="K849" s="7">
        <v>44080.916655092595</v>
      </c>
      <c r="L849" s="6" t="s">
        <v>18</v>
      </c>
      <c r="M849" s="6" t="s">
        <v>18</v>
      </c>
      <c r="N849" s="6" t="s">
        <v>18</v>
      </c>
      <c r="O849" s="6" t="s">
        <v>18</v>
      </c>
      <c r="P849" s="13">
        <v>1545.4860000000001</v>
      </c>
      <c r="Q849" s="6" t="s">
        <v>190</v>
      </c>
      <c r="R849" s="6" t="s">
        <v>172</v>
      </c>
      <c r="S849" s="8">
        <v>44080.950902777775</v>
      </c>
    </row>
    <row r="850" spans="2:19" x14ac:dyDescent="0.25">
      <c r="B850" s="5" t="s">
        <v>18</v>
      </c>
      <c r="C850" s="6" t="s">
        <v>112</v>
      </c>
      <c r="D850" s="6" t="s">
        <v>20</v>
      </c>
      <c r="E850" s="6" t="s">
        <v>183</v>
      </c>
      <c r="F850" s="6" t="s">
        <v>18</v>
      </c>
      <c r="G850" s="6" t="s">
        <v>184</v>
      </c>
      <c r="H850" s="6" t="s">
        <v>185</v>
      </c>
      <c r="I850" s="6" t="s">
        <v>185</v>
      </c>
      <c r="J850" s="7">
        <v>44079.916666666664</v>
      </c>
      <c r="K850" s="7">
        <v>44080.916655092595</v>
      </c>
      <c r="L850" s="6" t="s">
        <v>18</v>
      </c>
      <c r="M850" s="6" t="s">
        <v>7407</v>
      </c>
      <c r="N850" s="6" t="s">
        <v>18</v>
      </c>
      <c r="O850" s="6" t="s">
        <v>1939</v>
      </c>
      <c r="P850" s="13">
        <v>1113.376</v>
      </c>
      <c r="Q850" s="6" t="s">
        <v>186</v>
      </c>
      <c r="R850" s="6" t="s">
        <v>172</v>
      </c>
      <c r="S850" s="8">
        <v>44244.938425925924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637</v>
      </c>
      <c r="F851" s="6" t="s">
        <v>18</v>
      </c>
      <c r="G851" s="6" t="s">
        <v>126</v>
      </c>
      <c r="H851" s="6" t="s">
        <v>127</v>
      </c>
      <c r="I851" s="6" t="s">
        <v>127</v>
      </c>
      <c r="J851" s="7">
        <v>44079.916666666664</v>
      </c>
      <c r="K851" s="7">
        <v>44080.916655092595</v>
      </c>
      <c r="L851" s="6" t="s">
        <v>18</v>
      </c>
      <c r="M851" s="6" t="s">
        <v>7408</v>
      </c>
      <c r="N851" s="6" t="s">
        <v>18</v>
      </c>
      <c r="O851" s="6" t="s">
        <v>7409</v>
      </c>
      <c r="P851" s="13">
        <v>5.12</v>
      </c>
      <c r="Q851" s="6" t="s">
        <v>130</v>
      </c>
      <c r="R851" s="6" t="s">
        <v>131</v>
      </c>
      <c r="S851" s="8">
        <v>44089.444432870368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113</v>
      </c>
      <c r="F852" s="6" t="s">
        <v>18</v>
      </c>
      <c r="G852" s="6" t="s">
        <v>114</v>
      </c>
      <c r="H852" s="6" t="s">
        <v>115</v>
      </c>
      <c r="I852" s="6" t="s">
        <v>115</v>
      </c>
      <c r="J852" s="7">
        <v>44079.916666666664</v>
      </c>
      <c r="K852" s="7">
        <v>44080.916655092595</v>
      </c>
      <c r="L852" s="6" t="s">
        <v>18</v>
      </c>
      <c r="M852" s="6" t="s">
        <v>7410</v>
      </c>
      <c r="N852" s="6" t="s">
        <v>18</v>
      </c>
      <c r="O852" s="6" t="s">
        <v>3198</v>
      </c>
      <c r="P852" s="13">
        <v>2E-3</v>
      </c>
      <c r="Q852" s="6" t="s">
        <v>5696</v>
      </c>
      <c r="R852" s="6" t="s">
        <v>131</v>
      </c>
      <c r="S852" s="8">
        <v>44213.490324074075</v>
      </c>
    </row>
    <row r="853" spans="2:19" x14ac:dyDescent="0.25">
      <c r="B853" s="5" t="s">
        <v>18</v>
      </c>
      <c r="C853" s="6" t="s">
        <v>112</v>
      </c>
      <c r="D853" s="6" t="s">
        <v>20</v>
      </c>
      <c r="E853" s="6" t="s">
        <v>164</v>
      </c>
      <c r="F853" s="6" t="s">
        <v>18</v>
      </c>
      <c r="G853" s="6" t="s">
        <v>165</v>
      </c>
      <c r="H853" s="6" t="s">
        <v>166</v>
      </c>
      <c r="I853" s="6" t="s">
        <v>166</v>
      </c>
      <c r="J853" s="7">
        <v>44079.916666666664</v>
      </c>
      <c r="K853" s="7">
        <v>44080.916655092595</v>
      </c>
      <c r="L853" s="6" t="s">
        <v>18</v>
      </c>
      <c r="M853" s="6" t="s">
        <v>7411</v>
      </c>
      <c r="N853" s="6" t="s">
        <v>18</v>
      </c>
      <c r="O853" s="6" t="s">
        <v>7388</v>
      </c>
      <c r="P853" s="13">
        <v>131.666</v>
      </c>
      <c r="Q853" s="6" t="s">
        <v>169</v>
      </c>
      <c r="R853" s="6" t="s">
        <v>172</v>
      </c>
      <c r="S853" s="8">
        <v>44244.939166666663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77</v>
      </c>
      <c r="F854" s="6" t="s">
        <v>18</v>
      </c>
      <c r="G854" s="6" t="s">
        <v>316</v>
      </c>
      <c r="H854" s="6" t="s">
        <v>79</v>
      </c>
      <c r="I854" s="6" t="s">
        <v>79</v>
      </c>
      <c r="J854" s="7">
        <v>44079.712500000001</v>
      </c>
      <c r="K854" s="7">
        <v>44079.916655092595</v>
      </c>
      <c r="L854" s="6" t="s">
        <v>18</v>
      </c>
      <c r="M854" s="6" t="s">
        <v>7412</v>
      </c>
      <c r="N854" s="6" t="s">
        <v>18</v>
      </c>
      <c r="O854" s="6" t="s">
        <v>2441</v>
      </c>
      <c r="P854" s="13">
        <v>113.232</v>
      </c>
      <c r="Q854" s="6" t="s">
        <v>624</v>
      </c>
      <c r="R854" s="6" t="s">
        <v>106</v>
      </c>
      <c r="S854" s="8">
        <v>44080.335277777776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27</v>
      </c>
      <c r="F855" s="6" t="s">
        <v>18</v>
      </c>
      <c r="G855" s="6" t="s">
        <v>150</v>
      </c>
      <c r="H855" s="6" t="s">
        <v>29</v>
      </c>
      <c r="I855" s="6" t="s">
        <v>29</v>
      </c>
      <c r="J855" s="7">
        <v>44079.678472222222</v>
      </c>
      <c r="K855" s="7">
        <v>44079.916655092595</v>
      </c>
      <c r="L855" s="6" t="s">
        <v>18</v>
      </c>
      <c r="M855" s="6" t="s">
        <v>299</v>
      </c>
      <c r="N855" s="6" t="s">
        <v>18</v>
      </c>
      <c r="O855" s="6" t="s">
        <v>7406</v>
      </c>
      <c r="P855" s="13">
        <v>253.50299999999999</v>
      </c>
      <c r="Q855" s="6" t="s">
        <v>251</v>
      </c>
      <c r="R855" s="6" t="s">
        <v>1284</v>
      </c>
      <c r="S855" s="8">
        <v>44080.82984953704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40</v>
      </c>
      <c r="F856" s="6" t="s">
        <v>18</v>
      </c>
      <c r="G856" s="6" t="s">
        <v>41</v>
      </c>
      <c r="H856" s="6" t="s">
        <v>42</v>
      </c>
      <c r="I856" s="6" t="s">
        <v>42</v>
      </c>
      <c r="J856" s="7">
        <v>44079.590277777781</v>
      </c>
      <c r="K856" s="7">
        <v>44079.916655092595</v>
      </c>
      <c r="L856" s="6" t="s">
        <v>18</v>
      </c>
      <c r="M856" s="6" t="s">
        <v>6323</v>
      </c>
      <c r="N856" s="6" t="s">
        <v>18</v>
      </c>
      <c r="O856" s="6" t="s">
        <v>3369</v>
      </c>
      <c r="P856" s="13">
        <v>501.62799999999999</v>
      </c>
      <c r="Q856" s="6" t="s">
        <v>7413</v>
      </c>
      <c r="R856" s="6" t="s">
        <v>131</v>
      </c>
      <c r="S856" s="8">
        <v>44081.532083333332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40</v>
      </c>
      <c r="F857" s="6" t="s">
        <v>18</v>
      </c>
      <c r="G857" s="6" t="s">
        <v>5008</v>
      </c>
      <c r="H857" s="6" t="s">
        <v>85</v>
      </c>
      <c r="I857" s="6" t="s">
        <v>85</v>
      </c>
      <c r="J857" s="7">
        <v>44079.590277777781</v>
      </c>
      <c r="K857" s="7">
        <v>44079.916655092595</v>
      </c>
      <c r="L857" s="6" t="s">
        <v>18</v>
      </c>
      <c r="M857" s="6" t="s">
        <v>4688</v>
      </c>
      <c r="N857" s="6" t="s">
        <v>18</v>
      </c>
      <c r="O857" s="6" t="s">
        <v>7405</v>
      </c>
      <c r="P857" s="13">
        <v>254.67599999999999</v>
      </c>
      <c r="Q857" s="6" t="s">
        <v>7414</v>
      </c>
      <c r="R857" s="6" t="s">
        <v>131</v>
      </c>
      <c r="S857" s="8">
        <v>44081.536122685182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40</v>
      </c>
      <c r="F858" s="6" t="s">
        <v>18</v>
      </c>
      <c r="G858" s="6" t="s">
        <v>143</v>
      </c>
      <c r="H858" s="6" t="s">
        <v>85</v>
      </c>
      <c r="I858" s="6" t="s">
        <v>85</v>
      </c>
      <c r="J858" s="7">
        <v>44079.520833333336</v>
      </c>
      <c r="K858" s="7">
        <v>44079.916655092595</v>
      </c>
      <c r="L858" s="6" t="s">
        <v>18</v>
      </c>
      <c r="M858" s="6" t="s">
        <v>7415</v>
      </c>
      <c r="N858" s="6" t="s">
        <v>18</v>
      </c>
      <c r="O858" s="6" t="s">
        <v>7404</v>
      </c>
      <c r="P858" s="13">
        <v>1270.902</v>
      </c>
      <c r="Q858" s="6" t="s">
        <v>7416</v>
      </c>
      <c r="R858" s="6" t="s">
        <v>131</v>
      </c>
      <c r="S858" s="8">
        <v>44081.494097222225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55</v>
      </c>
      <c r="F859" s="6" t="s">
        <v>18</v>
      </c>
      <c r="G859" s="6" t="s">
        <v>493</v>
      </c>
      <c r="H859" s="6" t="s">
        <v>57</v>
      </c>
      <c r="I859" s="6" t="s">
        <v>57</v>
      </c>
      <c r="J859" s="7">
        <v>44079.229166666664</v>
      </c>
      <c r="K859" s="7">
        <v>44079.5</v>
      </c>
      <c r="L859" s="6" t="s">
        <v>18</v>
      </c>
      <c r="M859" s="6" t="s">
        <v>80</v>
      </c>
      <c r="N859" s="6" t="s">
        <v>18</v>
      </c>
      <c r="O859" s="6" t="s">
        <v>5080</v>
      </c>
      <c r="P859" s="13">
        <v>97.661000000000001</v>
      </c>
      <c r="Q859" s="6" t="s">
        <v>372</v>
      </c>
      <c r="R859" s="6" t="s">
        <v>37</v>
      </c>
      <c r="S859" s="8">
        <v>44080.937673611108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264</v>
      </c>
      <c r="F860" s="6" t="s">
        <v>18</v>
      </c>
      <c r="G860" s="6" t="s">
        <v>102</v>
      </c>
      <c r="H860" s="6" t="s">
        <v>64</v>
      </c>
      <c r="I860" s="6" t="s">
        <v>64</v>
      </c>
      <c r="J860" s="7">
        <v>44078.979166666664</v>
      </c>
      <c r="K860" s="7">
        <v>44079.916655092595</v>
      </c>
      <c r="L860" s="6" t="s">
        <v>18</v>
      </c>
      <c r="M860" s="6" t="s">
        <v>2671</v>
      </c>
      <c r="N860" s="6" t="s">
        <v>18</v>
      </c>
      <c r="O860" s="6" t="s">
        <v>5451</v>
      </c>
      <c r="P860" s="13">
        <v>95.37</v>
      </c>
      <c r="Q860" s="6" t="s">
        <v>105</v>
      </c>
      <c r="R860" s="6" t="s">
        <v>37</v>
      </c>
      <c r="S860" s="8">
        <v>44080.938009259262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62</v>
      </c>
      <c r="F861" s="6" t="s">
        <v>18</v>
      </c>
      <c r="G861" s="6" t="s">
        <v>346</v>
      </c>
      <c r="H861" s="6" t="s">
        <v>64</v>
      </c>
      <c r="I861" s="6" t="s">
        <v>64</v>
      </c>
      <c r="J861" s="7">
        <v>44078.977777777778</v>
      </c>
      <c r="K861" s="7">
        <v>44079.916655092595</v>
      </c>
      <c r="L861" s="6" t="s">
        <v>18</v>
      </c>
      <c r="M861" s="6" t="s">
        <v>7017</v>
      </c>
      <c r="N861" s="6" t="s">
        <v>18</v>
      </c>
      <c r="O861" s="6" t="s">
        <v>851</v>
      </c>
      <c r="P861" s="13">
        <v>609.20500000000004</v>
      </c>
      <c r="Q861" s="6" t="s">
        <v>1596</v>
      </c>
      <c r="R861" s="6" t="s">
        <v>131</v>
      </c>
      <c r="S861" s="8">
        <v>44081.480462962965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2897</v>
      </c>
      <c r="F862" s="6" t="s">
        <v>18</v>
      </c>
      <c r="G862" s="6">
        <v>333</v>
      </c>
      <c r="H862" s="6" t="s">
        <v>98</v>
      </c>
      <c r="I862" s="6" t="s">
        <v>98</v>
      </c>
      <c r="J862" s="7">
        <v>44078.916666666664</v>
      </c>
      <c r="K862" s="7">
        <v>44079.916655092595</v>
      </c>
      <c r="L862" s="6" t="s">
        <v>18</v>
      </c>
      <c r="M862" s="6" t="s">
        <v>7417</v>
      </c>
      <c r="N862" s="6" t="s">
        <v>18</v>
      </c>
      <c r="O862" s="6" t="s">
        <v>7400</v>
      </c>
      <c r="P862" s="13">
        <v>120.31</v>
      </c>
      <c r="Q862" s="6" t="s">
        <v>3280</v>
      </c>
      <c r="R862" s="6" t="s">
        <v>83</v>
      </c>
      <c r="S862" s="8">
        <v>44115.880659722221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62</v>
      </c>
      <c r="F863" s="6" t="s">
        <v>18</v>
      </c>
      <c r="G863" s="6" t="s">
        <v>238</v>
      </c>
      <c r="H863" s="6" t="s">
        <v>64</v>
      </c>
      <c r="I863" s="6" t="s">
        <v>64</v>
      </c>
      <c r="J863" s="7">
        <v>44078.916666666664</v>
      </c>
      <c r="K863" s="7">
        <v>44078.977777777778</v>
      </c>
      <c r="L863" s="6" t="s">
        <v>18</v>
      </c>
      <c r="M863" s="6" t="s">
        <v>7418</v>
      </c>
      <c r="N863" s="6" t="s">
        <v>18</v>
      </c>
      <c r="O863" s="6" t="s">
        <v>7419</v>
      </c>
      <c r="P863" s="13">
        <v>27.552</v>
      </c>
      <c r="Q863" s="6" t="s">
        <v>241</v>
      </c>
      <c r="R863" s="6" t="s">
        <v>83</v>
      </c>
      <c r="S863" s="8">
        <v>44078.978229166663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68</v>
      </c>
      <c r="F864" s="6" t="s">
        <v>18</v>
      </c>
      <c r="G864" s="6" t="s">
        <v>319</v>
      </c>
      <c r="H864" s="6" t="s">
        <v>70</v>
      </c>
      <c r="I864" s="6" t="s">
        <v>70</v>
      </c>
      <c r="J864" s="7">
        <v>44078.916666666664</v>
      </c>
      <c r="K864" s="7">
        <v>44079.916655092595</v>
      </c>
      <c r="L864" s="6" t="s">
        <v>18</v>
      </c>
      <c r="M864" s="6" t="s">
        <v>7420</v>
      </c>
      <c r="N864" s="6" t="s">
        <v>18</v>
      </c>
      <c r="O864" s="6" t="s">
        <v>3071</v>
      </c>
      <c r="P864" s="13">
        <v>6226.5029999999997</v>
      </c>
      <c r="Q864" s="6" t="s">
        <v>4796</v>
      </c>
      <c r="R864" s="6" t="s">
        <v>1284</v>
      </c>
      <c r="S864" s="8">
        <v>44080.225624999999</v>
      </c>
    </row>
    <row r="865" spans="2:19" x14ac:dyDescent="0.25">
      <c r="B865" s="5" t="s">
        <v>18</v>
      </c>
      <c r="C865" s="6" t="s">
        <v>112</v>
      </c>
      <c r="D865" s="6" t="s">
        <v>20</v>
      </c>
      <c r="E865" s="6" t="s">
        <v>27</v>
      </c>
      <c r="F865" s="6" t="s">
        <v>18</v>
      </c>
      <c r="G865" s="6" t="s">
        <v>229</v>
      </c>
      <c r="H865" s="6" t="s">
        <v>210</v>
      </c>
      <c r="I865" s="6" t="s">
        <v>210</v>
      </c>
      <c r="J865" s="7">
        <v>44078.916666666664</v>
      </c>
      <c r="K865" s="7">
        <v>44079.916655092595</v>
      </c>
      <c r="L865" s="6" t="s">
        <v>18</v>
      </c>
      <c r="M865" s="6" t="s">
        <v>665</v>
      </c>
      <c r="N865" s="6" t="s">
        <v>18</v>
      </c>
      <c r="O865" s="6" t="s">
        <v>7402</v>
      </c>
      <c r="P865" s="13">
        <v>549.12</v>
      </c>
      <c r="Q865" s="6" t="s">
        <v>7421</v>
      </c>
      <c r="R865" s="6" t="s">
        <v>172</v>
      </c>
      <c r="S865" s="8">
        <v>44080.938263888886</v>
      </c>
    </row>
    <row r="866" spans="2:19" x14ac:dyDescent="0.25">
      <c r="B866" s="5" t="s">
        <v>18</v>
      </c>
      <c r="C866" s="6" t="s">
        <v>112</v>
      </c>
      <c r="D866" s="6" t="s">
        <v>20</v>
      </c>
      <c r="E866" s="6" t="s">
        <v>450</v>
      </c>
      <c r="F866" s="6" t="s">
        <v>18</v>
      </c>
      <c r="G866" s="6" t="s">
        <v>97</v>
      </c>
      <c r="H866" s="6" t="s">
        <v>98</v>
      </c>
      <c r="I866" s="6" t="s">
        <v>98</v>
      </c>
      <c r="J866" s="7">
        <v>44078.916666666664</v>
      </c>
      <c r="K866" s="7">
        <v>44079.916655092595</v>
      </c>
      <c r="L866" s="6" t="s">
        <v>18</v>
      </c>
      <c r="M866" s="6" t="s">
        <v>5616</v>
      </c>
      <c r="N866" s="6" t="s">
        <v>18</v>
      </c>
      <c r="O866" s="6" t="s">
        <v>2123</v>
      </c>
      <c r="P866" s="13">
        <v>410.95400000000001</v>
      </c>
      <c r="Q866" s="6" t="s">
        <v>3299</v>
      </c>
      <c r="R866" s="6" t="s">
        <v>172</v>
      </c>
      <c r="S866" s="8">
        <v>44081.938368055555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40</v>
      </c>
      <c r="F867" s="6" t="s">
        <v>18</v>
      </c>
      <c r="G867" s="6" t="s">
        <v>5008</v>
      </c>
      <c r="H867" s="6" t="s">
        <v>85</v>
      </c>
      <c r="I867" s="6" t="s">
        <v>85</v>
      </c>
      <c r="J867" s="7">
        <v>44078.916666666664</v>
      </c>
      <c r="K867" s="7">
        <v>44079.590277777781</v>
      </c>
      <c r="L867" s="6" t="s">
        <v>18</v>
      </c>
      <c r="M867" s="6" t="s">
        <v>7422</v>
      </c>
      <c r="N867" s="6" t="s">
        <v>18</v>
      </c>
      <c r="O867" s="6" t="s">
        <v>4688</v>
      </c>
      <c r="P867" s="13">
        <v>560.05799999999999</v>
      </c>
      <c r="Q867" s="6" t="s">
        <v>7423</v>
      </c>
      <c r="R867" s="6" t="s">
        <v>106</v>
      </c>
      <c r="S867" s="8">
        <v>44079.593877314815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40</v>
      </c>
      <c r="F868" s="6" t="s">
        <v>18</v>
      </c>
      <c r="G868" s="6" t="s">
        <v>312</v>
      </c>
      <c r="H868" s="6" t="s">
        <v>144</v>
      </c>
      <c r="I868" s="6" t="s">
        <v>144</v>
      </c>
      <c r="J868" s="7">
        <v>44078.916666666664</v>
      </c>
      <c r="K868" s="7">
        <v>44079.590277777781</v>
      </c>
      <c r="L868" s="6" t="s">
        <v>18</v>
      </c>
      <c r="M868" s="6" t="s">
        <v>7424</v>
      </c>
      <c r="N868" s="6" t="s">
        <v>18</v>
      </c>
      <c r="O868" s="6" t="s">
        <v>7425</v>
      </c>
      <c r="P868" s="13">
        <v>825.92</v>
      </c>
      <c r="Q868" s="6" t="s">
        <v>7426</v>
      </c>
      <c r="R868" s="6" t="s">
        <v>131</v>
      </c>
      <c r="S868" s="8">
        <v>44081.492129629631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55</v>
      </c>
      <c r="F869" s="6" t="s">
        <v>18</v>
      </c>
      <c r="G869" s="6" t="s">
        <v>510</v>
      </c>
      <c r="H869" s="6" t="s">
        <v>57</v>
      </c>
      <c r="I869" s="6" t="s">
        <v>57</v>
      </c>
      <c r="J869" s="7">
        <v>44078.916666666664</v>
      </c>
      <c r="K869" s="7">
        <v>44079.229166666664</v>
      </c>
      <c r="L869" s="6" t="s">
        <v>18</v>
      </c>
      <c r="M869" s="6" t="s">
        <v>6596</v>
      </c>
      <c r="N869" s="6" t="s">
        <v>18</v>
      </c>
      <c r="O869" s="6" t="s">
        <v>7427</v>
      </c>
      <c r="P869" s="13">
        <v>124.98099999999999</v>
      </c>
      <c r="Q869" s="6" t="s">
        <v>372</v>
      </c>
      <c r="R869" s="6" t="s">
        <v>106</v>
      </c>
      <c r="S869" s="8">
        <v>44079.32068287037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27</v>
      </c>
      <c r="F870" s="6" t="s">
        <v>18</v>
      </c>
      <c r="G870" s="6" t="s">
        <v>28</v>
      </c>
      <c r="H870" s="6" t="s">
        <v>29</v>
      </c>
      <c r="I870" s="6" t="s">
        <v>29</v>
      </c>
      <c r="J870" s="7">
        <v>44078.916666666664</v>
      </c>
      <c r="K870" s="7">
        <v>44079.678472222222</v>
      </c>
      <c r="L870" s="6" t="s">
        <v>18</v>
      </c>
      <c r="M870" s="6" t="s">
        <v>3692</v>
      </c>
      <c r="N870" s="6" t="s">
        <v>18</v>
      </c>
      <c r="O870" s="6" t="s">
        <v>4630</v>
      </c>
      <c r="P870" s="13">
        <v>712.88300000000004</v>
      </c>
      <c r="Q870" s="6" t="s">
        <v>6928</v>
      </c>
      <c r="R870" s="6" t="s">
        <v>106</v>
      </c>
      <c r="S870" s="8">
        <v>44079.678877314815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77</v>
      </c>
      <c r="F871" s="6" t="s">
        <v>18</v>
      </c>
      <c r="G871" s="6" t="s">
        <v>457</v>
      </c>
      <c r="H871" s="6" t="s">
        <v>79</v>
      </c>
      <c r="I871" s="6" t="s">
        <v>79</v>
      </c>
      <c r="J871" s="7">
        <v>44078.916666666664</v>
      </c>
      <c r="K871" s="7">
        <v>44079.712500000001</v>
      </c>
      <c r="L871" s="6" t="s">
        <v>18</v>
      </c>
      <c r="M871" s="6" t="s">
        <v>1845</v>
      </c>
      <c r="N871" s="6" t="s">
        <v>18</v>
      </c>
      <c r="O871" s="6" t="s">
        <v>808</v>
      </c>
      <c r="P871" s="13">
        <v>246.809</v>
      </c>
      <c r="Q871" s="6" t="s">
        <v>323</v>
      </c>
      <c r="R871" s="6" t="s">
        <v>106</v>
      </c>
      <c r="S871" s="8">
        <v>44079.713692129626</v>
      </c>
    </row>
    <row r="872" spans="2:19" x14ac:dyDescent="0.25">
      <c r="B872" s="5" t="s">
        <v>18</v>
      </c>
      <c r="C872" s="6" t="s">
        <v>19</v>
      </c>
      <c r="D872" s="6" t="s">
        <v>20</v>
      </c>
      <c r="E872" s="6" t="s">
        <v>40</v>
      </c>
      <c r="F872" s="6" t="s">
        <v>18</v>
      </c>
      <c r="G872" s="6" t="s">
        <v>143</v>
      </c>
      <c r="H872" s="6" t="s">
        <v>85</v>
      </c>
      <c r="I872" s="6" t="s">
        <v>85</v>
      </c>
      <c r="J872" s="7">
        <v>44078.916666666664</v>
      </c>
      <c r="K872" s="7">
        <v>44079.520833333336</v>
      </c>
      <c r="L872" s="6" t="s">
        <v>18</v>
      </c>
      <c r="M872" s="6" t="s">
        <v>7428</v>
      </c>
      <c r="N872" s="6" t="s">
        <v>18</v>
      </c>
      <c r="O872" s="6" t="s">
        <v>7415</v>
      </c>
      <c r="P872" s="13">
        <v>1964.6780000000001</v>
      </c>
      <c r="Q872" s="6" t="s">
        <v>6880</v>
      </c>
      <c r="R872" s="6" t="s">
        <v>131</v>
      </c>
      <c r="S872" s="8">
        <v>44081.494652777779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264</v>
      </c>
      <c r="F873" s="6" t="s">
        <v>18</v>
      </c>
      <c r="G873" s="6" t="s">
        <v>63</v>
      </c>
      <c r="H873" s="6" t="s">
        <v>64</v>
      </c>
      <c r="I873" s="6" t="s">
        <v>64</v>
      </c>
      <c r="J873" s="7">
        <v>44078.916666666664</v>
      </c>
      <c r="K873" s="7">
        <v>44078.979166666664</v>
      </c>
      <c r="L873" s="6" t="s">
        <v>18</v>
      </c>
      <c r="M873" s="6" t="s">
        <v>3578</v>
      </c>
      <c r="N873" s="6" t="s">
        <v>18</v>
      </c>
      <c r="O873" s="6" t="s">
        <v>7340</v>
      </c>
      <c r="P873" s="13">
        <v>0.13</v>
      </c>
      <c r="Q873" s="6" t="s">
        <v>2094</v>
      </c>
      <c r="R873" s="6" t="s">
        <v>37</v>
      </c>
      <c r="S873" s="8">
        <v>44080.941076388888</v>
      </c>
    </row>
    <row r="874" spans="2:19" x14ac:dyDescent="0.25">
      <c r="B874" s="5" t="s">
        <v>18</v>
      </c>
      <c r="C874" s="6" t="s">
        <v>112</v>
      </c>
      <c r="D874" s="6" t="s">
        <v>20</v>
      </c>
      <c r="E874" s="6" t="s">
        <v>183</v>
      </c>
      <c r="F874" s="6" t="s">
        <v>18</v>
      </c>
      <c r="G874" s="6" t="s">
        <v>184</v>
      </c>
      <c r="H874" s="6" t="s">
        <v>185</v>
      </c>
      <c r="I874" s="6" t="s">
        <v>185</v>
      </c>
      <c r="J874" s="7">
        <v>44078.916666666664</v>
      </c>
      <c r="K874" s="7">
        <v>44079.916655092595</v>
      </c>
      <c r="L874" s="6" t="s">
        <v>18</v>
      </c>
      <c r="M874" s="6" t="s">
        <v>5470</v>
      </c>
      <c r="N874" s="6" t="s">
        <v>18</v>
      </c>
      <c r="O874" s="6" t="s">
        <v>7407</v>
      </c>
      <c r="P874" s="13">
        <v>1158.008</v>
      </c>
      <c r="Q874" s="6" t="s">
        <v>186</v>
      </c>
      <c r="R874" s="6" t="s">
        <v>172</v>
      </c>
      <c r="S874" s="8">
        <v>44244.938425925924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637</v>
      </c>
      <c r="F875" s="6" t="s">
        <v>18</v>
      </c>
      <c r="G875" s="6" t="s">
        <v>126</v>
      </c>
      <c r="H875" s="6" t="s">
        <v>127</v>
      </c>
      <c r="I875" s="6" t="s">
        <v>127</v>
      </c>
      <c r="J875" s="7">
        <v>44078.916666666664</v>
      </c>
      <c r="K875" s="7">
        <v>44079.916655092595</v>
      </c>
      <c r="L875" s="6" t="s">
        <v>18</v>
      </c>
      <c r="M875" s="6" t="s">
        <v>7429</v>
      </c>
      <c r="N875" s="6" t="s">
        <v>18</v>
      </c>
      <c r="O875" s="6" t="s">
        <v>7408</v>
      </c>
      <c r="P875" s="13">
        <v>7.335</v>
      </c>
      <c r="Q875" s="6" t="s">
        <v>130</v>
      </c>
      <c r="R875" s="6" t="s">
        <v>131</v>
      </c>
      <c r="S875" s="8">
        <v>44089.444432870368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113</v>
      </c>
      <c r="F876" s="6" t="s">
        <v>18</v>
      </c>
      <c r="G876" s="6" t="s">
        <v>114</v>
      </c>
      <c r="H876" s="6" t="s">
        <v>115</v>
      </c>
      <c r="I876" s="6" t="s">
        <v>115</v>
      </c>
      <c r="J876" s="7">
        <v>44078.916666666664</v>
      </c>
      <c r="K876" s="7">
        <v>44079.916655092595</v>
      </c>
      <c r="L876" s="6" t="s">
        <v>18</v>
      </c>
      <c r="M876" s="6" t="s">
        <v>5645</v>
      </c>
      <c r="N876" s="6" t="s">
        <v>18</v>
      </c>
      <c r="O876" s="6" t="s">
        <v>7410</v>
      </c>
      <c r="P876" s="13">
        <v>37.177</v>
      </c>
      <c r="Q876" s="6" t="s">
        <v>5696</v>
      </c>
      <c r="R876" s="6" t="s">
        <v>131</v>
      </c>
      <c r="S876" s="8">
        <v>44213.490324074075</v>
      </c>
    </row>
    <row r="877" spans="2:19" x14ac:dyDescent="0.25">
      <c r="B877" s="5" t="s">
        <v>18</v>
      </c>
      <c r="C877" s="6" t="s">
        <v>112</v>
      </c>
      <c r="D877" s="6" t="s">
        <v>20</v>
      </c>
      <c r="E877" s="6" t="s">
        <v>164</v>
      </c>
      <c r="F877" s="6" t="s">
        <v>18</v>
      </c>
      <c r="G877" s="6" t="s">
        <v>165</v>
      </c>
      <c r="H877" s="6" t="s">
        <v>166</v>
      </c>
      <c r="I877" s="6" t="s">
        <v>166</v>
      </c>
      <c r="J877" s="7">
        <v>44078.916666666664</v>
      </c>
      <c r="K877" s="7">
        <v>44079.916655092595</v>
      </c>
      <c r="L877" s="6" t="s">
        <v>18</v>
      </c>
      <c r="M877" s="6" t="s">
        <v>2892</v>
      </c>
      <c r="N877" s="6" t="s">
        <v>18</v>
      </c>
      <c r="O877" s="6" t="s">
        <v>7411</v>
      </c>
      <c r="P877" s="13">
        <v>143.32400000000001</v>
      </c>
      <c r="Q877" s="6" t="s">
        <v>169</v>
      </c>
      <c r="R877" s="6" t="s">
        <v>172</v>
      </c>
      <c r="S877" s="8">
        <v>44244.939166666663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170</v>
      </c>
      <c r="F878" s="6" t="s">
        <v>18</v>
      </c>
      <c r="G878" s="6">
        <v>3350</v>
      </c>
      <c r="H878" s="6" t="s">
        <v>22</v>
      </c>
      <c r="I878" s="6" t="s">
        <v>22</v>
      </c>
      <c r="J878" s="7">
        <v>44078.916666666664</v>
      </c>
      <c r="K878" s="7">
        <v>44079.916655092595</v>
      </c>
      <c r="L878" s="6" t="s">
        <v>18</v>
      </c>
      <c r="M878" s="6" t="s">
        <v>18</v>
      </c>
      <c r="N878" s="6" t="s">
        <v>18</v>
      </c>
      <c r="O878" s="6" t="s">
        <v>18</v>
      </c>
      <c r="P878" s="13">
        <v>509.202</v>
      </c>
      <c r="Q878" s="6" t="s">
        <v>7430</v>
      </c>
      <c r="R878" s="6" t="s">
        <v>172</v>
      </c>
      <c r="S878" s="8">
        <v>44079.950844907406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173</v>
      </c>
      <c r="F879" s="6" t="s">
        <v>18</v>
      </c>
      <c r="G879" s="6" t="s">
        <v>174</v>
      </c>
      <c r="H879" s="6" t="s">
        <v>175</v>
      </c>
      <c r="I879" s="6" t="s">
        <v>175</v>
      </c>
      <c r="J879" s="7">
        <v>44078.916666666664</v>
      </c>
      <c r="K879" s="7">
        <v>44079.916655092595</v>
      </c>
      <c r="L879" s="6" t="s">
        <v>18</v>
      </c>
      <c r="M879" s="6" t="s">
        <v>18</v>
      </c>
      <c r="N879" s="6" t="s">
        <v>18</v>
      </c>
      <c r="O879" s="6" t="s">
        <v>18</v>
      </c>
      <c r="P879" s="13">
        <v>1047.4770000000001</v>
      </c>
      <c r="Q879" s="6" t="s">
        <v>176</v>
      </c>
      <c r="R879" s="6" t="s">
        <v>172</v>
      </c>
      <c r="S879" s="8">
        <v>44079.950972222221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177</v>
      </c>
      <c r="F880" s="6" t="s">
        <v>18</v>
      </c>
      <c r="G880" s="6" t="s">
        <v>178</v>
      </c>
      <c r="H880" s="6" t="s">
        <v>179</v>
      </c>
      <c r="I880" s="6" t="s">
        <v>179</v>
      </c>
      <c r="J880" s="7">
        <v>44078.916666666664</v>
      </c>
      <c r="K880" s="7">
        <v>44079.916655092595</v>
      </c>
      <c r="L880" s="6" t="s">
        <v>18</v>
      </c>
      <c r="M880" s="6" t="s">
        <v>18</v>
      </c>
      <c r="N880" s="6" t="s">
        <v>18</v>
      </c>
      <c r="O880" s="6" t="s">
        <v>18</v>
      </c>
      <c r="P880" s="13">
        <v>1070.42</v>
      </c>
      <c r="Q880" s="6" t="s">
        <v>180</v>
      </c>
      <c r="R880" s="6" t="s">
        <v>172</v>
      </c>
      <c r="S880" s="8">
        <v>44079.951018518521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177</v>
      </c>
      <c r="F881" s="6" t="s">
        <v>18</v>
      </c>
      <c r="G881" s="6" t="s">
        <v>181</v>
      </c>
      <c r="H881" s="6" t="s">
        <v>179</v>
      </c>
      <c r="I881" s="6" t="s">
        <v>179</v>
      </c>
      <c r="J881" s="7">
        <v>44078.916666666664</v>
      </c>
      <c r="K881" s="7">
        <v>44079.916655092595</v>
      </c>
      <c r="L881" s="6" t="s">
        <v>18</v>
      </c>
      <c r="M881" s="6" t="s">
        <v>18</v>
      </c>
      <c r="N881" s="6" t="s">
        <v>18</v>
      </c>
      <c r="O881" s="6" t="s">
        <v>18</v>
      </c>
      <c r="P881" s="13">
        <v>1072.742</v>
      </c>
      <c r="Q881" s="6" t="s">
        <v>182</v>
      </c>
      <c r="R881" s="6" t="s">
        <v>172</v>
      </c>
      <c r="S881" s="8">
        <v>44079.951018518521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187</v>
      </c>
      <c r="F882" s="6" t="s">
        <v>18</v>
      </c>
      <c r="G882" s="6" t="s">
        <v>188</v>
      </c>
      <c r="H882" s="6" t="s">
        <v>189</v>
      </c>
      <c r="I882" s="6" t="s">
        <v>189</v>
      </c>
      <c r="J882" s="7">
        <v>44078.916666666664</v>
      </c>
      <c r="K882" s="7">
        <v>44079.916655092595</v>
      </c>
      <c r="L882" s="6" t="s">
        <v>18</v>
      </c>
      <c r="M882" s="6" t="s">
        <v>18</v>
      </c>
      <c r="N882" s="6" t="s">
        <v>18</v>
      </c>
      <c r="O882" s="6" t="s">
        <v>18</v>
      </c>
      <c r="P882" s="13">
        <v>1614.2080000000001</v>
      </c>
      <c r="Q882" s="6" t="s">
        <v>190</v>
      </c>
      <c r="R882" s="6" t="s">
        <v>172</v>
      </c>
      <c r="S882" s="8">
        <v>44079.951053240744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77</v>
      </c>
      <c r="F883" s="6" t="s">
        <v>18</v>
      </c>
      <c r="G883" s="6" t="s">
        <v>457</v>
      </c>
      <c r="H883" s="6" t="s">
        <v>79</v>
      </c>
      <c r="I883" s="6" t="s">
        <v>79</v>
      </c>
      <c r="J883" s="7">
        <v>44078.895833333336</v>
      </c>
      <c r="K883" s="7">
        <v>44078.916655092595</v>
      </c>
      <c r="L883" s="6" t="s">
        <v>18</v>
      </c>
      <c r="M883" s="6" t="s">
        <v>2794</v>
      </c>
      <c r="N883" s="6" t="s">
        <v>18</v>
      </c>
      <c r="O883" s="6" t="s">
        <v>1845</v>
      </c>
      <c r="P883" s="13">
        <v>4.085</v>
      </c>
      <c r="Q883" s="6" t="s">
        <v>323</v>
      </c>
      <c r="R883" s="6" t="s">
        <v>106</v>
      </c>
      <c r="S883" s="8">
        <v>44079.713692129626</v>
      </c>
    </row>
    <row r="884" spans="2:19" x14ac:dyDescent="0.25">
      <c r="B884" s="5" t="s">
        <v>18</v>
      </c>
      <c r="C884" s="6" t="s">
        <v>112</v>
      </c>
      <c r="D884" s="6" t="s">
        <v>20</v>
      </c>
      <c r="E884" s="6" t="s">
        <v>40</v>
      </c>
      <c r="F884" s="6" t="s">
        <v>18</v>
      </c>
      <c r="G884" s="6" t="s">
        <v>84</v>
      </c>
      <c r="H884" s="6" t="s">
        <v>85</v>
      </c>
      <c r="I884" s="6" t="s">
        <v>85</v>
      </c>
      <c r="J884" s="7">
        <v>44078.784722222219</v>
      </c>
      <c r="K884" s="7">
        <v>44078.916655092595</v>
      </c>
      <c r="L884" s="6" t="s">
        <v>18</v>
      </c>
      <c r="M884" s="6" t="s">
        <v>7431</v>
      </c>
      <c r="N884" s="6" t="s">
        <v>18</v>
      </c>
      <c r="O884" s="6" t="s">
        <v>1705</v>
      </c>
      <c r="P884" s="13">
        <v>296.339</v>
      </c>
      <c r="Q884" s="6" t="s">
        <v>1758</v>
      </c>
      <c r="R884" s="6" t="s">
        <v>131</v>
      </c>
      <c r="S884" s="8">
        <v>44081.601331018515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27</v>
      </c>
      <c r="F885" s="6" t="s">
        <v>18</v>
      </c>
      <c r="G885" s="6" t="s">
        <v>28</v>
      </c>
      <c r="H885" s="6" t="s">
        <v>29</v>
      </c>
      <c r="I885" s="6" t="s">
        <v>29</v>
      </c>
      <c r="J885" s="7">
        <v>44078.753472222219</v>
      </c>
      <c r="K885" s="7">
        <v>44078.916655092595</v>
      </c>
      <c r="L885" s="6" t="s">
        <v>18</v>
      </c>
      <c r="M885" s="6" t="s">
        <v>7432</v>
      </c>
      <c r="N885" s="6" t="s">
        <v>18</v>
      </c>
      <c r="O885" s="6" t="s">
        <v>7433</v>
      </c>
      <c r="P885" s="13">
        <v>106.557</v>
      </c>
      <c r="Q885" s="6" t="s">
        <v>2893</v>
      </c>
      <c r="R885" s="6" t="s">
        <v>106</v>
      </c>
      <c r="S885" s="8">
        <v>44079.678877314815</v>
      </c>
    </row>
    <row r="886" spans="2:19" x14ac:dyDescent="0.25">
      <c r="B886" s="5" t="s">
        <v>18</v>
      </c>
      <c r="C886" s="6" t="s">
        <v>19</v>
      </c>
      <c r="D886" s="6" t="s">
        <v>20</v>
      </c>
      <c r="E886" s="6" t="s">
        <v>55</v>
      </c>
      <c r="F886" s="6" t="s">
        <v>18</v>
      </c>
      <c r="G886" s="6" t="s">
        <v>510</v>
      </c>
      <c r="H886" s="6" t="s">
        <v>57</v>
      </c>
      <c r="I886" s="6" t="s">
        <v>57</v>
      </c>
      <c r="J886" s="7">
        <v>44078.618055555555</v>
      </c>
      <c r="K886" s="7">
        <v>44078.916655092595</v>
      </c>
      <c r="L886" s="6" t="s">
        <v>18</v>
      </c>
      <c r="M886" s="6" t="s">
        <v>5432</v>
      </c>
      <c r="N886" s="6" t="s">
        <v>18</v>
      </c>
      <c r="O886" s="6" t="s">
        <v>6596</v>
      </c>
      <c r="P886" s="13">
        <v>109.92</v>
      </c>
      <c r="Q886" s="6" t="s">
        <v>372</v>
      </c>
      <c r="R886" s="6" t="s">
        <v>106</v>
      </c>
      <c r="S886" s="8">
        <v>44079.32068287037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40</v>
      </c>
      <c r="F887" s="6" t="s">
        <v>18</v>
      </c>
      <c r="G887" s="6" t="s">
        <v>5008</v>
      </c>
      <c r="H887" s="6" t="s">
        <v>85</v>
      </c>
      <c r="I887" s="6" t="s">
        <v>85</v>
      </c>
      <c r="J887" s="7">
        <v>44078.583333333336</v>
      </c>
      <c r="K887" s="7">
        <v>44078.916655092595</v>
      </c>
      <c r="L887" s="6" t="s">
        <v>18</v>
      </c>
      <c r="M887" s="6" t="s">
        <v>7434</v>
      </c>
      <c r="N887" s="6" t="s">
        <v>18</v>
      </c>
      <c r="O887" s="6" t="s">
        <v>7422</v>
      </c>
      <c r="P887" s="13">
        <v>667.62199999999996</v>
      </c>
      <c r="Q887" s="6" t="s">
        <v>7435</v>
      </c>
      <c r="R887" s="6" t="s">
        <v>106</v>
      </c>
      <c r="S887" s="8">
        <v>44079.593877314815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40</v>
      </c>
      <c r="F888" s="6" t="s">
        <v>18</v>
      </c>
      <c r="G888" s="6" t="s">
        <v>312</v>
      </c>
      <c r="H888" s="6" t="s">
        <v>144</v>
      </c>
      <c r="I888" s="6" t="s">
        <v>144</v>
      </c>
      <c r="J888" s="7">
        <v>44078.583333333336</v>
      </c>
      <c r="K888" s="7">
        <v>44078.916655092595</v>
      </c>
      <c r="L888" s="6" t="s">
        <v>18</v>
      </c>
      <c r="M888" s="6" t="s">
        <v>7436</v>
      </c>
      <c r="N888" s="6" t="s">
        <v>18</v>
      </c>
      <c r="O888" s="6" t="s">
        <v>7424</v>
      </c>
      <c r="P888" s="13">
        <v>227.762</v>
      </c>
      <c r="Q888" s="6" t="s">
        <v>7437</v>
      </c>
      <c r="R888" s="6" t="s">
        <v>131</v>
      </c>
      <c r="S888" s="8">
        <v>44081.492129629631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40</v>
      </c>
      <c r="F889" s="6" t="s">
        <v>18</v>
      </c>
      <c r="G889" s="6" t="s">
        <v>41</v>
      </c>
      <c r="H889" s="6" t="s">
        <v>42</v>
      </c>
      <c r="I889" s="6" t="s">
        <v>42</v>
      </c>
      <c r="J889" s="7">
        <v>44078.583333333336</v>
      </c>
      <c r="K889" s="7">
        <v>44078.784722222219</v>
      </c>
      <c r="L889" s="6" t="s">
        <v>18</v>
      </c>
      <c r="M889" s="6" t="s">
        <v>4015</v>
      </c>
      <c r="N889" s="6" t="s">
        <v>18</v>
      </c>
      <c r="O889" s="6" t="s">
        <v>5359</v>
      </c>
      <c r="P889" s="13">
        <v>797.81600000000003</v>
      </c>
      <c r="Q889" s="6" t="s">
        <v>7438</v>
      </c>
      <c r="R889" s="6" t="s">
        <v>131</v>
      </c>
      <c r="S889" s="8">
        <v>44081.601030092592</v>
      </c>
    </row>
    <row r="890" spans="2:19" x14ac:dyDescent="0.25">
      <c r="B890" s="5" t="s">
        <v>18</v>
      </c>
      <c r="C890" s="6" t="s">
        <v>112</v>
      </c>
      <c r="D890" s="6" t="s">
        <v>20</v>
      </c>
      <c r="E890" s="6" t="s">
        <v>450</v>
      </c>
      <c r="F890" s="6" t="s">
        <v>18</v>
      </c>
      <c r="G890" s="6" t="s">
        <v>97</v>
      </c>
      <c r="H890" s="6" t="s">
        <v>98</v>
      </c>
      <c r="I890" s="6" t="s">
        <v>98</v>
      </c>
      <c r="J890" s="7">
        <v>44078.495138888888</v>
      </c>
      <c r="K890" s="7">
        <v>44078.916655092595</v>
      </c>
      <c r="L890" s="6" t="s">
        <v>18</v>
      </c>
      <c r="M890" s="6" t="s">
        <v>7432</v>
      </c>
      <c r="N890" s="6" t="s">
        <v>18</v>
      </c>
      <c r="O890" s="6" t="s">
        <v>5616</v>
      </c>
      <c r="P890" s="13">
        <v>168.291</v>
      </c>
      <c r="Q890" s="6" t="s">
        <v>3299</v>
      </c>
      <c r="R890" s="6" t="s">
        <v>172</v>
      </c>
      <c r="S890" s="8">
        <v>44081.938368055555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40</v>
      </c>
      <c r="F891" s="6" t="s">
        <v>18</v>
      </c>
      <c r="G891" s="6" t="s">
        <v>41</v>
      </c>
      <c r="H891" s="6" t="s">
        <v>42</v>
      </c>
      <c r="I891" s="6" t="s">
        <v>42</v>
      </c>
      <c r="J891" s="7">
        <v>44078.40625</v>
      </c>
      <c r="K891" s="7">
        <v>44078.583333333336</v>
      </c>
      <c r="L891" s="6" t="s">
        <v>18</v>
      </c>
      <c r="M891" s="6" t="s">
        <v>4698</v>
      </c>
      <c r="N891" s="6" t="s">
        <v>18</v>
      </c>
      <c r="O891" s="6" t="s">
        <v>4015</v>
      </c>
      <c r="P891" s="13">
        <v>535.38499999999999</v>
      </c>
      <c r="Q891" s="6" t="s">
        <v>7439</v>
      </c>
      <c r="R891" s="6" t="s">
        <v>106</v>
      </c>
      <c r="S891" s="8">
        <v>44078.598020833335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40</v>
      </c>
      <c r="F892" s="6" t="s">
        <v>18</v>
      </c>
      <c r="G892" s="6" t="s">
        <v>5008</v>
      </c>
      <c r="H892" s="6" t="s">
        <v>85</v>
      </c>
      <c r="I892" s="6" t="s">
        <v>85</v>
      </c>
      <c r="J892" s="7">
        <v>44078.40625</v>
      </c>
      <c r="K892" s="7">
        <v>44078.583333333336</v>
      </c>
      <c r="L892" s="6" t="s">
        <v>18</v>
      </c>
      <c r="M892" s="6" t="s">
        <v>1120</v>
      </c>
      <c r="N892" s="6" t="s">
        <v>18</v>
      </c>
      <c r="O892" s="6" t="s">
        <v>7434</v>
      </c>
      <c r="P892" s="13">
        <v>314.55599999999998</v>
      </c>
      <c r="Q892" s="6" t="s">
        <v>7440</v>
      </c>
      <c r="R892" s="6" t="s">
        <v>106</v>
      </c>
      <c r="S892" s="8">
        <v>44078.593368055554</v>
      </c>
    </row>
    <row r="893" spans="2:19" x14ac:dyDescent="0.25">
      <c r="B893" s="5" t="s">
        <v>18</v>
      </c>
      <c r="C893" s="6" t="s">
        <v>19</v>
      </c>
      <c r="D893" s="6" t="s">
        <v>20</v>
      </c>
      <c r="E893" s="6" t="s">
        <v>40</v>
      </c>
      <c r="F893" s="6" t="s">
        <v>18</v>
      </c>
      <c r="G893" s="6" t="s">
        <v>312</v>
      </c>
      <c r="H893" s="6" t="s">
        <v>144</v>
      </c>
      <c r="I893" s="6" t="s">
        <v>144</v>
      </c>
      <c r="J893" s="7">
        <v>44078.40625</v>
      </c>
      <c r="K893" s="7">
        <v>44078.583333333336</v>
      </c>
      <c r="L893" s="6" t="s">
        <v>18</v>
      </c>
      <c r="M893" s="6" t="s">
        <v>710</v>
      </c>
      <c r="N893" s="6" t="s">
        <v>18</v>
      </c>
      <c r="O893" s="6" t="s">
        <v>7436</v>
      </c>
      <c r="P893" s="13">
        <v>154.23400000000001</v>
      </c>
      <c r="Q893" s="6" t="s">
        <v>7441</v>
      </c>
      <c r="R893" s="6" t="s">
        <v>106</v>
      </c>
      <c r="S893" s="8">
        <v>44078.593645833331</v>
      </c>
    </row>
    <row r="894" spans="2:19" x14ac:dyDescent="0.25">
      <c r="B894" s="5" t="s">
        <v>18</v>
      </c>
      <c r="C894" s="6" t="s">
        <v>112</v>
      </c>
      <c r="D894" s="6" t="s">
        <v>20</v>
      </c>
      <c r="E894" s="6" t="s">
        <v>27</v>
      </c>
      <c r="F894" s="6" t="s">
        <v>18</v>
      </c>
      <c r="G894" s="6" t="s">
        <v>229</v>
      </c>
      <c r="H894" s="6" t="s">
        <v>210</v>
      </c>
      <c r="I894" s="6" t="s">
        <v>210</v>
      </c>
      <c r="J894" s="7">
        <v>44078.336805555555</v>
      </c>
      <c r="K894" s="7">
        <v>44078.916655092595</v>
      </c>
      <c r="L894" s="6" t="s">
        <v>18</v>
      </c>
      <c r="M894" s="6" t="s">
        <v>4670</v>
      </c>
      <c r="N894" s="6" t="s">
        <v>18</v>
      </c>
      <c r="O894" s="6" t="s">
        <v>665</v>
      </c>
      <c r="P894" s="13">
        <v>364.95600000000002</v>
      </c>
      <c r="Q894" s="6" t="s">
        <v>3770</v>
      </c>
      <c r="R894" s="6" t="s">
        <v>172</v>
      </c>
      <c r="S894" s="8">
        <v>44080.938263888886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40</v>
      </c>
      <c r="F895" s="6" t="s">
        <v>18</v>
      </c>
      <c r="G895" s="6" t="s">
        <v>84</v>
      </c>
      <c r="H895" s="6" t="s">
        <v>85</v>
      </c>
      <c r="I895" s="6" t="s">
        <v>85</v>
      </c>
      <c r="J895" s="7">
        <v>44078.243055555555</v>
      </c>
      <c r="K895" s="7">
        <v>44078.40625</v>
      </c>
      <c r="L895" s="6" t="s">
        <v>18</v>
      </c>
      <c r="M895" s="6" t="s">
        <v>3521</v>
      </c>
      <c r="N895" s="6" t="s">
        <v>18</v>
      </c>
      <c r="O895" s="6" t="s">
        <v>4106</v>
      </c>
      <c r="P895" s="13">
        <v>560.10500000000002</v>
      </c>
      <c r="Q895" s="6" t="s">
        <v>222</v>
      </c>
      <c r="R895" s="6" t="s">
        <v>37</v>
      </c>
      <c r="S895" s="8">
        <v>44080.948472222219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40</v>
      </c>
      <c r="F896" s="6" t="s">
        <v>18</v>
      </c>
      <c r="G896" s="6" t="s">
        <v>5008</v>
      </c>
      <c r="H896" s="6" t="s">
        <v>85</v>
      </c>
      <c r="I896" s="6" t="s">
        <v>85</v>
      </c>
      <c r="J896" s="7">
        <v>44078.243055555555</v>
      </c>
      <c r="K896" s="7">
        <v>44078.40625</v>
      </c>
      <c r="L896" s="6" t="s">
        <v>18</v>
      </c>
      <c r="M896" s="6" t="s">
        <v>168</v>
      </c>
      <c r="N896" s="6" t="s">
        <v>18</v>
      </c>
      <c r="O896" s="6" t="s">
        <v>1120</v>
      </c>
      <c r="P896" s="13">
        <v>2.5009999999999999</v>
      </c>
      <c r="Q896" s="6" t="s">
        <v>1579</v>
      </c>
      <c r="R896" s="6" t="s">
        <v>106</v>
      </c>
      <c r="S896" s="8">
        <v>44078.418738425928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40</v>
      </c>
      <c r="F897" s="6" t="s">
        <v>18</v>
      </c>
      <c r="G897" s="6" t="s">
        <v>312</v>
      </c>
      <c r="H897" s="6" t="s">
        <v>144</v>
      </c>
      <c r="I897" s="6" t="s">
        <v>144</v>
      </c>
      <c r="J897" s="7">
        <v>44078.243055555555</v>
      </c>
      <c r="K897" s="7">
        <v>44078.40625</v>
      </c>
      <c r="L897" s="6" t="s">
        <v>18</v>
      </c>
      <c r="M897" s="6" t="s">
        <v>7442</v>
      </c>
      <c r="N897" s="6" t="s">
        <v>18</v>
      </c>
      <c r="O897" s="6" t="s">
        <v>710</v>
      </c>
      <c r="P897" s="13">
        <v>107.395</v>
      </c>
      <c r="Q897" s="6" t="s">
        <v>5712</v>
      </c>
      <c r="R897" s="6" t="s">
        <v>106</v>
      </c>
      <c r="S897" s="8">
        <v>44078.418449074074</v>
      </c>
    </row>
    <row r="898" spans="2:19" x14ac:dyDescent="0.25">
      <c r="B898" s="5" t="s">
        <v>18</v>
      </c>
      <c r="C898" s="6" t="s">
        <v>19</v>
      </c>
      <c r="D898" s="6" t="s">
        <v>20</v>
      </c>
      <c r="E898" s="6" t="s">
        <v>40</v>
      </c>
      <c r="F898" s="6" t="s">
        <v>18</v>
      </c>
      <c r="G898" s="6" t="s">
        <v>41</v>
      </c>
      <c r="H898" s="6" t="s">
        <v>42</v>
      </c>
      <c r="I898" s="6" t="s">
        <v>42</v>
      </c>
      <c r="J898" s="7">
        <v>44078.243055555555</v>
      </c>
      <c r="K898" s="7">
        <v>44078.40625</v>
      </c>
      <c r="L898" s="6" t="s">
        <v>18</v>
      </c>
      <c r="M898" s="6" t="s">
        <v>7443</v>
      </c>
      <c r="N898" s="6" t="s">
        <v>18</v>
      </c>
      <c r="O898" s="6" t="s">
        <v>4698</v>
      </c>
      <c r="P898" s="13">
        <v>229.255</v>
      </c>
      <c r="Q898" s="6" t="s">
        <v>2584</v>
      </c>
      <c r="R898" s="6" t="s">
        <v>106</v>
      </c>
      <c r="S898" s="8">
        <v>44078.417812500003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68</v>
      </c>
      <c r="F899" s="6" t="s">
        <v>18</v>
      </c>
      <c r="G899" s="6" t="s">
        <v>319</v>
      </c>
      <c r="H899" s="6" t="s">
        <v>70</v>
      </c>
      <c r="I899" s="6" t="s">
        <v>70</v>
      </c>
      <c r="J899" s="7">
        <v>44078.21875</v>
      </c>
      <c r="K899" s="7">
        <v>44078.916655092595</v>
      </c>
      <c r="L899" s="6" t="s">
        <v>18</v>
      </c>
      <c r="M899" s="6" t="s">
        <v>2483</v>
      </c>
      <c r="N899" s="6" t="s">
        <v>18</v>
      </c>
      <c r="O899" s="6" t="s">
        <v>7420</v>
      </c>
      <c r="P899" s="13">
        <v>4353.799</v>
      </c>
      <c r="Q899" s="6" t="s">
        <v>5373</v>
      </c>
      <c r="R899" s="6" t="s">
        <v>1284</v>
      </c>
      <c r="S899" s="8">
        <v>44080.225624999999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27</v>
      </c>
      <c r="F900" s="6" t="s">
        <v>18</v>
      </c>
      <c r="G900" s="6" t="s">
        <v>150</v>
      </c>
      <c r="H900" s="6" t="s">
        <v>29</v>
      </c>
      <c r="I900" s="6" t="s">
        <v>29</v>
      </c>
      <c r="J900" s="7">
        <v>44078.166666666664</v>
      </c>
      <c r="K900" s="7">
        <v>44078.753472222219</v>
      </c>
      <c r="L900" s="6" t="s">
        <v>18</v>
      </c>
      <c r="M900" s="6" t="s">
        <v>100</v>
      </c>
      <c r="N900" s="6" t="s">
        <v>18</v>
      </c>
      <c r="O900" s="6" t="s">
        <v>5910</v>
      </c>
      <c r="P900" s="13">
        <v>676.98500000000001</v>
      </c>
      <c r="Q900" s="6" t="s">
        <v>7444</v>
      </c>
      <c r="R900" s="6" t="s">
        <v>106</v>
      </c>
      <c r="S900" s="8">
        <v>44078.755231481482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40</v>
      </c>
      <c r="F901" s="6" t="s">
        <v>18</v>
      </c>
      <c r="G901" s="6" t="s">
        <v>41</v>
      </c>
      <c r="H901" s="6" t="s">
        <v>42</v>
      </c>
      <c r="I901" s="6" t="s">
        <v>42</v>
      </c>
      <c r="J901" s="7">
        <v>44078.065972222219</v>
      </c>
      <c r="K901" s="7">
        <v>44078.243055555555</v>
      </c>
      <c r="L901" s="6" t="s">
        <v>18</v>
      </c>
      <c r="M901" s="6" t="s">
        <v>2483</v>
      </c>
      <c r="N901" s="6" t="s">
        <v>18</v>
      </c>
      <c r="O901" s="6" t="s">
        <v>7443</v>
      </c>
      <c r="P901" s="13">
        <v>504.62599999999998</v>
      </c>
      <c r="Q901" s="6" t="s">
        <v>7445</v>
      </c>
      <c r="R901" s="6" t="s">
        <v>37</v>
      </c>
      <c r="S901" s="8">
        <v>44080.969351851854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40</v>
      </c>
      <c r="F902" s="6" t="s">
        <v>18</v>
      </c>
      <c r="G902" s="6" t="s">
        <v>143</v>
      </c>
      <c r="H902" s="6" t="s">
        <v>85</v>
      </c>
      <c r="I902" s="6" t="s">
        <v>85</v>
      </c>
      <c r="J902" s="7">
        <v>44077.989583333336</v>
      </c>
      <c r="K902" s="7">
        <v>44078.065972222219</v>
      </c>
      <c r="L902" s="6" t="s">
        <v>18</v>
      </c>
      <c r="M902" s="6" t="s">
        <v>3528</v>
      </c>
      <c r="N902" s="6" t="s">
        <v>18</v>
      </c>
      <c r="O902" s="6" t="s">
        <v>7446</v>
      </c>
      <c r="P902" s="13">
        <v>219.733</v>
      </c>
      <c r="Q902" s="6" t="s">
        <v>866</v>
      </c>
      <c r="R902" s="6" t="s">
        <v>131</v>
      </c>
      <c r="S902" s="8">
        <v>44081.600821759261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40</v>
      </c>
      <c r="F903" s="6" t="s">
        <v>18</v>
      </c>
      <c r="G903" s="6" t="s">
        <v>5008</v>
      </c>
      <c r="H903" s="6" t="s">
        <v>85</v>
      </c>
      <c r="I903" s="6" t="s">
        <v>85</v>
      </c>
      <c r="J903" s="7">
        <v>44077.989583333336</v>
      </c>
      <c r="K903" s="7">
        <v>44078.243055555555</v>
      </c>
      <c r="L903" s="6" t="s">
        <v>18</v>
      </c>
      <c r="M903" s="6" t="s">
        <v>7447</v>
      </c>
      <c r="N903" s="6" t="s">
        <v>18</v>
      </c>
      <c r="O903" s="6" t="s">
        <v>168</v>
      </c>
      <c r="P903" s="13">
        <v>452.61799999999999</v>
      </c>
      <c r="Q903" s="6" t="s">
        <v>1579</v>
      </c>
      <c r="R903" s="6" t="s">
        <v>131</v>
      </c>
      <c r="S903" s="8">
        <v>44081.471770833334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40</v>
      </c>
      <c r="F904" s="6" t="s">
        <v>18</v>
      </c>
      <c r="G904" s="6" t="s">
        <v>312</v>
      </c>
      <c r="H904" s="6" t="s">
        <v>144</v>
      </c>
      <c r="I904" s="6" t="s">
        <v>144</v>
      </c>
      <c r="J904" s="7">
        <v>44077.989583333336</v>
      </c>
      <c r="K904" s="7">
        <v>44078.243055555555</v>
      </c>
      <c r="L904" s="6" t="s">
        <v>18</v>
      </c>
      <c r="M904" s="6" t="s">
        <v>3490</v>
      </c>
      <c r="N904" s="6" t="s">
        <v>18</v>
      </c>
      <c r="O904" s="6" t="s">
        <v>7442</v>
      </c>
      <c r="P904" s="13">
        <v>224.61799999999999</v>
      </c>
      <c r="Q904" s="6" t="s">
        <v>5712</v>
      </c>
      <c r="R904" s="6" t="s">
        <v>163</v>
      </c>
      <c r="S904" s="8">
        <v>44078.245856481481</v>
      </c>
    </row>
    <row r="905" spans="2:19" x14ac:dyDescent="0.25">
      <c r="B905" s="5" t="s">
        <v>18</v>
      </c>
      <c r="C905" s="6" t="s">
        <v>19</v>
      </c>
      <c r="D905" s="6" t="s">
        <v>20</v>
      </c>
      <c r="E905" s="6" t="s">
        <v>62</v>
      </c>
      <c r="F905" s="6" t="s">
        <v>18</v>
      </c>
      <c r="G905" s="6" t="s">
        <v>238</v>
      </c>
      <c r="H905" s="6" t="s">
        <v>64</v>
      </c>
      <c r="I905" s="6" t="s">
        <v>64</v>
      </c>
      <c r="J905" s="7">
        <v>44077.916666666664</v>
      </c>
      <c r="K905" s="7">
        <v>44078.916655092595</v>
      </c>
      <c r="L905" s="6" t="s">
        <v>18</v>
      </c>
      <c r="M905" s="6" t="s">
        <v>7448</v>
      </c>
      <c r="N905" s="6" t="s">
        <v>18</v>
      </c>
      <c r="O905" s="6" t="s">
        <v>7418</v>
      </c>
      <c r="P905" s="13">
        <v>189.76300000000001</v>
      </c>
      <c r="Q905" s="6" t="s">
        <v>241</v>
      </c>
      <c r="R905" s="6" t="s">
        <v>83</v>
      </c>
      <c r="S905" s="8">
        <v>44078.978229166663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68</v>
      </c>
      <c r="F906" s="6" t="s">
        <v>18</v>
      </c>
      <c r="G906" s="6" t="s">
        <v>234</v>
      </c>
      <c r="H906" s="6" t="s">
        <v>70</v>
      </c>
      <c r="I906" s="6" t="s">
        <v>70</v>
      </c>
      <c r="J906" s="7">
        <v>44077.916666666664</v>
      </c>
      <c r="K906" s="7">
        <v>44078.21875</v>
      </c>
      <c r="L906" s="6" t="s">
        <v>18</v>
      </c>
      <c r="M906" s="6" t="s">
        <v>7449</v>
      </c>
      <c r="N906" s="6" t="s">
        <v>18</v>
      </c>
      <c r="O906" s="6" t="s">
        <v>5066</v>
      </c>
      <c r="P906" s="13">
        <v>1792.6</v>
      </c>
      <c r="Q906" s="6" t="s">
        <v>479</v>
      </c>
      <c r="R906" s="6" t="s">
        <v>163</v>
      </c>
      <c r="S906" s="8">
        <v>44078.219050925924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40</v>
      </c>
      <c r="F907" s="6" t="s">
        <v>18</v>
      </c>
      <c r="G907" s="6" t="s">
        <v>5008</v>
      </c>
      <c r="H907" s="6" t="s">
        <v>85</v>
      </c>
      <c r="I907" s="6" t="s">
        <v>85</v>
      </c>
      <c r="J907" s="7">
        <v>44077.916666666664</v>
      </c>
      <c r="K907" s="7">
        <v>44077.989583333336</v>
      </c>
      <c r="L907" s="6" t="s">
        <v>18</v>
      </c>
      <c r="M907" s="6" t="s">
        <v>7450</v>
      </c>
      <c r="N907" s="6" t="s">
        <v>18</v>
      </c>
      <c r="O907" s="6" t="s">
        <v>7447</v>
      </c>
      <c r="P907" s="13">
        <v>167.858</v>
      </c>
      <c r="Q907" s="6" t="s">
        <v>1579</v>
      </c>
      <c r="R907" s="6" t="s">
        <v>131</v>
      </c>
      <c r="S907" s="8">
        <v>44078.341203703705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40</v>
      </c>
      <c r="F908" s="6" t="s">
        <v>18</v>
      </c>
      <c r="G908" s="6" t="s">
        <v>325</v>
      </c>
      <c r="H908" s="6" t="s">
        <v>51</v>
      </c>
      <c r="I908" s="6" t="s">
        <v>51</v>
      </c>
      <c r="J908" s="7">
        <v>44077.916666666664</v>
      </c>
      <c r="K908" s="7">
        <v>44077.989583333336</v>
      </c>
      <c r="L908" s="6" t="s">
        <v>18</v>
      </c>
      <c r="M908" s="6" t="s">
        <v>7451</v>
      </c>
      <c r="N908" s="6" t="s">
        <v>18</v>
      </c>
      <c r="O908" s="6" t="s">
        <v>7452</v>
      </c>
      <c r="P908" s="13">
        <v>116.967</v>
      </c>
      <c r="Q908" s="6" t="s">
        <v>49</v>
      </c>
      <c r="R908" s="6" t="s">
        <v>131</v>
      </c>
      <c r="S908" s="8">
        <v>44078.33734953704</v>
      </c>
    </row>
    <row r="909" spans="2:19" x14ac:dyDescent="0.25">
      <c r="B909" s="5" t="s">
        <v>18</v>
      </c>
      <c r="C909" s="6" t="s">
        <v>19</v>
      </c>
      <c r="D909" s="6" t="s">
        <v>20</v>
      </c>
      <c r="E909" s="6" t="s">
        <v>40</v>
      </c>
      <c r="F909" s="6" t="s">
        <v>18</v>
      </c>
      <c r="G909" s="6" t="s">
        <v>312</v>
      </c>
      <c r="H909" s="6" t="s">
        <v>144</v>
      </c>
      <c r="I909" s="6" t="s">
        <v>144</v>
      </c>
      <c r="J909" s="7">
        <v>44077.916666666664</v>
      </c>
      <c r="K909" s="7">
        <v>44077.989583333336</v>
      </c>
      <c r="L909" s="6" t="s">
        <v>18</v>
      </c>
      <c r="M909" s="6" t="s">
        <v>7453</v>
      </c>
      <c r="N909" s="6" t="s">
        <v>18</v>
      </c>
      <c r="O909" s="6" t="s">
        <v>3490</v>
      </c>
      <c r="P909" s="13">
        <v>23.085999999999999</v>
      </c>
      <c r="Q909" s="6" t="s">
        <v>5712</v>
      </c>
      <c r="R909" s="6" t="s">
        <v>131</v>
      </c>
      <c r="S909" s="8">
        <v>44078.34070601852</v>
      </c>
    </row>
    <row r="910" spans="2:19" x14ac:dyDescent="0.25">
      <c r="B910" s="5" t="s">
        <v>18</v>
      </c>
      <c r="C910" s="6" t="s">
        <v>19</v>
      </c>
      <c r="D910" s="6" t="s">
        <v>20</v>
      </c>
      <c r="E910" s="6" t="s">
        <v>27</v>
      </c>
      <c r="F910" s="6" t="s">
        <v>18</v>
      </c>
      <c r="G910" s="6" t="s">
        <v>150</v>
      </c>
      <c r="H910" s="6" t="s">
        <v>29</v>
      </c>
      <c r="I910" s="6" t="s">
        <v>29</v>
      </c>
      <c r="J910" s="7">
        <v>44077.916666666664</v>
      </c>
      <c r="K910" s="7">
        <v>44078.166666666664</v>
      </c>
      <c r="L910" s="6" t="s">
        <v>18</v>
      </c>
      <c r="M910" s="6" t="s">
        <v>3771</v>
      </c>
      <c r="N910" s="6" t="s">
        <v>18</v>
      </c>
      <c r="O910" s="6" t="s">
        <v>100</v>
      </c>
      <c r="P910" s="13">
        <v>328.83300000000003</v>
      </c>
      <c r="Q910" s="6" t="s">
        <v>2996</v>
      </c>
      <c r="R910" s="6" t="s">
        <v>163</v>
      </c>
      <c r="S910" s="8">
        <v>44078.167916666665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77</v>
      </c>
      <c r="F911" s="6" t="s">
        <v>18</v>
      </c>
      <c r="G911" s="6" t="s">
        <v>683</v>
      </c>
      <c r="H911" s="6" t="s">
        <v>79</v>
      </c>
      <c r="I911" s="6" t="s">
        <v>79</v>
      </c>
      <c r="J911" s="7">
        <v>44077.916666666664</v>
      </c>
      <c r="K911" s="7">
        <v>44078.895833333336</v>
      </c>
      <c r="L911" s="6" t="s">
        <v>18</v>
      </c>
      <c r="M911" s="6" t="s">
        <v>6987</v>
      </c>
      <c r="N911" s="6" t="s">
        <v>18</v>
      </c>
      <c r="O911" s="6" t="s">
        <v>4449</v>
      </c>
      <c r="P911" s="13">
        <v>221.44900000000001</v>
      </c>
      <c r="Q911" s="6" t="s">
        <v>624</v>
      </c>
      <c r="R911" s="6" t="s">
        <v>83</v>
      </c>
      <c r="S911" s="8">
        <v>44078.896377314813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40</v>
      </c>
      <c r="F912" s="6" t="s">
        <v>18</v>
      </c>
      <c r="G912" s="6" t="s">
        <v>143</v>
      </c>
      <c r="H912" s="6" t="s">
        <v>85</v>
      </c>
      <c r="I912" s="6" t="s">
        <v>85</v>
      </c>
      <c r="J912" s="7">
        <v>44077.916666666664</v>
      </c>
      <c r="K912" s="7">
        <v>44077.989583333336</v>
      </c>
      <c r="L912" s="6" t="s">
        <v>18</v>
      </c>
      <c r="M912" s="6" t="s">
        <v>7454</v>
      </c>
      <c r="N912" s="6" t="s">
        <v>18</v>
      </c>
      <c r="O912" s="6" t="s">
        <v>3528</v>
      </c>
      <c r="P912" s="13">
        <v>52.515000000000001</v>
      </c>
      <c r="Q912" s="6" t="s">
        <v>866</v>
      </c>
      <c r="R912" s="6" t="s">
        <v>163</v>
      </c>
      <c r="S912" s="8">
        <v>44077.994108796294</v>
      </c>
    </row>
    <row r="913" spans="2:19" x14ac:dyDescent="0.25">
      <c r="B913" s="5" t="s">
        <v>18</v>
      </c>
      <c r="C913" s="6" t="s">
        <v>19</v>
      </c>
      <c r="D913" s="6" t="s">
        <v>20</v>
      </c>
      <c r="E913" s="6" t="s">
        <v>55</v>
      </c>
      <c r="F913" s="6" t="s">
        <v>18</v>
      </c>
      <c r="G913" s="6" t="s">
        <v>607</v>
      </c>
      <c r="H913" s="6" t="s">
        <v>57</v>
      </c>
      <c r="I913" s="6" t="s">
        <v>57</v>
      </c>
      <c r="J913" s="7">
        <v>44077.916666666664</v>
      </c>
      <c r="K913" s="7">
        <v>44078.618055555555</v>
      </c>
      <c r="L913" s="6" t="s">
        <v>18</v>
      </c>
      <c r="M913" s="6" t="s">
        <v>837</v>
      </c>
      <c r="N913" s="6" t="s">
        <v>18</v>
      </c>
      <c r="O913" s="6" t="s">
        <v>227</v>
      </c>
      <c r="P913" s="13">
        <v>240.001</v>
      </c>
      <c r="Q913" s="6" t="s">
        <v>372</v>
      </c>
      <c r="R913" s="6" t="s">
        <v>106</v>
      </c>
      <c r="S913" s="8">
        <v>44078.626504629632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27</v>
      </c>
      <c r="F914" s="6" t="s">
        <v>18</v>
      </c>
      <c r="G914" s="6" t="s">
        <v>2249</v>
      </c>
      <c r="H914" s="6" t="s">
        <v>210</v>
      </c>
      <c r="I914" s="6" t="s">
        <v>210</v>
      </c>
      <c r="J914" s="7">
        <v>44077.916666666664</v>
      </c>
      <c r="K914" s="7">
        <v>44078.166666666664</v>
      </c>
      <c r="L914" s="6" t="s">
        <v>18</v>
      </c>
      <c r="M914" s="6" t="s">
        <v>4057</v>
      </c>
      <c r="N914" s="6" t="s">
        <v>18</v>
      </c>
      <c r="O914" s="6" t="s">
        <v>5915</v>
      </c>
      <c r="P914" s="13">
        <v>52.982999999999997</v>
      </c>
      <c r="Q914" s="6" t="s">
        <v>3302</v>
      </c>
      <c r="R914" s="6" t="s">
        <v>131</v>
      </c>
      <c r="S914" s="8">
        <v>44081.60193287037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450</v>
      </c>
      <c r="F915" s="6" t="s">
        <v>18</v>
      </c>
      <c r="G915" s="6">
        <v>423</v>
      </c>
      <c r="H915" s="6" t="s">
        <v>98</v>
      </c>
      <c r="I915" s="6" t="s">
        <v>98</v>
      </c>
      <c r="J915" s="7">
        <v>44077.916666666664</v>
      </c>
      <c r="K915" s="7">
        <v>44078.495138888888</v>
      </c>
      <c r="L915" s="6" t="s">
        <v>18</v>
      </c>
      <c r="M915" s="6" t="s">
        <v>2902</v>
      </c>
      <c r="N915" s="6" t="s">
        <v>18</v>
      </c>
      <c r="O915" s="6" t="s">
        <v>4175</v>
      </c>
      <c r="P915" s="13">
        <v>303.137</v>
      </c>
      <c r="Q915" s="6" t="s">
        <v>6311</v>
      </c>
      <c r="R915" s="6" t="s">
        <v>106</v>
      </c>
      <c r="S915" s="8">
        <v>44078.497534722221</v>
      </c>
    </row>
    <row r="916" spans="2:19" x14ac:dyDescent="0.25">
      <c r="B916" s="5" t="s">
        <v>18</v>
      </c>
      <c r="C916" s="6" t="s">
        <v>19</v>
      </c>
      <c r="D916" s="6" t="s">
        <v>20</v>
      </c>
      <c r="E916" s="6" t="s">
        <v>170</v>
      </c>
      <c r="F916" s="6" t="s">
        <v>18</v>
      </c>
      <c r="G916" s="6">
        <v>3350</v>
      </c>
      <c r="H916" s="6" t="s">
        <v>22</v>
      </c>
      <c r="I916" s="6" t="s">
        <v>22</v>
      </c>
      <c r="J916" s="7">
        <v>44077.916666666664</v>
      </c>
      <c r="K916" s="7">
        <v>44078.916655092595</v>
      </c>
      <c r="L916" s="6" t="s">
        <v>18</v>
      </c>
      <c r="M916" s="6" t="s">
        <v>18</v>
      </c>
      <c r="N916" s="6" t="s">
        <v>18</v>
      </c>
      <c r="O916" s="6" t="s">
        <v>18</v>
      </c>
      <c r="P916" s="13">
        <v>741.76800000000003</v>
      </c>
      <c r="Q916" s="6" t="s">
        <v>7455</v>
      </c>
      <c r="R916" s="6" t="s">
        <v>172</v>
      </c>
      <c r="S916" s="8">
        <v>44078.950787037036</v>
      </c>
    </row>
    <row r="917" spans="2:19" x14ac:dyDescent="0.25">
      <c r="B917" s="5" t="s">
        <v>18</v>
      </c>
      <c r="C917" s="6" t="s">
        <v>19</v>
      </c>
      <c r="D917" s="6" t="s">
        <v>20</v>
      </c>
      <c r="E917" s="6" t="s">
        <v>173</v>
      </c>
      <c r="F917" s="6" t="s">
        <v>18</v>
      </c>
      <c r="G917" s="6" t="s">
        <v>174</v>
      </c>
      <c r="H917" s="6" t="s">
        <v>175</v>
      </c>
      <c r="I917" s="6" t="s">
        <v>175</v>
      </c>
      <c r="J917" s="7">
        <v>44077.916666666664</v>
      </c>
      <c r="K917" s="7">
        <v>44078.916655092595</v>
      </c>
      <c r="L917" s="6" t="s">
        <v>18</v>
      </c>
      <c r="M917" s="6" t="s">
        <v>18</v>
      </c>
      <c r="N917" s="6" t="s">
        <v>18</v>
      </c>
      <c r="O917" s="6" t="s">
        <v>18</v>
      </c>
      <c r="P917" s="13">
        <v>1060.4390000000001</v>
      </c>
      <c r="Q917" s="6" t="s">
        <v>176</v>
      </c>
      <c r="R917" s="6" t="s">
        <v>172</v>
      </c>
      <c r="S917" s="8">
        <v>44078.950983796298</v>
      </c>
    </row>
    <row r="918" spans="2:19" x14ac:dyDescent="0.25">
      <c r="B918" s="5" t="s">
        <v>18</v>
      </c>
      <c r="C918" s="6" t="s">
        <v>19</v>
      </c>
      <c r="D918" s="6" t="s">
        <v>20</v>
      </c>
      <c r="E918" s="6" t="s">
        <v>177</v>
      </c>
      <c r="F918" s="6" t="s">
        <v>18</v>
      </c>
      <c r="G918" s="6" t="s">
        <v>178</v>
      </c>
      <c r="H918" s="6" t="s">
        <v>179</v>
      </c>
      <c r="I918" s="6" t="s">
        <v>179</v>
      </c>
      <c r="J918" s="7">
        <v>44077.916666666664</v>
      </c>
      <c r="K918" s="7">
        <v>44078.916655092595</v>
      </c>
      <c r="L918" s="6" t="s">
        <v>18</v>
      </c>
      <c r="M918" s="6" t="s">
        <v>18</v>
      </c>
      <c r="N918" s="6" t="s">
        <v>18</v>
      </c>
      <c r="O918" s="6" t="s">
        <v>18</v>
      </c>
      <c r="P918" s="13">
        <v>1048.4870000000001</v>
      </c>
      <c r="Q918" s="6" t="s">
        <v>180</v>
      </c>
      <c r="R918" s="6" t="s">
        <v>172</v>
      </c>
      <c r="S918" s="8">
        <v>44078.951018518521</v>
      </c>
    </row>
    <row r="919" spans="2:19" x14ac:dyDescent="0.25">
      <c r="B919" s="5" t="s">
        <v>18</v>
      </c>
      <c r="C919" s="6" t="s">
        <v>19</v>
      </c>
      <c r="D919" s="6" t="s">
        <v>20</v>
      </c>
      <c r="E919" s="6" t="s">
        <v>177</v>
      </c>
      <c r="F919" s="6" t="s">
        <v>18</v>
      </c>
      <c r="G919" s="6" t="s">
        <v>181</v>
      </c>
      <c r="H919" s="6" t="s">
        <v>179</v>
      </c>
      <c r="I919" s="6" t="s">
        <v>179</v>
      </c>
      <c r="J919" s="7">
        <v>44077.916666666664</v>
      </c>
      <c r="K919" s="7">
        <v>44078.916655092595</v>
      </c>
      <c r="L919" s="6" t="s">
        <v>18</v>
      </c>
      <c r="M919" s="6" t="s">
        <v>18</v>
      </c>
      <c r="N919" s="6" t="s">
        <v>18</v>
      </c>
      <c r="O919" s="6" t="s">
        <v>18</v>
      </c>
      <c r="P919" s="13">
        <v>1039.615</v>
      </c>
      <c r="Q919" s="6" t="s">
        <v>182</v>
      </c>
      <c r="R919" s="6" t="s">
        <v>172</v>
      </c>
      <c r="S919" s="8">
        <v>44078.95103009259</v>
      </c>
    </row>
    <row r="920" spans="2:19" x14ac:dyDescent="0.25">
      <c r="B920" s="5" t="s">
        <v>18</v>
      </c>
      <c r="C920" s="6" t="s">
        <v>19</v>
      </c>
      <c r="D920" s="6" t="s">
        <v>20</v>
      </c>
      <c r="E920" s="6" t="s">
        <v>183</v>
      </c>
      <c r="F920" s="6" t="s">
        <v>18</v>
      </c>
      <c r="G920" s="6" t="s">
        <v>184</v>
      </c>
      <c r="H920" s="6" t="s">
        <v>185</v>
      </c>
      <c r="I920" s="6" t="s">
        <v>185</v>
      </c>
      <c r="J920" s="7">
        <v>44077.916666666664</v>
      </c>
      <c r="K920" s="7">
        <v>44078.916655092595</v>
      </c>
      <c r="L920" s="6" t="s">
        <v>18</v>
      </c>
      <c r="M920" s="6" t="s">
        <v>18</v>
      </c>
      <c r="N920" s="6" t="s">
        <v>18</v>
      </c>
      <c r="O920" s="6" t="s">
        <v>18</v>
      </c>
      <c r="P920" s="13">
        <v>1227.9469999999999</v>
      </c>
      <c r="Q920" s="6" t="s">
        <v>186</v>
      </c>
      <c r="R920" s="6" t="s">
        <v>172</v>
      </c>
      <c r="S920" s="8">
        <v>44078.951053240744</v>
      </c>
    </row>
    <row r="921" spans="2:19" x14ac:dyDescent="0.25">
      <c r="B921" s="5" t="s">
        <v>18</v>
      </c>
      <c r="C921" s="6" t="s">
        <v>19</v>
      </c>
      <c r="D921" s="6" t="s">
        <v>20</v>
      </c>
      <c r="E921" s="6" t="s">
        <v>187</v>
      </c>
      <c r="F921" s="6" t="s">
        <v>18</v>
      </c>
      <c r="G921" s="6" t="s">
        <v>188</v>
      </c>
      <c r="H921" s="6" t="s">
        <v>189</v>
      </c>
      <c r="I921" s="6" t="s">
        <v>189</v>
      </c>
      <c r="J921" s="7">
        <v>44077.916666666664</v>
      </c>
      <c r="K921" s="7">
        <v>44078.916655092595</v>
      </c>
      <c r="L921" s="6" t="s">
        <v>18</v>
      </c>
      <c r="M921" s="6" t="s">
        <v>18</v>
      </c>
      <c r="N921" s="6" t="s">
        <v>18</v>
      </c>
      <c r="O921" s="6" t="s">
        <v>18</v>
      </c>
      <c r="P921" s="13">
        <v>1611.62</v>
      </c>
      <c r="Q921" s="6" t="s">
        <v>190</v>
      </c>
      <c r="R921" s="6" t="s">
        <v>172</v>
      </c>
      <c r="S921" s="8">
        <v>44078.951064814813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637</v>
      </c>
      <c r="F922" s="6" t="s">
        <v>18</v>
      </c>
      <c r="G922" s="6" t="s">
        <v>126</v>
      </c>
      <c r="H922" s="6" t="s">
        <v>127</v>
      </c>
      <c r="I922" s="6" t="s">
        <v>127</v>
      </c>
      <c r="J922" s="7">
        <v>44077.916666666664</v>
      </c>
      <c r="K922" s="7">
        <v>44078.916655092595</v>
      </c>
      <c r="L922" s="6" t="s">
        <v>18</v>
      </c>
      <c r="M922" s="6" t="s">
        <v>4811</v>
      </c>
      <c r="N922" s="6" t="s">
        <v>18</v>
      </c>
      <c r="O922" s="6" t="s">
        <v>7429</v>
      </c>
      <c r="P922" s="13">
        <v>6.1040000000000001</v>
      </c>
      <c r="Q922" s="6" t="s">
        <v>130</v>
      </c>
      <c r="R922" s="6" t="s">
        <v>131</v>
      </c>
      <c r="S922" s="8">
        <v>44089.444432870368</v>
      </c>
    </row>
    <row r="923" spans="2:19" x14ac:dyDescent="0.25">
      <c r="B923" s="5" t="s">
        <v>18</v>
      </c>
      <c r="C923" s="6" t="s">
        <v>19</v>
      </c>
      <c r="D923" s="6" t="s">
        <v>20</v>
      </c>
      <c r="E923" s="6" t="s">
        <v>113</v>
      </c>
      <c r="F923" s="6" t="s">
        <v>18</v>
      </c>
      <c r="G923" s="6" t="s">
        <v>114</v>
      </c>
      <c r="H923" s="6" t="s">
        <v>115</v>
      </c>
      <c r="I923" s="6" t="s">
        <v>115</v>
      </c>
      <c r="J923" s="7">
        <v>44077.916666666664</v>
      </c>
      <c r="K923" s="7">
        <v>44078.916655092595</v>
      </c>
      <c r="L923" s="6" t="s">
        <v>18</v>
      </c>
      <c r="M923" s="6" t="s">
        <v>7456</v>
      </c>
      <c r="N923" s="6" t="s">
        <v>18</v>
      </c>
      <c r="O923" s="6" t="s">
        <v>5645</v>
      </c>
      <c r="P923" s="13">
        <v>25.456</v>
      </c>
      <c r="Q923" s="6" t="s">
        <v>5696</v>
      </c>
      <c r="R923" s="6" t="s">
        <v>131</v>
      </c>
      <c r="S923" s="8">
        <v>44213.490324074075</v>
      </c>
    </row>
    <row r="924" spans="2:19" x14ac:dyDescent="0.25">
      <c r="B924" s="5" t="s">
        <v>18</v>
      </c>
      <c r="C924" s="6" t="s">
        <v>112</v>
      </c>
      <c r="D924" s="6" t="s">
        <v>20</v>
      </c>
      <c r="E924" s="6" t="s">
        <v>164</v>
      </c>
      <c r="F924" s="6" t="s">
        <v>18</v>
      </c>
      <c r="G924" s="6" t="s">
        <v>165</v>
      </c>
      <c r="H924" s="6" t="s">
        <v>166</v>
      </c>
      <c r="I924" s="6" t="s">
        <v>166</v>
      </c>
      <c r="J924" s="7">
        <v>44077.916666666664</v>
      </c>
      <c r="K924" s="7">
        <v>44078.916655092595</v>
      </c>
      <c r="L924" s="6" t="s">
        <v>18</v>
      </c>
      <c r="M924" s="6" t="s">
        <v>6340</v>
      </c>
      <c r="N924" s="6" t="s">
        <v>18</v>
      </c>
      <c r="O924" s="6" t="s">
        <v>2892</v>
      </c>
      <c r="P924" s="13">
        <v>209.685</v>
      </c>
      <c r="Q924" s="6" t="s">
        <v>169</v>
      </c>
      <c r="R924" s="6" t="s">
        <v>172</v>
      </c>
      <c r="S924" s="8">
        <v>44244.939166666663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55</v>
      </c>
      <c r="F925" s="6" t="s">
        <v>18</v>
      </c>
      <c r="G925" s="6" t="s">
        <v>607</v>
      </c>
      <c r="H925" s="6" t="s">
        <v>57</v>
      </c>
      <c r="I925" s="6" t="s">
        <v>57</v>
      </c>
      <c r="J925" s="7">
        <v>44077.909722222219</v>
      </c>
      <c r="K925" s="7">
        <v>44077.916655092595</v>
      </c>
      <c r="L925" s="6" t="s">
        <v>18</v>
      </c>
      <c r="M925" s="6" t="s">
        <v>7457</v>
      </c>
      <c r="N925" s="6" t="s">
        <v>18</v>
      </c>
      <c r="O925" s="6" t="s">
        <v>837</v>
      </c>
      <c r="P925" s="13">
        <v>1.4510000000000001</v>
      </c>
      <c r="Q925" s="6" t="s">
        <v>372</v>
      </c>
      <c r="R925" s="6" t="s">
        <v>106</v>
      </c>
      <c r="S925" s="8">
        <v>44078.626504629632</v>
      </c>
    </row>
    <row r="926" spans="2:19" x14ac:dyDescent="0.25">
      <c r="B926" s="5" t="s">
        <v>18</v>
      </c>
      <c r="C926" s="6" t="s">
        <v>19</v>
      </c>
      <c r="D926" s="6" t="s">
        <v>20</v>
      </c>
      <c r="E926" s="6" t="s">
        <v>40</v>
      </c>
      <c r="F926" s="6" t="s">
        <v>18</v>
      </c>
      <c r="G926" s="6" t="s">
        <v>143</v>
      </c>
      <c r="H926" s="6" t="s">
        <v>85</v>
      </c>
      <c r="I926" s="6" t="s">
        <v>85</v>
      </c>
      <c r="J926" s="7">
        <v>44077.90625</v>
      </c>
      <c r="K926" s="7">
        <v>44077.916655092595</v>
      </c>
      <c r="L926" s="6" t="s">
        <v>18</v>
      </c>
      <c r="M926" s="6" t="s">
        <v>7458</v>
      </c>
      <c r="N926" s="6" t="s">
        <v>18</v>
      </c>
      <c r="O926" s="6" t="s">
        <v>7454</v>
      </c>
      <c r="P926" s="13">
        <v>14.638999999999999</v>
      </c>
      <c r="Q926" s="6" t="s">
        <v>866</v>
      </c>
      <c r="R926" s="6" t="s">
        <v>163</v>
      </c>
      <c r="S926" s="8">
        <v>44077.994108796294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77</v>
      </c>
      <c r="F927" s="6" t="s">
        <v>18</v>
      </c>
      <c r="G927" s="6" t="s">
        <v>683</v>
      </c>
      <c r="H927" s="6" t="s">
        <v>79</v>
      </c>
      <c r="I927" s="6" t="s">
        <v>79</v>
      </c>
      <c r="J927" s="7">
        <v>44077.72152777778</v>
      </c>
      <c r="K927" s="7">
        <v>44077.916655092595</v>
      </c>
      <c r="L927" s="6" t="s">
        <v>18</v>
      </c>
      <c r="M927" s="6" t="s">
        <v>5656</v>
      </c>
      <c r="N927" s="6" t="s">
        <v>18</v>
      </c>
      <c r="O927" s="6" t="s">
        <v>6987</v>
      </c>
      <c r="P927" s="13">
        <v>34.915999999999997</v>
      </c>
      <c r="Q927" s="6" t="s">
        <v>624</v>
      </c>
      <c r="R927" s="6" t="s">
        <v>83</v>
      </c>
      <c r="S927" s="8">
        <v>44078.896377314813</v>
      </c>
    </row>
    <row r="928" spans="2:19" x14ac:dyDescent="0.25">
      <c r="B928" s="5" t="s">
        <v>18</v>
      </c>
      <c r="C928" s="6" t="s">
        <v>19</v>
      </c>
      <c r="D928" s="6" t="s">
        <v>20</v>
      </c>
      <c r="E928" s="6" t="s">
        <v>27</v>
      </c>
      <c r="F928" s="6" t="s">
        <v>18</v>
      </c>
      <c r="G928" s="6" t="s">
        <v>150</v>
      </c>
      <c r="H928" s="6" t="s">
        <v>29</v>
      </c>
      <c r="I928" s="6" t="s">
        <v>29</v>
      </c>
      <c r="J928" s="7">
        <v>44077.652777777781</v>
      </c>
      <c r="K928" s="7">
        <v>44077.916655092595</v>
      </c>
      <c r="L928" s="6" t="s">
        <v>18</v>
      </c>
      <c r="M928" s="6" t="s">
        <v>5484</v>
      </c>
      <c r="N928" s="6" t="s">
        <v>18</v>
      </c>
      <c r="O928" s="6" t="s">
        <v>3771</v>
      </c>
      <c r="P928" s="13">
        <v>348.44799999999998</v>
      </c>
      <c r="Q928" s="6" t="s">
        <v>2996</v>
      </c>
      <c r="R928" s="6" t="s">
        <v>163</v>
      </c>
      <c r="S928" s="8">
        <v>44078.167916666665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40</v>
      </c>
      <c r="F929" s="6" t="s">
        <v>18</v>
      </c>
      <c r="G929" s="6" t="s">
        <v>5008</v>
      </c>
      <c r="H929" s="6" t="s">
        <v>85</v>
      </c>
      <c r="I929" s="6" t="s">
        <v>85</v>
      </c>
      <c r="J929" s="7">
        <v>44077.541666666664</v>
      </c>
      <c r="K929" s="7">
        <v>44077.916655092595</v>
      </c>
      <c r="L929" s="6" t="s">
        <v>18</v>
      </c>
      <c r="M929" s="6" t="s">
        <v>7459</v>
      </c>
      <c r="N929" s="6" t="s">
        <v>18</v>
      </c>
      <c r="O929" s="6" t="s">
        <v>7450</v>
      </c>
      <c r="P929" s="13">
        <v>846.08399999999995</v>
      </c>
      <c r="Q929" s="6" t="s">
        <v>1579</v>
      </c>
      <c r="R929" s="6" t="s">
        <v>131</v>
      </c>
      <c r="S929" s="8">
        <v>44078.341203703705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40</v>
      </c>
      <c r="F930" s="6" t="s">
        <v>18</v>
      </c>
      <c r="G930" s="6" t="s">
        <v>325</v>
      </c>
      <c r="H930" s="6" t="s">
        <v>51</v>
      </c>
      <c r="I930" s="6" t="s">
        <v>51</v>
      </c>
      <c r="J930" s="7">
        <v>44077.541666666664</v>
      </c>
      <c r="K930" s="7">
        <v>44077.916655092595</v>
      </c>
      <c r="L930" s="6" t="s">
        <v>18</v>
      </c>
      <c r="M930" s="6" t="s">
        <v>1833</v>
      </c>
      <c r="N930" s="6" t="s">
        <v>18</v>
      </c>
      <c r="O930" s="6" t="s">
        <v>7451</v>
      </c>
      <c r="P930" s="13">
        <v>623.65899999999999</v>
      </c>
      <c r="Q930" s="6" t="s">
        <v>1879</v>
      </c>
      <c r="R930" s="6" t="s">
        <v>131</v>
      </c>
      <c r="S930" s="8">
        <v>44078.33734953704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40</v>
      </c>
      <c r="F931" s="6" t="s">
        <v>18</v>
      </c>
      <c r="G931" s="6" t="s">
        <v>312</v>
      </c>
      <c r="H931" s="6" t="s">
        <v>144</v>
      </c>
      <c r="I931" s="6" t="s">
        <v>144</v>
      </c>
      <c r="J931" s="7">
        <v>44077.541666666664</v>
      </c>
      <c r="K931" s="7">
        <v>44077.916655092595</v>
      </c>
      <c r="L931" s="6" t="s">
        <v>18</v>
      </c>
      <c r="M931" s="6" t="s">
        <v>7460</v>
      </c>
      <c r="N931" s="6" t="s">
        <v>18</v>
      </c>
      <c r="O931" s="6" t="s">
        <v>7453</v>
      </c>
      <c r="P931" s="13">
        <v>126.822</v>
      </c>
      <c r="Q931" s="6" t="s">
        <v>409</v>
      </c>
      <c r="R931" s="6" t="s">
        <v>131</v>
      </c>
      <c r="S931" s="8">
        <v>44078.34070601852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40</v>
      </c>
      <c r="F932" s="6" t="s">
        <v>18</v>
      </c>
      <c r="G932" s="6" t="s">
        <v>84</v>
      </c>
      <c r="H932" s="6" t="s">
        <v>85</v>
      </c>
      <c r="I932" s="6" t="s">
        <v>85</v>
      </c>
      <c r="J932" s="7">
        <v>44077.540972222225</v>
      </c>
      <c r="K932" s="7">
        <v>44077.90625</v>
      </c>
      <c r="L932" s="6" t="s">
        <v>18</v>
      </c>
      <c r="M932" s="6" t="s">
        <v>7461</v>
      </c>
      <c r="N932" s="6" t="s">
        <v>18</v>
      </c>
      <c r="O932" s="6" t="s">
        <v>1578</v>
      </c>
      <c r="P932" s="13">
        <v>490.35399999999998</v>
      </c>
      <c r="Q932" s="6" t="s">
        <v>384</v>
      </c>
      <c r="R932" s="6" t="s">
        <v>131</v>
      </c>
      <c r="S932" s="8">
        <v>44083.811631944445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68</v>
      </c>
      <c r="F933" s="6" t="s">
        <v>18</v>
      </c>
      <c r="G933" s="6" t="s">
        <v>234</v>
      </c>
      <c r="H933" s="6" t="s">
        <v>70</v>
      </c>
      <c r="I933" s="6" t="s">
        <v>70</v>
      </c>
      <c r="J933" s="7">
        <v>44077.458333333336</v>
      </c>
      <c r="K933" s="7">
        <v>44077.916655092595</v>
      </c>
      <c r="L933" s="6" t="s">
        <v>18</v>
      </c>
      <c r="M933" s="6" t="s">
        <v>6714</v>
      </c>
      <c r="N933" s="6" t="s">
        <v>18</v>
      </c>
      <c r="O933" s="6" t="s">
        <v>7449</v>
      </c>
      <c r="P933" s="13">
        <v>2710.4740000000002</v>
      </c>
      <c r="Q933" s="6" t="s">
        <v>479</v>
      </c>
      <c r="R933" s="6" t="s">
        <v>163</v>
      </c>
      <c r="S933" s="8">
        <v>44078.219050925924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62</v>
      </c>
      <c r="F934" s="6" t="s">
        <v>18</v>
      </c>
      <c r="G934" s="6" t="s">
        <v>238</v>
      </c>
      <c r="H934" s="6" t="s">
        <v>64</v>
      </c>
      <c r="I934" s="6" t="s">
        <v>64</v>
      </c>
      <c r="J934" s="7">
        <v>44077.107638888891</v>
      </c>
      <c r="K934" s="7">
        <v>44077.916655092595</v>
      </c>
      <c r="L934" s="6" t="s">
        <v>18</v>
      </c>
      <c r="M934" s="6" t="s">
        <v>2319</v>
      </c>
      <c r="N934" s="6" t="s">
        <v>18</v>
      </c>
      <c r="O934" s="6" t="s">
        <v>7448</v>
      </c>
      <c r="P934" s="13">
        <v>116.527</v>
      </c>
      <c r="Q934" s="6" t="s">
        <v>241</v>
      </c>
      <c r="R934" s="6" t="s">
        <v>83</v>
      </c>
      <c r="S934" s="8">
        <v>44078.978229166663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62</v>
      </c>
      <c r="F935" s="6" t="s">
        <v>18</v>
      </c>
      <c r="G935" s="6" t="s">
        <v>346</v>
      </c>
      <c r="H935" s="6" t="s">
        <v>64</v>
      </c>
      <c r="I935" s="6" t="s">
        <v>64</v>
      </c>
      <c r="J935" s="7">
        <v>44076.916666666664</v>
      </c>
      <c r="K935" s="7">
        <v>44077.107638888891</v>
      </c>
      <c r="L935" s="6" t="s">
        <v>18</v>
      </c>
      <c r="M935" s="6" t="s">
        <v>2798</v>
      </c>
      <c r="N935" s="6" t="s">
        <v>18</v>
      </c>
      <c r="O935" s="6" t="s">
        <v>7117</v>
      </c>
      <c r="P935" s="13">
        <v>78.674000000000007</v>
      </c>
      <c r="Q935" s="6" t="s">
        <v>1596</v>
      </c>
      <c r="R935" s="6" t="s">
        <v>163</v>
      </c>
      <c r="S935" s="8">
        <v>44077.141284722224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27</v>
      </c>
      <c r="F936" s="6" t="s">
        <v>18</v>
      </c>
      <c r="G936" s="6" t="s">
        <v>28</v>
      </c>
      <c r="H936" s="6" t="s">
        <v>29</v>
      </c>
      <c r="I936" s="6" t="s">
        <v>29</v>
      </c>
      <c r="J936" s="7">
        <v>44076.916666666664</v>
      </c>
      <c r="K936" s="7">
        <v>44077.652777777781</v>
      </c>
      <c r="L936" s="6" t="s">
        <v>18</v>
      </c>
      <c r="M936" s="6" t="s">
        <v>7462</v>
      </c>
      <c r="N936" s="6" t="s">
        <v>18</v>
      </c>
      <c r="O936" s="6" t="s">
        <v>7463</v>
      </c>
      <c r="P936" s="13">
        <v>908.43600000000004</v>
      </c>
      <c r="Q936" s="6" t="s">
        <v>1440</v>
      </c>
      <c r="R936" s="6" t="s">
        <v>106</v>
      </c>
      <c r="S936" s="8">
        <v>44077.654618055552</v>
      </c>
    </row>
    <row r="937" spans="2:19" x14ac:dyDescent="0.25">
      <c r="B937" s="5" t="s">
        <v>18</v>
      </c>
      <c r="C937" s="6" t="s">
        <v>19</v>
      </c>
      <c r="D937" s="6" t="s">
        <v>20</v>
      </c>
      <c r="E937" s="6" t="s">
        <v>40</v>
      </c>
      <c r="F937" s="6" t="s">
        <v>18</v>
      </c>
      <c r="G937" s="6" t="s">
        <v>50</v>
      </c>
      <c r="H937" s="6" t="s">
        <v>51</v>
      </c>
      <c r="I937" s="6" t="s">
        <v>51</v>
      </c>
      <c r="J937" s="7">
        <v>44076.916666666664</v>
      </c>
      <c r="K937" s="7">
        <v>44076.965277777781</v>
      </c>
      <c r="L937" s="6" t="s">
        <v>18</v>
      </c>
      <c r="M937" s="6" t="s">
        <v>7464</v>
      </c>
      <c r="N937" s="6" t="s">
        <v>18</v>
      </c>
      <c r="O937" s="6" t="s">
        <v>7465</v>
      </c>
      <c r="P937" s="13">
        <v>45.04</v>
      </c>
      <c r="Q937" s="6" t="s">
        <v>2073</v>
      </c>
      <c r="R937" s="6" t="s">
        <v>131</v>
      </c>
      <c r="S937" s="8">
        <v>44078.286597222221</v>
      </c>
    </row>
    <row r="938" spans="2:19" x14ac:dyDescent="0.25">
      <c r="B938" s="5" t="s">
        <v>18</v>
      </c>
      <c r="C938" s="6" t="s">
        <v>19</v>
      </c>
      <c r="D938" s="6" t="s">
        <v>20</v>
      </c>
      <c r="E938" s="6" t="s">
        <v>40</v>
      </c>
      <c r="F938" s="6" t="s">
        <v>18</v>
      </c>
      <c r="G938" s="6" t="s">
        <v>325</v>
      </c>
      <c r="H938" s="6" t="s">
        <v>51</v>
      </c>
      <c r="I938" s="6" t="s">
        <v>51</v>
      </c>
      <c r="J938" s="7">
        <v>44076.916666666664</v>
      </c>
      <c r="K938" s="7">
        <v>44077.541666666664</v>
      </c>
      <c r="L938" s="6" t="s">
        <v>18</v>
      </c>
      <c r="M938" s="6" t="s">
        <v>6322</v>
      </c>
      <c r="N938" s="6" t="s">
        <v>18</v>
      </c>
      <c r="O938" s="6" t="s">
        <v>1833</v>
      </c>
      <c r="P938" s="13">
        <v>759.69200000000001</v>
      </c>
      <c r="Q938" s="6" t="s">
        <v>298</v>
      </c>
      <c r="R938" s="6" t="s">
        <v>131</v>
      </c>
      <c r="S938" s="8">
        <v>44078.336365740739</v>
      </c>
    </row>
    <row r="939" spans="2:19" x14ac:dyDescent="0.25">
      <c r="B939" s="5" t="s">
        <v>18</v>
      </c>
      <c r="C939" s="6" t="s">
        <v>19</v>
      </c>
      <c r="D939" s="6" t="s">
        <v>20</v>
      </c>
      <c r="E939" s="6" t="s">
        <v>68</v>
      </c>
      <c r="F939" s="6" t="s">
        <v>18</v>
      </c>
      <c r="G939" s="6" t="s">
        <v>69</v>
      </c>
      <c r="H939" s="6" t="s">
        <v>70</v>
      </c>
      <c r="I939" s="6" t="s">
        <v>70</v>
      </c>
      <c r="J939" s="7">
        <v>44076.916666666664</v>
      </c>
      <c r="K939" s="7">
        <v>44077.458333333336</v>
      </c>
      <c r="L939" s="6" t="s">
        <v>18</v>
      </c>
      <c r="M939" s="6" t="s">
        <v>6186</v>
      </c>
      <c r="N939" s="6" t="s">
        <v>18</v>
      </c>
      <c r="O939" s="6" t="s">
        <v>3321</v>
      </c>
      <c r="P939" s="13">
        <v>3014.6790000000001</v>
      </c>
      <c r="Q939" s="6" t="s">
        <v>25</v>
      </c>
      <c r="R939" s="6" t="s">
        <v>106</v>
      </c>
      <c r="S939" s="8">
        <v>44077.459432870368</v>
      </c>
    </row>
    <row r="940" spans="2:19" x14ac:dyDescent="0.25">
      <c r="B940" s="5" t="s">
        <v>18</v>
      </c>
      <c r="C940" s="6" t="s">
        <v>19</v>
      </c>
      <c r="D940" s="6" t="s">
        <v>20</v>
      </c>
      <c r="E940" s="6" t="s">
        <v>40</v>
      </c>
      <c r="F940" s="6" t="s">
        <v>18</v>
      </c>
      <c r="G940" s="6" t="s">
        <v>312</v>
      </c>
      <c r="H940" s="6" t="s">
        <v>144</v>
      </c>
      <c r="I940" s="6" t="s">
        <v>144</v>
      </c>
      <c r="J940" s="7">
        <v>44076.916666666664</v>
      </c>
      <c r="K940" s="7">
        <v>44077.541666666664</v>
      </c>
      <c r="L940" s="6" t="s">
        <v>18</v>
      </c>
      <c r="M940" s="6" t="s">
        <v>1650</v>
      </c>
      <c r="N940" s="6" t="s">
        <v>18</v>
      </c>
      <c r="O940" s="6" t="s">
        <v>7460</v>
      </c>
      <c r="P940" s="13">
        <v>969.77</v>
      </c>
      <c r="Q940" s="6" t="s">
        <v>147</v>
      </c>
      <c r="R940" s="6" t="s">
        <v>131</v>
      </c>
      <c r="S940" s="8">
        <v>44078.338553240741</v>
      </c>
    </row>
    <row r="941" spans="2:19" x14ac:dyDescent="0.25">
      <c r="B941" s="5" t="s">
        <v>18</v>
      </c>
      <c r="C941" s="6" t="s">
        <v>19</v>
      </c>
      <c r="D941" s="6" t="s">
        <v>20</v>
      </c>
      <c r="E941" s="6" t="s">
        <v>77</v>
      </c>
      <c r="F941" s="6" t="s">
        <v>18</v>
      </c>
      <c r="G941" s="6" t="s">
        <v>280</v>
      </c>
      <c r="H941" s="6" t="s">
        <v>79</v>
      </c>
      <c r="I941" s="6" t="s">
        <v>79</v>
      </c>
      <c r="J941" s="7">
        <v>44076.916666666664</v>
      </c>
      <c r="K941" s="7">
        <v>44077.72152777778</v>
      </c>
      <c r="L941" s="6" t="s">
        <v>18</v>
      </c>
      <c r="M941" s="6" t="s">
        <v>1765</v>
      </c>
      <c r="N941" s="6" t="s">
        <v>18</v>
      </c>
      <c r="O941" s="6" t="s">
        <v>3940</v>
      </c>
      <c r="P941" s="13">
        <v>256.86900000000003</v>
      </c>
      <c r="Q941" s="6" t="s">
        <v>82</v>
      </c>
      <c r="R941" s="6" t="s">
        <v>106</v>
      </c>
      <c r="S941" s="8">
        <v>44077.721956018519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40</v>
      </c>
      <c r="F942" s="6" t="s">
        <v>18</v>
      </c>
      <c r="G942" s="6" t="s">
        <v>84</v>
      </c>
      <c r="H942" s="6" t="s">
        <v>42</v>
      </c>
      <c r="I942" s="6" t="s">
        <v>42</v>
      </c>
      <c r="J942" s="7">
        <v>44076.916666666664</v>
      </c>
      <c r="K942" s="7">
        <v>44077.540277777778</v>
      </c>
      <c r="L942" s="6" t="s">
        <v>18</v>
      </c>
      <c r="M942" s="6" t="s">
        <v>7466</v>
      </c>
      <c r="N942" s="6" t="s">
        <v>18</v>
      </c>
      <c r="O942" s="6" t="s">
        <v>7467</v>
      </c>
      <c r="P942" s="13">
        <v>1613.9670000000001</v>
      </c>
      <c r="Q942" s="6" t="s">
        <v>2195</v>
      </c>
      <c r="R942" s="6" t="s">
        <v>131</v>
      </c>
      <c r="S942" s="8">
        <v>44078.342245370368</v>
      </c>
    </row>
    <row r="943" spans="2:19" x14ac:dyDescent="0.25">
      <c r="B943" s="5" t="s">
        <v>18</v>
      </c>
      <c r="C943" s="6" t="s">
        <v>112</v>
      </c>
      <c r="D943" s="6" t="s">
        <v>20</v>
      </c>
      <c r="E943" s="6" t="s">
        <v>450</v>
      </c>
      <c r="F943" s="6" t="s">
        <v>18</v>
      </c>
      <c r="G943" s="6">
        <v>423</v>
      </c>
      <c r="H943" s="6" t="s">
        <v>98</v>
      </c>
      <c r="I943" s="6" t="s">
        <v>98</v>
      </c>
      <c r="J943" s="7">
        <v>44076.916666666664</v>
      </c>
      <c r="K943" s="7">
        <v>44077.916655092595</v>
      </c>
      <c r="L943" s="6" t="s">
        <v>18</v>
      </c>
      <c r="M943" s="6" t="s">
        <v>4066</v>
      </c>
      <c r="N943" s="6" t="s">
        <v>18</v>
      </c>
      <c r="O943" s="6" t="s">
        <v>2902</v>
      </c>
      <c r="P943" s="13">
        <v>1422.598</v>
      </c>
      <c r="Q943" s="6" t="s">
        <v>6311</v>
      </c>
      <c r="R943" s="6" t="s">
        <v>131</v>
      </c>
      <c r="S943" s="8">
        <v>44078.323425925926</v>
      </c>
    </row>
    <row r="944" spans="2:19" x14ac:dyDescent="0.25">
      <c r="B944" s="5" t="s">
        <v>18</v>
      </c>
      <c r="C944" s="6" t="s">
        <v>112</v>
      </c>
      <c r="D944" s="6" t="s">
        <v>20</v>
      </c>
      <c r="E944" s="6" t="s">
        <v>27</v>
      </c>
      <c r="F944" s="6" t="s">
        <v>18</v>
      </c>
      <c r="G944" s="6" t="s">
        <v>2249</v>
      </c>
      <c r="H944" s="6" t="s">
        <v>210</v>
      </c>
      <c r="I944" s="6" t="s">
        <v>210</v>
      </c>
      <c r="J944" s="7">
        <v>44076.916666666664</v>
      </c>
      <c r="K944" s="7">
        <v>44077.916655092595</v>
      </c>
      <c r="L944" s="6" t="s">
        <v>18</v>
      </c>
      <c r="M944" s="6" t="s">
        <v>7468</v>
      </c>
      <c r="N944" s="6" t="s">
        <v>18</v>
      </c>
      <c r="O944" s="6" t="s">
        <v>4057</v>
      </c>
      <c r="P944" s="13">
        <v>218.43</v>
      </c>
      <c r="Q944" s="6" t="s">
        <v>3302</v>
      </c>
      <c r="R944" s="6" t="s">
        <v>131</v>
      </c>
      <c r="S944" s="8">
        <v>44082.476921296293</v>
      </c>
    </row>
    <row r="945" spans="2:19" x14ac:dyDescent="0.25">
      <c r="B945" s="5" t="s">
        <v>18</v>
      </c>
      <c r="C945" s="6" t="s">
        <v>19</v>
      </c>
      <c r="D945" s="6" t="s">
        <v>20</v>
      </c>
      <c r="E945" s="6" t="s">
        <v>55</v>
      </c>
      <c r="F945" s="6" t="s">
        <v>18</v>
      </c>
      <c r="G945" s="6" t="s">
        <v>78</v>
      </c>
      <c r="H945" s="6" t="s">
        <v>57</v>
      </c>
      <c r="I945" s="6" t="s">
        <v>57</v>
      </c>
      <c r="J945" s="7">
        <v>44076.916666666664</v>
      </c>
      <c r="K945" s="7">
        <v>44077.909722222219</v>
      </c>
      <c r="L945" s="6" t="s">
        <v>18</v>
      </c>
      <c r="M945" s="6" t="s">
        <v>7469</v>
      </c>
      <c r="N945" s="6" t="s">
        <v>18</v>
      </c>
      <c r="O945" s="6" t="s">
        <v>394</v>
      </c>
      <c r="P945" s="13">
        <v>235.315</v>
      </c>
      <c r="Q945" s="6" t="s">
        <v>228</v>
      </c>
      <c r="R945" s="6" t="s">
        <v>163</v>
      </c>
      <c r="S945" s="8">
        <v>44077.911782407406</v>
      </c>
    </row>
    <row r="946" spans="2:19" x14ac:dyDescent="0.25">
      <c r="B946" s="5" t="s">
        <v>18</v>
      </c>
      <c r="C946" s="6" t="s">
        <v>112</v>
      </c>
      <c r="D946" s="6" t="s">
        <v>20</v>
      </c>
      <c r="E946" s="6" t="s">
        <v>264</v>
      </c>
      <c r="F946" s="6" t="s">
        <v>18</v>
      </c>
      <c r="G946" s="6" t="s">
        <v>63</v>
      </c>
      <c r="H946" s="6" t="s">
        <v>64</v>
      </c>
      <c r="I946" s="6" t="s">
        <v>64</v>
      </c>
      <c r="J946" s="7">
        <v>44076.916666666664</v>
      </c>
      <c r="K946" s="7">
        <v>44077.916655092595</v>
      </c>
      <c r="L946" s="6" t="s">
        <v>18</v>
      </c>
      <c r="M946" s="6" t="s">
        <v>2104</v>
      </c>
      <c r="N946" s="6" t="s">
        <v>18</v>
      </c>
      <c r="O946" s="6" t="s">
        <v>3578</v>
      </c>
      <c r="P946" s="13">
        <v>114.191</v>
      </c>
      <c r="Q946" s="6" t="s">
        <v>2094</v>
      </c>
      <c r="R946" s="6" t="s">
        <v>172</v>
      </c>
      <c r="S946" s="8">
        <v>44078.938263888886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170</v>
      </c>
      <c r="F947" s="6" t="s">
        <v>18</v>
      </c>
      <c r="G947" s="6">
        <v>3350</v>
      </c>
      <c r="H947" s="6" t="s">
        <v>22</v>
      </c>
      <c r="I947" s="6" t="s">
        <v>22</v>
      </c>
      <c r="J947" s="7">
        <v>44076.916666666664</v>
      </c>
      <c r="K947" s="7">
        <v>44077.916655092595</v>
      </c>
      <c r="L947" s="6" t="s">
        <v>18</v>
      </c>
      <c r="M947" s="6" t="s">
        <v>18</v>
      </c>
      <c r="N947" s="6" t="s">
        <v>18</v>
      </c>
      <c r="O947" s="6" t="s">
        <v>18</v>
      </c>
      <c r="P947" s="13">
        <v>678.79300000000001</v>
      </c>
      <c r="Q947" s="6" t="s">
        <v>998</v>
      </c>
      <c r="R947" s="6" t="s">
        <v>131</v>
      </c>
      <c r="S947" s="8">
        <v>44078.324212962965</v>
      </c>
    </row>
    <row r="948" spans="2:19" x14ac:dyDescent="0.25">
      <c r="B948" s="5" t="s">
        <v>18</v>
      </c>
      <c r="C948" s="6" t="s">
        <v>19</v>
      </c>
      <c r="D948" s="6" t="s">
        <v>20</v>
      </c>
      <c r="E948" s="6" t="s">
        <v>173</v>
      </c>
      <c r="F948" s="6" t="s">
        <v>18</v>
      </c>
      <c r="G948" s="6" t="s">
        <v>174</v>
      </c>
      <c r="H948" s="6" t="s">
        <v>175</v>
      </c>
      <c r="I948" s="6" t="s">
        <v>175</v>
      </c>
      <c r="J948" s="7">
        <v>44076.916666666664</v>
      </c>
      <c r="K948" s="7">
        <v>44077.916655092595</v>
      </c>
      <c r="L948" s="6" t="s">
        <v>18</v>
      </c>
      <c r="M948" s="6" t="s">
        <v>18</v>
      </c>
      <c r="N948" s="6" t="s">
        <v>18</v>
      </c>
      <c r="O948" s="6" t="s">
        <v>18</v>
      </c>
      <c r="P948" s="13">
        <v>1075.952</v>
      </c>
      <c r="Q948" s="6" t="s">
        <v>176</v>
      </c>
      <c r="R948" s="6" t="s">
        <v>172</v>
      </c>
      <c r="S948" s="8">
        <v>44077.950844907406</v>
      </c>
    </row>
    <row r="949" spans="2:19" x14ac:dyDescent="0.25">
      <c r="B949" s="5" t="s">
        <v>18</v>
      </c>
      <c r="C949" s="6" t="s">
        <v>19</v>
      </c>
      <c r="D949" s="6" t="s">
        <v>20</v>
      </c>
      <c r="E949" s="6" t="s">
        <v>177</v>
      </c>
      <c r="F949" s="6" t="s">
        <v>18</v>
      </c>
      <c r="G949" s="6" t="s">
        <v>178</v>
      </c>
      <c r="H949" s="6" t="s">
        <v>179</v>
      </c>
      <c r="I949" s="6" t="s">
        <v>179</v>
      </c>
      <c r="J949" s="7">
        <v>44076.916666666664</v>
      </c>
      <c r="K949" s="7">
        <v>44077.916655092595</v>
      </c>
      <c r="L949" s="6" t="s">
        <v>18</v>
      </c>
      <c r="M949" s="6" t="s">
        <v>18</v>
      </c>
      <c r="N949" s="6" t="s">
        <v>18</v>
      </c>
      <c r="O949" s="6" t="s">
        <v>18</v>
      </c>
      <c r="P949" s="13">
        <v>999.60299999999995</v>
      </c>
      <c r="Q949" s="6" t="s">
        <v>180</v>
      </c>
      <c r="R949" s="6" t="s">
        <v>172</v>
      </c>
      <c r="S949" s="8">
        <v>44077.950879629629</v>
      </c>
    </row>
    <row r="950" spans="2:19" x14ac:dyDescent="0.25">
      <c r="B950" s="5" t="s">
        <v>18</v>
      </c>
      <c r="C950" s="6" t="s">
        <v>19</v>
      </c>
      <c r="D950" s="6" t="s">
        <v>20</v>
      </c>
      <c r="E950" s="6" t="s">
        <v>177</v>
      </c>
      <c r="F950" s="6" t="s">
        <v>18</v>
      </c>
      <c r="G950" s="6" t="s">
        <v>181</v>
      </c>
      <c r="H950" s="6" t="s">
        <v>179</v>
      </c>
      <c r="I950" s="6" t="s">
        <v>179</v>
      </c>
      <c r="J950" s="7">
        <v>44076.916666666664</v>
      </c>
      <c r="K950" s="7">
        <v>44077.916655092595</v>
      </c>
      <c r="L950" s="6" t="s">
        <v>18</v>
      </c>
      <c r="M950" s="6" t="s">
        <v>18</v>
      </c>
      <c r="N950" s="6" t="s">
        <v>18</v>
      </c>
      <c r="O950" s="6" t="s">
        <v>18</v>
      </c>
      <c r="P950" s="13">
        <v>1001.053</v>
      </c>
      <c r="Q950" s="6" t="s">
        <v>182</v>
      </c>
      <c r="R950" s="6" t="s">
        <v>172</v>
      </c>
      <c r="S950" s="8">
        <v>44077.950891203705</v>
      </c>
    </row>
    <row r="951" spans="2:19" x14ac:dyDescent="0.25">
      <c r="B951" s="5" t="s">
        <v>18</v>
      </c>
      <c r="C951" s="6" t="s">
        <v>19</v>
      </c>
      <c r="D951" s="6" t="s">
        <v>20</v>
      </c>
      <c r="E951" s="6" t="s">
        <v>183</v>
      </c>
      <c r="F951" s="6" t="s">
        <v>18</v>
      </c>
      <c r="G951" s="6" t="s">
        <v>184</v>
      </c>
      <c r="H951" s="6" t="s">
        <v>185</v>
      </c>
      <c r="I951" s="6" t="s">
        <v>185</v>
      </c>
      <c r="J951" s="7">
        <v>44076.916666666664</v>
      </c>
      <c r="K951" s="7">
        <v>44077.916655092595</v>
      </c>
      <c r="L951" s="6" t="s">
        <v>18</v>
      </c>
      <c r="M951" s="6" t="s">
        <v>18</v>
      </c>
      <c r="N951" s="6" t="s">
        <v>18</v>
      </c>
      <c r="O951" s="6" t="s">
        <v>18</v>
      </c>
      <c r="P951" s="13">
        <v>1270.69</v>
      </c>
      <c r="Q951" s="6" t="s">
        <v>186</v>
      </c>
      <c r="R951" s="6" t="s">
        <v>172</v>
      </c>
      <c r="S951" s="8">
        <v>44077.950914351852</v>
      </c>
    </row>
    <row r="952" spans="2:19" x14ac:dyDescent="0.25">
      <c r="B952" s="5" t="s">
        <v>18</v>
      </c>
      <c r="C952" s="6" t="s">
        <v>19</v>
      </c>
      <c r="D952" s="6" t="s">
        <v>20</v>
      </c>
      <c r="E952" s="6" t="s">
        <v>187</v>
      </c>
      <c r="F952" s="6" t="s">
        <v>18</v>
      </c>
      <c r="G952" s="6" t="s">
        <v>188</v>
      </c>
      <c r="H952" s="6" t="s">
        <v>189</v>
      </c>
      <c r="I952" s="6" t="s">
        <v>189</v>
      </c>
      <c r="J952" s="7">
        <v>44076.916666666664</v>
      </c>
      <c r="K952" s="7">
        <v>44077.916655092595</v>
      </c>
      <c r="L952" s="6" t="s">
        <v>18</v>
      </c>
      <c r="M952" s="6" t="s">
        <v>18</v>
      </c>
      <c r="N952" s="6" t="s">
        <v>18</v>
      </c>
      <c r="O952" s="6" t="s">
        <v>18</v>
      </c>
      <c r="P952" s="13">
        <v>1620.2190000000001</v>
      </c>
      <c r="Q952" s="6" t="s">
        <v>190</v>
      </c>
      <c r="R952" s="6" t="s">
        <v>172</v>
      </c>
      <c r="S952" s="8">
        <v>44077.950925925928</v>
      </c>
    </row>
    <row r="953" spans="2:19" x14ac:dyDescent="0.25">
      <c r="B953" s="5" t="s">
        <v>18</v>
      </c>
      <c r="C953" s="6" t="s">
        <v>19</v>
      </c>
      <c r="D953" s="6" t="s">
        <v>20</v>
      </c>
      <c r="E953" s="6" t="s">
        <v>637</v>
      </c>
      <c r="F953" s="6" t="s">
        <v>18</v>
      </c>
      <c r="G953" s="6" t="s">
        <v>126</v>
      </c>
      <c r="H953" s="6" t="s">
        <v>127</v>
      </c>
      <c r="I953" s="6" t="s">
        <v>127</v>
      </c>
      <c r="J953" s="7">
        <v>44076.916666666664</v>
      </c>
      <c r="K953" s="7">
        <v>44077.916655092595</v>
      </c>
      <c r="L953" s="6" t="s">
        <v>18</v>
      </c>
      <c r="M953" s="6" t="s">
        <v>5211</v>
      </c>
      <c r="N953" s="6" t="s">
        <v>18</v>
      </c>
      <c r="O953" s="6" t="s">
        <v>4811</v>
      </c>
      <c r="P953" s="13">
        <v>5.1289999999999996</v>
      </c>
      <c r="Q953" s="6" t="s">
        <v>130</v>
      </c>
      <c r="R953" s="6" t="s">
        <v>131</v>
      </c>
      <c r="S953" s="8">
        <v>44089.444432870368</v>
      </c>
    </row>
    <row r="954" spans="2:19" x14ac:dyDescent="0.25">
      <c r="B954" s="5" t="s">
        <v>18</v>
      </c>
      <c r="C954" s="6" t="s">
        <v>19</v>
      </c>
      <c r="D954" s="6" t="s">
        <v>20</v>
      </c>
      <c r="E954" s="6" t="s">
        <v>113</v>
      </c>
      <c r="F954" s="6" t="s">
        <v>18</v>
      </c>
      <c r="G954" s="6" t="s">
        <v>114</v>
      </c>
      <c r="H954" s="6" t="s">
        <v>115</v>
      </c>
      <c r="I954" s="6" t="s">
        <v>115</v>
      </c>
      <c r="J954" s="7">
        <v>44076.916666666664</v>
      </c>
      <c r="K954" s="7">
        <v>44077.916655092595</v>
      </c>
      <c r="L954" s="6" t="s">
        <v>18</v>
      </c>
      <c r="M954" s="6" t="s">
        <v>7470</v>
      </c>
      <c r="N954" s="6" t="s">
        <v>18</v>
      </c>
      <c r="O954" s="6" t="s">
        <v>7456</v>
      </c>
      <c r="P954" s="13">
        <v>155.005</v>
      </c>
      <c r="Q954" s="6" t="s">
        <v>5696</v>
      </c>
      <c r="R954" s="6" t="s">
        <v>131</v>
      </c>
      <c r="S954" s="8">
        <v>44213.490324074075</v>
      </c>
    </row>
    <row r="955" spans="2:19" x14ac:dyDescent="0.25">
      <c r="B955" s="5" t="s">
        <v>18</v>
      </c>
      <c r="C955" s="6" t="s">
        <v>112</v>
      </c>
      <c r="D955" s="6" t="s">
        <v>20</v>
      </c>
      <c r="E955" s="6" t="s">
        <v>164</v>
      </c>
      <c r="F955" s="6" t="s">
        <v>18</v>
      </c>
      <c r="G955" s="6" t="s">
        <v>165</v>
      </c>
      <c r="H955" s="6" t="s">
        <v>166</v>
      </c>
      <c r="I955" s="6" t="s">
        <v>166</v>
      </c>
      <c r="J955" s="7">
        <v>44076.916666666664</v>
      </c>
      <c r="K955" s="7">
        <v>44077.916655092595</v>
      </c>
      <c r="L955" s="6" t="s">
        <v>18</v>
      </c>
      <c r="M955" s="6" t="s">
        <v>4955</v>
      </c>
      <c r="N955" s="6" t="s">
        <v>18</v>
      </c>
      <c r="O955" s="6" t="s">
        <v>6340</v>
      </c>
      <c r="P955" s="13">
        <v>202.054</v>
      </c>
      <c r="Q955" s="6" t="s">
        <v>169</v>
      </c>
      <c r="R955" s="6" t="s">
        <v>172</v>
      </c>
      <c r="S955" s="8">
        <v>44244.939166666663</v>
      </c>
    </row>
    <row r="956" spans="2:19" x14ac:dyDescent="0.25">
      <c r="B956" s="5" t="s">
        <v>18</v>
      </c>
      <c r="C956" s="6" t="s">
        <v>19</v>
      </c>
      <c r="D956" s="6" t="s">
        <v>20</v>
      </c>
      <c r="E956" s="6" t="s">
        <v>77</v>
      </c>
      <c r="F956" s="6" t="s">
        <v>18</v>
      </c>
      <c r="G956" s="6" t="s">
        <v>280</v>
      </c>
      <c r="H956" s="6" t="s">
        <v>79</v>
      </c>
      <c r="I956" s="6" t="s">
        <v>79</v>
      </c>
      <c r="J956" s="7">
        <v>44076.895833333336</v>
      </c>
      <c r="K956" s="7">
        <v>44076.916655092595</v>
      </c>
      <c r="L956" s="6" t="s">
        <v>18</v>
      </c>
      <c r="M956" s="6" t="s">
        <v>4768</v>
      </c>
      <c r="N956" s="6" t="s">
        <v>18</v>
      </c>
      <c r="O956" s="6" t="s">
        <v>2803</v>
      </c>
      <c r="P956" s="13">
        <v>7.8010000000000002</v>
      </c>
      <c r="Q956" s="6" t="s">
        <v>82</v>
      </c>
      <c r="R956" s="6" t="s">
        <v>106</v>
      </c>
      <c r="S956" s="8">
        <v>44077.721956018519</v>
      </c>
    </row>
    <row r="957" spans="2:19" x14ac:dyDescent="0.25">
      <c r="B957" s="5" t="s">
        <v>18</v>
      </c>
      <c r="C957" s="6" t="s">
        <v>19</v>
      </c>
      <c r="D957" s="6" t="s">
        <v>20</v>
      </c>
      <c r="E957" s="6" t="s">
        <v>40</v>
      </c>
      <c r="F957" s="6" t="s">
        <v>18</v>
      </c>
      <c r="G957" s="6" t="s">
        <v>312</v>
      </c>
      <c r="H957" s="6" t="s">
        <v>144</v>
      </c>
      <c r="I957" s="6" t="s">
        <v>144</v>
      </c>
      <c r="J957" s="7">
        <v>44076.868055555555</v>
      </c>
      <c r="K957" s="7">
        <v>44076.916655092595</v>
      </c>
      <c r="L957" s="6" t="s">
        <v>18</v>
      </c>
      <c r="M957" s="6" t="s">
        <v>2164</v>
      </c>
      <c r="N957" s="6" t="s">
        <v>18</v>
      </c>
      <c r="O957" s="6" t="s">
        <v>1650</v>
      </c>
      <c r="P957" s="13">
        <v>63.970999999999997</v>
      </c>
      <c r="Q957" s="6" t="s">
        <v>147</v>
      </c>
      <c r="R957" s="6" t="s">
        <v>131</v>
      </c>
      <c r="S957" s="8">
        <v>44078.338553240741</v>
      </c>
    </row>
    <row r="958" spans="2:19" x14ac:dyDescent="0.25">
      <c r="B958" s="5" t="s">
        <v>18</v>
      </c>
      <c r="C958" s="6" t="s">
        <v>19</v>
      </c>
      <c r="D958" s="6" t="s">
        <v>20</v>
      </c>
      <c r="E958" s="6" t="s">
        <v>68</v>
      </c>
      <c r="F958" s="6" t="s">
        <v>18</v>
      </c>
      <c r="G958" s="6" t="s">
        <v>69</v>
      </c>
      <c r="H958" s="6" t="s">
        <v>70</v>
      </c>
      <c r="I958" s="6" t="s">
        <v>70</v>
      </c>
      <c r="J958" s="7">
        <v>44076.666666666664</v>
      </c>
      <c r="K958" s="7">
        <v>44076.916655092595</v>
      </c>
      <c r="L958" s="6" t="s">
        <v>18</v>
      </c>
      <c r="M958" s="6" t="s">
        <v>3578</v>
      </c>
      <c r="N958" s="6" t="s">
        <v>18</v>
      </c>
      <c r="O958" s="6" t="s">
        <v>6186</v>
      </c>
      <c r="P958" s="13">
        <v>1262.4369999999999</v>
      </c>
      <c r="Q958" s="6" t="s">
        <v>25</v>
      </c>
      <c r="R958" s="6" t="s">
        <v>106</v>
      </c>
      <c r="S958" s="8">
        <v>44077.459432870368</v>
      </c>
    </row>
    <row r="959" spans="2:19" x14ac:dyDescent="0.25">
      <c r="B959" s="5" t="s">
        <v>18</v>
      </c>
      <c r="C959" s="6" t="s">
        <v>112</v>
      </c>
      <c r="D959" s="6" t="s">
        <v>20</v>
      </c>
      <c r="E959" s="6" t="s">
        <v>264</v>
      </c>
      <c r="F959" s="6" t="s">
        <v>18</v>
      </c>
      <c r="G959" s="6" t="s">
        <v>63</v>
      </c>
      <c r="H959" s="6" t="s">
        <v>64</v>
      </c>
      <c r="I959" s="6" t="s">
        <v>64</v>
      </c>
      <c r="J959" s="7">
        <v>44076.597222222219</v>
      </c>
      <c r="K959" s="7">
        <v>44076.916655092595</v>
      </c>
      <c r="L959" s="6" t="s">
        <v>18</v>
      </c>
      <c r="M959" s="6" t="s">
        <v>1272</v>
      </c>
      <c r="N959" s="6" t="s">
        <v>18</v>
      </c>
      <c r="O959" s="6" t="s">
        <v>2104</v>
      </c>
      <c r="P959" s="13">
        <v>7.8860000000000001</v>
      </c>
      <c r="Q959" s="6" t="s">
        <v>2094</v>
      </c>
      <c r="R959" s="6" t="s">
        <v>172</v>
      </c>
      <c r="S959" s="8">
        <v>44078.938263888886</v>
      </c>
    </row>
    <row r="960" spans="2:19" x14ac:dyDescent="0.25">
      <c r="B960" s="5" t="s">
        <v>18</v>
      </c>
      <c r="C960" s="6" t="s">
        <v>19</v>
      </c>
      <c r="D960" s="6" t="s">
        <v>20</v>
      </c>
      <c r="E960" s="6" t="s">
        <v>40</v>
      </c>
      <c r="F960" s="6" t="s">
        <v>18</v>
      </c>
      <c r="G960" s="6" t="s">
        <v>5008</v>
      </c>
      <c r="H960" s="6" t="s">
        <v>85</v>
      </c>
      <c r="I960" s="6" t="s">
        <v>85</v>
      </c>
      <c r="J960" s="7">
        <v>44076.555555555555</v>
      </c>
      <c r="K960" s="7">
        <v>44076.868055555555</v>
      </c>
      <c r="L960" s="6" t="s">
        <v>18</v>
      </c>
      <c r="M960" s="6" t="s">
        <v>635</v>
      </c>
      <c r="N960" s="6" t="s">
        <v>18</v>
      </c>
      <c r="O960" s="6" t="s">
        <v>7471</v>
      </c>
      <c r="P960" s="13">
        <v>437.61399999999998</v>
      </c>
      <c r="Q960" s="6" t="s">
        <v>384</v>
      </c>
      <c r="R960" s="6" t="s">
        <v>37</v>
      </c>
      <c r="S960" s="8">
        <v>44077.457835648151</v>
      </c>
    </row>
    <row r="961" spans="2:19" x14ac:dyDescent="0.25">
      <c r="B961" s="5" t="s">
        <v>18</v>
      </c>
      <c r="C961" s="6" t="s">
        <v>112</v>
      </c>
      <c r="D961" s="6" t="s">
        <v>20</v>
      </c>
      <c r="E961" s="6" t="s">
        <v>40</v>
      </c>
      <c r="F961" s="6" t="s">
        <v>18</v>
      </c>
      <c r="G961" s="6" t="s">
        <v>84</v>
      </c>
      <c r="H961" s="6" t="s">
        <v>42</v>
      </c>
      <c r="I961" s="6" t="s">
        <v>42</v>
      </c>
      <c r="J961" s="7">
        <v>44076.520833333336</v>
      </c>
      <c r="K961" s="7">
        <v>44076.916655092595</v>
      </c>
      <c r="L961" s="6" t="s">
        <v>18</v>
      </c>
      <c r="M961" s="6" t="s">
        <v>5567</v>
      </c>
      <c r="N961" s="6" t="s">
        <v>18</v>
      </c>
      <c r="O961" s="6" t="s">
        <v>7466</v>
      </c>
      <c r="P961" s="13">
        <v>774.53499999999997</v>
      </c>
      <c r="Q961" s="6" t="s">
        <v>428</v>
      </c>
      <c r="R961" s="6" t="s">
        <v>37</v>
      </c>
      <c r="S961" s="8">
        <v>44077.346377314818</v>
      </c>
    </row>
    <row r="962" spans="2:19" x14ac:dyDescent="0.25">
      <c r="B962" s="5" t="s">
        <v>18</v>
      </c>
      <c r="C962" s="6" t="s">
        <v>19</v>
      </c>
      <c r="D962" s="6" t="s">
        <v>20</v>
      </c>
      <c r="E962" s="6" t="s">
        <v>40</v>
      </c>
      <c r="F962" s="6" t="s">
        <v>18</v>
      </c>
      <c r="G962" s="6" t="s">
        <v>50</v>
      </c>
      <c r="H962" s="6" t="s">
        <v>51</v>
      </c>
      <c r="I962" s="6" t="s">
        <v>51</v>
      </c>
      <c r="J962" s="7">
        <v>44076.520833333336</v>
      </c>
      <c r="K962" s="7">
        <v>44076.916655092595</v>
      </c>
      <c r="L962" s="6" t="s">
        <v>18</v>
      </c>
      <c r="M962" s="6" t="s">
        <v>7472</v>
      </c>
      <c r="N962" s="6" t="s">
        <v>18</v>
      </c>
      <c r="O962" s="6" t="s">
        <v>7464</v>
      </c>
      <c r="P962" s="13">
        <v>349.35</v>
      </c>
      <c r="Q962" s="6" t="s">
        <v>2098</v>
      </c>
      <c r="R962" s="6" t="s">
        <v>131</v>
      </c>
      <c r="S962" s="8">
        <v>44078.286597222221</v>
      </c>
    </row>
    <row r="963" spans="2:19" x14ac:dyDescent="0.25">
      <c r="B963" s="5" t="s">
        <v>18</v>
      </c>
      <c r="C963" s="6" t="s">
        <v>19</v>
      </c>
      <c r="D963" s="6" t="s">
        <v>20</v>
      </c>
      <c r="E963" s="6" t="s">
        <v>40</v>
      </c>
      <c r="F963" s="6" t="s">
        <v>18</v>
      </c>
      <c r="G963" s="6" t="s">
        <v>325</v>
      </c>
      <c r="H963" s="6" t="s">
        <v>51</v>
      </c>
      <c r="I963" s="6" t="s">
        <v>51</v>
      </c>
      <c r="J963" s="7">
        <v>44076.520833333336</v>
      </c>
      <c r="K963" s="7">
        <v>44076.916655092595</v>
      </c>
      <c r="L963" s="6" t="s">
        <v>18</v>
      </c>
      <c r="M963" s="6" t="s">
        <v>4757</v>
      </c>
      <c r="N963" s="6" t="s">
        <v>18</v>
      </c>
      <c r="O963" s="6" t="s">
        <v>6322</v>
      </c>
      <c r="P963" s="13">
        <v>235.042</v>
      </c>
      <c r="Q963" s="6" t="s">
        <v>1758</v>
      </c>
      <c r="R963" s="6" t="s">
        <v>131</v>
      </c>
      <c r="S963" s="8">
        <v>44078.336365740739</v>
      </c>
    </row>
    <row r="964" spans="2:19" x14ac:dyDescent="0.25">
      <c r="B964" s="5" t="s">
        <v>18</v>
      </c>
      <c r="C964" s="6" t="s">
        <v>19</v>
      </c>
      <c r="D964" s="6" t="s">
        <v>20</v>
      </c>
      <c r="E964" s="6" t="s">
        <v>27</v>
      </c>
      <c r="F964" s="6" t="s">
        <v>18</v>
      </c>
      <c r="G964" s="6" t="s">
        <v>28</v>
      </c>
      <c r="H964" s="6" t="s">
        <v>29</v>
      </c>
      <c r="I964" s="6" t="s">
        <v>29</v>
      </c>
      <c r="J964" s="7">
        <v>44076.444444444445</v>
      </c>
      <c r="K964" s="7">
        <v>44076.916655092595</v>
      </c>
      <c r="L964" s="6" t="s">
        <v>18</v>
      </c>
      <c r="M964" s="6" t="s">
        <v>414</v>
      </c>
      <c r="N964" s="6" t="s">
        <v>18</v>
      </c>
      <c r="O964" s="6" t="s">
        <v>7462</v>
      </c>
      <c r="P964" s="13">
        <v>502.38400000000001</v>
      </c>
      <c r="Q964" s="6" t="s">
        <v>1440</v>
      </c>
      <c r="R964" s="6" t="s">
        <v>106</v>
      </c>
      <c r="S964" s="8">
        <v>44077.654618055552</v>
      </c>
    </row>
    <row r="965" spans="2:19" x14ac:dyDescent="0.25">
      <c r="B965" s="5" t="s">
        <v>18</v>
      </c>
      <c r="C965" s="6" t="s">
        <v>19</v>
      </c>
      <c r="D965" s="6" t="s">
        <v>20</v>
      </c>
      <c r="E965" s="6" t="s">
        <v>264</v>
      </c>
      <c r="F965" s="6" t="s">
        <v>18</v>
      </c>
      <c r="G965" s="6" t="s">
        <v>6936</v>
      </c>
      <c r="H965" s="6" t="s">
        <v>64</v>
      </c>
      <c r="I965" s="6" t="s">
        <v>64</v>
      </c>
      <c r="J965" s="7">
        <v>44076.076388888891</v>
      </c>
      <c r="K965" s="7">
        <v>44076.597222222219</v>
      </c>
      <c r="L965" s="6" t="s">
        <v>18</v>
      </c>
      <c r="M965" s="6" t="s">
        <v>5806</v>
      </c>
      <c r="N965" s="6" t="s">
        <v>18</v>
      </c>
      <c r="O965" s="6" t="s">
        <v>253</v>
      </c>
      <c r="P965" s="13">
        <v>81.786000000000001</v>
      </c>
      <c r="Q965" s="6" t="s">
        <v>794</v>
      </c>
      <c r="R965" s="6" t="s">
        <v>37</v>
      </c>
      <c r="S965" s="8">
        <v>44076.957395833335</v>
      </c>
    </row>
    <row r="966" spans="2:19" x14ac:dyDescent="0.25">
      <c r="B966" s="5" t="s">
        <v>18</v>
      </c>
      <c r="C966" s="6" t="s">
        <v>19</v>
      </c>
      <c r="D966" s="6" t="s">
        <v>20</v>
      </c>
      <c r="E966" s="6" t="s">
        <v>55</v>
      </c>
      <c r="F966" s="6" t="s">
        <v>18</v>
      </c>
      <c r="G966" s="6" t="s">
        <v>78</v>
      </c>
      <c r="H966" s="6" t="s">
        <v>57</v>
      </c>
      <c r="I966" s="6" t="s">
        <v>57</v>
      </c>
      <c r="J966" s="7">
        <v>44076.076388888891</v>
      </c>
      <c r="K966" s="7">
        <v>44076.916655092595</v>
      </c>
      <c r="L966" s="6" t="s">
        <v>18</v>
      </c>
      <c r="M966" s="6" t="s">
        <v>6191</v>
      </c>
      <c r="N966" s="6" t="s">
        <v>18</v>
      </c>
      <c r="O966" s="6" t="s">
        <v>7469</v>
      </c>
      <c r="P966" s="13">
        <v>35.743000000000002</v>
      </c>
      <c r="Q966" s="6" t="s">
        <v>228</v>
      </c>
      <c r="R966" s="6" t="s">
        <v>163</v>
      </c>
      <c r="S966" s="8">
        <v>44077.911782407406</v>
      </c>
    </row>
    <row r="967" spans="2:19" x14ac:dyDescent="0.25">
      <c r="B967" s="5" t="s">
        <v>18</v>
      </c>
      <c r="C967" s="6" t="s">
        <v>19</v>
      </c>
      <c r="D967" s="6" t="s">
        <v>20</v>
      </c>
      <c r="E967" s="6" t="s">
        <v>77</v>
      </c>
      <c r="F967" s="6" t="s">
        <v>18</v>
      </c>
      <c r="G967" s="6" t="s">
        <v>621</v>
      </c>
      <c r="H967" s="6" t="s">
        <v>79</v>
      </c>
      <c r="I967" s="6" t="s">
        <v>79</v>
      </c>
      <c r="J967" s="7">
        <v>44075.982638888891</v>
      </c>
      <c r="K967" s="7">
        <v>44076.895833333336</v>
      </c>
      <c r="L967" s="6" t="s">
        <v>18</v>
      </c>
      <c r="M967" s="6" t="s">
        <v>4768</v>
      </c>
      <c r="N967" s="6" t="s">
        <v>18</v>
      </c>
      <c r="O967" s="6" t="s">
        <v>1208</v>
      </c>
      <c r="P967" s="13">
        <v>268.577</v>
      </c>
      <c r="Q967" s="6" t="s">
        <v>60</v>
      </c>
      <c r="R967" s="6" t="s">
        <v>163</v>
      </c>
      <c r="S967" s="8">
        <v>44076.895787037036</v>
      </c>
    </row>
    <row r="968" spans="2:19" x14ac:dyDescent="0.25">
      <c r="B968" s="5" t="s">
        <v>18</v>
      </c>
      <c r="C968" s="6" t="s">
        <v>19</v>
      </c>
      <c r="D968" s="6" t="s">
        <v>20</v>
      </c>
      <c r="E968" s="6" t="s">
        <v>68</v>
      </c>
      <c r="F968" s="6" t="s">
        <v>18</v>
      </c>
      <c r="G968" s="6">
        <v>3450</v>
      </c>
      <c r="H968" s="6" t="s">
        <v>70</v>
      </c>
      <c r="I968" s="6" t="s">
        <v>70</v>
      </c>
      <c r="J968" s="7">
        <v>44075.916666666664</v>
      </c>
      <c r="K968" s="7">
        <v>44076.666666666664</v>
      </c>
      <c r="L968" s="6" t="s">
        <v>18</v>
      </c>
      <c r="M968" s="6" t="s">
        <v>7473</v>
      </c>
      <c r="N968" s="6" t="s">
        <v>18</v>
      </c>
      <c r="O968" s="6" t="s">
        <v>1210</v>
      </c>
      <c r="P968" s="13">
        <v>4151.8370000000004</v>
      </c>
      <c r="Q968" s="6" t="s">
        <v>479</v>
      </c>
      <c r="R968" s="6" t="s">
        <v>83</v>
      </c>
      <c r="S968" s="8">
        <v>44076.714525462965</v>
      </c>
    </row>
    <row r="969" spans="2:19" x14ac:dyDescent="0.25">
      <c r="B969" s="5" t="s">
        <v>18</v>
      </c>
      <c r="C969" s="6" t="s">
        <v>19</v>
      </c>
      <c r="D969" s="6" t="s">
        <v>20</v>
      </c>
      <c r="E969" s="6" t="s">
        <v>27</v>
      </c>
      <c r="F969" s="6" t="s">
        <v>18</v>
      </c>
      <c r="G969" s="6" t="s">
        <v>150</v>
      </c>
      <c r="H969" s="6" t="s">
        <v>29</v>
      </c>
      <c r="I969" s="6" t="s">
        <v>29</v>
      </c>
      <c r="J969" s="7">
        <v>44075.916666666664</v>
      </c>
      <c r="K969" s="7">
        <v>44076.444444444445</v>
      </c>
      <c r="L969" s="6" t="s">
        <v>18</v>
      </c>
      <c r="M969" s="6" t="s">
        <v>7474</v>
      </c>
      <c r="N969" s="6" t="s">
        <v>18</v>
      </c>
      <c r="O969" s="6" t="s">
        <v>4604</v>
      </c>
      <c r="P969" s="13">
        <v>561.77200000000005</v>
      </c>
      <c r="Q969" s="6" t="s">
        <v>382</v>
      </c>
      <c r="R969" s="6" t="s">
        <v>131</v>
      </c>
      <c r="S969" s="8">
        <v>44082.476168981484</v>
      </c>
    </row>
    <row r="970" spans="2:19" x14ac:dyDescent="0.25">
      <c r="B970" s="5" t="s">
        <v>18</v>
      </c>
      <c r="C970" s="6" t="s">
        <v>19</v>
      </c>
      <c r="D970" s="6" t="s">
        <v>20</v>
      </c>
      <c r="E970" s="6" t="s">
        <v>77</v>
      </c>
      <c r="F970" s="6" t="s">
        <v>18</v>
      </c>
      <c r="G970" s="6" t="s">
        <v>566</v>
      </c>
      <c r="H970" s="6" t="s">
        <v>79</v>
      </c>
      <c r="I970" s="6" t="s">
        <v>79</v>
      </c>
      <c r="J970" s="7">
        <v>44075.916666666664</v>
      </c>
      <c r="K970" s="7">
        <v>44075.982638888891</v>
      </c>
      <c r="L970" s="6" t="s">
        <v>18</v>
      </c>
      <c r="M970" s="6" t="s">
        <v>3414</v>
      </c>
      <c r="N970" s="6" t="s">
        <v>18</v>
      </c>
      <c r="O970" s="6" t="s">
        <v>714</v>
      </c>
      <c r="P970" s="13">
        <v>18.25</v>
      </c>
      <c r="Q970" s="6" t="s">
        <v>158</v>
      </c>
      <c r="R970" s="6" t="s">
        <v>4383</v>
      </c>
      <c r="S970" s="8">
        <v>44075.984710648147</v>
      </c>
    </row>
    <row r="971" spans="2:19" x14ac:dyDescent="0.25">
      <c r="B971" s="5" t="s">
        <v>18</v>
      </c>
      <c r="C971" s="6" t="s">
        <v>19</v>
      </c>
      <c r="D971" s="6" t="s">
        <v>20</v>
      </c>
      <c r="E971" s="6" t="s">
        <v>55</v>
      </c>
      <c r="F971" s="6" t="s">
        <v>18</v>
      </c>
      <c r="G971" s="6" t="s">
        <v>469</v>
      </c>
      <c r="H971" s="6" t="s">
        <v>57</v>
      </c>
      <c r="I971" s="6" t="s">
        <v>57</v>
      </c>
      <c r="J971" s="7">
        <v>44075.916666666664</v>
      </c>
      <c r="K971" s="7">
        <v>44076.076388888891</v>
      </c>
      <c r="L971" s="6" t="s">
        <v>18</v>
      </c>
      <c r="M971" s="6" t="s">
        <v>7446</v>
      </c>
      <c r="N971" s="6" t="s">
        <v>18</v>
      </c>
      <c r="O971" s="6" t="s">
        <v>737</v>
      </c>
      <c r="P971" s="13">
        <v>40.375999999999998</v>
      </c>
      <c r="Q971" s="6" t="s">
        <v>372</v>
      </c>
      <c r="R971" s="6" t="s">
        <v>4383</v>
      </c>
      <c r="S971" s="8">
        <v>44076.080289351848</v>
      </c>
    </row>
    <row r="972" spans="2:19" x14ac:dyDescent="0.25">
      <c r="B972" s="5" t="s">
        <v>18</v>
      </c>
      <c r="C972" s="6" t="s">
        <v>19</v>
      </c>
      <c r="D972" s="6" t="s">
        <v>20</v>
      </c>
      <c r="E972" s="6" t="s">
        <v>264</v>
      </c>
      <c r="F972" s="6" t="s">
        <v>18</v>
      </c>
      <c r="G972" s="6" t="s">
        <v>159</v>
      </c>
      <c r="H972" s="6" t="s">
        <v>64</v>
      </c>
      <c r="I972" s="6" t="s">
        <v>64</v>
      </c>
      <c r="J972" s="7">
        <v>44075.916666666664</v>
      </c>
      <c r="K972" s="7">
        <v>44076.076388888891</v>
      </c>
      <c r="L972" s="6" t="s">
        <v>18</v>
      </c>
      <c r="M972" s="6" t="s">
        <v>2495</v>
      </c>
      <c r="N972" s="6" t="s">
        <v>18</v>
      </c>
      <c r="O972" s="6" t="s">
        <v>2540</v>
      </c>
      <c r="P972" s="13">
        <v>14.455</v>
      </c>
      <c r="Q972" s="6" t="s">
        <v>1547</v>
      </c>
      <c r="R972" s="6" t="s">
        <v>37</v>
      </c>
      <c r="S972" s="8">
        <v>44076.355243055557</v>
      </c>
    </row>
    <row r="973" spans="2:19" x14ac:dyDescent="0.25">
      <c r="B973" s="5" t="s">
        <v>18</v>
      </c>
      <c r="C973" s="6" t="s">
        <v>19</v>
      </c>
      <c r="D973" s="6" t="s">
        <v>20</v>
      </c>
      <c r="E973" s="6" t="s">
        <v>40</v>
      </c>
      <c r="F973" s="6" t="s">
        <v>18</v>
      </c>
      <c r="G973" s="6" t="s">
        <v>5008</v>
      </c>
      <c r="H973" s="6" t="s">
        <v>85</v>
      </c>
      <c r="I973" s="6" t="s">
        <v>85</v>
      </c>
      <c r="J973" s="7">
        <v>44075.916666666664</v>
      </c>
      <c r="K973" s="7">
        <v>44076.520833333336</v>
      </c>
      <c r="L973" s="6" t="s">
        <v>18</v>
      </c>
      <c r="M973" s="6" t="s">
        <v>4158</v>
      </c>
      <c r="N973" s="6" t="s">
        <v>18</v>
      </c>
      <c r="O973" s="6" t="s">
        <v>635</v>
      </c>
      <c r="P973" s="13">
        <v>2639.768</v>
      </c>
      <c r="Q973" s="6" t="s">
        <v>1732</v>
      </c>
      <c r="R973" s="6" t="s">
        <v>83</v>
      </c>
      <c r="S973" s="8">
        <v>44076.523819444446</v>
      </c>
    </row>
    <row r="974" spans="2:19" x14ac:dyDescent="0.25">
      <c r="B974" s="5" t="s">
        <v>18</v>
      </c>
      <c r="C974" s="6" t="s">
        <v>19</v>
      </c>
      <c r="D974" s="6" t="s">
        <v>20</v>
      </c>
      <c r="E974" s="6" t="s">
        <v>40</v>
      </c>
      <c r="F974" s="6" t="s">
        <v>18</v>
      </c>
      <c r="G974" s="6" t="s">
        <v>50</v>
      </c>
      <c r="H974" s="6" t="s">
        <v>51</v>
      </c>
      <c r="I974" s="6" t="s">
        <v>51</v>
      </c>
      <c r="J974" s="7">
        <v>44075.916666666664</v>
      </c>
      <c r="K974" s="7">
        <v>44076.520833333336</v>
      </c>
      <c r="L974" s="6" t="s">
        <v>18</v>
      </c>
      <c r="M974" s="6" t="s">
        <v>7475</v>
      </c>
      <c r="N974" s="6" t="s">
        <v>18</v>
      </c>
      <c r="O974" s="6" t="s">
        <v>7472</v>
      </c>
      <c r="P974" s="13">
        <v>535.87099999999998</v>
      </c>
      <c r="Q974" s="6" t="s">
        <v>2800</v>
      </c>
      <c r="R974" s="6" t="s">
        <v>37</v>
      </c>
      <c r="S974" s="8">
        <v>44077.359236111108</v>
      </c>
    </row>
    <row r="975" spans="2:19" x14ac:dyDescent="0.25">
      <c r="B975" s="5" t="s">
        <v>18</v>
      </c>
      <c r="C975" s="6" t="s">
        <v>112</v>
      </c>
      <c r="D975" s="6" t="s">
        <v>20</v>
      </c>
      <c r="E975" s="6" t="s">
        <v>450</v>
      </c>
      <c r="F975" s="6" t="s">
        <v>18</v>
      </c>
      <c r="G975" s="6">
        <v>423</v>
      </c>
      <c r="H975" s="6" t="s">
        <v>98</v>
      </c>
      <c r="I975" s="6" t="s">
        <v>98</v>
      </c>
      <c r="J975" s="7">
        <v>44075.916666666664</v>
      </c>
      <c r="K975" s="7">
        <v>44076.916655092595</v>
      </c>
      <c r="L975" s="6" t="s">
        <v>18</v>
      </c>
      <c r="M975" s="6" t="s">
        <v>7099</v>
      </c>
      <c r="N975" s="6" t="s">
        <v>18</v>
      </c>
      <c r="O975" s="6" t="s">
        <v>4066</v>
      </c>
      <c r="P975" s="13">
        <v>1557.761</v>
      </c>
      <c r="Q975" s="6" t="s">
        <v>6311</v>
      </c>
      <c r="R975" s="6" t="s">
        <v>131</v>
      </c>
      <c r="S975" s="8">
        <v>44078.323425925926</v>
      </c>
    </row>
    <row r="976" spans="2:19" x14ac:dyDescent="0.25">
      <c r="B976" s="5" t="s">
        <v>18</v>
      </c>
      <c r="C976" s="6" t="s">
        <v>19</v>
      </c>
      <c r="D976" s="6" t="s">
        <v>20</v>
      </c>
      <c r="E976" s="6" t="s">
        <v>2897</v>
      </c>
      <c r="F976" s="6" t="s">
        <v>18</v>
      </c>
      <c r="G976" s="6">
        <v>333</v>
      </c>
      <c r="H976" s="6" t="s">
        <v>98</v>
      </c>
      <c r="I976" s="6" t="s">
        <v>98</v>
      </c>
      <c r="J976" s="7">
        <v>44075.916666666664</v>
      </c>
      <c r="K976" s="7">
        <v>44076.916655092595</v>
      </c>
      <c r="L976" s="6" t="s">
        <v>18</v>
      </c>
      <c r="M976" s="6" t="s">
        <v>4719</v>
      </c>
      <c r="N976" s="6" t="s">
        <v>18</v>
      </c>
      <c r="O976" s="6" t="s">
        <v>7476</v>
      </c>
      <c r="P976" s="13">
        <v>672.79</v>
      </c>
      <c r="Q976" s="6" t="s">
        <v>3280</v>
      </c>
      <c r="R976" s="6" t="s">
        <v>83</v>
      </c>
      <c r="S976" s="8">
        <v>44115.880659722221</v>
      </c>
    </row>
    <row r="977" spans="2:19" x14ac:dyDescent="0.25">
      <c r="B977" s="5" t="s">
        <v>18</v>
      </c>
      <c r="C977" s="6" t="s">
        <v>19</v>
      </c>
      <c r="D977" s="6" t="s">
        <v>20</v>
      </c>
      <c r="E977" s="6" t="s">
        <v>62</v>
      </c>
      <c r="F977" s="6" t="s">
        <v>18</v>
      </c>
      <c r="G977" s="6" t="s">
        <v>346</v>
      </c>
      <c r="H977" s="6" t="s">
        <v>64</v>
      </c>
      <c r="I977" s="6" t="s">
        <v>64</v>
      </c>
      <c r="J977" s="7">
        <v>44075.916666666664</v>
      </c>
      <c r="K977" s="7">
        <v>44076.916655092595</v>
      </c>
      <c r="L977" s="6" t="s">
        <v>18</v>
      </c>
      <c r="M977" s="6" t="s">
        <v>7477</v>
      </c>
      <c r="N977" s="6" t="s">
        <v>18</v>
      </c>
      <c r="O977" s="6" t="s">
        <v>2798</v>
      </c>
      <c r="P977" s="13">
        <v>76.159000000000006</v>
      </c>
      <c r="Q977" s="6" t="s">
        <v>1596</v>
      </c>
      <c r="R977" s="6" t="s">
        <v>163</v>
      </c>
      <c r="S977" s="8">
        <v>44077.141284722224</v>
      </c>
    </row>
    <row r="978" spans="2:19" x14ac:dyDescent="0.25">
      <c r="B978" s="5" t="s">
        <v>18</v>
      </c>
      <c r="C978" s="6" t="s">
        <v>112</v>
      </c>
      <c r="D978" s="6" t="s">
        <v>20</v>
      </c>
      <c r="E978" s="6" t="s">
        <v>27</v>
      </c>
      <c r="F978" s="6" t="s">
        <v>18</v>
      </c>
      <c r="G978" s="6" t="s">
        <v>2249</v>
      </c>
      <c r="H978" s="6" t="s">
        <v>210</v>
      </c>
      <c r="I978" s="6" t="s">
        <v>210</v>
      </c>
      <c r="J978" s="7">
        <v>44075.916666666664</v>
      </c>
      <c r="K978" s="7">
        <v>44076.916655092595</v>
      </c>
      <c r="L978" s="6" t="s">
        <v>18</v>
      </c>
      <c r="M978" s="6" t="s">
        <v>7478</v>
      </c>
      <c r="N978" s="6" t="s">
        <v>18</v>
      </c>
      <c r="O978" s="6" t="s">
        <v>7468</v>
      </c>
      <c r="P978" s="13">
        <v>226.45</v>
      </c>
      <c r="Q978" s="6" t="s">
        <v>3302</v>
      </c>
      <c r="R978" s="6" t="s">
        <v>131</v>
      </c>
      <c r="S978" s="8">
        <v>44082.476921296293</v>
      </c>
    </row>
    <row r="979" spans="2:19" x14ac:dyDescent="0.25">
      <c r="B979" s="5" t="s">
        <v>18</v>
      </c>
      <c r="C979" s="6" t="s">
        <v>19</v>
      </c>
      <c r="D979" s="6" t="s">
        <v>20</v>
      </c>
      <c r="E979" s="6" t="s">
        <v>170</v>
      </c>
      <c r="F979" s="6" t="s">
        <v>18</v>
      </c>
      <c r="G979" s="6">
        <v>3350</v>
      </c>
      <c r="H979" s="6" t="s">
        <v>22</v>
      </c>
      <c r="I979" s="6" t="s">
        <v>22</v>
      </c>
      <c r="J979" s="7">
        <v>44075.916666666664</v>
      </c>
      <c r="K979" s="7">
        <v>44076.916655092595</v>
      </c>
      <c r="L979" s="6" t="s">
        <v>18</v>
      </c>
      <c r="M979" s="6" t="s">
        <v>18</v>
      </c>
      <c r="N979" s="6" t="s">
        <v>18</v>
      </c>
      <c r="O979" s="6" t="s">
        <v>18</v>
      </c>
      <c r="P979" s="13">
        <v>685.29600000000005</v>
      </c>
      <c r="Q979" s="6" t="s">
        <v>998</v>
      </c>
      <c r="R979" s="6" t="s">
        <v>131</v>
      </c>
      <c r="S979" s="8">
        <v>44077.493877314817</v>
      </c>
    </row>
    <row r="980" spans="2:19" x14ac:dyDescent="0.25">
      <c r="B980" s="5" t="s">
        <v>18</v>
      </c>
      <c r="C980" s="6" t="s">
        <v>19</v>
      </c>
      <c r="D980" s="6" t="s">
        <v>20</v>
      </c>
      <c r="E980" s="6" t="s">
        <v>173</v>
      </c>
      <c r="F980" s="6" t="s">
        <v>18</v>
      </c>
      <c r="G980" s="6" t="s">
        <v>174</v>
      </c>
      <c r="H980" s="6" t="s">
        <v>175</v>
      </c>
      <c r="I980" s="6" t="s">
        <v>175</v>
      </c>
      <c r="J980" s="7">
        <v>44075.916666666664</v>
      </c>
      <c r="K980" s="7">
        <v>44076.916655092595</v>
      </c>
      <c r="L980" s="6" t="s">
        <v>18</v>
      </c>
      <c r="M980" s="6" t="s">
        <v>18</v>
      </c>
      <c r="N980" s="6" t="s">
        <v>18</v>
      </c>
      <c r="O980" s="6" t="s">
        <v>18</v>
      </c>
      <c r="P980" s="13">
        <v>1022.816</v>
      </c>
      <c r="Q980" s="6" t="s">
        <v>176</v>
      </c>
      <c r="R980" s="6" t="s">
        <v>172</v>
      </c>
      <c r="S980" s="8">
        <v>44076.950833333336</v>
      </c>
    </row>
    <row r="981" spans="2:19" x14ac:dyDescent="0.25">
      <c r="B981" s="5" t="s">
        <v>18</v>
      </c>
      <c r="C981" s="6" t="s">
        <v>19</v>
      </c>
      <c r="D981" s="6" t="s">
        <v>20</v>
      </c>
      <c r="E981" s="6" t="s">
        <v>177</v>
      </c>
      <c r="F981" s="6" t="s">
        <v>18</v>
      </c>
      <c r="G981" s="6" t="s">
        <v>178</v>
      </c>
      <c r="H981" s="6" t="s">
        <v>179</v>
      </c>
      <c r="I981" s="6" t="s">
        <v>179</v>
      </c>
      <c r="J981" s="7">
        <v>44075.916666666664</v>
      </c>
      <c r="K981" s="7">
        <v>44076.916655092595</v>
      </c>
      <c r="L981" s="6" t="s">
        <v>18</v>
      </c>
      <c r="M981" s="6" t="s">
        <v>18</v>
      </c>
      <c r="N981" s="6" t="s">
        <v>18</v>
      </c>
      <c r="O981" s="6" t="s">
        <v>18</v>
      </c>
      <c r="P981" s="13">
        <v>1011.044</v>
      </c>
      <c r="Q981" s="6" t="s">
        <v>180</v>
      </c>
      <c r="R981" s="6" t="s">
        <v>172</v>
      </c>
      <c r="S981" s="8">
        <v>44076.950879629629</v>
      </c>
    </row>
    <row r="982" spans="2:19" x14ac:dyDescent="0.25">
      <c r="B982" s="5" t="s">
        <v>18</v>
      </c>
      <c r="C982" s="6" t="s">
        <v>19</v>
      </c>
      <c r="D982" s="6" t="s">
        <v>20</v>
      </c>
      <c r="E982" s="6" t="s">
        <v>177</v>
      </c>
      <c r="F982" s="6" t="s">
        <v>18</v>
      </c>
      <c r="G982" s="6" t="s">
        <v>181</v>
      </c>
      <c r="H982" s="6" t="s">
        <v>179</v>
      </c>
      <c r="I982" s="6" t="s">
        <v>179</v>
      </c>
      <c r="J982" s="7">
        <v>44075.916666666664</v>
      </c>
      <c r="K982" s="7">
        <v>44076.916655092595</v>
      </c>
      <c r="L982" s="6" t="s">
        <v>18</v>
      </c>
      <c r="M982" s="6" t="s">
        <v>18</v>
      </c>
      <c r="N982" s="6" t="s">
        <v>18</v>
      </c>
      <c r="O982" s="6" t="s">
        <v>18</v>
      </c>
      <c r="P982" s="13">
        <v>1003.082</v>
      </c>
      <c r="Q982" s="6" t="s">
        <v>182</v>
      </c>
      <c r="R982" s="6" t="s">
        <v>172</v>
      </c>
      <c r="S982" s="8">
        <v>44076.950879629629</v>
      </c>
    </row>
    <row r="983" spans="2:19" x14ac:dyDescent="0.25">
      <c r="B983" s="5" t="s">
        <v>18</v>
      </c>
      <c r="C983" s="6" t="s">
        <v>19</v>
      </c>
      <c r="D983" s="6" t="s">
        <v>20</v>
      </c>
      <c r="E983" s="6" t="s">
        <v>183</v>
      </c>
      <c r="F983" s="6" t="s">
        <v>18</v>
      </c>
      <c r="G983" s="6" t="s">
        <v>184</v>
      </c>
      <c r="H983" s="6" t="s">
        <v>185</v>
      </c>
      <c r="I983" s="6" t="s">
        <v>185</v>
      </c>
      <c r="J983" s="7">
        <v>44075.916666666664</v>
      </c>
      <c r="K983" s="7">
        <v>44076.916655092595</v>
      </c>
      <c r="L983" s="6" t="s">
        <v>18</v>
      </c>
      <c r="M983" s="6" t="s">
        <v>18</v>
      </c>
      <c r="N983" s="6" t="s">
        <v>18</v>
      </c>
      <c r="O983" s="6" t="s">
        <v>18</v>
      </c>
      <c r="P983" s="13">
        <v>1173.7460000000001</v>
      </c>
      <c r="Q983" s="6" t="s">
        <v>186</v>
      </c>
      <c r="R983" s="6" t="s">
        <v>172</v>
      </c>
      <c r="S983" s="8">
        <v>44076.950902777775</v>
      </c>
    </row>
    <row r="984" spans="2:19" x14ac:dyDescent="0.25">
      <c r="B984" s="5" t="s">
        <v>18</v>
      </c>
      <c r="C984" s="6" t="s">
        <v>19</v>
      </c>
      <c r="D984" s="6" t="s">
        <v>20</v>
      </c>
      <c r="E984" s="6" t="s">
        <v>187</v>
      </c>
      <c r="F984" s="6" t="s">
        <v>18</v>
      </c>
      <c r="G984" s="6" t="s">
        <v>188</v>
      </c>
      <c r="H984" s="6" t="s">
        <v>189</v>
      </c>
      <c r="I984" s="6" t="s">
        <v>189</v>
      </c>
      <c r="J984" s="7">
        <v>44075.916666666664</v>
      </c>
      <c r="K984" s="7">
        <v>44076.916655092595</v>
      </c>
      <c r="L984" s="6" t="s">
        <v>18</v>
      </c>
      <c r="M984" s="6" t="s">
        <v>18</v>
      </c>
      <c r="N984" s="6" t="s">
        <v>18</v>
      </c>
      <c r="O984" s="6" t="s">
        <v>18</v>
      </c>
      <c r="P984" s="13">
        <v>1445.864</v>
      </c>
      <c r="Q984" s="6" t="s">
        <v>190</v>
      </c>
      <c r="R984" s="6" t="s">
        <v>172</v>
      </c>
      <c r="S984" s="8">
        <v>44076.950914351852</v>
      </c>
    </row>
    <row r="985" spans="2:19" x14ac:dyDescent="0.25">
      <c r="B985" s="5" t="s">
        <v>18</v>
      </c>
      <c r="C985" s="6" t="s">
        <v>19</v>
      </c>
      <c r="D985" s="6" t="s">
        <v>20</v>
      </c>
      <c r="E985" s="6" t="s">
        <v>637</v>
      </c>
      <c r="F985" s="6" t="s">
        <v>18</v>
      </c>
      <c r="G985" s="6" t="s">
        <v>126</v>
      </c>
      <c r="H985" s="6" t="s">
        <v>127</v>
      </c>
      <c r="I985" s="6" t="s">
        <v>127</v>
      </c>
      <c r="J985" s="7">
        <v>44075.916666666664</v>
      </c>
      <c r="K985" s="7">
        <v>44076.916655092595</v>
      </c>
      <c r="L985" s="6" t="s">
        <v>18</v>
      </c>
      <c r="M985" s="6" t="s">
        <v>4132</v>
      </c>
      <c r="N985" s="6" t="s">
        <v>18</v>
      </c>
      <c r="O985" s="6" t="s">
        <v>5211</v>
      </c>
      <c r="P985" s="13">
        <v>8.6679999999999993</v>
      </c>
      <c r="Q985" s="6" t="s">
        <v>130</v>
      </c>
      <c r="R985" s="6" t="s">
        <v>131</v>
      </c>
      <c r="S985" s="8">
        <v>44089.444432870368</v>
      </c>
    </row>
    <row r="986" spans="2:19" x14ac:dyDescent="0.25">
      <c r="B986" s="5" t="s">
        <v>18</v>
      </c>
      <c r="C986" s="6" t="s">
        <v>19</v>
      </c>
      <c r="D986" s="6" t="s">
        <v>20</v>
      </c>
      <c r="E986" s="6" t="s">
        <v>113</v>
      </c>
      <c r="F986" s="6" t="s">
        <v>18</v>
      </c>
      <c r="G986" s="6" t="s">
        <v>114</v>
      </c>
      <c r="H986" s="6" t="s">
        <v>115</v>
      </c>
      <c r="I986" s="6" t="s">
        <v>115</v>
      </c>
      <c r="J986" s="7">
        <v>44075.916666666664</v>
      </c>
      <c r="K986" s="7">
        <v>44076.916655092595</v>
      </c>
      <c r="L986" s="6" t="s">
        <v>18</v>
      </c>
      <c r="M986" s="6" t="s">
        <v>6842</v>
      </c>
      <c r="N986" s="6" t="s">
        <v>18</v>
      </c>
      <c r="O986" s="6" t="s">
        <v>7470</v>
      </c>
      <c r="P986" s="13">
        <v>3.6160000000000001</v>
      </c>
      <c r="Q986" s="6" t="s">
        <v>5696</v>
      </c>
      <c r="R986" s="6" t="s">
        <v>131</v>
      </c>
      <c r="S986" s="8">
        <v>44213.490324074075</v>
      </c>
    </row>
    <row r="987" spans="2:19" x14ac:dyDescent="0.25">
      <c r="B987" s="5" t="s">
        <v>18</v>
      </c>
      <c r="C987" s="6" t="s">
        <v>112</v>
      </c>
      <c r="D987" s="6" t="s">
        <v>20</v>
      </c>
      <c r="E987" s="6" t="s">
        <v>164</v>
      </c>
      <c r="F987" s="6" t="s">
        <v>18</v>
      </c>
      <c r="G987" s="6" t="s">
        <v>165</v>
      </c>
      <c r="H987" s="6" t="s">
        <v>166</v>
      </c>
      <c r="I987" s="6" t="s">
        <v>166</v>
      </c>
      <c r="J987" s="7">
        <v>44075.916666666664</v>
      </c>
      <c r="K987" s="7">
        <v>44076.916655092595</v>
      </c>
      <c r="L987" s="6" t="s">
        <v>18</v>
      </c>
      <c r="M987" s="6" t="s">
        <v>7479</v>
      </c>
      <c r="N987" s="6" t="s">
        <v>18</v>
      </c>
      <c r="O987" s="6" t="s">
        <v>4955</v>
      </c>
      <c r="P987" s="13">
        <v>186.66399999999999</v>
      </c>
      <c r="Q987" s="6" t="s">
        <v>169</v>
      </c>
      <c r="R987" s="6" t="s">
        <v>172</v>
      </c>
      <c r="S987" s="8">
        <v>44244.939166666663</v>
      </c>
    </row>
    <row r="988" spans="2:19" x14ac:dyDescent="0.25">
      <c r="B988" s="5" t="s">
        <v>18</v>
      </c>
      <c r="C988" s="6" t="s">
        <v>112</v>
      </c>
      <c r="D988" s="6" t="s">
        <v>20</v>
      </c>
      <c r="E988" s="6" t="s">
        <v>27</v>
      </c>
      <c r="F988" s="6" t="s">
        <v>18</v>
      </c>
      <c r="G988" s="6" t="s">
        <v>2249</v>
      </c>
      <c r="H988" s="6" t="s">
        <v>210</v>
      </c>
      <c r="I988" s="6" t="s">
        <v>210</v>
      </c>
      <c r="J988" s="7">
        <v>44075.5625</v>
      </c>
      <c r="K988" s="7">
        <v>44075.916655092595</v>
      </c>
      <c r="L988" s="6" t="s">
        <v>18</v>
      </c>
      <c r="M988" s="6" t="s">
        <v>2783</v>
      </c>
      <c r="N988" s="6" t="s">
        <v>18</v>
      </c>
      <c r="O988" s="6" t="s">
        <v>7478</v>
      </c>
      <c r="P988" s="13">
        <v>87.463999999999999</v>
      </c>
      <c r="Q988" s="6" t="s">
        <v>3302</v>
      </c>
      <c r="R988" s="6" t="s">
        <v>131</v>
      </c>
      <c r="S988" s="8">
        <v>44082.476921296293</v>
      </c>
    </row>
    <row r="989" spans="2:19" x14ac:dyDescent="0.25">
      <c r="B989" s="5" t="s">
        <v>18</v>
      </c>
      <c r="C989" s="6" t="s">
        <v>19</v>
      </c>
      <c r="D989" s="6" t="s">
        <v>20</v>
      </c>
      <c r="E989" s="6" t="s">
        <v>40</v>
      </c>
      <c r="F989" s="6" t="s">
        <v>18</v>
      </c>
      <c r="G989" s="6" t="s">
        <v>5008</v>
      </c>
      <c r="H989" s="6" t="s">
        <v>85</v>
      </c>
      <c r="I989" s="6" t="s">
        <v>85</v>
      </c>
      <c r="J989" s="7">
        <v>44075.559027777781</v>
      </c>
      <c r="K989" s="7">
        <v>44075.916655092595</v>
      </c>
      <c r="L989" s="6" t="s">
        <v>18</v>
      </c>
      <c r="M989" s="6" t="s">
        <v>1519</v>
      </c>
      <c r="N989" s="6" t="s">
        <v>18</v>
      </c>
      <c r="O989" s="6" t="s">
        <v>4158</v>
      </c>
      <c r="P989" s="13">
        <v>1638.1659999999999</v>
      </c>
      <c r="Q989" s="6" t="s">
        <v>285</v>
      </c>
      <c r="R989" s="6" t="s">
        <v>83</v>
      </c>
      <c r="S989" s="8">
        <v>44076.523819444446</v>
      </c>
    </row>
    <row r="990" spans="2:19" x14ac:dyDescent="0.25">
      <c r="B990" s="5" t="s">
        <v>18</v>
      </c>
      <c r="C990" s="6" t="s">
        <v>19</v>
      </c>
      <c r="D990" s="6" t="s">
        <v>20</v>
      </c>
      <c r="E990" s="6" t="s">
        <v>40</v>
      </c>
      <c r="F990" s="6" t="s">
        <v>18</v>
      </c>
      <c r="G990" s="6" t="s">
        <v>50</v>
      </c>
      <c r="H990" s="6" t="s">
        <v>51</v>
      </c>
      <c r="I990" s="6" t="s">
        <v>51</v>
      </c>
      <c r="J990" s="7">
        <v>44075.559027777781</v>
      </c>
      <c r="K990" s="7">
        <v>44075.916655092595</v>
      </c>
      <c r="L990" s="6" t="s">
        <v>18</v>
      </c>
      <c r="M990" s="6" t="s">
        <v>117</v>
      </c>
      <c r="N990" s="6" t="s">
        <v>18</v>
      </c>
      <c r="O990" s="6" t="s">
        <v>7475</v>
      </c>
      <c r="P990" s="13">
        <v>355.16699999999997</v>
      </c>
      <c r="Q990" s="6" t="s">
        <v>5516</v>
      </c>
      <c r="R990" s="6" t="s">
        <v>37</v>
      </c>
      <c r="S990" s="8">
        <v>44077.359236111108</v>
      </c>
    </row>
    <row r="991" spans="2:19" x14ac:dyDescent="0.25">
      <c r="B991" s="5" t="s">
        <v>18</v>
      </c>
      <c r="C991" s="6" t="s">
        <v>19</v>
      </c>
      <c r="D991" s="6" t="s">
        <v>20</v>
      </c>
      <c r="E991" s="6" t="s">
        <v>40</v>
      </c>
      <c r="F991" s="6" t="s">
        <v>18</v>
      </c>
      <c r="G991" s="6" t="s">
        <v>5008</v>
      </c>
      <c r="H991" s="6" t="s">
        <v>85</v>
      </c>
      <c r="I991" s="6" t="s">
        <v>85</v>
      </c>
      <c r="J991" s="7">
        <v>44075.465277777781</v>
      </c>
      <c r="K991" s="7">
        <v>44075.559027777781</v>
      </c>
      <c r="L991" s="6" t="s">
        <v>18</v>
      </c>
      <c r="M991" s="6" t="s">
        <v>6281</v>
      </c>
      <c r="N991" s="6" t="s">
        <v>18</v>
      </c>
      <c r="O991" s="6" t="s">
        <v>1519</v>
      </c>
      <c r="P991" s="13">
        <v>549.45399999999995</v>
      </c>
      <c r="Q991" s="6" t="s">
        <v>1586</v>
      </c>
      <c r="R991" s="6" t="s">
        <v>83</v>
      </c>
      <c r="S991" s="8">
        <v>44075.561944444446</v>
      </c>
    </row>
    <row r="992" spans="2:19" x14ac:dyDescent="0.25">
      <c r="B992" s="5" t="s">
        <v>18</v>
      </c>
      <c r="C992" s="6" t="s">
        <v>19</v>
      </c>
      <c r="D992" s="6" t="s">
        <v>20</v>
      </c>
      <c r="E992" s="6" t="s">
        <v>264</v>
      </c>
      <c r="F992" s="6" t="s">
        <v>18</v>
      </c>
      <c r="G992" s="6" t="s">
        <v>159</v>
      </c>
      <c r="H992" s="6" t="s">
        <v>64</v>
      </c>
      <c r="I992" s="6" t="s">
        <v>64</v>
      </c>
      <c r="J992" s="7">
        <v>44075.434027777781</v>
      </c>
      <c r="K992" s="7">
        <v>44075.916655092595</v>
      </c>
      <c r="L992" s="6" t="s">
        <v>18</v>
      </c>
      <c r="M992" s="6" t="s">
        <v>5184</v>
      </c>
      <c r="N992" s="6" t="s">
        <v>18</v>
      </c>
      <c r="O992" s="6" t="s">
        <v>2495</v>
      </c>
      <c r="P992" s="13">
        <v>60.223999999999997</v>
      </c>
      <c r="Q992" s="6" t="s">
        <v>1547</v>
      </c>
      <c r="R992" s="6" t="s">
        <v>37</v>
      </c>
      <c r="S992" s="8">
        <v>44076.355243055557</v>
      </c>
    </row>
    <row r="993" spans="2:19" x14ac:dyDescent="0.25">
      <c r="B993" s="5" t="s">
        <v>18</v>
      </c>
      <c r="C993" s="6" t="s">
        <v>19</v>
      </c>
      <c r="D993" s="6" t="s">
        <v>20</v>
      </c>
      <c r="E993" s="6" t="s">
        <v>55</v>
      </c>
      <c r="F993" s="6" t="s">
        <v>18</v>
      </c>
      <c r="G993" s="6" t="s">
        <v>469</v>
      </c>
      <c r="H993" s="6" t="s">
        <v>57</v>
      </c>
      <c r="I993" s="6" t="s">
        <v>57</v>
      </c>
      <c r="J993" s="7">
        <v>44075.256944444445</v>
      </c>
      <c r="K993" s="7">
        <v>44075.916655092595</v>
      </c>
      <c r="L993" s="6" t="s">
        <v>18</v>
      </c>
      <c r="M993" s="6" t="s">
        <v>5261</v>
      </c>
      <c r="N993" s="6" t="s">
        <v>18</v>
      </c>
      <c r="O993" s="6" t="s">
        <v>7446</v>
      </c>
      <c r="P993" s="13">
        <v>206.28800000000001</v>
      </c>
      <c r="Q993" s="6" t="s">
        <v>372</v>
      </c>
      <c r="R993" s="6" t="s">
        <v>4383</v>
      </c>
      <c r="S993" s="8">
        <v>44076.080289351848</v>
      </c>
    </row>
    <row r="994" spans="2:19" x14ac:dyDescent="0.25">
      <c r="B994" s="5" t="s">
        <v>18</v>
      </c>
      <c r="C994" s="6" t="s">
        <v>19</v>
      </c>
      <c r="D994" s="6" t="s">
        <v>20</v>
      </c>
      <c r="E994" s="6" t="s">
        <v>77</v>
      </c>
      <c r="F994" s="6" t="s">
        <v>18</v>
      </c>
      <c r="G994" s="6" t="s">
        <v>566</v>
      </c>
      <c r="H994" s="6" t="s">
        <v>79</v>
      </c>
      <c r="I994" s="6" t="s">
        <v>79</v>
      </c>
      <c r="J994" s="7">
        <v>44075.239583333336</v>
      </c>
      <c r="K994" s="7">
        <v>44075.916655092595</v>
      </c>
      <c r="L994" s="6" t="s">
        <v>18</v>
      </c>
      <c r="M994" s="6" t="s">
        <v>7480</v>
      </c>
      <c r="N994" s="6" t="s">
        <v>18</v>
      </c>
      <c r="O994" s="6" t="s">
        <v>3414</v>
      </c>
      <c r="P994" s="13">
        <v>142.80500000000001</v>
      </c>
      <c r="Q994" s="6" t="s">
        <v>158</v>
      </c>
      <c r="R994" s="6" t="s">
        <v>4383</v>
      </c>
      <c r="S994" s="8">
        <v>44075.984710648147</v>
      </c>
    </row>
    <row r="995" spans="2:19" x14ac:dyDescent="0.25">
      <c r="B995" s="5" t="s">
        <v>18</v>
      </c>
      <c r="C995" s="6" t="s">
        <v>19</v>
      </c>
      <c r="D995" s="6" t="s">
        <v>20</v>
      </c>
      <c r="E995" s="6" t="s">
        <v>27</v>
      </c>
      <c r="F995" s="6" t="s">
        <v>18</v>
      </c>
      <c r="G995" s="6" t="s">
        <v>150</v>
      </c>
      <c r="H995" s="6" t="s">
        <v>29</v>
      </c>
      <c r="I995" s="6" t="s">
        <v>29</v>
      </c>
      <c r="J995" s="7">
        <v>44075.121527777781</v>
      </c>
      <c r="K995" s="7">
        <v>44075.916655092595</v>
      </c>
      <c r="L995" s="6" t="s">
        <v>18</v>
      </c>
      <c r="M995" s="6" t="s">
        <v>4192</v>
      </c>
      <c r="N995" s="6" t="s">
        <v>18</v>
      </c>
      <c r="O995" s="6" t="s">
        <v>7474</v>
      </c>
      <c r="P995" s="13">
        <v>885.79700000000003</v>
      </c>
      <c r="Q995" s="6" t="s">
        <v>382</v>
      </c>
      <c r="R995" s="6" t="s">
        <v>131</v>
      </c>
      <c r="S995" s="8">
        <v>44082.476168981484</v>
      </c>
    </row>
    <row r="996" spans="2:19" x14ac:dyDescent="0.25">
      <c r="B996" s="5" t="s">
        <v>18</v>
      </c>
      <c r="C996" s="6" t="s">
        <v>19</v>
      </c>
      <c r="D996" s="6" t="s">
        <v>20</v>
      </c>
      <c r="E996" s="6" t="s">
        <v>27</v>
      </c>
      <c r="F996" s="6" t="s">
        <v>18</v>
      </c>
      <c r="G996" s="6" t="s">
        <v>28</v>
      </c>
      <c r="H996" s="6" t="s">
        <v>29</v>
      </c>
      <c r="I996" s="6" t="s">
        <v>29</v>
      </c>
      <c r="J996" s="7">
        <v>44074.916666666664</v>
      </c>
      <c r="K996" s="7">
        <v>44075.121527777781</v>
      </c>
      <c r="L996" s="6" t="s">
        <v>18</v>
      </c>
      <c r="M996" s="6" t="s">
        <v>2306</v>
      </c>
      <c r="N996" s="6" t="s">
        <v>18</v>
      </c>
      <c r="O996" s="6" t="s">
        <v>7481</v>
      </c>
      <c r="P996" s="13">
        <v>226.88</v>
      </c>
      <c r="Q996" s="6" t="s">
        <v>1440</v>
      </c>
      <c r="R996" s="6" t="s">
        <v>4383</v>
      </c>
      <c r="S996" s="8">
        <v>44075.123703703706</v>
      </c>
    </row>
    <row r="997" spans="2:19" x14ac:dyDescent="0.25">
      <c r="B997" s="5" t="s">
        <v>18</v>
      </c>
      <c r="C997" s="6" t="s">
        <v>19</v>
      </c>
      <c r="D997" s="6" t="s">
        <v>20</v>
      </c>
      <c r="E997" s="6" t="s">
        <v>77</v>
      </c>
      <c r="F997" s="6" t="s">
        <v>18</v>
      </c>
      <c r="G997" s="6" t="s">
        <v>242</v>
      </c>
      <c r="H997" s="6" t="s">
        <v>79</v>
      </c>
      <c r="I997" s="6" t="s">
        <v>79</v>
      </c>
      <c r="J997" s="7">
        <v>44074.916666666664</v>
      </c>
      <c r="K997" s="7">
        <v>44075.239583333336</v>
      </c>
      <c r="L997" s="6" t="s">
        <v>18</v>
      </c>
      <c r="M997" s="6" t="s">
        <v>6309</v>
      </c>
      <c r="N997" s="6" t="s">
        <v>18</v>
      </c>
      <c r="O997" s="6" t="s">
        <v>716</v>
      </c>
      <c r="P997" s="13">
        <v>57.945</v>
      </c>
      <c r="Q997" s="6" t="s">
        <v>283</v>
      </c>
      <c r="R997" s="6" t="s">
        <v>4383</v>
      </c>
      <c r="S997" s="8">
        <v>44075.243125000001</v>
      </c>
    </row>
    <row r="998" spans="2:19" x14ac:dyDescent="0.25">
      <c r="B998" s="5" t="s">
        <v>18</v>
      </c>
      <c r="C998" s="6" t="s">
        <v>19</v>
      </c>
      <c r="D998" s="6" t="s">
        <v>20</v>
      </c>
      <c r="E998" s="6" t="s">
        <v>264</v>
      </c>
      <c r="F998" s="6" t="s">
        <v>18</v>
      </c>
      <c r="G998" s="6" t="s">
        <v>265</v>
      </c>
      <c r="H998" s="6" t="s">
        <v>64</v>
      </c>
      <c r="I998" s="6" t="s">
        <v>64</v>
      </c>
      <c r="J998" s="7">
        <v>44074.916666666664</v>
      </c>
      <c r="K998" s="7">
        <v>44075.434027777781</v>
      </c>
      <c r="L998" s="6" t="s">
        <v>18</v>
      </c>
      <c r="M998" s="6" t="s">
        <v>293</v>
      </c>
      <c r="N998" s="6" t="s">
        <v>18</v>
      </c>
      <c r="O998" s="6" t="s">
        <v>2145</v>
      </c>
      <c r="P998" s="13">
        <v>63.914999999999999</v>
      </c>
      <c r="Q998" s="6" t="s">
        <v>162</v>
      </c>
      <c r="R998" s="6" t="s">
        <v>83</v>
      </c>
      <c r="S998" s="8">
        <v>44075.434560185182</v>
      </c>
    </row>
    <row r="999" spans="2:19" x14ac:dyDescent="0.25">
      <c r="B999" s="5" t="s">
        <v>18</v>
      </c>
      <c r="C999" s="6" t="s">
        <v>19</v>
      </c>
      <c r="D999" s="6" t="s">
        <v>20</v>
      </c>
      <c r="E999" s="6" t="s">
        <v>40</v>
      </c>
      <c r="F999" s="6" t="s">
        <v>18</v>
      </c>
      <c r="G999" s="6" t="s">
        <v>312</v>
      </c>
      <c r="H999" s="6" t="s">
        <v>144</v>
      </c>
      <c r="I999" s="6" t="s">
        <v>144</v>
      </c>
      <c r="J999" s="7">
        <v>44074.916666666664</v>
      </c>
      <c r="K999" s="7">
        <v>44075.465277777781</v>
      </c>
      <c r="L999" s="6" t="s">
        <v>18</v>
      </c>
      <c r="M999" s="6" t="s">
        <v>6308</v>
      </c>
      <c r="N999" s="6" t="s">
        <v>18</v>
      </c>
      <c r="O999" s="6" t="s">
        <v>6974</v>
      </c>
      <c r="P999" s="13">
        <v>1633.2629999999999</v>
      </c>
      <c r="Q999" s="6" t="s">
        <v>3201</v>
      </c>
      <c r="R999" s="6" t="s">
        <v>131</v>
      </c>
      <c r="S999" s="8">
        <v>44076.359224537038</v>
      </c>
    </row>
    <row r="1000" spans="2:19" x14ac:dyDescent="0.25">
      <c r="B1000" s="5" t="s">
        <v>18</v>
      </c>
      <c r="C1000" s="6" t="s">
        <v>19</v>
      </c>
      <c r="D1000" s="6" t="s">
        <v>20</v>
      </c>
      <c r="E1000" s="6" t="s">
        <v>40</v>
      </c>
      <c r="F1000" s="6" t="s">
        <v>18</v>
      </c>
      <c r="G1000" s="6" t="s">
        <v>5008</v>
      </c>
      <c r="H1000" s="6" t="s">
        <v>85</v>
      </c>
      <c r="I1000" s="6" t="s">
        <v>85</v>
      </c>
      <c r="J1000" s="7">
        <v>44074.916666666664</v>
      </c>
      <c r="K1000" s="7">
        <v>44075.465277777781</v>
      </c>
      <c r="L1000" s="6" t="s">
        <v>18</v>
      </c>
      <c r="M1000" s="6" t="s">
        <v>6304</v>
      </c>
      <c r="N1000" s="6" t="s">
        <v>18</v>
      </c>
      <c r="O1000" s="6" t="s">
        <v>6281</v>
      </c>
      <c r="P1000" s="13">
        <v>1661.646</v>
      </c>
      <c r="Q1000" s="6" t="s">
        <v>285</v>
      </c>
      <c r="R1000" s="6" t="s">
        <v>131</v>
      </c>
      <c r="S1000" s="8">
        <v>44076.358726851853</v>
      </c>
    </row>
    <row r="1001" spans="2:19" x14ac:dyDescent="0.25">
      <c r="B1001" s="5" t="s">
        <v>18</v>
      </c>
      <c r="C1001" s="6" t="s">
        <v>19</v>
      </c>
      <c r="D1001" s="6" t="s">
        <v>20</v>
      </c>
      <c r="E1001" s="6" t="s">
        <v>55</v>
      </c>
      <c r="F1001" s="6" t="s">
        <v>18</v>
      </c>
      <c r="G1001" s="6" t="s">
        <v>582</v>
      </c>
      <c r="H1001" s="6" t="s">
        <v>57</v>
      </c>
      <c r="I1001" s="6" t="s">
        <v>57</v>
      </c>
      <c r="J1001" s="7">
        <v>44074.916666666664</v>
      </c>
      <c r="K1001" s="7">
        <v>44075.256944444445</v>
      </c>
      <c r="L1001" s="6" t="s">
        <v>18</v>
      </c>
      <c r="M1001" s="6" t="s">
        <v>2988</v>
      </c>
      <c r="N1001" s="6" t="s">
        <v>18</v>
      </c>
      <c r="O1001" s="6" t="s">
        <v>7482</v>
      </c>
      <c r="P1001" s="13">
        <v>128.22800000000001</v>
      </c>
      <c r="Q1001" s="6" t="s">
        <v>372</v>
      </c>
      <c r="R1001" s="6" t="s">
        <v>4383</v>
      </c>
      <c r="S1001" s="8">
        <v>44075.260127314818</v>
      </c>
    </row>
    <row r="1002" spans="2:19" x14ac:dyDescent="0.25">
      <c r="B1002" s="5" t="s">
        <v>18</v>
      </c>
      <c r="C1002" s="6" t="s">
        <v>112</v>
      </c>
      <c r="D1002" s="6" t="s">
        <v>20</v>
      </c>
      <c r="E1002" s="6" t="s">
        <v>450</v>
      </c>
      <c r="F1002" s="6" t="s">
        <v>18</v>
      </c>
      <c r="G1002" s="6">
        <v>423</v>
      </c>
      <c r="H1002" s="6" t="s">
        <v>98</v>
      </c>
      <c r="I1002" s="6" t="s">
        <v>98</v>
      </c>
      <c r="J1002" s="7">
        <v>44074.916666666664</v>
      </c>
      <c r="K1002" s="7">
        <v>44075.916655092595</v>
      </c>
      <c r="L1002" s="6" t="s">
        <v>18</v>
      </c>
      <c r="M1002" s="6" t="s">
        <v>3449</v>
      </c>
      <c r="N1002" s="6" t="s">
        <v>18</v>
      </c>
      <c r="O1002" s="6" t="s">
        <v>7099</v>
      </c>
      <c r="P1002" s="13">
        <v>420.14</v>
      </c>
      <c r="Q1002" s="6" t="s">
        <v>6311</v>
      </c>
      <c r="R1002" s="6" t="s">
        <v>131</v>
      </c>
      <c r="S1002" s="8">
        <v>44078.323425925926</v>
      </c>
    </row>
    <row r="1003" spans="2:19" x14ac:dyDescent="0.25">
      <c r="B1003" s="5" t="s">
        <v>18</v>
      </c>
      <c r="C1003" s="6" t="s">
        <v>19</v>
      </c>
      <c r="D1003" s="6" t="s">
        <v>20</v>
      </c>
      <c r="E1003" s="6" t="s">
        <v>2897</v>
      </c>
      <c r="F1003" s="6" t="s">
        <v>18</v>
      </c>
      <c r="G1003" s="6">
        <v>333</v>
      </c>
      <c r="H1003" s="6" t="s">
        <v>98</v>
      </c>
      <c r="I1003" s="6" t="s">
        <v>98</v>
      </c>
      <c r="J1003" s="7">
        <v>44074.916666666664</v>
      </c>
      <c r="K1003" s="7">
        <v>44075.916655092595</v>
      </c>
      <c r="L1003" s="6" t="s">
        <v>18</v>
      </c>
      <c r="M1003" s="6" t="s">
        <v>1019</v>
      </c>
      <c r="N1003" s="6" t="s">
        <v>18</v>
      </c>
      <c r="O1003" s="6" t="s">
        <v>4719</v>
      </c>
      <c r="P1003" s="13">
        <v>922.40700000000004</v>
      </c>
      <c r="Q1003" s="6" t="s">
        <v>3280</v>
      </c>
      <c r="R1003" s="6" t="s">
        <v>83</v>
      </c>
      <c r="S1003" s="8">
        <v>44115.880659722221</v>
      </c>
    </row>
    <row r="1004" spans="2:19" x14ac:dyDescent="0.25">
      <c r="B1004" s="5" t="s">
        <v>18</v>
      </c>
      <c r="C1004" s="6" t="s">
        <v>19</v>
      </c>
      <c r="D1004" s="6" t="s">
        <v>20</v>
      </c>
      <c r="E1004" s="6" t="s">
        <v>62</v>
      </c>
      <c r="F1004" s="6" t="s">
        <v>18</v>
      </c>
      <c r="G1004" s="6" t="s">
        <v>346</v>
      </c>
      <c r="H1004" s="6" t="s">
        <v>64</v>
      </c>
      <c r="I1004" s="6" t="s">
        <v>64</v>
      </c>
      <c r="J1004" s="7">
        <v>44074.916666666664</v>
      </c>
      <c r="K1004" s="7">
        <v>44075.916655092595</v>
      </c>
      <c r="L1004" s="6" t="s">
        <v>18</v>
      </c>
      <c r="M1004" s="6" t="s">
        <v>3931</v>
      </c>
      <c r="N1004" s="6" t="s">
        <v>18</v>
      </c>
      <c r="O1004" s="6" t="s">
        <v>7477</v>
      </c>
      <c r="P1004" s="13">
        <v>97.486000000000004</v>
      </c>
      <c r="Q1004" s="6" t="s">
        <v>1596</v>
      </c>
      <c r="R1004" s="6" t="s">
        <v>163</v>
      </c>
      <c r="S1004" s="8">
        <v>44077.141284722224</v>
      </c>
    </row>
    <row r="1005" spans="2:19" x14ac:dyDescent="0.25">
      <c r="B1005" s="5" t="s">
        <v>18</v>
      </c>
      <c r="C1005" s="6" t="s">
        <v>19</v>
      </c>
      <c r="D1005" s="6" t="s">
        <v>20</v>
      </c>
      <c r="E1005" s="6" t="s">
        <v>68</v>
      </c>
      <c r="F1005" s="6" t="s">
        <v>18</v>
      </c>
      <c r="G1005" s="6">
        <v>3450</v>
      </c>
      <c r="H1005" s="6" t="s">
        <v>70</v>
      </c>
      <c r="I1005" s="6" t="s">
        <v>70</v>
      </c>
      <c r="J1005" s="7">
        <v>44074.916666666664</v>
      </c>
      <c r="K1005" s="7">
        <v>44075.916655092595</v>
      </c>
      <c r="L1005" s="6" t="s">
        <v>18</v>
      </c>
      <c r="M1005" s="6" t="s">
        <v>3350</v>
      </c>
      <c r="N1005" s="6" t="s">
        <v>18</v>
      </c>
      <c r="O1005" s="6" t="s">
        <v>7473</v>
      </c>
      <c r="P1005" s="13">
        <v>5126.2219999999998</v>
      </c>
      <c r="Q1005" s="6" t="s">
        <v>413</v>
      </c>
      <c r="R1005" s="6" t="s">
        <v>83</v>
      </c>
      <c r="S1005" s="8">
        <v>44076.714525462965</v>
      </c>
    </row>
    <row r="1006" spans="2:19" x14ac:dyDescent="0.25">
      <c r="B1006" s="5" t="s">
        <v>18</v>
      </c>
      <c r="C1006" s="6" t="s">
        <v>19</v>
      </c>
      <c r="D1006" s="6" t="s">
        <v>20</v>
      </c>
      <c r="E1006" s="6" t="s">
        <v>27</v>
      </c>
      <c r="F1006" s="6" t="s">
        <v>18</v>
      </c>
      <c r="G1006" s="6" t="s">
        <v>1636</v>
      </c>
      <c r="H1006" s="6" t="s">
        <v>210</v>
      </c>
      <c r="I1006" s="6" t="s">
        <v>210</v>
      </c>
      <c r="J1006" s="7">
        <v>44074.916666666664</v>
      </c>
      <c r="K1006" s="7">
        <v>44075.5625</v>
      </c>
      <c r="L1006" s="6" t="s">
        <v>18</v>
      </c>
      <c r="M1006" s="6" t="s">
        <v>249</v>
      </c>
      <c r="N1006" s="6" t="s">
        <v>18</v>
      </c>
      <c r="O1006" s="6" t="s">
        <v>6973</v>
      </c>
      <c r="P1006" s="13">
        <v>152.38900000000001</v>
      </c>
      <c r="Q1006" s="6" t="s">
        <v>474</v>
      </c>
      <c r="R1006" s="6" t="s">
        <v>83</v>
      </c>
      <c r="S1006" s="8">
        <v>44075.563391203701</v>
      </c>
    </row>
    <row r="1007" spans="2:19" x14ac:dyDescent="0.25">
      <c r="B1007" s="5" t="s">
        <v>18</v>
      </c>
      <c r="C1007" s="6" t="s">
        <v>19</v>
      </c>
      <c r="D1007" s="6" t="s">
        <v>20</v>
      </c>
      <c r="E1007" s="6" t="s">
        <v>637</v>
      </c>
      <c r="F1007" s="6" t="s">
        <v>18</v>
      </c>
      <c r="G1007" s="6" t="s">
        <v>126</v>
      </c>
      <c r="H1007" s="6" t="s">
        <v>127</v>
      </c>
      <c r="I1007" s="6" t="s">
        <v>127</v>
      </c>
      <c r="J1007" s="7">
        <v>44074.916666666664</v>
      </c>
      <c r="K1007" s="7">
        <v>44075.916655092595</v>
      </c>
      <c r="L1007" s="6" t="s">
        <v>18</v>
      </c>
      <c r="M1007" s="6" t="s">
        <v>4901</v>
      </c>
      <c r="N1007" s="6" t="s">
        <v>18</v>
      </c>
      <c r="O1007" s="6" t="s">
        <v>4132</v>
      </c>
      <c r="P1007" s="13">
        <v>5.1470000000000002</v>
      </c>
      <c r="Q1007" s="6" t="s">
        <v>130</v>
      </c>
      <c r="R1007" s="6" t="s">
        <v>131</v>
      </c>
      <c r="S1007" s="8">
        <v>44089.444432870368</v>
      </c>
    </row>
    <row r="1008" spans="2:19" x14ac:dyDescent="0.25">
      <c r="B1008" s="5" t="s">
        <v>18</v>
      </c>
      <c r="C1008" s="6" t="s">
        <v>19</v>
      </c>
      <c r="D1008" s="6" t="s">
        <v>20</v>
      </c>
      <c r="E1008" s="6" t="s">
        <v>113</v>
      </c>
      <c r="F1008" s="6" t="s">
        <v>18</v>
      </c>
      <c r="G1008" s="6" t="s">
        <v>114</v>
      </c>
      <c r="H1008" s="6" t="s">
        <v>115</v>
      </c>
      <c r="I1008" s="6" t="s">
        <v>115</v>
      </c>
      <c r="J1008" s="7">
        <v>44074.916666666664</v>
      </c>
      <c r="K1008" s="7">
        <v>44075.916655092595</v>
      </c>
      <c r="L1008" s="6" t="s">
        <v>18</v>
      </c>
      <c r="M1008" s="6" t="s">
        <v>1823</v>
      </c>
      <c r="N1008" s="6" t="s">
        <v>18</v>
      </c>
      <c r="O1008" s="6" t="s">
        <v>6842</v>
      </c>
      <c r="P1008" s="13">
        <v>200.857</v>
      </c>
      <c r="Q1008" s="6" t="s">
        <v>5696</v>
      </c>
      <c r="R1008" s="6" t="s">
        <v>131</v>
      </c>
      <c r="S1008" s="8">
        <v>44213.490324074075</v>
      </c>
    </row>
    <row r="1009" spans="2:19" x14ac:dyDescent="0.25">
      <c r="B1009" s="5" t="s">
        <v>18</v>
      </c>
      <c r="C1009" s="6" t="s">
        <v>112</v>
      </c>
      <c r="D1009" s="6" t="s">
        <v>20</v>
      </c>
      <c r="E1009" s="6" t="s">
        <v>164</v>
      </c>
      <c r="F1009" s="6" t="s">
        <v>18</v>
      </c>
      <c r="G1009" s="6" t="s">
        <v>165</v>
      </c>
      <c r="H1009" s="6" t="s">
        <v>166</v>
      </c>
      <c r="I1009" s="6" t="s">
        <v>166</v>
      </c>
      <c r="J1009" s="7">
        <v>44074.916666666664</v>
      </c>
      <c r="K1009" s="7">
        <v>44075.916655092595</v>
      </c>
      <c r="L1009" s="6" t="s">
        <v>18</v>
      </c>
      <c r="M1009" s="6" t="s">
        <v>6324</v>
      </c>
      <c r="N1009" s="6" t="s">
        <v>18</v>
      </c>
      <c r="O1009" s="6" t="s">
        <v>7479</v>
      </c>
      <c r="P1009" s="13">
        <v>338.37900000000002</v>
      </c>
      <c r="Q1009" s="6" t="s">
        <v>169</v>
      </c>
      <c r="R1009" s="6" t="s">
        <v>172</v>
      </c>
      <c r="S1009" s="8">
        <v>44244.939166666663</v>
      </c>
    </row>
    <row r="1010" spans="2:19" x14ac:dyDescent="0.25">
      <c r="B1010" s="5" t="s">
        <v>18</v>
      </c>
      <c r="C1010" s="6" t="s">
        <v>19</v>
      </c>
      <c r="D1010" s="6" t="s">
        <v>20</v>
      </c>
      <c r="E1010" s="6" t="s">
        <v>170</v>
      </c>
      <c r="F1010" s="6" t="s">
        <v>18</v>
      </c>
      <c r="G1010" s="6">
        <v>3350</v>
      </c>
      <c r="H1010" s="6" t="s">
        <v>22</v>
      </c>
      <c r="I1010" s="6" t="s">
        <v>22</v>
      </c>
      <c r="J1010" s="7">
        <v>44074.916666666664</v>
      </c>
      <c r="K1010" s="7">
        <v>44075.916655092595</v>
      </c>
      <c r="L1010" s="6" t="s">
        <v>18</v>
      </c>
      <c r="M1010" s="6" t="s">
        <v>18</v>
      </c>
      <c r="N1010" s="6" t="s">
        <v>18</v>
      </c>
      <c r="O1010" s="6" t="s">
        <v>18</v>
      </c>
      <c r="P1010" s="13">
        <v>647.76400000000001</v>
      </c>
      <c r="Q1010" s="6" t="s">
        <v>7483</v>
      </c>
      <c r="R1010" s="6" t="s">
        <v>172</v>
      </c>
      <c r="S1010" s="8">
        <v>44075.950231481482</v>
      </c>
    </row>
    <row r="1011" spans="2:19" x14ac:dyDescent="0.25">
      <c r="B1011" s="5" t="s">
        <v>18</v>
      </c>
      <c r="C1011" s="6" t="s">
        <v>19</v>
      </c>
      <c r="D1011" s="6" t="s">
        <v>20</v>
      </c>
      <c r="E1011" s="6" t="s">
        <v>173</v>
      </c>
      <c r="F1011" s="6" t="s">
        <v>18</v>
      </c>
      <c r="G1011" s="6" t="s">
        <v>174</v>
      </c>
      <c r="H1011" s="6" t="s">
        <v>175</v>
      </c>
      <c r="I1011" s="6" t="s">
        <v>175</v>
      </c>
      <c r="J1011" s="7">
        <v>44074.916666666664</v>
      </c>
      <c r="K1011" s="7">
        <v>44075.916655092595</v>
      </c>
      <c r="L1011" s="6" t="s">
        <v>18</v>
      </c>
      <c r="M1011" s="6" t="s">
        <v>18</v>
      </c>
      <c r="N1011" s="6" t="s">
        <v>18</v>
      </c>
      <c r="O1011" s="6" t="s">
        <v>18</v>
      </c>
      <c r="P1011" s="13">
        <v>929.15599999999995</v>
      </c>
      <c r="Q1011" s="6" t="s">
        <v>176</v>
      </c>
      <c r="R1011" s="6" t="s">
        <v>172</v>
      </c>
      <c r="S1011" s="8">
        <v>44075.95034722222</v>
      </c>
    </row>
    <row r="1012" spans="2:19" x14ac:dyDescent="0.25">
      <c r="B1012" s="5" t="s">
        <v>18</v>
      </c>
      <c r="C1012" s="6" t="s">
        <v>19</v>
      </c>
      <c r="D1012" s="6" t="s">
        <v>20</v>
      </c>
      <c r="E1012" s="6" t="s">
        <v>177</v>
      </c>
      <c r="F1012" s="6" t="s">
        <v>18</v>
      </c>
      <c r="G1012" s="6" t="s">
        <v>178</v>
      </c>
      <c r="H1012" s="6" t="s">
        <v>179</v>
      </c>
      <c r="I1012" s="6" t="s">
        <v>179</v>
      </c>
      <c r="J1012" s="7">
        <v>44074.916666666664</v>
      </c>
      <c r="K1012" s="7">
        <v>44075.916655092595</v>
      </c>
      <c r="L1012" s="6" t="s">
        <v>18</v>
      </c>
      <c r="M1012" s="6" t="s">
        <v>18</v>
      </c>
      <c r="N1012" s="6" t="s">
        <v>18</v>
      </c>
      <c r="O1012" s="6" t="s">
        <v>18</v>
      </c>
      <c r="P1012" s="13">
        <v>1098.085</v>
      </c>
      <c r="Q1012" s="6" t="s">
        <v>180</v>
      </c>
      <c r="R1012" s="6" t="s">
        <v>172</v>
      </c>
      <c r="S1012" s="8">
        <v>44075.950381944444</v>
      </c>
    </row>
    <row r="1013" spans="2:19" x14ac:dyDescent="0.25">
      <c r="B1013" s="5" t="s">
        <v>18</v>
      </c>
      <c r="C1013" s="6" t="s">
        <v>19</v>
      </c>
      <c r="D1013" s="6" t="s">
        <v>20</v>
      </c>
      <c r="E1013" s="6" t="s">
        <v>177</v>
      </c>
      <c r="F1013" s="6" t="s">
        <v>18</v>
      </c>
      <c r="G1013" s="6" t="s">
        <v>181</v>
      </c>
      <c r="H1013" s="6" t="s">
        <v>179</v>
      </c>
      <c r="I1013" s="6" t="s">
        <v>179</v>
      </c>
      <c r="J1013" s="7">
        <v>44074.916666666664</v>
      </c>
      <c r="K1013" s="7">
        <v>44075.916655092595</v>
      </c>
      <c r="L1013" s="6" t="s">
        <v>18</v>
      </c>
      <c r="M1013" s="6" t="s">
        <v>18</v>
      </c>
      <c r="N1013" s="6" t="s">
        <v>18</v>
      </c>
      <c r="O1013" s="6" t="s">
        <v>18</v>
      </c>
      <c r="P1013" s="13">
        <v>1084.9849999999999</v>
      </c>
      <c r="Q1013" s="6" t="s">
        <v>182</v>
      </c>
      <c r="R1013" s="6" t="s">
        <v>172</v>
      </c>
      <c r="S1013" s="8">
        <v>44075.950381944444</v>
      </c>
    </row>
    <row r="1014" spans="2:19" x14ac:dyDescent="0.25">
      <c r="B1014" s="5" t="s">
        <v>18</v>
      </c>
      <c r="C1014" s="6" t="s">
        <v>19</v>
      </c>
      <c r="D1014" s="6" t="s">
        <v>20</v>
      </c>
      <c r="E1014" s="6" t="s">
        <v>183</v>
      </c>
      <c r="F1014" s="6" t="s">
        <v>18</v>
      </c>
      <c r="G1014" s="6" t="s">
        <v>184</v>
      </c>
      <c r="H1014" s="6" t="s">
        <v>185</v>
      </c>
      <c r="I1014" s="6" t="s">
        <v>185</v>
      </c>
      <c r="J1014" s="7">
        <v>44074.916666666664</v>
      </c>
      <c r="K1014" s="7">
        <v>44075.916655092595</v>
      </c>
      <c r="L1014" s="6" t="s">
        <v>18</v>
      </c>
      <c r="M1014" s="6" t="s">
        <v>18</v>
      </c>
      <c r="N1014" s="6" t="s">
        <v>18</v>
      </c>
      <c r="O1014" s="6" t="s">
        <v>18</v>
      </c>
      <c r="P1014" s="13">
        <v>1067.739</v>
      </c>
      <c r="Q1014" s="6" t="s">
        <v>186</v>
      </c>
      <c r="R1014" s="6" t="s">
        <v>172</v>
      </c>
      <c r="S1014" s="8">
        <v>44075.95040509259</v>
      </c>
    </row>
    <row r="1015" spans="2:19" ht="15.75" thickBot="1" x14ac:dyDescent="0.3">
      <c r="B1015" s="9" t="s">
        <v>18</v>
      </c>
      <c r="C1015" s="10" t="s">
        <v>19</v>
      </c>
      <c r="D1015" s="10" t="s">
        <v>20</v>
      </c>
      <c r="E1015" s="10" t="s">
        <v>187</v>
      </c>
      <c r="F1015" s="10" t="s">
        <v>18</v>
      </c>
      <c r="G1015" s="10" t="s">
        <v>188</v>
      </c>
      <c r="H1015" s="10" t="s">
        <v>189</v>
      </c>
      <c r="I1015" s="10" t="s">
        <v>189</v>
      </c>
      <c r="J1015" s="11">
        <v>44074.916666666664</v>
      </c>
      <c r="K1015" s="11">
        <v>44075.916655092595</v>
      </c>
      <c r="L1015" s="10" t="s">
        <v>18</v>
      </c>
      <c r="M1015" s="10" t="s">
        <v>18</v>
      </c>
      <c r="N1015" s="10" t="s">
        <v>18</v>
      </c>
      <c r="O1015" s="10" t="s">
        <v>18</v>
      </c>
      <c r="P1015" s="14">
        <v>1416.943</v>
      </c>
      <c r="Q1015" s="10" t="s">
        <v>190</v>
      </c>
      <c r="R1015" s="10" t="s">
        <v>172</v>
      </c>
      <c r="S1015" s="12">
        <v>44075.950416666667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8588C-EF8E-4B1A-9040-A92A19985101}">
  <sheetPr>
    <tabColor rgb="FF00B050"/>
  </sheetPr>
  <dimension ref="B1:S1022"/>
  <sheetViews>
    <sheetView workbookViewId="0">
      <pane ySplit="2" topLeftCell="A987" activePane="bottomLeft" state="frozen"/>
      <selection activeCell="D1115" sqref="D1115"/>
      <selection pane="bottomLeft" activeCell="C5" sqref="C5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7.28515625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9.5703125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55</v>
      </c>
      <c r="F3" s="6" t="s">
        <v>18</v>
      </c>
      <c r="G3" s="6" t="s">
        <v>469</v>
      </c>
      <c r="H3" s="6" t="s">
        <v>57</v>
      </c>
      <c r="I3" s="6" t="s">
        <v>57</v>
      </c>
      <c r="J3" s="7">
        <v>44135.755555555559</v>
      </c>
      <c r="K3" s="7">
        <v>44135.916655092595</v>
      </c>
      <c r="L3" s="6" t="s">
        <v>18</v>
      </c>
      <c r="M3" s="6" t="s">
        <v>2630</v>
      </c>
      <c r="N3" s="6" t="s">
        <v>18</v>
      </c>
      <c r="O3" s="6" t="s">
        <v>4870</v>
      </c>
      <c r="P3" s="13">
        <v>60.210999999999999</v>
      </c>
      <c r="Q3" s="6" t="s">
        <v>372</v>
      </c>
      <c r="R3" s="6" t="s">
        <v>1284</v>
      </c>
      <c r="S3" s="8">
        <v>44136.34574074074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68</v>
      </c>
      <c r="F4" s="6" t="s">
        <v>18</v>
      </c>
      <c r="G4" s="6" t="s">
        <v>234</v>
      </c>
      <c r="H4" s="6" t="s">
        <v>70</v>
      </c>
      <c r="I4" s="6" t="s">
        <v>70</v>
      </c>
      <c r="J4" s="7">
        <v>44135.6875</v>
      </c>
      <c r="K4" s="7">
        <v>44135.916655092595</v>
      </c>
      <c r="L4" s="6" t="s">
        <v>18</v>
      </c>
      <c r="M4" s="6" t="s">
        <v>7484</v>
      </c>
      <c r="N4" s="6" t="s">
        <v>18</v>
      </c>
      <c r="O4" s="6" t="s">
        <v>7485</v>
      </c>
      <c r="P4" s="13">
        <v>1353.0119999999999</v>
      </c>
      <c r="Q4" s="6" t="s">
        <v>25</v>
      </c>
      <c r="R4" s="6" t="s">
        <v>4383</v>
      </c>
      <c r="S4" s="8">
        <v>44136.024513888886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40</v>
      </c>
      <c r="F5" s="6" t="s">
        <v>18</v>
      </c>
      <c r="G5" s="6" t="s">
        <v>143</v>
      </c>
      <c r="H5" s="6" t="s">
        <v>85</v>
      </c>
      <c r="I5" s="6" t="s">
        <v>85</v>
      </c>
      <c r="J5" s="7">
        <v>44135.59375</v>
      </c>
      <c r="K5" s="7">
        <v>44135.916655092595</v>
      </c>
      <c r="L5" s="6" t="s">
        <v>18</v>
      </c>
      <c r="M5" s="6" t="s">
        <v>6909</v>
      </c>
      <c r="N5" s="6" t="s">
        <v>18</v>
      </c>
      <c r="O5" s="6" t="s">
        <v>5452</v>
      </c>
      <c r="P5" s="13">
        <v>1106.7570000000001</v>
      </c>
      <c r="Q5" s="6" t="s">
        <v>1430</v>
      </c>
      <c r="R5" s="6" t="s">
        <v>37</v>
      </c>
      <c r="S5" s="8">
        <v>44137.420960648145</v>
      </c>
    </row>
    <row r="6" spans="2:19" x14ac:dyDescent="0.25">
      <c r="B6" s="5" t="s">
        <v>18</v>
      </c>
      <c r="C6" s="6" t="s">
        <v>112</v>
      </c>
      <c r="D6" s="6" t="s">
        <v>20</v>
      </c>
      <c r="E6" s="6" t="s">
        <v>40</v>
      </c>
      <c r="F6" s="6" t="s">
        <v>18</v>
      </c>
      <c r="G6" s="6" t="s">
        <v>325</v>
      </c>
      <c r="H6" s="6" t="s">
        <v>51</v>
      </c>
      <c r="I6" s="6" t="s">
        <v>51</v>
      </c>
      <c r="J6" s="7">
        <v>44135.59375</v>
      </c>
      <c r="K6" s="7">
        <v>44135.916655092595</v>
      </c>
      <c r="L6" s="6" t="s">
        <v>18</v>
      </c>
      <c r="M6" s="6" t="s">
        <v>4699</v>
      </c>
      <c r="N6" s="6" t="s">
        <v>18</v>
      </c>
      <c r="O6" s="6" t="s">
        <v>5904</v>
      </c>
      <c r="P6" s="13">
        <v>559.24099999999999</v>
      </c>
      <c r="Q6" s="6" t="s">
        <v>3989</v>
      </c>
      <c r="R6" s="6" t="s">
        <v>37</v>
      </c>
      <c r="S6" s="8">
        <v>44135.972372685188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40</v>
      </c>
      <c r="F7" s="6" t="s">
        <v>18</v>
      </c>
      <c r="G7" s="6" t="s">
        <v>50</v>
      </c>
      <c r="H7" s="6" t="s">
        <v>51</v>
      </c>
      <c r="I7" s="6" t="s">
        <v>51</v>
      </c>
      <c r="J7" s="7">
        <v>44135.59375</v>
      </c>
      <c r="K7" s="7">
        <v>44135.916655092595</v>
      </c>
      <c r="L7" s="6" t="s">
        <v>18</v>
      </c>
      <c r="M7" s="6" t="s">
        <v>3009</v>
      </c>
      <c r="N7" s="6" t="s">
        <v>18</v>
      </c>
      <c r="O7" s="6" t="s">
        <v>7486</v>
      </c>
      <c r="P7" s="13">
        <v>148.70099999999999</v>
      </c>
      <c r="Q7" s="6" t="s">
        <v>384</v>
      </c>
      <c r="R7" s="6" t="s">
        <v>37</v>
      </c>
      <c r="S7" s="8">
        <v>44137.407534722224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40</v>
      </c>
      <c r="F8" s="6" t="s">
        <v>18</v>
      </c>
      <c r="G8" s="6" t="s">
        <v>41</v>
      </c>
      <c r="H8" s="6" t="s">
        <v>42</v>
      </c>
      <c r="I8" s="6" t="s">
        <v>42</v>
      </c>
      <c r="J8" s="7">
        <v>44135.59375</v>
      </c>
      <c r="K8" s="7">
        <v>44135.916655092595</v>
      </c>
      <c r="L8" s="6" t="s">
        <v>18</v>
      </c>
      <c r="M8" s="6" t="s">
        <v>7487</v>
      </c>
      <c r="N8" s="6" t="s">
        <v>18</v>
      </c>
      <c r="O8" s="6" t="s">
        <v>7488</v>
      </c>
      <c r="P8" s="13">
        <v>155.35900000000001</v>
      </c>
      <c r="Q8" s="6" t="s">
        <v>7489</v>
      </c>
      <c r="R8" s="6" t="s">
        <v>37</v>
      </c>
      <c r="S8" s="8">
        <v>44137.428912037038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40</v>
      </c>
      <c r="F9" s="6" t="s">
        <v>18</v>
      </c>
      <c r="G9" s="6" t="s">
        <v>143</v>
      </c>
      <c r="H9" s="6" t="s">
        <v>85</v>
      </c>
      <c r="I9" s="6" t="s">
        <v>85</v>
      </c>
      <c r="J9" s="7">
        <v>44135.545138888891</v>
      </c>
      <c r="K9" s="7">
        <v>44135.59375</v>
      </c>
      <c r="L9" s="6" t="s">
        <v>18</v>
      </c>
      <c r="M9" s="6" t="s">
        <v>7490</v>
      </c>
      <c r="N9" s="6" t="s">
        <v>18</v>
      </c>
      <c r="O9" s="6" t="s">
        <v>6909</v>
      </c>
      <c r="P9" s="13">
        <v>190.69399999999999</v>
      </c>
      <c r="Q9" s="6" t="s">
        <v>2063</v>
      </c>
      <c r="R9" s="6" t="s">
        <v>131</v>
      </c>
      <c r="S9" s="8">
        <v>44136.424074074072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40</v>
      </c>
      <c r="F10" s="6" t="s">
        <v>18</v>
      </c>
      <c r="G10" s="6" t="s">
        <v>325</v>
      </c>
      <c r="H10" s="6" t="s">
        <v>51</v>
      </c>
      <c r="I10" s="6" t="s">
        <v>51</v>
      </c>
      <c r="J10" s="7">
        <v>44135.545138888891</v>
      </c>
      <c r="K10" s="7">
        <v>44135.59375</v>
      </c>
      <c r="L10" s="6" t="s">
        <v>18</v>
      </c>
      <c r="M10" s="6" t="s">
        <v>1044</v>
      </c>
      <c r="N10" s="6" t="s">
        <v>18</v>
      </c>
      <c r="O10" s="6" t="s">
        <v>4699</v>
      </c>
      <c r="P10" s="13">
        <v>49.81</v>
      </c>
      <c r="Q10" s="6" t="s">
        <v>6369</v>
      </c>
      <c r="R10" s="6" t="s">
        <v>131</v>
      </c>
      <c r="S10" s="8">
        <v>44136.349004629628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40</v>
      </c>
      <c r="F11" s="6" t="s">
        <v>18</v>
      </c>
      <c r="G11" s="6" t="s">
        <v>50</v>
      </c>
      <c r="H11" s="6" t="s">
        <v>51</v>
      </c>
      <c r="I11" s="6" t="s">
        <v>51</v>
      </c>
      <c r="J11" s="7">
        <v>44135.545138888891</v>
      </c>
      <c r="K11" s="7">
        <v>44135.59375</v>
      </c>
      <c r="L11" s="6" t="s">
        <v>18</v>
      </c>
      <c r="M11" s="6" t="s">
        <v>6857</v>
      </c>
      <c r="N11" s="6" t="s">
        <v>18</v>
      </c>
      <c r="O11" s="6" t="s">
        <v>3009</v>
      </c>
      <c r="P11" s="13">
        <v>57.661000000000001</v>
      </c>
      <c r="Q11" s="6" t="s">
        <v>384</v>
      </c>
      <c r="R11" s="6" t="s">
        <v>1284</v>
      </c>
      <c r="S11" s="8">
        <v>44135.599131944444</v>
      </c>
    </row>
    <row r="12" spans="2:19" x14ac:dyDescent="0.25">
      <c r="B12" s="5" t="s">
        <v>18</v>
      </c>
      <c r="C12" s="6" t="s">
        <v>112</v>
      </c>
      <c r="D12" s="6" t="s">
        <v>20</v>
      </c>
      <c r="E12" s="6" t="s">
        <v>27</v>
      </c>
      <c r="F12" s="6" t="s">
        <v>18</v>
      </c>
      <c r="G12" s="6" t="s">
        <v>150</v>
      </c>
      <c r="H12" s="6" t="s">
        <v>29</v>
      </c>
      <c r="I12" s="6" t="s">
        <v>29</v>
      </c>
      <c r="J12" s="7">
        <v>44135.378472222219</v>
      </c>
      <c r="K12" s="7">
        <v>44135.916655092595</v>
      </c>
      <c r="L12" s="6" t="s">
        <v>18</v>
      </c>
      <c r="M12" s="6" t="s">
        <v>3683</v>
      </c>
      <c r="N12" s="6" t="s">
        <v>18</v>
      </c>
      <c r="O12" s="6" t="s">
        <v>1316</v>
      </c>
      <c r="P12" s="13">
        <v>974.41499999999996</v>
      </c>
      <c r="Q12" s="6" t="s">
        <v>277</v>
      </c>
      <c r="R12" s="6" t="s">
        <v>4383</v>
      </c>
      <c r="S12" s="8">
        <v>44135.965358796297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40</v>
      </c>
      <c r="F13" s="6" t="s">
        <v>18</v>
      </c>
      <c r="G13" s="6" t="s">
        <v>143</v>
      </c>
      <c r="H13" s="6" t="s">
        <v>85</v>
      </c>
      <c r="I13" s="6" t="s">
        <v>85</v>
      </c>
      <c r="J13" s="7">
        <v>44135.253472222219</v>
      </c>
      <c r="K13" s="7">
        <v>44135.545138888891</v>
      </c>
      <c r="L13" s="6" t="s">
        <v>18</v>
      </c>
      <c r="M13" s="6" t="s">
        <v>6802</v>
      </c>
      <c r="N13" s="6" t="s">
        <v>18</v>
      </c>
      <c r="O13" s="6" t="s">
        <v>7490</v>
      </c>
      <c r="P13" s="13">
        <v>1017.0170000000001</v>
      </c>
      <c r="Q13" s="6" t="s">
        <v>7491</v>
      </c>
      <c r="R13" s="6" t="s">
        <v>37</v>
      </c>
      <c r="S13" s="8">
        <v>44136.001817129632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55</v>
      </c>
      <c r="F14" s="6" t="s">
        <v>18</v>
      </c>
      <c r="G14" s="6" t="s">
        <v>510</v>
      </c>
      <c r="H14" s="6" t="s">
        <v>57</v>
      </c>
      <c r="I14" s="6" t="s">
        <v>57</v>
      </c>
      <c r="J14" s="7">
        <v>44135.222222222219</v>
      </c>
      <c r="K14" s="7">
        <v>44135.755555555559</v>
      </c>
      <c r="L14" s="6" t="s">
        <v>18</v>
      </c>
      <c r="M14" s="6" t="s">
        <v>4351</v>
      </c>
      <c r="N14" s="6" t="s">
        <v>18</v>
      </c>
      <c r="O14" s="6" t="s">
        <v>1212</v>
      </c>
      <c r="P14" s="13">
        <v>220.81299999999999</v>
      </c>
      <c r="Q14" s="6" t="s">
        <v>372</v>
      </c>
      <c r="R14" s="6" t="s">
        <v>1284</v>
      </c>
      <c r="S14" s="8">
        <v>44135.756192129629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62</v>
      </c>
      <c r="F15" s="6" t="s">
        <v>18</v>
      </c>
      <c r="G15" s="6" t="s">
        <v>238</v>
      </c>
      <c r="H15" s="6" t="s">
        <v>64</v>
      </c>
      <c r="I15" s="6" t="s">
        <v>64</v>
      </c>
      <c r="J15" s="7">
        <v>44135.194444444445</v>
      </c>
      <c r="K15" s="7">
        <v>44135.916655092595</v>
      </c>
      <c r="L15" s="6" t="s">
        <v>18</v>
      </c>
      <c r="M15" s="6" t="s">
        <v>2097</v>
      </c>
      <c r="N15" s="6" t="s">
        <v>18</v>
      </c>
      <c r="O15" s="6" t="s">
        <v>7492</v>
      </c>
      <c r="P15" s="13">
        <v>110.55500000000001</v>
      </c>
      <c r="Q15" s="6" t="s">
        <v>241</v>
      </c>
      <c r="R15" s="6" t="s">
        <v>3694</v>
      </c>
      <c r="S15" s="8">
        <v>44136.255289351851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40</v>
      </c>
      <c r="F16" s="6" t="s">
        <v>18</v>
      </c>
      <c r="G16" s="6" t="s">
        <v>312</v>
      </c>
      <c r="H16" s="6" t="s">
        <v>144</v>
      </c>
      <c r="I16" s="6" t="s">
        <v>144</v>
      </c>
      <c r="J16" s="7">
        <v>44135.177083333336</v>
      </c>
      <c r="K16" s="7">
        <v>44135.545138888891</v>
      </c>
      <c r="L16" s="6" t="s">
        <v>18</v>
      </c>
      <c r="M16" s="6" t="s">
        <v>141</v>
      </c>
      <c r="N16" s="6" t="s">
        <v>18</v>
      </c>
      <c r="O16" s="6" t="s">
        <v>7493</v>
      </c>
      <c r="P16" s="13">
        <v>525.31299999999999</v>
      </c>
      <c r="Q16" s="6" t="s">
        <v>7494</v>
      </c>
      <c r="R16" s="6" t="s">
        <v>37</v>
      </c>
      <c r="S16" s="8">
        <v>44135.991840277777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40</v>
      </c>
      <c r="F17" s="6" t="s">
        <v>18</v>
      </c>
      <c r="G17" s="6" t="s">
        <v>50</v>
      </c>
      <c r="H17" s="6" t="s">
        <v>51</v>
      </c>
      <c r="I17" s="6" t="s">
        <v>51</v>
      </c>
      <c r="J17" s="7">
        <v>44135.166666666664</v>
      </c>
      <c r="K17" s="7">
        <v>44135.545138888891</v>
      </c>
      <c r="L17" s="6" t="s">
        <v>18</v>
      </c>
      <c r="M17" s="6" t="s">
        <v>7400</v>
      </c>
      <c r="N17" s="6" t="s">
        <v>18</v>
      </c>
      <c r="O17" s="6" t="s">
        <v>6857</v>
      </c>
      <c r="P17" s="13">
        <v>512.84299999999996</v>
      </c>
      <c r="Q17" s="6" t="s">
        <v>3396</v>
      </c>
      <c r="R17" s="6" t="s">
        <v>131</v>
      </c>
      <c r="S17" s="8">
        <v>44136.420370370368</v>
      </c>
    </row>
    <row r="18" spans="2:19" x14ac:dyDescent="0.25">
      <c r="B18" s="5" t="s">
        <v>18</v>
      </c>
      <c r="C18" s="6" t="s">
        <v>19</v>
      </c>
      <c r="D18" s="6" t="s">
        <v>20</v>
      </c>
      <c r="E18" s="6" t="s">
        <v>264</v>
      </c>
      <c r="F18" s="6" t="s">
        <v>18</v>
      </c>
      <c r="G18" s="6" t="s">
        <v>6936</v>
      </c>
      <c r="H18" s="6" t="s">
        <v>64</v>
      </c>
      <c r="I18" s="6" t="s">
        <v>64</v>
      </c>
      <c r="J18" s="7">
        <v>44135.138888888891</v>
      </c>
      <c r="K18" s="7">
        <v>44135.916655092595</v>
      </c>
      <c r="L18" s="6" t="s">
        <v>18</v>
      </c>
      <c r="M18" s="6" t="s">
        <v>2616</v>
      </c>
      <c r="N18" s="6" t="s">
        <v>18</v>
      </c>
      <c r="O18" s="6" t="s">
        <v>3133</v>
      </c>
      <c r="P18" s="13">
        <v>78.213999999999999</v>
      </c>
      <c r="Q18" s="6" t="s">
        <v>794</v>
      </c>
      <c r="R18" s="6" t="s">
        <v>37</v>
      </c>
      <c r="S18" s="8">
        <v>44135.991319444445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2897</v>
      </c>
      <c r="F19" s="6" t="s">
        <v>18</v>
      </c>
      <c r="G19" s="6">
        <v>333</v>
      </c>
      <c r="H19" s="6" t="s">
        <v>98</v>
      </c>
      <c r="I19" s="6" t="s">
        <v>98</v>
      </c>
      <c r="J19" s="7">
        <v>44134.916666666664</v>
      </c>
      <c r="K19" s="7">
        <v>44135.916655092595</v>
      </c>
      <c r="L19" s="6" t="s">
        <v>18</v>
      </c>
      <c r="M19" s="6" t="s">
        <v>2678</v>
      </c>
      <c r="N19" s="6" t="s">
        <v>18</v>
      </c>
      <c r="O19" s="6" t="s">
        <v>7495</v>
      </c>
      <c r="P19" s="13">
        <v>379.33800000000002</v>
      </c>
      <c r="Q19" s="6" t="s">
        <v>3280</v>
      </c>
      <c r="R19" s="6" t="s">
        <v>4383</v>
      </c>
      <c r="S19" s="8">
        <v>44160.174259259256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551</v>
      </c>
      <c r="F20" s="6" t="s">
        <v>18</v>
      </c>
      <c r="G20" s="6" t="s">
        <v>3855</v>
      </c>
      <c r="H20" s="6" t="s">
        <v>553</v>
      </c>
      <c r="I20" s="6" t="s">
        <v>553</v>
      </c>
      <c r="J20" s="7">
        <v>44134.916666666664</v>
      </c>
      <c r="K20" s="7">
        <v>44135.916655092595</v>
      </c>
      <c r="L20" s="6" t="s">
        <v>18</v>
      </c>
      <c r="M20" s="6" t="s">
        <v>437</v>
      </c>
      <c r="N20" s="6" t="s">
        <v>18</v>
      </c>
      <c r="O20" s="6" t="s">
        <v>7496</v>
      </c>
      <c r="P20" s="13">
        <v>41.426000000000002</v>
      </c>
      <c r="Q20" s="6" t="s">
        <v>1526</v>
      </c>
      <c r="R20" s="6" t="s">
        <v>4383</v>
      </c>
      <c r="S20" s="8">
        <v>44136.042500000003</v>
      </c>
    </row>
    <row r="21" spans="2:19" x14ac:dyDescent="0.25">
      <c r="B21" s="5" t="s">
        <v>18</v>
      </c>
      <c r="C21" s="6" t="s">
        <v>112</v>
      </c>
      <c r="D21" s="6" t="s">
        <v>20</v>
      </c>
      <c r="E21" s="6" t="s">
        <v>119</v>
      </c>
      <c r="F21" s="6" t="s">
        <v>18</v>
      </c>
      <c r="G21" s="6" t="s">
        <v>1561</v>
      </c>
      <c r="H21" s="6" t="s">
        <v>121</v>
      </c>
      <c r="I21" s="6" t="s">
        <v>121</v>
      </c>
      <c r="J21" s="7">
        <v>44134.916666666664</v>
      </c>
      <c r="K21" s="7">
        <v>44135.916655092595</v>
      </c>
      <c r="L21" s="6" t="s">
        <v>18</v>
      </c>
      <c r="M21" s="6" t="s">
        <v>7497</v>
      </c>
      <c r="N21" s="6" t="s">
        <v>18</v>
      </c>
      <c r="O21" s="6" t="s">
        <v>6408</v>
      </c>
      <c r="P21" s="13">
        <v>79.308000000000007</v>
      </c>
      <c r="Q21" s="6" t="s">
        <v>6353</v>
      </c>
      <c r="R21" s="6" t="s">
        <v>172</v>
      </c>
      <c r="S21" s="8">
        <v>44141.938020833331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62</v>
      </c>
      <c r="F22" s="6" t="s">
        <v>18</v>
      </c>
      <c r="G22" s="6" t="s">
        <v>346</v>
      </c>
      <c r="H22" s="6" t="s">
        <v>64</v>
      </c>
      <c r="I22" s="6" t="s">
        <v>64</v>
      </c>
      <c r="J22" s="7">
        <v>44134.916666666664</v>
      </c>
      <c r="K22" s="7">
        <v>44135.194444444445</v>
      </c>
      <c r="L22" s="6" t="s">
        <v>18</v>
      </c>
      <c r="M22" s="6" t="s">
        <v>7498</v>
      </c>
      <c r="N22" s="6" t="s">
        <v>18</v>
      </c>
      <c r="O22" s="6" t="s">
        <v>3586</v>
      </c>
      <c r="P22" s="13">
        <v>49.387</v>
      </c>
      <c r="Q22" s="6" t="s">
        <v>1596</v>
      </c>
      <c r="R22" s="6" t="s">
        <v>4383</v>
      </c>
      <c r="S22" s="8">
        <v>44135.195243055554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40</v>
      </c>
      <c r="F23" s="6" t="s">
        <v>18</v>
      </c>
      <c r="G23" s="6" t="s">
        <v>143</v>
      </c>
      <c r="H23" s="6" t="s">
        <v>85</v>
      </c>
      <c r="I23" s="6" t="s">
        <v>85</v>
      </c>
      <c r="J23" s="7">
        <v>44134.916666666664</v>
      </c>
      <c r="K23" s="7">
        <v>44135.253472222219</v>
      </c>
      <c r="L23" s="6" t="s">
        <v>18</v>
      </c>
      <c r="M23" s="6" t="s">
        <v>4420</v>
      </c>
      <c r="N23" s="6" t="s">
        <v>18</v>
      </c>
      <c r="O23" s="6" t="s">
        <v>6802</v>
      </c>
      <c r="P23" s="13">
        <v>1304.0450000000001</v>
      </c>
      <c r="Q23" s="6" t="s">
        <v>1719</v>
      </c>
      <c r="R23" s="6" t="s">
        <v>131</v>
      </c>
      <c r="S23" s="8">
        <v>44136.422361111108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40</v>
      </c>
      <c r="F24" s="6" t="s">
        <v>18</v>
      </c>
      <c r="G24" s="6" t="s">
        <v>325</v>
      </c>
      <c r="H24" s="6" t="s">
        <v>51</v>
      </c>
      <c r="I24" s="6" t="s">
        <v>51</v>
      </c>
      <c r="J24" s="7">
        <v>44134.916666666664</v>
      </c>
      <c r="K24" s="7">
        <v>44135.177083333336</v>
      </c>
      <c r="L24" s="6" t="s">
        <v>18</v>
      </c>
      <c r="M24" s="6" t="s">
        <v>7499</v>
      </c>
      <c r="N24" s="6" t="s">
        <v>18</v>
      </c>
      <c r="O24" s="6" t="s">
        <v>2376</v>
      </c>
      <c r="P24" s="13">
        <v>277.52499999999998</v>
      </c>
      <c r="Q24" s="6" t="s">
        <v>3989</v>
      </c>
      <c r="R24" s="6" t="s">
        <v>37</v>
      </c>
      <c r="S24" s="8">
        <v>44136.011759259258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40</v>
      </c>
      <c r="F25" s="6" t="s">
        <v>18</v>
      </c>
      <c r="G25" s="6" t="s">
        <v>50</v>
      </c>
      <c r="H25" s="6" t="s">
        <v>51</v>
      </c>
      <c r="I25" s="6" t="s">
        <v>51</v>
      </c>
      <c r="J25" s="7">
        <v>44134.916666666664</v>
      </c>
      <c r="K25" s="7">
        <v>44135.166666666664</v>
      </c>
      <c r="L25" s="6" t="s">
        <v>18</v>
      </c>
      <c r="M25" s="6" t="s">
        <v>7500</v>
      </c>
      <c r="N25" s="6" t="s">
        <v>18</v>
      </c>
      <c r="O25" s="6" t="s">
        <v>7400</v>
      </c>
      <c r="P25" s="13">
        <v>324.96800000000002</v>
      </c>
      <c r="Q25" s="6" t="s">
        <v>3411</v>
      </c>
      <c r="R25" s="6" t="s">
        <v>4383</v>
      </c>
      <c r="S25" s="8">
        <v>44136.027303240742</v>
      </c>
    </row>
    <row r="26" spans="2:19" x14ac:dyDescent="0.25">
      <c r="B26" s="5" t="s">
        <v>18</v>
      </c>
      <c r="C26" s="6" t="s">
        <v>19</v>
      </c>
      <c r="D26" s="6" t="s">
        <v>20</v>
      </c>
      <c r="E26" s="6" t="s">
        <v>55</v>
      </c>
      <c r="F26" s="6" t="s">
        <v>18</v>
      </c>
      <c r="G26" s="6" t="s">
        <v>607</v>
      </c>
      <c r="H26" s="6" t="s">
        <v>57</v>
      </c>
      <c r="I26" s="6" t="s">
        <v>57</v>
      </c>
      <c r="J26" s="7">
        <v>44134.916666666664</v>
      </c>
      <c r="K26" s="7">
        <v>44135.222222222219</v>
      </c>
      <c r="L26" s="6" t="s">
        <v>18</v>
      </c>
      <c r="M26" s="6" t="s">
        <v>3207</v>
      </c>
      <c r="N26" s="6" t="s">
        <v>18</v>
      </c>
      <c r="O26" s="6" t="s">
        <v>5307</v>
      </c>
      <c r="P26" s="13">
        <v>127.276</v>
      </c>
      <c r="Q26" s="6" t="s">
        <v>372</v>
      </c>
      <c r="R26" s="6" t="s">
        <v>4383</v>
      </c>
      <c r="S26" s="8">
        <v>44135.224594907406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926</v>
      </c>
      <c r="F27" s="6" t="s">
        <v>18</v>
      </c>
      <c r="G27" s="6">
        <v>436</v>
      </c>
      <c r="H27" s="6" t="s">
        <v>166</v>
      </c>
      <c r="I27" s="6" t="s">
        <v>166</v>
      </c>
      <c r="J27" s="7">
        <v>44134.916666666664</v>
      </c>
      <c r="K27" s="7">
        <v>44135.916655092595</v>
      </c>
      <c r="L27" s="6" t="s">
        <v>18</v>
      </c>
      <c r="M27" s="6" t="s">
        <v>7501</v>
      </c>
      <c r="N27" s="6" t="s">
        <v>18</v>
      </c>
      <c r="O27" s="6" t="s">
        <v>5971</v>
      </c>
      <c r="P27" s="13">
        <v>54.843000000000004</v>
      </c>
      <c r="Q27" s="6" t="s">
        <v>7502</v>
      </c>
      <c r="R27" s="6" t="s">
        <v>37</v>
      </c>
      <c r="S27" s="8">
        <v>44136.992372685185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77</v>
      </c>
      <c r="F28" s="6" t="s">
        <v>18</v>
      </c>
      <c r="G28" s="6" t="s">
        <v>132</v>
      </c>
      <c r="H28" s="6" t="s">
        <v>79</v>
      </c>
      <c r="I28" s="6" t="s">
        <v>79</v>
      </c>
      <c r="J28" s="7">
        <v>44134.916666666664</v>
      </c>
      <c r="K28" s="7">
        <v>44135.916655092595</v>
      </c>
      <c r="L28" s="6" t="s">
        <v>18</v>
      </c>
      <c r="M28" s="6" t="s">
        <v>7253</v>
      </c>
      <c r="N28" s="6" t="s">
        <v>18</v>
      </c>
      <c r="O28" s="6" t="s">
        <v>7503</v>
      </c>
      <c r="P28" s="13">
        <v>197.36799999999999</v>
      </c>
      <c r="Q28" s="6" t="s">
        <v>890</v>
      </c>
      <c r="R28" s="6" t="s">
        <v>4383</v>
      </c>
      <c r="S28" s="8">
        <v>44136.146307870367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264</v>
      </c>
      <c r="F29" s="6" t="s">
        <v>18</v>
      </c>
      <c r="G29" s="6" t="s">
        <v>4164</v>
      </c>
      <c r="H29" s="6" t="s">
        <v>64</v>
      </c>
      <c r="I29" s="6" t="s">
        <v>64</v>
      </c>
      <c r="J29" s="7">
        <v>44134.916666666664</v>
      </c>
      <c r="K29" s="7">
        <v>44135.138888888891</v>
      </c>
      <c r="L29" s="6" t="s">
        <v>18</v>
      </c>
      <c r="M29" s="6" t="s">
        <v>1495</v>
      </c>
      <c r="N29" s="6" t="s">
        <v>18</v>
      </c>
      <c r="O29" s="6" t="s">
        <v>3266</v>
      </c>
      <c r="P29" s="13">
        <v>25.89</v>
      </c>
      <c r="Q29" s="6" t="s">
        <v>162</v>
      </c>
      <c r="R29" s="6" t="s">
        <v>37</v>
      </c>
      <c r="S29" s="8">
        <v>44135.626168981478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68</v>
      </c>
      <c r="F30" s="6" t="s">
        <v>18</v>
      </c>
      <c r="G30" s="6" t="s">
        <v>69</v>
      </c>
      <c r="H30" s="6" t="s">
        <v>70</v>
      </c>
      <c r="I30" s="6" t="s">
        <v>70</v>
      </c>
      <c r="J30" s="7">
        <v>44134.916666666664</v>
      </c>
      <c r="K30" s="7">
        <v>44135.6875</v>
      </c>
      <c r="L30" s="6" t="s">
        <v>18</v>
      </c>
      <c r="M30" s="6" t="s">
        <v>4911</v>
      </c>
      <c r="N30" s="6" t="s">
        <v>18</v>
      </c>
      <c r="O30" s="6" t="s">
        <v>5242</v>
      </c>
      <c r="P30" s="13">
        <v>4511.4719999999998</v>
      </c>
      <c r="Q30" s="6" t="s">
        <v>25</v>
      </c>
      <c r="R30" s="6" t="s">
        <v>37</v>
      </c>
      <c r="S30" s="8">
        <v>44135.750497685185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173</v>
      </c>
      <c r="F31" s="6" t="s">
        <v>18</v>
      </c>
      <c r="G31" s="6" t="s">
        <v>174</v>
      </c>
      <c r="H31" s="6" t="s">
        <v>175</v>
      </c>
      <c r="I31" s="6" t="s">
        <v>175</v>
      </c>
      <c r="J31" s="7">
        <v>44134.916666666664</v>
      </c>
      <c r="K31" s="7">
        <v>44135.916655092595</v>
      </c>
      <c r="L31" s="6" t="s">
        <v>18</v>
      </c>
      <c r="M31" s="6" t="s">
        <v>18</v>
      </c>
      <c r="N31" s="6" t="s">
        <v>18</v>
      </c>
      <c r="O31" s="6" t="s">
        <v>18</v>
      </c>
      <c r="P31" s="13">
        <v>999.43700000000001</v>
      </c>
      <c r="Q31" s="6" t="s">
        <v>176</v>
      </c>
      <c r="R31" s="6" t="s">
        <v>172</v>
      </c>
      <c r="S31" s="8">
        <v>44135.949745370373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177</v>
      </c>
      <c r="F32" s="6" t="s">
        <v>18</v>
      </c>
      <c r="G32" s="6" t="s">
        <v>178</v>
      </c>
      <c r="H32" s="6" t="s">
        <v>179</v>
      </c>
      <c r="I32" s="6" t="s">
        <v>179</v>
      </c>
      <c r="J32" s="7">
        <v>44134.916666666664</v>
      </c>
      <c r="K32" s="7">
        <v>44135.916655092595</v>
      </c>
      <c r="L32" s="6" t="s">
        <v>18</v>
      </c>
      <c r="M32" s="6" t="s">
        <v>18</v>
      </c>
      <c r="N32" s="6" t="s">
        <v>18</v>
      </c>
      <c r="O32" s="6" t="s">
        <v>18</v>
      </c>
      <c r="P32" s="13">
        <v>1111.634</v>
      </c>
      <c r="Q32" s="6" t="s">
        <v>180</v>
      </c>
      <c r="R32" s="6" t="s">
        <v>172</v>
      </c>
      <c r="S32" s="8">
        <v>44135.94976851852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177</v>
      </c>
      <c r="F33" s="6" t="s">
        <v>18</v>
      </c>
      <c r="G33" s="6" t="s">
        <v>181</v>
      </c>
      <c r="H33" s="6" t="s">
        <v>179</v>
      </c>
      <c r="I33" s="6" t="s">
        <v>179</v>
      </c>
      <c r="J33" s="7">
        <v>44134.916666666664</v>
      </c>
      <c r="K33" s="7">
        <v>44135.916655092595</v>
      </c>
      <c r="L33" s="6" t="s">
        <v>18</v>
      </c>
      <c r="M33" s="6" t="s">
        <v>18</v>
      </c>
      <c r="N33" s="6" t="s">
        <v>18</v>
      </c>
      <c r="O33" s="6" t="s">
        <v>18</v>
      </c>
      <c r="P33" s="13">
        <v>1098.7639999999999</v>
      </c>
      <c r="Q33" s="6" t="s">
        <v>182</v>
      </c>
      <c r="R33" s="6" t="s">
        <v>172</v>
      </c>
      <c r="S33" s="8">
        <v>44135.94976851852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183</v>
      </c>
      <c r="F34" s="6" t="s">
        <v>18</v>
      </c>
      <c r="G34" s="6" t="s">
        <v>184</v>
      </c>
      <c r="H34" s="6" t="s">
        <v>185</v>
      </c>
      <c r="I34" s="6" t="s">
        <v>185</v>
      </c>
      <c r="J34" s="7">
        <v>44134.916666666664</v>
      </c>
      <c r="K34" s="7">
        <v>44135.916655092595</v>
      </c>
      <c r="L34" s="6" t="s">
        <v>18</v>
      </c>
      <c r="M34" s="6" t="s">
        <v>18</v>
      </c>
      <c r="N34" s="6" t="s">
        <v>18</v>
      </c>
      <c r="O34" s="6" t="s">
        <v>18</v>
      </c>
      <c r="P34" s="13">
        <v>1275.943</v>
      </c>
      <c r="Q34" s="6" t="s">
        <v>186</v>
      </c>
      <c r="R34" s="6" t="s">
        <v>172</v>
      </c>
      <c r="S34" s="8">
        <v>44135.949791666666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187</v>
      </c>
      <c r="F35" s="6" t="s">
        <v>18</v>
      </c>
      <c r="G35" s="6" t="s">
        <v>188</v>
      </c>
      <c r="H35" s="6" t="s">
        <v>189</v>
      </c>
      <c r="I35" s="6" t="s">
        <v>189</v>
      </c>
      <c r="J35" s="7">
        <v>44134.916666666664</v>
      </c>
      <c r="K35" s="7">
        <v>44135.916655092595</v>
      </c>
      <c r="L35" s="6" t="s">
        <v>18</v>
      </c>
      <c r="M35" s="6" t="s">
        <v>18</v>
      </c>
      <c r="N35" s="6" t="s">
        <v>18</v>
      </c>
      <c r="O35" s="6" t="s">
        <v>18</v>
      </c>
      <c r="P35" s="13">
        <v>1644.18</v>
      </c>
      <c r="Q35" s="6" t="s">
        <v>190</v>
      </c>
      <c r="R35" s="6" t="s">
        <v>172</v>
      </c>
      <c r="S35" s="8">
        <v>44135.949803240743</v>
      </c>
    </row>
    <row r="36" spans="2:19" x14ac:dyDescent="0.25">
      <c r="B36" s="5" t="s">
        <v>18</v>
      </c>
      <c r="C36" s="6" t="s">
        <v>112</v>
      </c>
      <c r="D36" s="6" t="s">
        <v>20</v>
      </c>
      <c r="E36" s="6" t="s">
        <v>170</v>
      </c>
      <c r="F36" s="6" t="s">
        <v>18</v>
      </c>
      <c r="G36" s="6">
        <v>362</v>
      </c>
      <c r="H36" s="6" t="s">
        <v>22</v>
      </c>
      <c r="I36" s="6" t="s">
        <v>22</v>
      </c>
      <c r="J36" s="7">
        <v>44134.916666666664</v>
      </c>
      <c r="K36" s="7">
        <v>44135.916655092595</v>
      </c>
      <c r="L36" s="6" t="s">
        <v>18</v>
      </c>
      <c r="M36" s="6" t="s">
        <v>18</v>
      </c>
      <c r="N36" s="6" t="s">
        <v>18</v>
      </c>
      <c r="O36" s="6" t="s">
        <v>18</v>
      </c>
      <c r="P36" s="13">
        <v>238.68199999999999</v>
      </c>
      <c r="Q36" s="6" t="s">
        <v>682</v>
      </c>
      <c r="R36" s="6" t="s">
        <v>4383</v>
      </c>
      <c r="S36" s="8">
        <v>44135.983726851853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27</v>
      </c>
      <c r="F37" s="6" t="s">
        <v>18</v>
      </c>
      <c r="G37" s="6" t="s">
        <v>28</v>
      </c>
      <c r="H37" s="6" t="s">
        <v>29</v>
      </c>
      <c r="I37" s="6" t="s">
        <v>29</v>
      </c>
      <c r="J37" s="7">
        <v>44134.916666666664</v>
      </c>
      <c r="K37" s="7">
        <v>44135.378472222219</v>
      </c>
      <c r="L37" s="6" t="s">
        <v>18</v>
      </c>
      <c r="M37" s="6" t="s">
        <v>4242</v>
      </c>
      <c r="N37" s="6" t="s">
        <v>18</v>
      </c>
      <c r="O37" s="6" t="s">
        <v>4290</v>
      </c>
      <c r="P37" s="13">
        <v>862.08799999999997</v>
      </c>
      <c r="Q37" s="6" t="s">
        <v>7504</v>
      </c>
      <c r="R37" s="6" t="s">
        <v>4383</v>
      </c>
      <c r="S37" s="8">
        <v>44135.964317129627</v>
      </c>
    </row>
    <row r="38" spans="2:19" x14ac:dyDescent="0.25">
      <c r="B38" s="5" t="s">
        <v>18</v>
      </c>
      <c r="C38" s="6" t="s">
        <v>112</v>
      </c>
      <c r="D38" s="6" t="s">
        <v>20</v>
      </c>
      <c r="E38" s="6" t="s">
        <v>637</v>
      </c>
      <c r="F38" s="6" t="s">
        <v>18</v>
      </c>
      <c r="G38" s="6" t="s">
        <v>126</v>
      </c>
      <c r="H38" s="6" t="s">
        <v>127</v>
      </c>
      <c r="I38" s="6" t="s">
        <v>127</v>
      </c>
      <c r="J38" s="7">
        <v>44134.916666666664</v>
      </c>
      <c r="K38" s="7">
        <v>44135.916655092595</v>
      </c>
      <c r="L38" s="6" t="s">
        <v>18</v>
      </c>
      <c r="M38" s="6" t="s">
        <v>7505</v>
      </c>
      <c r="N38" s="6" t="s">
        <v>18</v>
      </c>
      <c r="O38" s="6" t="s">
        <v>7506</v>
      </c>
      <c r="P38" s="13">
        <v>8.4380000000000006</v>
      </c>
      <c r="Q38" s="6" t="s">
        <v>7507</v>
      </c>
      <c r="R38" s="6" t="s">
        <v>37</v>
      </c>
      <c r="S38" s="8">
        <v>44136.736145833333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113</v>
      </c>
      <c r="F39" s="6" t="s">
        <v>18</v>
      </c>
      <c r="G39" s="6" t="s">
        <v>114</v>
      </c>
      <c r="H39" s="6" t="s">
        <v>115</v>
      </c>
      <c r="I39" s="6" t="s">
        <v>115</v>
      </c>
      <c r="J39" s="7">
        <v>44134.916666666664</v>
      </c>
      <c r="K39" s="7">
        <v>44135.916655092595</v>
      </c>
      <c r="L39" s="6" t="s">
        <v>18</v>
      </c>
      <c r="M39" s="6" t="s">
        <v>7508</v>
      </c>
      <c r="N39" s="6" t="s">
        <v>18</v>
      </c>
      <c r="O39" s="6" t="s">
        <v>6854</v>
      </c>
      <c r="P39" s="13">
        <v>36.683</v>
      </c>
      <c r="Q39" s="6" t="s">
        <v>7509</v>
      </c>
      <c r="R39" s="6" t="s">
        <v>131</v>
      </c>
      <c r="S39" s="8">
        <v>44213.490324074075</v>
      </c>
    </row>
    <row r="40" spans="2:19" x14ac:dyDescent="0.25">
      <c r="B40" s="5" t="s">
        <v>18</v>
      </c>
      <c r="C40" s="6" t="s">
        <v>112</v>
      </c>
      <c r="D40" s="6" t="s">
        <v>20</v>
      </c>
      <c r="E40" s="6" t="s">
        <v>164</v>
      </c>
      <c r="F40" s="6" t="s">
        <v>18</v>
      </c>
      <c r="G40" s="6" t="s">
        <v>165</v>
      </c>
      <c r="H40" s="6" t="s">
        <v>166</v>
      </c>
      <c r="I40" s="6" t="s">
        <v>166</v>
      </c>
      <c r="J40" s="7">
        <v>44134.916666666664</v>
      </c>
      <c r="K40" s="7">
        <v>44135.916655092595</v>
      </c>
      <c r="L40" s="6" t="s">
        <v>18</v>
      </c>
      <c r="M40" s="6" t="s">
        <v>5514</v>
      </c>
      <c r="N40" s="6" t="s">
        <v>18</v>
      </c>
      <c r="O40" s="6" t="s">
        <v>4418</v>
      </c>
      <c r="P40" s="13">
        <v>218.70400000000001</v>
      </c>
      <c r="Q40" s="6" t="s">
        <v>169</v>
      </c>
      <c r="R40" s="6" t="s">
        <v>172</v>
      </c>
      <c r="S40" s="8">
        <v>44244.939166666663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68</v>
      </c>
      <c r="F41" s="6" t="s">
        <v>18</v>
      </c>
      <c r="G41" s="6" t="s">
        <v>69</v>
      </c>
      <c r="H41" s="6" t="s">
        <v>70</v>
      </c>
      <c r="I41" s="6" t="s">
        <v>70</v>
      </c>
      <c r="J41" s="7">
        <v>44134.878472222219</v>
      </c>
      <c r="K41" s="7">
        <v>44134.916655092595</v>
      </c>
      <c r="L41" s="6" t="s">
        <v>18</v>
      </c>
      <c r="M41" s="6" t="s">
        <v>4937</v>
      </c>
      <c r="N41" s="6" t="s">
        <v>18</v>
      </c>
      <c r="O41" s="6" t="s">
        <v>4911</v>
      </c>
      <c r="P41" s="13">
        <v>211.55799999999999</v>
      </c>
      <c r="Q41" s="6" t="s">
        <v>25</v>
      </c>
      <c r="R41" s="6" t="s">
        <v>37</v>
      </c>
      <c r="S41" s="8">
        <v>44135.750497685185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264</v>
      </c>
      <c r="F42" s="6" t="s">
        <v>18</v>
      </c>
      <c r="G42" s="6" t="s">
        <v>4164</v>
      </c>
      <c r="H42" s="6" t="s">
        <v>64</v>
      </c>
      <c r="I42" s="6" t="s">
        <v>64</v>
      </c>
      <c r="J42" s="7">
        <v>44134.836805555555</v>
      </c>
      <c r="K42" s="7">
        <v>44134.916655092595</v>
      </c>
      <c r="L42" s="6" t="s">
        <v>18</v>
      </c>
      <c r="M42" s="6" t="s">
        <v>2696</v>
      </c>
      <c r="N42" s="6" t="s">
        <v>18</v>
      </c>
      <c r="O42" s="6" t="s">
        <v>1495</v>
      </c>
      <c r="P42" s="13">
        <v>25.649000000000001</v>
      </c>
      <c r="Q42" s="6" t="s">
        <v>162</v>
      </c>
      <c r="R42" s="6" t="s">
        <v>37</v>
      </c>
      <c r="S42" s="8">
        <v>44135.626168981478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77</v>
      </c>
      <c r="F43" s="6" t="s">
        <v>18</v>
      </c>
      <c r="G43" s="6" t="s">
        <v>132</v>
      </c>
      <c r="H43" s="6" t="s">
        <v>79</v>
      </c>
      <c r="I43" s="6" t="s">
        <v>79</v>
      </c>
      <c r="J43" s="7">
        <v>44134.6875</v>
      </c>
      <c r="K43" s="7">
        <v>44134.916655092595</v>
      </c>
      <c r="L43" s="6" t="s">
        <v>18</v>
      </c>
      <c r="M43" s="6" t="s">
        <v>3475</v>
      </c>
      <c r="N43" s="6" t="s">
        <v>18</v>
      </c>
      <c r="O43" s="6" t="s">
        <v>7253</v>
      </c>
      <c r="P43" s="13">
        <v>43.853999999999999</v>
      </c>
      <c r="Q43" s="6" t="s">
        <v>890</v>
      </c>
      <c r="R43" s="6" t="s">
        <v>4383</v>
      </c>
      <c r="S43" s="8">
        <v>44136.146307870367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926</v>
      </c>
      <c r="F44" s="6" t="s">
        <v>18</v>
      </c>
      <c r="G44" s="6">
        <v>436</v>
      </c>
      <c r="H44" s="6" t="s">
        <v>166</v>
      </c>
      <c r="I44" s="6" t="s">
        <v>166</v>
      </c>
      <c r="J44" s="7">
        <v>44134.677083333336</v>
      </c>
      <c r="K44" s="7">
        <v>44134.916655092595</v>
      </c>
      <c r="L44" s="6" t="s">
        <v>18</v>
      </c>
      <c r="M44" s="6" t="s">
        <v>1871</v>
      </c>
      <c r="N44" s="6" t="s">
        <v>18</v>
      </c>
      <c r="O44" s="6" t="s">
        <v>7501</v>
      </c>
      <c r="P44" s="13">
        <v>67.212999999999994</v>
      </c>
      <c r="Q44" s="6" t="s">
        <v>7502</v>
      </c>
      <c r="R44" s="6" t="s">
        <v>37</v>
      </c>
      <c r="S44" s="8">
        <v>44136.992372685185</v>
      </c>
    </row>
    <row r="45" spans="2:19" x14ac:dyDescent="0.25">
      <c r="B45" s="5" t="s">
        <v>18</v>
      </c>
      <c r="C45" s="6" t="s">
        <v>112</v>
      </c>
      <c r="D45" s="6" t="s">
        <v>20</v>
      </c>
      <c r="E45" s="6" t="s">
        <v>27</v>
      </c>
      <c r="F45" s="6" t="s">
        <v>18</v>
      </c>
      <c r="G45" s="6" t="s">
        <v>28</v>
      </c>
      <c r="H45" s="6" t="s">
        <v>29</v>
      </c>
      <c r="I45" s="6" t="s">
        <v>29</v>
      </c>
      <c r="J45" s="7">
        <v>44134.651388888888</v>
      </c>
      <c r="K45" s="7">
        <v>44134.916655092595</v>
      </c>
      <c r="L45" s="6" t="s">
        <v>18</v>
      </c>
      <c r="M45" s="6" t="s">
        <v>2319</v>
      </c>
      <c r="N45" s="6" t="s">
        <v>18</v>
      </c>
      <c r="O45" s="6" t="s">
        <v>4242</v>
      </c>
      <c r="P45" s="13">
        <v>490.87900000000002</v>
      </c>
      <c r="Q45" s="6" t="s">
        <v>251</v>
      </c>
      <c r="R45" s="6" t="s">
        <v>172</v>
      </c>
      <c r="S45" s="8">
        <v>44135.938020833331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55</v>
      </c>
      <c r="F46" s="6" t="s">
        <v>18</v>
      </c>
      <c r="G46" s="6" t="s">
        <v>607</v>
      </c>
      <c r="H46" s="6" t="s">
        <v>57</v>
      </c>
      <c r="I46" s="6" t="s">
        <v>57</v>
      </c>
      <c r="J46" s="7">
        <v>44134.583333333336</v>
      </c>
      <c r="K46" s="7">
        <v>44134.916655092595</v>
      </c>
      <c r="L46" s="6" t="s">
        <v>18</v>
      </c>
      <c r="M46" s="6" t="s">
        <v>4923</v>
      </c>
      <c r="N46" s="6" t="s">
        <v>18</v>
      </c>
      <c r="O46" s="6" t="s">
        <v>3207</v>
      </c>
      <c r="P46" s="13">
        <v>122.723</v>
      </c>
      <c r="Q46" s="6" t="s">
        <v>372</v>
      </c>
      <c r="R46" s="6" t="s">
        <v>4383</v>
      </c>
      <c r="S46" s="8">
        <v>44135.224594907406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40</v>
      </c>
      <c r="F47" s="6" t="s">
        <v>18</v>
      </c>
      <c r="G47" s="6" t="s">
        <v>143</v>
      </c>
      <c r="H47" s="6" t="s">
        <v>85</v>
      </c>
      <c r="I47" s="6" t="s">
        <v>85</v>
      </c>
      <c r="J47" s="7">
        <v>44134.541666666664</v>
      </c>
      <c r="K47" s="7">
        <v>44134.916655092595</v>
      </c>
      <c r="L47" s="6" t="s">
        <v>18</v>
      </c>
      <c r="M47" s="6" t="s">
        <v>7510</v>
      </c>
      <c r="N47" s="6" t="s">
        <v>18</v>
      </c>
      <c r="O47" s="6" t="s">
        <v>4420</v>
      </c>
      <c r="P47" s="13">
        <v>1546.59</v>
      </c>
      <c r="Q47" s="6" t="s">
        <v>4775</v>
      </c>
      <c r="R47" s="6" t="s">
        <v>131</v>
      </c>
      <c r="S47" s="8">
        <v>44136.422361111108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40</v>
      </c>
      <c r="F48" s="6" t="s">
        <v>18</v>
      </c>
      <c r="G48" s="6" t="s">
        <v>325</v>
      </c>
      <c r="H48" s="6" t="s">
        <v>51</v>
      </c>
      <c r="I48" s="6" t="s">
        <v>51</v>
      </c>
      <c r="J48" s="7">
        <v>44134.541666666664</v>
      </c>
      <c r="K48" s="7">
        <v>44134.916655092595</v>
      </c>
      <c r="L48" s="6" t="s">
        <v>18</v>
      </c>
      <c r="M48" s="6" t="s">
        <v>7433</v>
      </c>
      <c r="N48" s="6" t="s">
        <v>18</v>
      </c>
      <c r="O48" s="6" t="s">
        <v>7499</v>
      </c>
      <c r="P48" s="13">
        <v>402.40699999999998</v>
      </c>
      <c r="Q48" s="6" t="s">
        <v>7511</v>
      </c>
      <c r="R48" s="6" t="s">
        <v>37</v>
      </c>
      <c r="S48" s="8">
        <v>44136.011759259258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40</v>
      </c>
      <c r="F49" s="6" t="s">
        <v>18</v>
      </c>
      <c r="G49" s="6" t="s">
        <v>50</v>
      </c>
      <c r="H49" s="6" t="s">
        <v>51</v>
      </c>
      <c r="I49" s="6" t="s">
        <v>51</v>
      </c>
      <c r="J49" s="7">
        <v>44134.541666666664</v>
      </c>
      <c r="K49" s="7">
        <v>44134.916655092595</v>
      </c>
      <c r="L49" s="6" t="s">
        <v>18</v>
      </c>
      <c r="M49" s="6" t="s">
        <v>7512</v>
      </c>
      <c r="N49" s="6" t="s">
        <v>18</v>
      </c>
      <c r="O49" s="6" t="s">
        <v>7500</v>
      </c>
      <c r="P49" s="13">
        <v>505.68599999999998</v>
      </c>
      <c r="Q49" s="6" t="s">
        <v>3411</v>
      </c>
      <c r="R49" s="6" t="s">
        <v>4383</v>
      </c>
      <c r="S49" s="8">
        <v>44136.027303240742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40</v>
      </c>
      <c r="F50" s="6" t="s">
        <v>18</v>
      </c>
      <c r="G50" s="6" t="s">
        <v>312</v>
      </c>
      <c r="H50" s="6" t="s">
        <v>144</v>
      </c>
      <c r="I50" s="6" t="s">
        <v>144</v>
      </c>
      <c r="J50" s="7">
        <v>44134.15625</v>
      </c>
      <c r="K50" s="7">
        <v>44134.541666666664</v>
      </c>
      <c r="L50" s="6" t="s">
        <v>18</v>
      </c>
      <c r="M50" s="6" t="s">
        <v>7513</v>
      </c>
      <c r="N50" s="6" t="s">
        <v>18</v>
      </c>
      <c r="O50" s="6" t="s">
        <v>707</v>
      </c>
      <c r="P50" s="13">
        <v>442.39800000000002</v>
      </c>
      <c r="Q50" s="6" t="s">
        <v>7514</v>
      </c>
      <c r="R50" s="6" t="s">
        <v>37</v>
      </c>
      <c r="S50" s="8">
        <v>44135.957245370373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55</v>
      </c>
      <c r="F51" s="6" t="s">
        <v>18</v>
      </c>
      <c r="G51" s="6" t="s">
        <v>582</v>
      </c>
      <c r="H51" s="6" t="s">
        <v>57</v>
      </c>
      <c r="I51" s="6" t="s">
        <v>57</v>
      </c>
      <c r="J51" s="7">
        <v>44133.920138888891</v>
      </c>
      <c r="K51" s="7">
        <v>44134.583333333336</v>
      </c>
      <c r="L51" s="6" t="s">
        <v>18</v>
      </c>
      <c r="M51" s="6" t="s">
        <v>7515</v>
      </c>
      <c r="N51" s="6" t="s">
        <v>18</v>
      </c>
      <c r="O51" s="6" t="s">
        <v>7516</v>
      </c>
      <c r="P51" s="13">
        <v>244.846</v>
      </c>
      <c r="Q51" s="6" t="s">
        <v>372</v>
      </c>
      <c r="R51" s="6" t="s">
        <v>37</v>
      </c>
      <c r="S51" s="8">
        <v>44135.723333333335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2897</v>
      </c>
      <c r="F52" s="6" t="s">
        <v>18</v>
      </c>
      <c r="G52" s="6">
        <v>333</v>
      </c>
      <c r="H52" s="6" t="s">
        <v>98</v>
      </c>
      <c r="I52" s="6" t="s">
        <v>98</v>
      </c>
      <c r="J52" s="7">
        <v>44133.916666666664</v>
      </c>
      <c r="K52" s="7">
        <v>44134.916655092595</v>
      </c>
      <c r="L52" s="6" t="s">
        <v>18</v>
      </c>
      <c r="M52" s="6" t="s">
        <v>1019</v>
      </c>
      <c r="N52" s="6" t="s">
        <v>18</v>
      </c>
      <c r="O52" s="6" t="s">
        <v>2678</v>
      </c>
      <c r="P52" s="13">
        <v>307.53500000000003</v>
      </c>
      <c r="Q52" s="6" t="s">
        <v>3280</v>
      </c>
      <c r="R52" s="6" t="s">
        <v>4383</v>
      </c>
      <c r="S52" s="8">
        <v>44160.174259259256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551</v>
      </c>
      <c r="F53" s="6" t="s">
        <v>18</v>
      </c>
      <c r="G53" s="6" t="s">
        <v>3855</v>
      </c>
      <c r="H53" s="6" t="s">
        <v>553</v>
      </c>
      <c r="I53" s="6" t="s">
        <v>553</v>
      </c>
      <c r="J53" s="7">
        <v>44133.916666666664</v>
      </c>
      <c r="K53" s="7">
        <v>44134.916655092595</v>
      </c>
      <c r="L53" s="6" t="s">
        <v>18</v>
      </c>
      <c r="M53" s="6" t="s">
        <v>4525</v>
      </c>
      <c r="N53" s="6" t="s">
        <v>18</v>
      </c>
      <c r="O53" s="6" t="s">
        <v>437</v>
      </c>
      <c r="P53" s="13">
        <v>40.926000000000002</v>
      </c>
      <c r="Q53" s="6" t="s">
        <v>1526</v>
      </c>
      <c r="R53" s="6" t="s">
        <v>4383</v>
      </c>
      <c r="S53" s="8">
        <v>44136.042500000003</v>
      </c>
    </row>
    <row r="54" spans="2:19" x14ac:dyDescent="0.25">
      <c r="B54" s="5" t="s">
        <v>18</v>
      </c>
      <c r="C54" s="6" t="s">
        <v>112</v>
      </c>
      <c r="D54" s="6" t="s">
        <v>20</v>
      </c>
      <c r="E54" s="6" t="s">
        <v>119</v>
      </c>
      <c r="F54" s="6" t="s">
        <v>18</v>
      </c>
      <c r="G54" s="6" t="s">
        <v>1561</v>
      </c>
      <c r="H54" s="6" t="s">
        <v>121</v>
      </c>
      <c r="I54" s="6" t="s">
        <v>121</v>
      </c>
      <c r="J54" s="7">
        <v>44133.916666666664</v>
      </c>
      <c r="K54" s="7">
        <v>44134.916655092595</v>
      </c>
      <c r="L54" s="6" t="s">
        <v>18</v>
      </c>
      <c r="M54" s="6" t="s">
        <v>5646</v>
      </c>
      <c r="N54" s="6" t="s">
        <v>18</v>
      </c>
      <c r="O54" s="6" t="s">
        <v>7497</v>
      </c>
      <c r="P54" s="13">
        <v>644.15800000000002</v>
      </c>
      <c r="Q54" s="6" t="s">
        <v>6353</v>
      </c>
      <c r="R54" s="6" t="s">
        <v>172</v>
      </c>
      <c r="S54" s="8">
        <v>44141.938020833331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926</v>
      </c>
      <c r="F55" s="6" t="s">
        <v>18</v>
      </c>
      <c r="G55" s="6" t="s">
        <v>1300</v>
      </c>
      <c r="H55" s="6" t="s">
        <v>5016</v>
      </c>
      <c r="I55" s="6" t="s">
        <v>5016</v>
      </c>
      <c r="J55" s="7">
        <v>44133.916666666664</v>
      </c>
      <c r="K55" s="7">
        <v>44134.677083333336</v>
      </c>
      <c r="L55" s="6" t="s">
        <v>18</v>
      </c>
      <c r="M55" s="6" t="s">
        <v>2981</v>
      </c>
      <c r="N55" s="6" t="s">
        <v>18</v>
      </c>
      <c r="O55" s="6" t="s">
        <v>4681</v>
      </c>
      <c r="P55" s="13">
        <v>1054.8309999999999</v>
      </c>
      <c r="Q55" s="6" t="s">
        <v>7346</v>
      </c>
      <c r="R55" s="6" t="s">
        <v>1284</v>
      </c>
      <c r="S55" s="8">
        <v>44134.678356481483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55</v>
      </c>
      <c r="F56" s="6" t="s">
        <v>18</v>
      </c>
      <c r="G56" s="6" t="s">
        <v>493</v>
      </c>
      <c r="H56" s="6" t="s">
        <v>57</v>
      </c>
      <c r="I56" s="6" t="s">
        <v>57</v>
      </c>
      <c r="J56" s="7">
        <v>44133.916666666664</v>
      </c>
      <c r="K56" s="7">
        <v>44133.920138888891</v>
      </c>
      <c r="L56" s="6" t="s">
        <v>18</v>
      </c>
      <c r="M56" s="6" t="s">
        <v>441</v>
      </c>
      <c r="N56" s="6" t="s">
        <v>18</v>
      </c>
      <c r="O56" s="6" t="s">
        <v>157</v>
      </c>
      <c r="P56" s="13">
        <v>1.2789999999999999</v>
      </c>
      <c r="Q56" s="6" t="s">
        <v>372</v>
      </c>
      <c r="R56" s="6" t="s">
        <v>106</v>
      </c>
      <c r="S56" s="8">
        <v>44133.949756944443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68</v>
      </c>
      <c r="F57" s="6" t="s">
        <v>18</v>
      </c>
      <c r="G57" s="6" t="s">
        <v>319</v>
      </c>
      <c r="H57" s="6" t="s">
        <v>70</v>
      </c>
      <c r="I57" s="6" t="s">
        <v>70</v>
      </c>
      <c r="J57" s="7">
        <v>44133.916666666664</v>
      </c>
      <c r="K57" s="7">
        <v>44134.878472222219</v>
      </c>
      <c r="L57" s="6" t="s">
        <v>18</v>
      </c>
      <c r="M57" s="6" t="s">
        <v>7517</v>
      </c>
      <c r="N57" s="6" t="s">
        <v>18</v>
      </c>
      <c r="O57" s="6" t="s">
        <v>7518</v>
      </c>
      <c r="P57" s="13">
        <v>5747.6909999999998</v>
      </c>
      <c r="Q57" s="6" t="s">
        <v>1282</v>
      </c>
      <c r="R57" s="6" t="s">
        <v>131</v>
      </c>
      <c r="S57" s="8">
        <v>44135.49759259259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40</v>
      </c>
      <c r="F58" s="6" t="s">
        <v>18</v>
      </c>
      <c r="G58" s="6" t="s">
        <v>84</v>
      </c>
      <c r="H58" s="6" t="s">
        <v>42</v>
      </c>
      <c r="I58" s="6" t="s">
        <v>42</v>
      </c>
      <c r="J58" s="7">
        <v>44133.916666666664</v>
      </c>
      <c r="K58" s="7">
        <v>44134.541666666664</v>
      </c>
      <c r="L58" s="6" t="s">
        <v>18</v>
      </c>
      <c r="M58" s="6" t="s">
        <v>7519</v>
      </c>
      <c r="N58" s="6" t="s">
        <v>18</v>
      </c>
      <c r="O58" s="6" t="s">
        <v>7520</v>
      </c>
      <c r="P58" s="13">
        <v>2811.7979999999998</v>
      </c>
      <c r="Q58" s="6" t="s">
        <v>7521</v>
      </c>
      <c r="R58" s="6" t="s">
        <v>131</v>
      </c>
      <c r="S58" s="8">
        <v>44135.453125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264</v>
      </c>
      <c r="F59" s="6" t="s">
        <v>18</v>
      </c>
      <c r="G59" s="6" t="s">
        <v>6936</v>
      </c>
      <c r="H59" s="6" t="s">
        <v>64</v>
      </c>
      <c r="I59" s="6" t="s">
        <v>64</v>
      </c>
      <c r="J59" s="7">
        <v>44133.916666666664</v>
      </c>
      <c r="K59" s="7">
        <v>44134.836805555555</v>
      </c>
      <c r="L59" s="6" t="s">
        <v>18</v>
      </c>
      <c r="M59" s="6" t="s">
        <v>3628</v>
      </c>
      <c r="N59" s="6" t="s">
        <v>18</v>
      </c>
      <c r="O59" s="6" t="s">
        <v>2918</v>
      </c>
      <c r="P59" s="13">
        <v>113.452</v>
      </c>
      <c r="Q59" s="6" t="s">
        <v>794</v>
      </c>
      <c r="R59" s="6" t="s">
        <v>37</v>
      </c>
      <c r="S59" s="8">
        <v>44135.62672453704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62</v>
      </c>
      <c r="F60" s="6" t="s">
        <v>18</v>
      </c>
      <c r="G60" s="6" t="s">
        <v>346</v>
      </c>
      <c r="H60" s="6" t="s">
        <v>64</v>
      </c>
      <c r="I60" s="6" t="s">
        <v>64</v>
      </c>
      <c r="J60" s="7">
        <v>44133.916666666664</v>
      </c>
      <c r="K60" s="7">
        <v>44134.916655092595</v>
      </c>
      <c r="L60" s="6" t="s">
        <v>18</v>
      </c>
      <c r="M60" s="6" t="s">
        <v>1405</v>
      </c>
      <c r="N60" s="6" t="s">
        <v>18</v>
      </c>
      <c r="O60" s="6" t="s">
        <v>7498</v>
      </c>
      <c r="P60" s="13">
        <v>139.22399999999999</v>
      </c>
      <c r="Q60" s="6" t="s">
        <v>1596</v>
      </c>
      <c r="R60" s="6" t="s">
        <v>4383</v>
      </c>
      <c r="S60" s="8">
        <v>44135.195243055554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27</v>
      </c>
      <c r="F61" s="6" t="s">
        <v>18</v>
      </c>
      <c r="G61" s="6" t="s">
        <v>150</v>
      </c>
      <c r="H61" s="6" t="s">
        <v>29</v>
      </c>
      <c r="I61" s="6" t="s">
        <v>29</v>
      </c>
      <c r="J61" s="7">
        <v>44133.916666666664</v>
      </c>
      <c r="K61" s="7">
        <v>44134.651388888888</v>
      </c>
      <c r="L61" s="6" t="s">
        <v>18</v>
      </c>
      <c r="M61" s="6" t="s">
        <v>3802</v>
      </c>
      <c r="N61" s="6" t="s">
        <v>18</v>
      </c>
      <c r="O61" s="6" t="s">
        <v>3301</v>
      </c>
      <c r="P61" s="13">
        <v>1281.71</v>
      </c>
      <c r="Q61" s="6" t="s">
        <v>251</v>
      </c>
      <c r="R61" s="6" t="s">
        <v>1284</v>
      </c>
      <c r="S61" s="8">
        <v>44134.664756944447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77</v>
      </c>
      <c r="F62" s="6" t="s">
        <v>18</v>
      </c>
      <c r="G62" s="6" t="s">
        <v>56</v>
      </c>
      <c r="H62" s="6" t="s">
        <v>79</v>
      </c>
      <c r="I62" s="6" t="s">
        <v>79</v>
      </c>
      <c r="J62" s="7">
        <v>44133.916666666664</v>
      </c>
      <c r="K62" s="7">
        <v>44134.6875</v>
      </c>
      <c r="L62" s="6" t="s">
        <v>18</v>
      </c>
      <c r="M62" s="6" t="s">
        <v>6164</v>
      </c>
      <c r="N62" s="6" t="s">
        <v>18</v>
      </c>
      <c r="O62" s="6" t="s">
        <v>1036</v>
      </c>
      <c r="P62" s="13">
        <v>225.101</v>
      </c>
      <c r="Q62" s="6" t="s">
        <v>158</v>
      </c>
      <c r="R62" s="6" t="s">
        <v>1284</v>
      </c>
      <c r="S62" s="8">
        <v>44134.690925925926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113</v>
      </c>
      <c r="F63" s="6" t="s">
        <v>18</v>
      </c>
      <c r="G63" s="6" t="s">
        <v>114</v>
      </c>
      <c r="H63" s="6" t="s">
        <v>115</v>
      </c>
      <c r="I63" s="6" t="s">
        <v>115</v>
      </c>
      <c r="J63" s="7">
        <v>44133.916666666664</v>
      </c>
      <c r="K63" s="7">
        <v>44134.916655092595</v>
      </c>
      <c r="L63" s="6" t="s">
        <v>18</v>
      </c>
      <c r="M63" s="6" t="s">
        <v>6022</v>
      </c>
      <c r="N63" s="6" t="s">
        <v>18</v>
      </c>
      <c r="O63" s="6" t="s">
        <v>7508</v>
      </c>
      <c r="P63" s="13">
        <v>74.600999999999999</v>
      </c>
      <c r="Q63" s="6" t="s">
        <v>7509</v>
      </c>
      <c r="R63" s="6" t="s">
        <v>131</v>
      </c>
      <c r="S63" s="8">
        <v>44213.490324074075</v>
      </c>
    </row>
    <row r="64" spans="2:19" x14ac:dyDescent="0.25">
      <c r="B64" s="5" t="s">
        <v>18</v>
      </c>
      <c r="C64" s="6" t="s">
        <v>112</v>
      </c>
      <c r="D64" s="6" t="s">
        <v>20</v>
      </c>
      <c r="E64" s="6" t="s">
        <v>164</v>
      </c>
      <c r="F64" s="6" t="s">
        <v>18</v>
      </c>
      <c r="G64" s="6" t="s">
        <v>165</v>
      </c>
      <c r="H64" s="6" t="s">
        <v>166</v>
      </c>
      <c r="I64" s="6" t="s">
        <v>166</v>
      </c>
      <c r="J64" s="7">
        <v>44133.916666666664</v>
      </c>
      <c r="K64" s="7">
        <v>44134.916655092595</v>
      </c>
      <c r="L64" s="6" t="s">
        <v>18</v>
      </c>
      <c r="M64" s="6" t="s">
        <v>5266</v>
      </c>
      <c r="N64" s="6" t="s">
        <v>18</v>
      </c>
      <c r="O64" s="6" t="s">
        <v>5514</v>
      </c>
      <c r="P64" s="13">
        <v>160.916</v>
      </c>
      <c r="Q64" s="6" t="s">
        <v>169</v>
      </c>
      <c r="R64" s="6" t="s">
        <v>172</v>
      </c>
      <c r="S64" s="8">
        <v>44244.939166666663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173</v>
      </c>
      <c r="F65" s="6" t="s">
        <v>18</v>
      </c>
      <c r="G65" s="6" t="s">
        <v>174</v>
      </c>
      <c r="H65" s="6" t="s">
        <v>175</v>
      </c>
      <c r="I65" s="6" t="s">
        <v>175</v>
      </c>
      <c r="J65" s="7">
        <v>44133.916666666664</v>
      </c>
      <c r="K65" s="7">
        <v>44134.916655092595</v>
      </c>
      <c r="L65" s="6" t="s">
        <v>18</v>
      </c>
      <c r="M65" s="6" t="s">
        <v>18</v>
      </c>
      <c r="N65" s="6" t="s">
        <v>18</v>
      </c>
      <c r="O65" s="6" t="s">
        <v>18</v>
      </c>
      <c r="P65" s="13">
        <v>802.00199999999995</v>
      </c>
      <c r="Q65" s="6" t="s">
        <v>176</v>
      </c>
      <c r="R65" s="6" t="s">
        <v>172</v>
      </c>
      <c r="S65" s="8">
        <v>44134.94971064815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177</v>
      </c>
      <c r="F66" s="6" t="s">
        <v>18</v>
      </c>
      <c r="G66" s="6" t="s">
        <v>178</v>
      </c>
      <c r="H66" s="6" t="s">
        <v>179</v>
      </c>
      <c r="I66" s="6" t="s">
        <v>179</v>
      </c>
      <c r="J66" s="7">
        <v>44133.916666666664</v>
      </c>
      <c r="K66" s="7">
        <v>44134.916655092595</v>
      </c>
      <c r="L66" s="6" t="s">
        <v>18</v>
      </c>
      <c r="M66" s="6" t="s">
        <v>18</v>
      </c>
      <c r="N66" s="6" t="s">
        <v>18</v>
      </c>
      <c r="O66" s="6" t="s">
        <v>18</v>
      </c>
      <c r="P66" s="13">
        <v>960.31</v>
      </c>
      <c r="Q66" s="6" t="s">
        <v>180</v>
      </c>
      <c r="R66" s="6" t="s">
        <v>172</v>
      </c>
      <c r="S66" s="8">
        <v>44134.949733796297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177</v>
      </c>
      <c r="F67" s="6" t="s">
        <v>18</v>
      </c>
      <c r="G67" s="6" t="s">
        <v>181</v>
      </c>
      <c r="H67" s="6" t="s">
        <v>179</v>
      </c>
      <c r="I67" s="6" t="s">
        <v>179</v>
      </c>
      <c r="J67" s="7">
        <v>44133.916666666664</v>
      </c>
      <c r="K67" s="7">
        <v>44134.916655092595</v>
      </c>
      <c r="L67" s="6" t="s">
        <v>18</v>
      </c>
      <c r="M67" s="6" t="s">
        <v>18</v>
      </c>
      <c r="N67" s="6" t="s">
        <v>18</v>
      </c>
      <c r="O67" s="6" t="s">
        <v>18</v>
      </c>
      <c r="P67" s="13">
        <v>961.86699999999996</v>
      </c>
      <c r="Q67" s="6" t="s">
        <v>182</v>
      </c>
      <c r="R67" s="6" t="s">
        <v>172</v>
      </c>
      <c r="S67" s="8">
        <v>44134.949733796297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183</v>
      </c>
      <c r="F68" s="6" t="s">
        <v>18</v>
      </c>
      <c r="G68" s="6" t="s">
        <v>184</v>
      </c>
      <c r="H68" s="6" t="s">
        <v>185</v>
      </c>
      <c r="I68" s="6" t="s">
        <v>185</v>
      </c>
      <c r="J68" s="7">
        <v>44133.916666666664</v>
      </c>
      <c r="K68" s="7">
        <v>44134.916655092595</v>
      </c>
      <c r="L68" s="6" t="s">
        <v>18</v>
      </c>
      <c r="M68" s="6" t="s">
        <v>18</v>
      </c>
      <c r="N68" s="6" t="s">
        <v>18</v>
      </c>
      <c r="O68" s="6" t="s">
        <v>18</v>
      </c>
      <c r="P68" s="13">
        <v>1224.5419999999999</v>
      </c>
      <c r="Q68" s="6" t="s">
        <v>186</v>
      </c>
      <c r="R68" s="6" t="s">
        <v>172</v>
      </c>
      <c r="S68" s="8">
        <v>44134.949745370373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187</v>
      </c>
      <c r="F69" s="6" t="s">
        <v>18</v>
      </c>
      <c r="G69" s="6" t="s">
        <v>188</v>
      </c>
      <c r="H69" s="6" t="s">
        <v>189</v>
      </c>
      <c r="I69" s="6" t="s">
        <v>189</v>
      </c>
      <c r="J69" s="7">
        <v>44133.916666666664</v>
      </c>
      <c r="K69" s="7">
        <v>44134.916655092595</v>
      </c>
      <c r="L69" s="6" t="s">
        <v>18</v>
      </c>
      <c r="M69" s="6" t="s">
        <v>18</v>
      </c>
      <c r="N69" s="6" t="s">
        <v>18</v>
      </c>
      <c r="O69" s="6" t="s">
        <v>18</v>
      </c>
      <c r="P69" s="13">
        <v>1680.8330000000001</v>
      </c>
      <c r="Q69" s="6" t="s">
        <v>190</v>
      </c>
      <c r="R69" s="6" t="s">
        <v>172</v>
      </c>
      <c r="S69" s="8">
        <v>44134.949756944443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170</v>
      </c>
      <c r="F70" s="6" t="s">
        <v>18</v>
      </c>
      <c r="G70" s="6">
        <v>362</v>
      </c>
      <c r="H70" s="6" t="s">
        <v>22</v>
      </c>
      <c r="I70" s="6" t="s">
        <v>22</v>
      </c>
      <c r="J70" s="7">
        <v>44133.916666666664</v>
      </c>
      <c r="K70" s="7">
        <v>44134.916655092595</v>
      </c>
      <c r="L70" s="6" t="s">
        <v>18</v>
      </c>
      <c r="M70" s="6" t="s">
        <v>18</v>
      </c>
      <c r="N70" s="6" t="s">
        <v>18</v>
      </c>
      <c r="O70" s="6" t="s">
        <v>18</v>
      </c>
      <c r="P70" s="13">
        <v>206.38200000000001</v>
      </c>
      <c r="Q70" s="6" t="s">
        <v>7522</v>
      </c>
      <c r="R70" s="6" t="s">
        <v>37</v>
      </c>
      <c r="S70" s="8">
        <v>44135.735902777778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27</v>
      </c>
      <c r="F71" s="6" t="s">
        <v>18</v>
      </c>
      <c r="G71" s="6" t="s">
        <v>150</v>
      </c>
      <c r="H71" s="6" t="s">
        <v>29</v>
      </c>
      <c r="I71" s="6" t="s">
        <v>29</v>
      </c>
      <c r="J71" s="7">
        <v>44133.849305555559</v>
      </c>
      <c r="K71" s="7">
        <v>44133.916655092595</v>
      </c>
      <c r="L71" s="6" t="s">
        <v>18</v>
      </c>
      <c r="M71" s="6" t="s">
        <v>2387</v>
      </c>
      <c r="N71" s="6" t="s">
        <v>18</v>
      </c>
      <c r="O71" s="6" t="s">
        <v>3802</v>
      </c>
      <c r="P71" s="13">
        <v>122.5</v>
      </c>
      <c r="Q71" s="6" t="s">
        <v>251</v>
      </c>
      <c r="R71" s="6" t="s">
        <v>1284</v>
      </c>
      <c r="S71" s="8">
        <v>44134.664756944447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62</v>
      </c>
      <c r="F72" s="6" t="s">
        <v>18</v>
      </c>
      <c r="G72" s="6" t="s">
        <v>346</v>
      </c>
      <c r="H72" s="6" t="s">
        <v>64</v>
      </c>
      <c r="I72" s="6" t="s">
        <v>64</v>
      </c>
      <c r="J72" s="7">
        <v>44133.666666666664</v>
      </c>
      <c r="K72" s="7">
        <v>44133.916655092595</v>
      </c>
      <c r="L72" s="6" t="s">
        <v>18</v>
      </c>
      <c r="M72" s="6" t="s">
        <v>7523</v>
      </c>
      <c r="N72" s="6" t="s">
        <v>18</v>
      </c>
      <c r="O72" s="6" t="s">
        <v>1405</v>
      </c>
      <c r="P72" s="13">
        <v>43.521999999999998</v>
      </c>
      <c r="Q72" s="6" t="s">
        <v>1596</v>
      </c>
      <c r="R72" s="6" t="s">
        <v>4383</v>
      </c>
      <c r="S72" s="8">
        <v>44135.195243055554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68</v>
      </c>
      <c r="F73" s="6" t="s">
        <v>18</v>
      </c>
      <c r="G73" s="6" t="s">
        <v>319</v>
      </c>
      <c r="H73" s="6" t="s">
        <v>70</v>
      </c>
      <c r="I73" s="6" t="s">
        <v>70</v>
      </c>
      <c r="J73" s="7">
        <v>44133.642361111109</v>
      </c>
      <c r="K73" s="7">
        <v>44133.916655092595</v>
      </c>
      <c r="L73" s="6" t="s">
        <v>18</v>
      </c>
      <c r="M73" s="6" t="s">
        <v>2143</v>
      </c>
      <c r="N73" s="6" t="s">
        <v>18</v>
      </c>
      <c r="O73" s="6" t="s">
        <v>7517</v>
      </c>
      <c r="P73" s="13">
        <v>1684.636</v>
      </c>
      <c r="Q73" s="6" t="s">
        <v>139</v>
      </c>
      <c r="R73" s="6" t="s">
        <v>131</v>
      </c>
      <c r="S73" s="8">
        <v>44135.49759259259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77</v>
      </c>
      <c r="F74" s="6" t="s">
        <v>18</v>
      </c>
      <c r="G74" s="6" t="s">
        <v>56</v>
      </c>
      <c r="H74" s="6" t="s">
        <v>79</v>
      </c>
      <c r="I74" s="6" t="s">
        <v>79</v>
      </c>
      <c r="J74" s="7">
        <v>44133.621527777781</v>
      </c>
      <c r="K74" s="7">
        <v>44133.916655092595</v>
      </c>
      <c r="L74" s="6" t="s">
        <v>18</v>
      </c>
      <c r="M74" s="6" t="s">
        <v>7524</v>
      </c>
      <c r="N74" s="6" t="s">
        <v>18</v>
      </c>
      <c r="O74" s="6" t="s">
        <v>6164</v>
      </c>
      <c r="P74" s="13">
        <v>56.289000000000001</v>
      </c>
      <c r="Q74" s="6" t="s">
        <v>158</v>
      </c>
      <c r="R74" s="6" t="s">
        <v>106</v>
      </c>
      <c r="S74" s="8">
        <v>44133.950138888889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40</v>
      </c>
      <c r="F75" s="6" t="s">
        <v>18</v>
      </c>
      <c r="G75" s="6" t="s">
        <v>84</v>
      </c>
      <c r="H75" s="6" t="s">
        <v>42</v>
      </c>
      <c r="I75" s="6" t="s">
        <v>42</v>
      </c>
      <c r="J75" s="7">
        <v>44133.451967592591</v>
      </c>
      <c r="K75" s="7">
        <v>44133.916655092595</v>
      </c>
      <c r="L75" s="6" t="s">
        <v>18</v>
      </c>
      <c r="M75" s="6" t="s">
        <v>6693</v>
      </c>
      <c r="N75" s="6" t="s">
        <v>18</v>
      </c>
      <c r="O75" s="6" t="s">
        <v>7519</v>
      </c>
      <c r="P75" s="13">
        <v>2399.5039999999999</v>
      </c>
      <c r="Q75" s="6" t="s">
        <v>1949</v>
      </c>
      <c r="R75" s="6" t="s">
        <v>131</v>
      </c>
      <c r="S75" s="8">
        <v>44135.453125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40</v>
      </c>
      <c r="F76" s="6" t="s">
        <v>18</v>
      </c>
      <c r="G76" s="6" t="s">
        <v>89</v>
      </c>
      <c r="H76" s="6" t="s">
        <v>42</v>
      </c>
      <c r="I76" s="6" t="s">
        <v>42</v>
      </c>
      <c r="J76" s="7">
        <v>44133.451388888891</v>
      </c>
      <c r="K76" s="7">
        <v>44133.694444444445</v>
      </c>
      <c r="L76" s="6" t="s">
        <v>18</v>
      </c>
      <c r="M76" s="6" t="s">
        <v>7525</v>
      </c>
      <c r="N76" s="6" t="s">
        <v>18</v>
      </c>
      <c r="O76" s="6" t="s">
        <v>6646</v>
      </c>
      <c r="P76" s="13">
        <v>348.31799999999998</v>
      </c>
      <c r="Q76" s="6" t="s">
        <v>743</v>
      </c>
      <c r="R76" s="6" t="s">
        <v>106</v>
      </c>
      <c r="S76" s="8">
        <v>44133.978379629632</v>
      </c>
    </row>
    <row r="77" spans="2:19" x14ac:dyDescent="0.25">
      <c r="B77" s="5" t="s">
        <v>18</v>
      </c>
      <c r="C77" s="6" t="s">
        <v>19</v>
      </c>
      <c r="D77" s="6" t="s">
        <v>20</v>
      </c>
      <c r="E77" s="6" t="s">
        <v>55</v>
      </c>
      <c r="F77" s="6" t="s">
        <v>18</v>
      </c>
      <c r="G77" s="6" t="s">
        <v>493</v>
      </c>
      <c r="H77" s="6" t="s">
        <v>57</v>
      </c>
      <c r="I77" s="6" t="s">
        <v>57</v>
      </c>
      <c r="J77" s="7">
        <v>44133.180555555555</v>
      </c>
      <c r="K77" s="7">
        <v>44133.916655092595</v>
      </c>
      <c r="L77" s="6" t="s">
        <v>18</v>
      </c>
      <c r="M77" s="6" t="s">
        <v>7526</v>
      </c>
      <c r="N77" s="6" t="s">
        <v>18</v>
      </c>
      <c r="O77" s="6" t="s">
        <v>441</v>
      </c>
      <c r="P77" s="13">
        <v>244.41200000000001</v>
      </c>
      <c r="Q77" s="6" t="s">
        <v>372</v>
      </c>
      <c r="R77" s="6" t="s">
        <v>106</v>
      </c>
      <c r="S77" s="8">
        <v>44133.949756944443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27</v>
      </c>
      <c r="F78" s="6" t="s">
        <v>18</v>
      </c>
      <c r="G78" s="6" t="s">
        <v>28</v>
      </c>
      <c r="H78" s="6" t="s">
        <v>29</v>
      </c>
      <c r="I78" s="6" t="s">
        <v>29</v>
      </c>
      <c r="J78" s="7">
        <v>44133.079861111109</v>
      </c>
      <c r="K78" s="7">
        <v>44133.849305555559</v>
      </c>
      <c r="L78" s="6" t="s">
        <v>18</v>
      </c>
      <c r="M78" s="6" t="s">
        <v>7527</v>
      </c>
      <c r="N78" s="6" t="s">
        <v>18</v>
      </c>
      <c r="O78" s="6" t="s">
        <v>7528</v>
      </c>
      <c r="P78" s="13">
        <v>1363.152</v>
      </c>
      <c r="Q78" s="6" t="s">
        <v>7529</v>
      </c>
      <c r="R78" s="6" t="s">
        <v>106</v>
      </c>
      <c r="S78" s="8">
        <v>44133.849965277775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77</v>
      </c>
      <c r="F79" s="6" t="s">
        <v>18</v>
      </c>
      <c r="G79" s="6" t="s">
        <v>350</v>
      </c>
      <c r="H79" s="6" t="s">
        <v>79</v>
      </c>
      <c r="I79" s="6" t="s">
        <v>79</v>
      </c>
      <c r="J79" s="7">
        <v>44132.965277777781</v>
      </c>
      <c r="K79" s="7">
        <v>44133.621527777781</v>
      </c>
      <c r="L79" s="6" t="s">
        <v>18</v>
      </c>
      <c r="M79" s="6" t="s">
        <v>2873</v>
      </c>
      <c r="N79" s="6" t="s">
        <v>18</v>
      </c>
      <c r="O79" s="6" t="s">
        <v>3254</v>
      </c>
      <c r="P79" s="13">
        <v>203.25899999999999</v>
      </c>
      <c r="Q79" s="6" t="s">
        <v>948</v>
      </c>
      <c r="R79" s="6" t="s">
        <v>1284</v>
      </c>
      <c r="S79" s="8">
        <v>44133.649293981478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68</v>
      </c>
      <c r="F80" s="6" t="s">
        <v>18</v>
      </c>
      <c r="G80" s="6" t="s">
        <v>69</v>
      </c>
      <c r="H80" s="6" t="s">
        <v>70</v>
      </c>
      <c r="I80" s="6" t="s">
        <v>70</v>
      </c>
      <c r="J80" s="7">
        <v>44132.943055555559</v>
      </c>
      <c r="K80" s="7">
        <v>44133.642361111109</v>
      </c>
      <c r="L80" s="6" t="s">
        <v>18</v>
      </c>
      <c r="M80" s="6" t="s">
        <v>6217</v>
      </c>
      <c r="N80" s="6" t="s">
        <v>18</v>
      </c>
      <c r="O80" s="6" t="s">
        <v>7530</v>
      </c>
      <c r="P80" s="13">
        <v>4346.5140000000001</v>
      </c>
      <c r="Q80" s="6" t="s">
        <v>139</v>
      </c>
      <c r="R80" s="6" t="s">
        <v>1284</v>
      </c>
      <c r="S80" s="8">
        <v>44133.648680555554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2897</v>
      </c>
      <c r="F81" s="6" t="s">
        <v>18</v>
      </c>
      <c r="G81" s="6">
        <v>333</v>
      </c>
      <c r="H81" s="6" t="s">
        <v>98</v>
      </c>
      <c r="I81" s="6" t="s">
        <v>98</v>
      </c>
      <c r="J81" s="7">
        <v>44132.916666666664</v>
      </c>
      <c r="K81" s="7">
        <v>44133.916655092595</v>
      </c>
      <c r="L81" s="6" t="s">
        <v>18</v>
      </c>
      <c r="M81" s="6" t="s">
        <v>7531</v>
      </c>
      <c r="N81" s="6" t="s">
        <v>18</v>
      </c>
      <c r="O81" s="6" t="s">
        <v>1019</v>
      </c>
      <c r="P81" s="13">
        <v>262.584</v>
      </c>
      <c r="Q81" s="6" t="s">
        <v>3280</v>
      </c>
      <c r="R81" s="6" t="s">
        <v>4383</v>
      </c>
      <c r="S81" s="8">
        <v>44160.174259259256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551</v>
      </c>
      <c r="F82" s="6" t="s">
        <v>18</v>
      </c>
      <c r="G82" s="6" t="s">
        <v>3855</v>
      </c>
      <c r="H82" s="6" t="s">
        <v>553</v>
      </c>
      <c r="I82" s="6" t="s">
        <v>553</v>
      </c>
      <c r="J82" s="7">
        <v>44132.916666666664</v>
      </c>
      <c r="K82" s="7">
        <v>44133.916655092595</v>
      </c>
      <c r="L82" s="6" t="s">
        <v>18</v>
      </c>
      <c r="M82" s="6" t="s">
        <v>7532</v>
      </c>
      <c r="N82" s="6" t="s">
        <v>18</v>
      </c>
      <c r="O82" s="6" t="s">
        <v>4525</v>
      </c>
      <c r="P82" s="13">
        <v>40.753</v>
      </c>
      <c r="Q82" s="6" t="s">
        <v>1526</v>
      </c>
      <c r="R82" s="6" t="s">
        <v>4383</v>
      </c>
      <c r="S82" s="8">
        <v>44136.042500000003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62</v>
      </c>
      <c r="F83" s="6" t="s">
        <v>18</v>
      </c>
      <c r="G83" s="6">
        <v>409</v>
      </c>
      <c r="H83" s="6" t="s">
        <v>64</v>
      </c>
      <c r="I83" s="6" t="s">
        <v>64</v>
      </c>
      <c r="J83" s="7">
        <v>44132.916666666664</v>
      </c>
      <c r="K83" s="7">
        <v>44133.666666666664</v>
      </c>
      <c r="L83" s="6" t="s">
        <v>18</v>
      </c>
      <c r="M83" s="6" t="s">
        <v>7533</v>
      </c>
      <c r="N83" s="6" t="s">
        <v>18</v>
      </c>
      <c r="O83" s="6" t="s">
        <v>7534</v>
      </c>
      <c r="P83" s="13">
        <v>123.538</v>
      </c>
      <c r="Q83" s="6" t="s">
        <v>1072</v>
      </c>
      <c r="R83" s="6" t="s">
        <v>1284</v>
      </c>
      <c r="S83" s="8">
        <v>44133.722280092596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926</v>
      </c>
      <c r="F84" s="6" t="s">
        <v>18</v>
      </c>
      <c r="G84" s="6">
        <v>332</v>
      </c>
      <c r="H84" s="6" t="s">
        <v>3502</v>
      </c>
      <c r="I84" s="6" t="s">
        <v>3502</v>
      </c>
      <c r="J84" s="7">
        <v>44132.916666666664</v>
      </c>
      <c r="K84" s="7">
        <v>44133.135416666664</v>
      </c>
      <c r="L84" s="6" t="s">
        <v>18</v>
      </c>
      <c r="M84" s="6" t="s">
        <v>6374</v>
      </c>
      <c r="N84" s="6" t="s">
        <v>18</v>
      </c>
      <c r="O84" s="6" t="s">
        <v>7535</v>
      </c>
      <c r="P84" s="13">
        <v>88.686000000000007</v>
      </c>
      <c r="Q84" s="6" t="s">
        <v>3213</v>
      </c>
      <c r="R84" s="6" t="s">
        <v>106</v>
      </c>
      <c r="S84" s="8">
        <v>44133.138194444444</v>
      </c>
    </row>
    <row r="85" spans="2:19" x14ac:dyDescent="0.25">
      <c r="B85" s="5" t="s">
        <v>18</v>
      </c>
      <c r="C85" s="6" t="s">
        <v>112</v>
      </c>
      <c r="D85" s="6" t="s">
        <v>20</v>
      </c>
      <c r="E85" s="6" t="s">
        <v>119</v>
      </c>
      <c r="F85" s="6" t="s">
        <v>18</v>
      </c>
      <c r="G85" s="6" t="s">
        <v>1561</v>
      </c>
      <c r="H85" s="6" t="s">
        <v>121</v>
      </c>
      <c r="I85" s="6" t="s">
        <v>121</v>
      </c>
      <c r="J85" s="7">
        <v>44132.916666666664</v>
      </c>
      <c r="K85" s="7">
        <v>44133.916655092595</v>
      </c>
      <c r="L85" s="6" t="s">
        <v>18</v>
      </c>
      <c r="M85" s="6" t="s">
        <v>3692</v>
      </c>
      <c r="N85" s="6" t="s">
        <v>18</v>
      </c>
      <c r="O85" s="6" t="s">
        <v>5646</v>
      </c>
      <c r="P85" s="13">
        <v>411.38400000000001</v>
      </c>
      <c r="Q85" s="6" t="s">
        <v>6353</v>
      </c>
      <c r="R85" s="6" t="s">
        <v>172</v>
      </c>
      <c r="S85" s="8">
        <v>44141.938020833331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40</v>
      </c>
      <c r="F86" s="6" t="s">
        <v>18</v>
      </c>
      <c r="G86" s="6" t="s">
        <v>312</v>
      </c>
      <c r="H86" s="6" t="s">
        <v>144</v>
      </c>
      <c r="I86" s="6" t="s">
        <v>144</v>
      </c>
      <c r="J86" s="7">
        <v>44132.916666666664</v>
      </c>
      <c r="K86" s="7">
        <v>44133.451388888891</v>
      </c>
      <c r="L86" s="6" t="s">
        <v>18</v>
      </c>
      <c r="M86" s="6" t="s">
        <v>7536</v>
      </c>
      <c r="N86" s="6" t="s">
        <v>18</v>
      </c>
      <c r="O86" s="6" t="s">
        <v>7537</v>
      </c>
      <c r="P86" s="13">
        <v>1082.81</v>
      </c>
      <c r="Q86" s="6" t="s">
        <v>7538</v>
      </c>
      <c r="R86" s="6" t="s">
        <v>131</v>
      </c>
      <c r="S86" s="8">
        <v>44134.35019675926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77</v>
      </c>
      <c r="F87" s="6" t="s">
        <v>18</v>
      </c>
      <c r="G87" s="6" t="s">
        <v>316</v>
      </c>
      <c r="H87" s="6" t="s">
        <v>79</v>
      </c>
      <c r="I87" s="6" t="s">
        <v>79</v>
      </c>
      <c r="J87" s="7">
        <v>44132.916666666664</v>
      </c>
      <c r="K87" s="7">
        <v>44132.965277777781</v>
      </c>
      <c r="L87" s="6" t="s">
        <v>18</v>
      </c>
      <c r="M87" s="6" t="s">
        <v>7539</v>
      </c>
      <c r="N87" s="6" t="s">
        <v>18</v>
      </c>
      <c r="O87" s="6" t="s">
        <v>3940</v>
      </c>
      <c r="P87" s="13">
        <v>34.33</v>
      </c>
      <c r="Q87" s="6" t="s">
        <v>624</v>
      </c>
      <c r="R87" s="6" t="s">
        <v>106</v>
      </c>
      <c r="S87" s="8">
        <v>44132.986134259256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926</v>
      </c>
      <c r="F88" s="6" t="s">
        <v>18</v>
      </c>
      <c r="G88" s="6" t="s">
        <v>1300</v>
      </c>
      <c r="H88" s="6" t="s">
        <v>5016</v>
      </c>
      <c r="I88" s="6" t="s">
        <v>5016</v>
      </c>
      <c r="J88" s="7">
        <v>44132.916666666664</v>
      </c>
      <c r="K88" s="7">
        <v>44133.916655092595</v>
      </c>
      <c r="L88" s="6" t="s">
        <v>18</v>
      </c>
      <c r="M88" s="6" t="s">
        <v>7540</v>
      </c>
      <c r="N88" s="6" t="s">
        <v>18</v>
      </c>
      <c r="O88" s="6" t="s">
        <v>2981</v>
      </c>
      <c r="P88" s="13">
        <v>1380.518</v>
      </c>
      <c r="Q88" s="6" t="s">
        <v>7346</v>
      </c>
      <c r="R88" s="6" t="s">
        <v>1284</v>
      </c>
      <c r="S88" s="8">
        <v>44134.678356481483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68</v>
      </c>
      <c r="F89" s="6" t="s">
        <v>18</v>
      </c>
      <c r="G89" s="6" t="s">
        <v>234</v>
      </c>
      <c r="H89" s="6" t="s">
        <v>70</v>
      </c>
      <c r="I89" s="6" t="s">
        <v>70</v>
      </c>
      <c r="J89" s="7">
        <v>44132.916666666664</v>
      </c>
      <c r="K89" s="7">
        <v>44132.943055555559</v>
      </c>
      <c r="L89" s="6" t="s">
        <v>18</v>
      </c>
      <c r="M89" s="6" t="s">
        <v>7541</v>
      </c>
      <c r="N89" s="6" t="s">
        <v>18</v>
      </c>
      <c r="O89" s="6" t="s">
        <v>5242</v>
      </c>
      <c r="P89" s="13">
        <v>157.34</v>
      </c>
      <c r="Q89" s="6" t="s">
        <v>139</v>
      </c>
      <c r="R89" s="6" t="s">
        <v>106</v>
      </c>
      <c r="S89" s="8">
        <v>44132.943993055553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27</v>
      </c>
      <c r="F90" s="6" t="s">
        <v>18</v>
      </c>
      <c r="G90" s="6" t="s">
        <v>150</v>
      </c>
      <c r="H90" s="6" t="s">
        <v>29</v>
      </c>
      <c r="I90" s="6" t="s">
        <v>29</v>
      </c>
      <c r="J90" s="7">
        <v>44132.916666666664</v>
      </c>
      <c r="K90" s="7">
        <v>44133.079861111109</v>
      </c>
      <c r="L90" s="6" t="s">
        <v>18</v>
      </c>
      <c r="M90" s="6" t="s">
        <v>7542</v>
      </c>
      <c r="N90" s="6" t="s">
        <v>18</v>
      </c>
      <c r="O90" s="6" t="s">
        <v>2202</v>
      </c>
      <c r="P90" s="13">
        <v>297.37099999999998</v>
      </c>
      <c r="Q90" s="6" t="s">
        <v>507</v>
      </c>
      <c r="R90" s="6" t="s">
        <v>106</v>
      </c>
      <c r="S90" s="8">
        <v>44133.139039351852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40</v>
      </c>
      <c r="F91" s="6" t="s">
        <v>18</v>
      </c>
      <c r="G91" s="6" t="s">
        <v>84</v>
      </c>
      <c r="H91" s="6" t="s">
        <v>85</v>
      </c>
      <c r="I91" s="6" t="s">
        <v>85</v>
      </c>
      <c r="J91" s="7">
        <v>44132.916666666664</v>
      </c>
      <c r="K91" s="7">
        <v>44133.451388888891</v>
      </c>
      <c r="L91" s="6" t="s">
        <v>18</v>
      </c>
      <c r="M91" s="6" t="s">
        <v>7543</v>
      </c>
      <c r="N91" s="6" t="s">
        <v>18</v>
      </c>
      <c r="O91" s="6" t="s">
        <v>6693</v>
      </c>
      <c r="P91" s="13">
        <v>2595.9059999999999</v>
      </c>
      <c r="Q91" s="6" t="s">
        <v>6317</v>
      </c>
      <c r="R91" s="6" t="s">
        <v>37</v>
      </c>
      <c r="S91" s="8">
        <v>44134.357615740744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55</v>
      </c>
      <c r="F92" s="6" t="s">
        <v>18</v>
      </c>
      <c r="G92" s="6" t="s">
        <v>510</v>
      </c>
      <c r="H92" s="6" t="s">
        <v>57</v>
      </c>
      <c r="I92" s="6" t="s">
        <v>57</v>
      </c>
      <c r="J92" s="7">
        <v>44132.916666666664</v>
      </c>
      <c r="K92" s="7">
        <v>44133.180555555555</v>
      </c>
      <c r="L92" s="6" t="s">
        <v>18</v>
      </c>
      <c r="M92" s="6" t="s">
        <v>5659</v>
      </c>
      <c r="N92" s="6" t="s">
        <v>18</v>
      </c>
      <c r="O92" s="6" t="s">
        <v>2617</v>
      </c>
      <c r="P92" s="13">
        <v>55.374000000000002</v>
      </c>
      <c r="Q92" s="6" t="s">
        <v>372</v>
      </c>
      <c r="R92" s="6" t="s">
        <v>106</v>
      </c>
      <c r="S92" s="8">
        <v>44133.182245370372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264</v>
      </c>
      <c r="F93" s="6" t="s">
        <v>18</v>
      </c>
      <c r="G93" s="6" t="s">
        <v>2948</v>
      </c>
      <c r="H93" s="6" t="s">
        <v>64</v>
      </c>
      <c r="I93" s="6" t="s">
        <v>64</v>
      </c>
      <c r="J93" s="7">
        <v>44132.916666666664</v>
      </c>
      <c r="K93" s="7">
        <v>44133.71875</v>
      </c>
      <c r="L93" s="6" t="s">
        <v>18</v>
      </c>
      <c r="M93" s="6" t="s">
        <v>2371</v>
      </c>
      <c r="N93" s="6" t="s">
        <v>18</v>
      </c>
      <c r="O93" s="6" t="s">
        <v>5287</v>
      </c>
      <c r="P93" s="13">
        <v>62.957999999999998</v>
      </c>
      <c r="Q93" s="6" t="s">
        <v>2094</v>
      </c>
      <c r="R93" s="6" t="s">
        <v>1284</v>
      </c>
      <c r="S93" s="8">
        <v>44133.71974537037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113</v>
      </c>
      <c r="F94" s="6" t="s">
        <v>18</v>
      </c>
      <c r="G94" s="6" t="s">
        <v>114</v>
      </c>
      <c r="H94" s="6" t="s">
        <v>115</v>
      </c>
      <c r="I94" s="6" t="s">
        <v>115</v>
      </c>
      <c r="J94" s="7">
        <v>44132.916666666664</v>
      </c>
      <c r="K94" s="7">
        <v>44133.916655092595</v>
      </c>
      <c r="L94" s="6" t="s">
        <v>18</v>
      </c>
      <c r="M94" s="6" t="s">
        <v>3284</v>
      </c>
      <c r="N94" s="6" t="s">
        <v>18</v>
      </c>
      <c r="O94" s="6" t="s">
        <v>7544</v>
      </c>
      <c r="P94" s="13">
        <v>96.272999999999996</v>
      </c>
      <c r="Q94" s="6" t="s">
        <v>7509</v>
      </c>
      <c r="R94" s="6" t="s">
        <v>131</v>
      </c>
      <c r="S94" s="8">
        <v>44213.490324074075</v>
      </c>
    </row>
    <row r="95" spans="2:19" x14ac:dyDescent="0.25">
      <c r="B95" s="5" t="s">
        <v>18</v>
      </c>
      <c r="C95" s="6" t="s">
        <v>112</v>
      </c>
      <c r="D95" s="6" t="s">
        <v>20</v>
      </c>
      <c r="E95" s="6" t="s">
        <v>164</v>
      </c>
      <c r="F95" s="6" t="s">
        <v>18</v>
      </c>
      <c r="G95" s="6" t="s">
        <v>165</v>
      </c>
      <c r="H95" s="6" t="s">
        <v>166</v>
      </c>
      <c r="I95" s="6" t="s">
        <v>166</v>
      </c>
      <c r="J95" s="7">
        <v>44132.916666666664</v>
      </c>
      <c r="K95" s="7">
        <v>44133.916655092595</v>
      </c>
      <c r="L95" s="6" t="s">
        <v>18</v>
      </c>
      <c r="M95" s="6" t="s">
        <v>7545</v>
      </c>
      <c r="N95" s="6" t="s">
        <v>18</v>
      </c>
      <c r="O95" s="6" t="s">
        <v>5266</v>
      </c>
      <c r="P95" s="13">
        <v>109.529</v>
      </c>
      <c r="Q95" s="6" t="s">
        <v>169</v>
      </c>
      <c r="R95" s="6" t="s">
        <v>172</v>
      </c>
      <c r="S95" s="8">
        <v>44244.939166666663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173</v>
      </c>
      <c r="F96" s="6" t="s">
        <v>18</v>
      </c>
      <c r="G96" s="6" t="s">
        <v>174</v>
      </c>
      <c r="H96" s="6" t="s">
        <v>175</v>
      </c>
      <c r="I96" s="6" t="s">
        <v>175</v>
      </c>
      <c r="J96" s="7">
        <v>44132.916666666664</v>
      </c>
      <c r="K96" s="7">
        <v>44133.916655092595</v>
      </c>
      <c r="L96" s="6" t="s">
        <v>18</v>
      </c>
      <c r="M96" s="6" t="s">
        <v>18</v>
      </c>
      <c r="N96" s="6" t="s">
        <v>18</v>
      </c>
      <c r="O96" s="6" t="s">
        <v>18</v>
      </c>
      <c r="P96" s="13">
        <v>785.02300000000002</v>
      </c>
      <c r="Q96" s="6" t="s">
        <v>176</v>
      </c>
      <c r="R96" s="6" t="s">
        <v>172</v>
      </c>
      <c r="S96" s="8">
        <v>44133.949687499997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177</v>
      </c>
      <c r="F97" s="6" t="s">
        <v>18</v>
      </c>
      <c r="G97" s="6" t="s">
        <v>178</v>
      </c>
      <c r="H97" s="6" t="s">
        <v>179</v>
      </c>
      <c r="I97" s="6" t="s">
        <v>179</v>
      </c>
      <c r="J97" s="7">
        <v>44132.916666666664</v>
      </c>
      <c r="K97" s="7">
        <v>44133.916655092595</v>
      </c>
      <c r="L97" s="6" t="s">
        <v>18</v>
      </c>
      <c r="M97" s="6" t="s">
        <v>18</v>
      </c>
      <c r="N97" s="6" t="s">
        <v>18</v>
      </c>
      <c r="O97" s="6" t="s">
        <v>18</v>
      </c>
      <c r="P97" s="13">
        <v>891.95699999999999</v>
      </c>
      <c r="Q97" s="6" t="s">
        <v>180</v>
      </c>
      <c r="R97" s="6" t="s">
        <v>172</v>
      </c>
      <c r="S97" s="8">
        <v>44133.94971064815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177</v>
      </c>
      <c r="F98" s="6" t="s">
        <v>18</v>
      </c>
      <c r="G98" s="6" t="s">
        <v>181</v>
      </c>
      <c r="H98" s="6" t="s">
        <v>179</v>
      </c>
      <c r="I98" s="6" t="s">
        <v>179</v>
      </c>
      <c r="J98" s="7">
        <v>44132.916666666664</v>
      </c>
      <c r="K98" s="7">
        <v>44133.916655092595</v>
      </c>
      <c r="L98" s="6" t="s">
        <v>18</v>
      </c>
      <c r="M98" s="6" t="s">
        <v>18</v>
      </c>
      <c r="N98" s="6" t="s">
        <v>18</v>
      </c>
      <c r="O98" s="6" t="s">
        <v>18</v>
      </c>
      <c r="P98" s="13">
        <v>893.03399999999999</v>
      </c>
      <c r="Q98" s="6" t="s">
        <v>182</v>
      </c>
      <c r="R98" s="6" t="s">
        <v>172</v>
      </c>
      <c r="S98" s="8">
        <v>44133.94972222222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183</v>
      </c>
      <c r="F99" s="6" t="s">
        <v>18</v>
      </c>
      <c r="G99" s="6" t="s">
        <v>184</v>
      </c>
      <c r="H99" s="6" t="s">
        <v>185</v>
      </c>
      <c r="I99" s="6" t="s">
        <v>185</v>
      </c>
      <c r="J99" s="7">
        <v>44132.916666666664</v>
      </c>
      <c r="K99" s="7">
        <v>44133.916655092595</v>
      </c>
      <c r="L99" s="6" t="s">
        <v>18</v>
      </c>
      <c r="M99" s="6" t="s">
        <v>18</v>
      </c>
      <c r="N99" s="6" t="s">
        <v>18</v>
      </c>
      <c r="O99" s="6" t="s">
        <v>18</v>
      </c>
      <c r="P99" s="13">
        <v>1262.4870000000001</v>
      </c>
      <c r="Q99" s="6" t="s">
        <v>186</v>
      </c>
      <c r="R99" s="6" t="s">
        <v>172</v>
      </c>
      <c r="S99" s="8">
        <v>44133.949733796297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187</v>
      </c>
      <c r="F100" s="6" t="s">
        <v>18</v>
      </c>
      <c r="G100" s="6" t="s">
        <v>188</v>
      </c>
      <c r="H100" s="6" t="s">
        <v>189</v>
      </c>
      <c r="I100" s="6" t="s">
        <v>189</v>
      </c>
      <c r="J100" s="7">
        <v>44132.916666666664</v>
      </c>
      <c r="K100" s="7">
        <v>44133.916655092595</v>
      </c>
      <c r="L100" s="6" t="s">
        <v>18</v>
      </c>
      <c r="M100" s="6" t="s">
        <v>18</v>
      </c>
      <c r="N100" s="6" t="s">
        <v>18</v>
      </c>
      <c r="O100" s="6" t="s">
        <v>18</v>
      </c>
      <c r="P100" s="13">
        <v>1825.6130000000001</v>
      </c>
      <c r="Q100" s="6" t="s">
        <v>190</v>
      </c>
      <c r="R100" s="6" t="s">
        <v>172</v>
      </c>
      <c r="S100" s="8">
        <v>44133.949745370373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7546</v>
      </c>
      <c r="F101" s="6" t="s">
        <v>18</v>
      </c>
      <c r="G101" s="6" t="s">
        <v>126</v>
      </c>
      <c r="H101" s="6" t="s">
        <v>127</v>
      </c>
      <c r="I101" s="6" t="s">
        <v>127</v>
      </c>
      <c r="J101" s="7">
        <v>44132.916666666664</v>
      </c>
      <c r="K101" s="7">
        <v>44133.916655092595</v>
      </c>
      <c r="L101" s="6" t="s">
        <v>18</v>
      </c>
      <c r="M101" s="6" t="s">
        <v>5114</v>
      </c>
      <c r="N101" s="6" t="s">
        <v>18</v>
      </c>
      <c r="O101" s="6" t="s">
        <v>6169</v>
      </c>
      <c r="P101" s="13">
        <v>9.8889999999999993</v>
      </c>
      <c r="Q101" s="6" t="s">
        <v>130</v>
      </c>
      <c r="R101" s="6" t="s">
        <v>37</v>
      </c>
      <c r="S101" s="8">
        <v>44134.450937499998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170</v>
      </c>
      <c r="F102" s="6" t="s">
        <v>18</v>
      </c>
      <c r="G102" s="6">
        <v>362</v>
      </c>
      <c r="H102" s="6" t="s">
        <v>22</v>
      </c>
      <c r="I102" s="6" t="s">
        <v>22</v>
      </c>
      <c r="J102" s="7">
        <v>44132.916666666664</v>
      </c>
      <c r="K102" s="7">
        <v>44133.916655092595</v>
      </c>
      <c r="L102" s="6" t="s">
        <v>18</v>
      </c>
      <c r="M102" s="6" t="s">
        <v>18</v>
      </c>
      <c r="N102" s="6" t="s">
        <v>18</v>
      </c>
      <c r="O102" s="6" t="s">
        <v>18</v>
      </c>
      <c r="P102" s="13">
        <v>279.75099999999998</v>
      </c>
      <c r="Q102" s="6" t="s">
        <v>7522</v>
      </c>
      <c r="R102" s="6" t="s">
        <v>131</v>
      </c>
      <c r="S102" s="8">
        <v>44134.342210648145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264</v>
      </c>
      <c r="F103" s="6" t="s">
        <v>18</v>
      </c>
      <c r="G103" s="6" t="s">
        <v>2948</v>
      </c>
      <c r="H103" s="6" t="s">
        <v>64</v>
      </c>
      <c r="I103" s="6" t="s">
        <v>64</v>
      </c>
      <c r="J103" s="7">
        <v>44132.770833333336</v>
      </c>
      <c r="K103" s="7">
        <v>44132.916655092595</v>
      </c>
      <c r="L103" s="6" t="s">
        <v>18</v>
      </c>
      <c r="M103" s="6" t="s">
        <v>1531</v>
      </c>
      <c r="N103" s="6" t="s">
        <v>18</v>
      </c>
      <c r="O103" s="6" t="s">
        <v>2371</v>
      </c>
      <c r="P103" s="13">
        <v>10.032999999999999</v>
      </c>
      <c r="Q103" s="6" t="s">
        <v>2094</v>
      </c>
      <c r="R103" s="6" t="s">
        <v>1284</v>
      </c>
      <c r="S103" s="8">
        <v>44133.71974537037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55</v>
      </c>
      <c r="F104" s="6" t="s">
        <v>18</v>
      </c>
      <c r="G104" s="6" t="s">
        <v>510</v>
      </c>
      <c r="H104" s="6" t="s">
        <v>57</v>
      </c>
      <c r="I104" s="6" t="s">
        <v>57</v>
      </c>
      <c r="J104" s="7">
        <v>44132.465277777781</v>
      </c>
      <c r="K104" s="7">
        <v>44132.916655092595</v>
      </c>
      <c r="L104" s="6" t="s">
        <v>18</v>
      </c>
      <c r="M104" s="6" t="s">
        <v>5756</v>
      </c>
      <c r="N104" s="6" t="s">
        <v>18</v>
      </c>
      <c r="O104" s="6" t="s">
        <v>5659</v>
      </c>
      <c r="P104" s="13">
        <v>179.703</v>
      </c>
      <c r="Q104" s="6" t="s">
        <v>372</v>
      </c>
      <c r="R104" s="6" t="s">
        <v>106</v>
      </c>
      <c r="S104" s="8">
        <v>44133.182245370372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40</v>
      </c>
      <c r="F105" s="6" t="s">
        <v>18</v>
      </c>
      <c r="G105" s="6" t="s">
        <v>84</v>
      </c>
      <c r="H105" s="6" t="s">
        <v>85</v>
      </c>
      <c r="I105" s="6" t="s">
        <v>85</v>
      </c>
      <c r="J105" s="7">
        <v>44132.381944444445</v>
      </c>
      <c r="K105" s="7">
        <v>44132.916655092595</v>
      </c>
      <c r="L105" s="6" t="s">
        <v>18</v>
      </c>
      <c r="M105" s="6" t="s">
        <v>7547</v>
      </c>
      <c r="N105" s="6" t="s">
        <v>18</v>
      </c>
      <c r="O105" s="6" t="s">
        <v>7543</v>
      </c>
      <c r="P105" s="13">
        <v>2356.0680000000002</v>
      </c>
      <c r="Q105" s="6" t="s">
        <v>6107</v>
      </c>
      <c r="R105" s="6" t="s">
        <v>37</v>
      </c>
      <c r="S105" s="8">
        <v>44134.357615740744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27</v>
      </c>
      <c r="F106" s="6" t="s">
        <v>18</v>
      </c>
      <c r="G106" s="6" t="s">
        <v>150</v>
      </c>
      <c r="H106" s="6" t="s">
        <v>29</v>
      </c>
      <c r="I106" s="6" t="s">
        <v>29</v>
      </c>
      <c r="J106" s="7">
        <v>44132.304166666669</v>
      </c>
      <c r="K106" s="7">
        <v>44132.916655092595</v>
      </c>
      <c r="L106" s="6" t="s">
        <v>18</v>
      </c>
      <c r="M106" s="6" t="s">
        <v>5984</v>
      </c>
      <c r="N106" s="6" t="s">
        <v>18</v>
      </c>
      <c r="O106" s="6" t="s">
        <v>7542</v>
      </c>
      <c r="P106" s="13">
        <v>1078.0170000000001</v>
      </c>
      <c r="Q106" s="6" t="s">
        <v>507</v>
      </c>
      <c r="R106" s="6" t="s">
        <v>106</v>
      </c>
      <c r="S106" s="8">
        <v>44133.139039351852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264</v>
      </c>
      <c r="F107" s="6" t="s">
        <v>18</v>
      </c>
      <c r="G107" s="6" t="s">
        <v>159</v>
      </c>
      <c r="H107" s="6" t="s">
        <v>64</v>
      </c>
      <c r="I107" s="6" t="s">
        <v>64</v>
      </c>
      <c r="J107" s="7">
        <v>44132.259722222225</v>
      </c>
      <c r="K107" s="7">
        <v>44132.770833333336</v>
      </c>
      <c r="L107" s="6" t="s">
        <v>18</v>
      </c>
      <c r="M107" s="6" t="s">
        <v>6030</v>
      </c>
      <c r="N107" s="6" t="s">
        <v>18</v>
      </c>
      <c r="O107" s="6" t="s">
        <v>2785</v>
      </c>
      <c r="P107" s="13">
        <v>63.694000000000003</v>
      </c>
      <c r="Q107" s="6" t="s">
        <v>1547</v>
      </c>
      <c r="R107" s="6" t="s">
        <v>37</v>
      </c>
      <c r="S107" s="8">
        <v>44132.974189814813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68</v>
      </c>
      <c r="F108" s="6" t="s">
        <v>18</v>
      </c>
      <c r="G108" s="6" t="s">
        <v>234</v>
      </c>
      <c r="H108" s="6" t="s">
        <v>70</v>
      </c>
      <c r="I108" s="6" t="s">
        <v>70</v>
      </c>
      <c r="J108" s="7">
        <v>44132.193749999999</v>
      </c>
      <c r="K108" s="7">
        <v>44132.916655092595</v>
      </c>
      <c r="L108" s="6" t="s">
        <v>18</v>
      </c>
      <c r="M108" s="6" t="s">
        <v>2471</v>
      </c>
      <c r="N108" s="6" t="s">
        <v>18</v>
      </c>
      <c r="O108" s="6" t="s">
        <v>7541</v>
      </c>
      <c r="P108" s="13">
        <v>4389.4679999999998</v>
      </c>
      <c r="Q108" s="6" t="s">
        <v>139</v>
      </c>
      <c r="R108" s="6" t="s">
        <v>106</v>
      </c>
      <c r="S108" s="8">
        <v>44132.943993055553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926</v>
      </c>
      <c r="F109" s="6" t="s">
        <v>18</v>
      </c>
      <c r="G109" s="6" t="s">
        <v>1300</v>
      </c>
      <c r="H109" s="6" t="s">
        <v>5016</v>
      </c>
      <c r="I109" s="6" t="s">
        <v>5016</v>
      </c>
      <c r="J109" s="7">
        <v>44132.145833333336</v>
      </c>
      <c r="K109" s="7">
        <v>44132.916655092595</v>
      </c>
      <c r="L109" s="6" t="s">
        <v>18</v>
      </c>
      <c r="M109" s="6" t="s">
        <v>1999</v>
      </c>
      <c r="N109" s="6" t="s">
        <v>18</v>
      </c>
      <c r="O109" s="6" t="s">
        <v>7540</v>
      </c>
      <c r="P109" s="13">
        <v>1078.1089999999999</v>
      </c>
      <c r="Q109" s="6" t="s">
        <v>7346</v>
      </c>
      <c r="R109" s="6" t="s">
        <v>1284</v>
      </c>
      <c r="S109" s="8">
        <v>44134.678356481483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77</v>
      </c>
      <c r="F110" s="6" t="s">
        <v>18</v>
      </c>
      <c r="G110" s="6" t="s">
        <v>316</v>
      </c>
      <c r="H110" s="6" t="s">
        <v>79</v>
      </c>
      <c r="I110" s="6" t="s">
        <v>79</v>
      </c>
      <c r="J110" s="7">
        <v>44131.989583333336</v>
      </c>
      <c r="K110" s="7">
        <v>44132.916655092595</v>
      </c>
      <c r="L110" s="6" t="s">
        <v>18</v>
      </c>
      <c r="M110" s="6" t="s">
        <v>5985</v>
      </c>
      <c r="N110" s="6" t="s">
        <v>18</v>
      </c>
      <c r="O110" s="6" t="s">
        <v>7539</v>
      </c>
      <c r="P110" s="13">
        <v>233.911</v>
      </c>
      <c r="Q110" s="6" t="s">
        <v>624</v>
      </c>
      <c r="R110" s="6" t="s">
        <v>106</v>
      </c>
      <c r="S110" s="8">
        <v>44132.986134259256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264</v>
      </c>
      <c r="F111" s="6" t="s">
        <v>18</v>
      </c>
      <c r="G111" s="6" t="s">
        <v>2968</v>
      </c>
      <c r="H111" s="6" t="s">
        <v>64</v>
      </c>
      <c r="I111" s="6" t="s">
        <v>64</v>
      </c>
      <c r="J111" s="7">
        <v>44131.923611111109</v>
      </c>
      <c r="K111" s="7">
        <v>44132.259722222225</v>
      </c>
      <c r="L111" s="6" t="s">
        <v>18</v>
      </c>
      <c r="M111" s="6" t="s">
        <v>7548</v>
      </c>
      <c r="N111" s="6" t="s">
        <v>18</v>
      </c>
      <c r="O111" s="6" t="s">
        <v>7549</v>
      </c>
      <c r="P111" s="13">
        <v>61.192999999999998</v>
      </c>
      <c r="Q111" s="6" t="s">
        <v>1248</v>
      </c>
      <c r="R111" s="6" t="s">
        <v>37</v>
      </c>
      <c r="S111" s="8">
        <v>44132.97451388889</v>
      </c>
    </row>
    <row r="112" spans="2:19" x14ac:dyDescent="0.25">
      <c r="B112" s="5" t="s">
        <v>18</v>
      </c>
      <c r="C112" s="6" t="s">
        <v>112</v>
      </c>
      <c r="D112" s="6" t="s">
        <v>20</v>
      </c>
      <c r="E112" s="6" t="s">
        <v>2735</v>
      </c>
      <c r="F112" s="6" t="s">
        <v>18</v>
      </c>
      <c r="G112" s="6" t="s">
        <v>97</v>
      </c>
      <c r="H112" s="6" t="s">
        <v>98</v>
      </c>
      <c r="I112" s="6" t="s">
        <v>98</v>
      </c>
      <c r="J112" s="7">
        <v>44131.916666666664</v>
      </c>
      <c r="K112" s="7">
        <v>44132.916655092595</v>
      </c>
      <c r="L112" s="6" t="s">
        <v>18</v>
      </c>
      <c r="M112" s="6" t="s">
        <v>2228</v>
      </c>
      <c r="N112" s="6" t="s">
        <v>18</v>
      </c>
      <c r="O112" s="6" t="s">
        <v>7550</v>
      </c>
      <c r="P112" s="13">
        <v>198.77</v>
      </c>
      <c r="Q112" s="6" t="s">
        <v>7551</v>
      </c>
      <c r="R112" s="6" t="s">
        <v>131</v>
      </c>
      <c r="S112" s="8">
        <v>44134.340682870374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2897</v>
      </c>
      <c r="F113" s="6" t="s">
        <v>18</v>
      </c>
      <c r="G113" s="6">
        <v>333</v>
      </c>
      <c r="H113" s="6" t="s">
        <v>98</v>
      </c>
      <c r="I113" s="6" t="s">
        <v>98</v>
      </c>
      <c r="J113" s="7">
        <v>44131.916666666664</v>
      </c>
      <c r="K113" s="7">
        <v>44132.916655092595</v>
      </c>
      <c r="L113" s="6" t="s">
        <v>18</v>
      </c>
      <c r="M113" s="6" t="s">
        <v>7552</v>
      </c>
      <c r="N113" s="6" t="s">
        <v>18</v>
      </c>
      <c r="O113" s="6" t="s">
        <v>7531</v>
      </c>
      <c r="P113" s="13">
        <v>259.99900000000002</v>
      </c>
      <c r="Q113" s="6" t="s">
        <v>3280</v>
      </c>
      <c r="R113" s="6" t="s">
        <v>4383</v>
      </c>
      <c r="S113" s="8">
        <v>44160.174259259256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551</v>
      </c>
      <c r="F114" s="6" t="s">
        <v>18</v>
      </c>
      <c r="G114" s="6" t="s">
        <v>3855</v>
      </c>
      <c r="H114" s="6" t="s">
        <v>553</v>
      </c>
      <c r="I114" s="6" t="s">
        <v>553</v>
      </c>
      <c r="J114" s="7">
        <v>44131.916666666664</v>
      </c>
      <c r="K114" s="7">
        <v>44132.916655092595</v>
      </c>
      <c r="L114" s="6" t="s">
        <v>18</v>
      </c>
      <c r="M114" s="6" t="s">
        <v>5899</v>
      </c>
      <c r="N114" s="6" t="s">
        <v>18</v>
      </c>
      <c r="O114" s="6" t="s">
        <v>7532</v>
      </c>
      <c r="P114" s="13">
        <v>40.81</v>
      </c>
      <c r="Q114" s="6" t="s">
        <v>1526</v>
      </c>
      <c r="R114" s="6" t="s">
        <v>4383</v>
      </c>
      <c r="S114" s="8">
        <v>44136.042500000003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926</v>
      </c>
      <c r="F115" s="6" t="s">
        <v>18</v>
      </c>
      <c r="G115" s="6" t="s">
        <v>1147</v>
      </c>
      <c r="H115" s="6" t="s">
        <v>1301</v>
      </c>
      <c r="I115" s="6" t="s">
        <v>1301</v>
      </c>
      <c r="J115" s="7">
        <v>44131.916666666664</v>
      </c>
      <c r="K115" s="7">
        <v>44132.145833333336</v>
      </c>
      <c r="L115" s="6" t="s">
        <v>18</v>
      </c>
      <c r="M115" s="6" t="s">
        <v>5743</v>
      </c>
      <c r="N115" s="6" t="s">
        <v>18</v>
      </c>
      <c r="O115" s="6" t="s">
        <v>3385</v>
      </c>
      <c r="P115" s="13">
        <v>317.41699999999997</v>
      </c>
      <c r="Q115" s="6" t="s">
        <v>5450</v>
      </c>
      <c r="R115" s="6" t="s">
        <v>37</v>
      </c>
      <c r="S115" s="8">
        <v>44133.396423611113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62</v>
      </c>
      <c r="F116" s="6" t="s">
        <v>18</v>
      </c>
      <c r="G116" s="6">
        <v>409</v>
      </c>
      <c r="H116" s="6" t="s">
        <v>64</v>
      </c>
      <c r="I116" s="6" t="s">
        <v>64</v>
      </c>
      <c r="J116" s="7">
        <v>44131.916666666664</v>
      </c>
      <c r="K116" s="7">
        <v>44132.916655092595</v>
      </c>
      <c r="L116" s="6" t="s">
        <v>18</v>
      </c>
      <c r="M116" s="6" t="s">
        <v>840</v>
      </c>
      <c r="N116" s="6" t="s">
        <v>18</v>
      </c>
      <c r="O116" s="6" t="s">
        <v>7533</v>
      </c>
      <c r="P116" s="13">
        <v>204.82499999999999</v>
      </c>
      <c r="Q116" s="6" t="s">
        <v>1072</v>
      </c>
      <c r="R116" s="6" t="s">
        <v>1284</v>
      </c>
      <c r="S116" s="8">
        <v>44133.722280092596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926</v>
      </c>
      <c r="F117" s="6" t="s">
        <v>18</v>
      </c>
      <c r="G117" s="6">
        <v>332</v>
      </c>
      <c r="H117" s="6" t="s">
        <v>3502</v>
      </c>
      <c r="I117" s="6" t="s">
        <v>3502</v>
      </c>
      <c r="J117" s="7">
        <v>44131.916666666664</v>
      </c>
      <c r="K117" s="7">
        <v>44132.916655092595</v>
      </c>
      <c r="L117" s="6" t="s">
        <v>18</v>
      </c>
      <c r="M117" s="6" t="s">
        <v>7553</v>
      </c>
      <c r="N117" s="6" t="s">
        <v>18</v>
      </c>
      <c r="O117" s="6" t="s">
        <v>6374</v>
      </c>
      <c r="P117" s="13">
        <v>224.11699999999999</v>
      </c>
      <c r="Q117" s="6" t="s">
        <v>7554</v>
      </c>
      <c r="R117" s="6" t="s">
        <v>106</v>
      </c>
      <c r="S117" s="8">
        <v>44133.138194444444</v>
      </c>
    </row>
    <row r="118" spans="2:19" x14ac:dyDescent="0.25">
      <c r="B118" s="5" t="s">
        <v>18</v>
      </c>
      <c r="C118" s="6" t="s">
        <v>112</v>
      </c>
      <c r="D118" s="6" t="s">
        <v>20</v>
      </c>
      <c r="E118" s="6" t="s">
        <v>119</v>
      </c>
      <c r="F118" s="6" t="s">
        <v>18</v>
      </c>
      <c r="G118" s="6" t="s">
        <v>1561</v>
      </c>
      <c r="H118" s="6" t="s">
        <v>121</v>
      </c>
      <c r="I118" s="6" t="s">
        <v>121</v>
      </c>
      <c r="J118" s="7">
        <v>44131.916666666664</v>
      </c>
      <c r="K118" s="7">
        <v>44132.916655092595</v>
      </c>
      <c r="L118" s="6" t="s">
        <v>18</v>
      </c>
      <c r="M118" s="6" t="s">
        <v>7555</v>
      </c>
      <c r="N118" s="6" t="s">
        <v>18</v>
      </c>
      <c r="O118" s="6" t="s">
        <v>3692</v>
      </c>
      <c r="P118" s="13">
        <v>71.608000000000004</v>
      </c>
      <c r="Q118" s="6" t="s">
        <v>6353</v>
      </c>
      <c r="R118" s="6" t="s">
        <v>172</v>
      </c>
      <c r="S118" s="8">
        <v>44141.938020833331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27</v>
      </c>
      <c r="F119" s="6" t="s">
        <v>18</v>
      </c>
      <c r="G119" s="6" t="s">
        <v>28</v>
      </c>
      <c r="H119" s="6" t="s">
        <v>29</v>
      </c>
      <c r="I119" s="6" t="s">
        <v>29</v>
      </c>
      <c r="J119" s="7">
        <v>44131.916666666664</v>
      </c>
      <c r="K119" s="7">
        <v>44132.304166666669</v>
      </c>
      <c r="L119" s="6" t="s">
        <v>18</v>
      </c>
      <c r="M119" s="6" t="s">
        <v>7556</v>
      </c>
      <c r="N119" s="6" t="s">
        <v>18</v>
      </c>
      <c r="O119" s="6" t="s">
        <v>1365</v>
      </c>
      <c r="P119" s="13">
        <v>669.63099999999997</v>
      </c>
      <c r="Q119" s="6" t="s">
        <v>7557</v>
      </c>
      <c r="R119" s="6" t="s">
        <v>4383</v>
      </c>
      <c r="S119" s="8">
        <v>44132.305185185185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264</v>
      </c>
      <c r="F120" s="6" t="s">
        <v>18</v>
      </c>
      <c r="G120" s="6" t="s">
        <v>4554</v>
      </c>
      <c r="H120" s="6" t="s">
        <v>64</v>
      </c>
      <c r="I120" s="6" t="s">
        <v>64</v>
      </c>
      <c r="J120" s="7">
        <v>44131.916666666664</v>
      </c>
      <c r="K120" s="7">
        <v>44131.923611111109</v>
      </c>
      <c r="L120" s="6" t="s">
        <v>18</v>
      </c>
      <c r="M120" s="6" t="s">
        <v>7558</v>
      </c>
      <c r="N120" s="6" t="s">
        <v>18</v>
      </c>
      <c r="O120" s="6" t="s">
        <v>5039</v>
      </c>
      <c r="P120" s="13">
        <v>0.68899999999999995</v>
      </c>
      <c r="Q120" s="6" t="s">
        <v>205</v>
      </c>
      <c r="R120" s="6" t="s">
        <v>37</v>
      </c>
      <c r="S120" s="8">
        <v>44131.9843287037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40</v>
      </c>
      <c r="F121" s="6" t="s">
        <v>18</v>
      </c>
      <c r="G121" s="6" t="s">
        <v>143</v>
      </c>
      <c r="H121" s="6" t="s">
        <v>85</v>
      </c>
      <c r="I121" s="6" t="s">
        <v>85</v>
      </c>
      <c r="J121" s="7">
        <v>44131.916666666664</v>
      </c>
      <c r="K121" s="7">
        <v>44132.679166666669</v>
      </c>
      <c r="L121" s="6" t="s">
        <v>18</v>
      </c>
      <c r="M121" s="6" t="s">
        <v>7559</v>
      </c>
      <c r="N121" s="6" t="s">
        <v>18</v>
      </c>
      <c r="O121" s="6" t="s">
        <v>3073</v>
      </c>
      <c r="P121" s="13">
        <v>975.00300000000004</v>
      </c>
      <c r="Q121" s="6" t="s">
        <v>2800</v>
      </c>
      <c r="R121" s="6" t="s">
        <v>131</v>
      </c>
      <c r="S121" s="8">
        <v>44135.593171296299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40</v>
      </c>
      <c r="F122" s="6" t="s">
        <v>18</v>
      </c>
      <c r="G122" s="6" t="s">
        <v>312</v>
      </c>
      <c r="H122" s="6" t="s">
        <v>144</v>
      </c>
      <c r="I122" s="6" t="s">
        <v>144</v>
      </c>
      <c r="J122" s="7">
        <v>44131.916666666664</v>
      </c>
      <c r="K122" s="7">
        <v>44132.916655092595</v>
      </c>
      <c r="L122" s="6" t="s">
        <v>18</v>
      </c>
      <c r="M122" s="6" t="s">
        <v>1539</v>
      </c>
      <c r="N122" s="6" t="s">
        <v>18</v>
      </c>
      <c r="O122" s="6" t="s">
        <v>7536</v>
      </c>
      <c r="P122" s="13">
        <v>952.91499999999996</v>
      </c>
      <c r="Q122" s="6" t="s">
        <v>3043</v>
      </c>
      <c r="R122" s="6" t="s">
        <v>131</v>
      </c>
      <c r="S122" s="8">
        <v>44134.35019675926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40</v>
      </c>
      <c r="F123" s="6" t="s">
        <v>18</v>
      </c>
      <c r="G123" s="6" t="s">
        <v>89</v>
      </c>
      <c r="H123" s="6" t="s">
        <v>42</v>
      </c>
      <c r="I123" s="6" t="s">
        <v>42</v>
      </c>
      <c r="J123" s="7">
        <v>44131.916666666664</v>
      </c>
      <c r="K123" s="7">
        <v>44132.381944444445</v>
      </c>
      <c r="L123" s="6" t="s">
        <v>18</v>
      </c>
      <c r="M123" s="6" t="s">
        <v>7560</v>
      </c>
      <c r="N123" s="6" t="s">
        <v>18</v>
      </c>
      <c r="O123" s="6" t="s">
        <v>7561</v>
      </c>
      <c r="P123" s="13">
        <v>1827.8810000000001</v>
      </c>
      <c r="Q123" s="6" t="s">
        <v>5231</v>
      </c>
      <c r="R123" s="6" t="s">
        <v>37</v>
      </c>
      <c r="S123" s="8">
        <v>44133.352106481485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55</v>
      </c>
      <c r="F124" s="6" t="s">
        <v>18</v>
      </c>
      <c r="G124" s="6" t="s">
        <v>607</v>
      </c>
      <c r="H124" s="6" t="s">
        <v>57</v>
      </c>
      <c r="I124" s="6" t="s">
        <v>57</v>
      </c>
      <c r="J124" s="7">
        <v>44131.916666666664</v>
      </c>
      <c r="K124" s="7">
        <v>44132.465277777781</v>
      </c>
      <c r="L124" s="6" t="s">
        <v>18</v>
      </c>
      <c r="M124" s="6" t="s">
        <v>1607</v>
      </c>
      <c r="N124" s="6" t="s">
        <v>18</v>
      </c>
      <c r="O124" s="6" t="s">
        <v>7562</v>
      </c>
      <c r="P124" s="13">
        <v>222.60499999999999</v>
      </c>
      <c r="Q124" s="6" t="s">
        <v>372</v>
      </c>
      <c r="R124" s="6" t="s">
        <v>4383</v>
      </c>
      <c r="S124" s="8">
        <v>44132.603344907409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68</v>
      </c>
      <c r="F125" s="6" t="s">
        <v>18</v>
      </c>
      <c r="G125" s="6">
        <v>336</v>
      </c>
      <c r="H125" s="6" t="s">
        <v>70</v>
      </c>
      <c r="I125" s="6" t="s">
        <v>70</v>
      </c>
      <c r="J125" s="7">
        <v>44131.916666666664</v>
      </c>
      <c r="K125" s="7">
        <v>44132.193749999999</v>
      </c>
      <c r="L125" s="6" t="s">
        <v>18</v>
      </c>
      <c r="M125" s="6" t="s">
        <v>7563</v>
      </c>
      <c r="N125" s="6" t="s">
        <v>18</v>
      </c>
      <c r="O125" s="6" t="s">
        <v>1484</v>
      </c>
      <c r="P125" s="13">
        <v>1716.412</v>
      </c>
      <c r="Q125" s="6" t="s">
        <v>479</v>
      </c>
      <c r="R125" s="6" t="s">
        <v>106</v>
      </c>
      <c r="S125" s="8">
        <v>44132.194409722222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77</v>
      </c>
      <c r="F126" s="6" t="s">
        <v>18</v>
      </c>
      <c r="G126" s="6" t="s">
        <v>242</v>
      </c>
      <c r="H126" s="6" t="s">
        <v>79</v>
      </c>
      <c r="I126" s="6" t="s">
        <v>79</v>
      </c>
      <c r="J126" s="7">
        <v>44131.916666666664</v>
      </c>
      <c r="K126" s="7">
        <v>44131.989583333336</v>
      </c>
      <c r="L126" s="6" t="s">
        <v>18</v>
      </c>
      <c r="M126" s="6" t="s">
        <v>7564</v>
      </c>
      <c r="N126" s="6" t="s">
        <v>18</v>
      </c>
      <c r="O126" s="6" t="s">
        <v>1086</v>
      </c>
      <c r="P126" s="13">
        <v>17.832000000000001</v>
      </c>
      <c r="Q126" s="6" t="s">
        <v>283</v>
      </c>
      <c r="R126" s="6" t="s">
        <v>37</v>
      </c>
      <c r="S126" s="8">
        <v>44133.377546296295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173</v>
      </c>
      <c r="F127" s="6" t="s">
        <v>18</v>
      </c>
      <c r="G127" s="6" t="s">
        <v>174</v>
      </c>
      <c r="H127" s="6" t="s">
        <v>175</v>
      </c>
      <c r="I127" s="6" t="s">
        <v>175</v>
      </c>
      <c r="J127" s="7">
        <v>44131.916666666664</v>
      </c>
      <c r="K127" s="7">
        <v>44132.916655092595</v>
      </c>
      <c r="L127" s="6" t="s">
        <v>18</v>
      </c>
      <c r="M127" s="6" t="s">
        <v>18</v>
      </c>
      <c r="N127" s="6" t="s">
        <v>18</v>
      </c>
      <c r="O127" s="6" t="s">
        <v>18</v>
      </c>
      <c r="P127" s="13">
        <v>798.221</v>
      </c>
      <c r="Q127" s="6" t="s">
        <v>176</v>
      </c>
      <c r="R127" s="6" t="s">
        <v>172</v>
      </c>
      <c r="S127" s="8">
        <v>44132.949814814812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177</v>
      </c>
      <c r="F128" s="6" t="s">
        <v>18</v>
      </c>
      <c r="G128" s="6" t="s">
        <v>178</v>
      </c>
      <c r="H128" s="6" t="s">
        <v>179</v>
      </c>
      <c r="I128" s="6" t="s">
        <v>179</v>
      </c>
      <c r="J128" s="7">
        <v>44131.916666666664</v>
      </c>
      <c r="K128" s="7">
        <v>44132.916655092595</v>
      </c>
      <c r="L128" s="6" t="s">
        <v>18</v>
      </c>
      <c r="M128" s="6" t="s">
        <v>18</v>
      </c>
      <c r="N128" s="6" t="s">
        <v>18</v>
      </c>
      <c r="O128" s="6" t="s">
        <v>18</v>
      </c>
      <c r="P128" s="13">
        <v>869.149</v>
      </c>
      <c r="Q128" s="6" t="s">
        <v>180</v>
      </c>
      <c r="R128" s="6" t="s">
        <v>172</v>
      </c>
      <c r="S128" s="8">
        <v>44132.949837962966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177</v>
      </c>
      <c r="F129" s="6" t="s">
        <v>18</v>
      </c>
      <c r="G129" s="6" t="s">
        <v>181</v>
      </c>
      <c r="H129" s="6" t="s">
        <v>179</v>
      </c>
      <c r="I129" s="6" t="s">
        <v>179</v>
      </c>
      <c r="J129" s="7">
        <v>44131.916666666664</v>
      </c>
      <c r="K129" s="7">
        <v>44132.916655092595</v>
      </c>
      <c r="L129" s="6" t="s">
        <v>18</v>
      </c>
      <c r="M129" s="6" t="s">
        <v>18</v>
      </c>
      <c r="N129" s="6" t="s">
        <v>18</v>
      </c>
      <c r="O129" s="6" t="s">
        <v>18</v>
      </c>
      <c r="P129" s="13">
        <v>867.74800000000005</v>
      </c>
      <c r="Q129" s="6" t="s">
        <v>182</v>
      </c>
      <c r="R129" s="6" t="s">
        <v>172</v>
      </c>
      <c r="S129" s="8">
        <v>44132.949849537035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183</v>
      </c>
      <c r="F130" s="6" t="s">
        <v>18</v>
      </c>
      <c r="G130" s="6" t="s">
        <v>184</v>
      </c>
      <c r="H130" s="6" t="s">
        <v>185</v>
      </c>
      <c r="I130" s="6" t="s">
        <v>185</v>
      </c>
      <c r="J130" s="7">
        <v>44131.916666666664</v>
      </c>
      <c r="K130" s="7">
        <v>44132.916655092595</v>
      </c>
      <c r="L130" s="6" t="s">
        <v>18</v>
      </c>
      <c r="M130" s="6" t="s">
        <v>18</v>
      </c>
      <c r="N130" s="6" t="s">
        <v>18</v>
      </c>
      <c r="O130" s="6" t="s">
        <v>18</v>
      </c>
      <c r="P130" s="13">
        <v>1197.1569999999999</v>
      </c>
      <c r="Q130" s="6" t="s">
        <v>186</v>
      </c>
      <c r="R130" s="6" t="s">
        <v>172</v>
      </c>
      <c r="S130" s="8">
        <v>44132.949861111112</v>
      </c>
    </row>
    <row r="131" spans="2:19" x14ac:dyDescent="0.25">
      <c r="B131" s="5" t="s">
        <v>18</v>
      </c>
      <c r="C131" s="6" t="s">
        <v>19</v>
      </c>
      <c r="D131" s="6" t="s">
        <v>20</v>
      </c>
      <c r="E131" s="6" t="s">
        <v>187</v>
      </c>
      <c r="F131" s="6" t="s">
        <v>18</v>
      </c>
      <c r="G131" s="6" t="s">
        <v>188</v>
      </c>
      <c r="H131" s="6" t="s">
        <v>189</v>
      </c>
      <c r="I131" s="6" t="s">
        <v>189</v>
      </c>
      <c r="J131" s="7">
        <v>44131.916666666664</v>
      </c>
      <c r="K131" s="7">
        <v>44132.916655092595</v>
      </c>
      <c r="L131" s="6" t="s">
        <v>18</v>
      </c>
      <c r="M131" s="6" t="s">
        <v>18</v>
      </c>
      <c r="N131" s="6" t="s">
        <v>18</v>
      </c>
      <c r="O131" s="6" t="s">
        <v>18</v>
      </c>
      <c r="P131" s="13">
        <v>1678.89</v>
      </c>
      <c r="Q131" s="6" t="s">
        <v>190</v>
      </c>
      <c r="R131" s="6" t="s">
        <v>172</v>
      </c>
      <c r="S131" s="8">
        <v>44132.949872685182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170</v>
      </c>
      <c r="F132" s="6" t="s">
        <v>18</v>
      </c>
      <c r="G132" s="6">
        <v>362</v>
      </c>
      <c r="H132" s="6" t="s">
        <v>22</v>
      </c>
      <c r="I132" s="6" t="s">
        <v>22</v>
      </c>
      <c r="J132" s="7">
        <v>44131.916666666664</v>
      </c>
      <c r="K132" s="7">
        <v>44132.916655092595</v>
      </c>
      <c r="L132" s="6" t="s">
        <v>18</v>
      </c>
      <c r="M132" s="6" t="s">
        <v>2323</v>
      </c>
      <c r="N132" s="6" t="s">
        <v>18</v>
      </c>
      <c r="O132" s="6" t="s">
        <v>403</v>
      </c>
      <c r="P132" s="13">
        <v>157.072</v>
      </c>
      <c r="Q132" s="6" t="s">
        <v>7565</v>
      </c>
      <c r="R132" s="6" t="s">
        <v>131</v>
      </c>
      <c r="S132" s="8">
        <v>44133.465613425928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113</v>
      </c>
      <c r="F133" s="6" t="s">
        <v>18</v>
      </c>
      <c r="G133" s="6" t="s">
        <v>114</v>
      </c>
      <c r="H133" s="6" t="s">
        <v>115</v>
      </c>
      <c r="I133" s="6" t="s">
        <v>115</v>
      </c>
      <c r="J133" s="7">
        <v>44131.916666666664</v>
      </c>
      <c r="K133" s="7">
        <v>44132.916655092595</v>
      </c>
      <c r="L133" s="6" t="s">
        <v>18</v>
      </c>
      <c r="M133" s="6" t="s">
        <v>5182</v>
      </c>
      <c r="N133" s="6" t="s">
        <v>18</v>
      </c>
      <c r="O133" s="6" t="s">
        <v>3284</v>
      </c>
      <c r="P133" s="13">
        <v>140.94499999999999</v>
      </c>
      <c r="Q133" s="6" t="s">
        <v>7509</v>
      </c>
      <c r="R133" s="6" t="s">
        <v>131</v>
      </c>
      <c r="S133" s="8">
        <v>44213.490324074075</v>
      </c>
    </row>
    <row r="134" spans="2:19" x14ac:dyDescent="0.25">
      <c r="B134" s="5" t="s">
        <v>18</v>
      </c>
      <c r="C134" s="6" t="s">
        <v>112</v>
      </c>
      <c r="D134" s="6" t="s">
        <v>20</v>
      </c>
      <c r="E134" s="6" t="s">
        <v>164</v>
      </c>
      <c r="F134" s="6" t="s">
        <v>18</v>
      </c>
      <c r="G134" s="6" t="s">
        <v>165</v>
      </c>
      <c r="H134" s="6" t="s">
        <v>166</v>
      </c>
      <c r="I134" s="6" t="s">
        <v>166</v>
      </c>
      <c r="J134" s="7">
        <v>44131.916666666664</v>
      </c>
      <c r="K134" s="7">
        <v>44132.916655092595</v>
      </c>
      <c r="L134" s="6" t="s">
        <v>18</v>
      </c>
      <c r="M134" s="6" t="s">
        <v>7566</v>
      </c>
      <c r="N134" s="6" t="s">
        <v>18</v>
      </c>
      <c r="O134" s="6" t="s">
        <v>7545</v>
      </c>
      <c r="P134" s="13">
        <v>201.11099999999999</v>
      </c>
      <c r="Q134" s="6" t="s">
        <v>169</v>
      </c>
      <c r="R134" s="6" t="s">
        <v>172</v>
      </c>
      <c r="S134" s="8">
        <v>44244.939166666663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55</v>
      </c>
      <c r="F135" s="6" t="s">
        <v>18</v>
      </c>
      <c r="G135" s="6" t="s">
        <v>607</v>
      </c>
      <c r="H135" s="6" t="s">
        <v>57</v>
      </c>
      <c r="I135" s="6" t="s">
        <v>57</v>
      </c>
      <c r="J135" s="7">
        <v>44131.822916666664</v>
      </c>
      <c r="K135" s="7">
        <v>44131.916655092595</v>
      </c>
      <c r="L135" s="6" t="s">
        <v>18</v>
      </c>
      <c r="M135" s="6" t="s">
        <v>3481</v>
      </c>
      <c r="N135" s="6" t="s">
        <v>18</v>
      </c>
      <c r="O135" s="6" t="s">
        <v>1607</v>
      </c>
      <c r="P135" s="13">
        <v>34.359000000000002</v>
      </c>
      <c r="Q135" s="6" t="s">
        <v>372</v>
      </c>
      <c r="R135" s="6" t="s">
        <v>4383</v>
      </c>
      <c r="S135" s="8">
        <v>44132.603344907409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68</v>
      </c>
      <c r="F136" s="6" t="s">
        <v>18</v>
      </c>
      <c r="G136" s="6">
        <v>336</v>
      </c>
      <c r="H136" s="6" t="s">
        <v>70</v>
      </c>
      <c r="I136" s="6" t="s">
        <v>70</v>
      </c>
      <c r="J136" s="7">
        <v>44131.819444444445</v>
      </c>
      <c r="K136" s="7">
        <v>44131.916655092595</v>
      </c>
      <c r="L136" s="6" t="s">
        <v>18</v>
      </c>
      <c r="M136" s="6" t="s">
        <v>2718</v>
      </c>
      <c r="N136" s="6" t="s">
        <v>18</v>
      </c>
      <c r="O136" s="6" t="s">
        <v>7563</v>
      </c>
      <c r="P136" s="13">
        <v>592.90800000000002</v>
      </c>
      <c r="Q136" s="6" t="s">
        <v>479</v>
      </c>
      <c r="R136" s="6" t="s">
        <v>106</v>
      </c>
      <c r="S136" s="8">
        <v>44132.194409722222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40</v>
      </c>
      <c r="F137" s="6" t="s">
        <v>18</v>
      </c>
      <c r="G137" s="6" t="s">
        <v>143</v>
      </c>
      <c r="H137" s="6" t="s">
        <v>85</v>
      </c>
      <c r="I137" s="6" t="s">
        <v>85</v>
      </c>
      <c r="J137" s="7">
        <v>44131.645833333336</v>
      </c>
      <c r="K137" s="7">
        <v>44131.916655092595</v>
      </c>
      <c r="L137" s="6" t="s">
        <v>18</v>
      </c>
      <c r="M137" s="6" t="s">
        <v>7567</v>
      </c>
      <c r="N137" s="6" t="s">
        <v>18</v>
      </c>
      <c r="O137" s="6" t="s">
        <v>7559</v>
      </c>
      <c r="P137" s="13">
        <v>327.86</v>
      </c>
      <c r="Q137" s="6" t="s">
        <v>1222</v>
      </c>
      <c r="R137" s="6" t="s">
        <v>131</v>
      </c>
      <c r="S137" s="8">
        <v>44135.593171296299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40</v>
      </c>
      <c r="F138" s="6" t="s">
        <v>18</v>
      </c>
      <c r="G138" s="6" t="s">
        <v>312</v>
      </c>
      <c r="H138" s="6" t="s">
        <v>144</v>
      </c>
      <c r="I138" s="6" t="s">
        <v>144</v>
      </c>
      <c r="J138" s="7">
        <v>44131.645833333336</v>
      </c>
      <c r="K138" s="7">
        <v>44131.916655092595</v>
      </c>
      <c r="L138" s="6" t="s">
        <v>18</v>
      </c>
      <c r="M138" s="6" t="s">
        <v>2982</v>
      </c>
      <c r="N138" s="6" t="s">
        <v>18</v>
      </c>
      <c r="O138" s="6" t="s">
        <v>1539</v>
      </c>
      <c r="P138" s="13">
        <v>332.88799999999998</v>
      </c>
      <c r="Q138" s="6" t="s">
        <v>1574</v>
      </c>
      <c r="R138" s="6" t="s">
        <v>131</v>
      </c>
      <c r="S138" s="8">
        <v>44134.35019675926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40</v>
      </c>
      <c r="F139" s="6" t="s">
        <v>18</v>
      </c>
      <c r="G139" s="6" t="s">
        <v>89</v>
      </c>
      <c r="H139" s="6" t="s">
        <v>42</v>
      </c>
      <c r="I139" s="6" t="s">
        <v>42</v>
      </c>
      <c r="J139" s="7">
        <v>44131.645833333336</v>
      </c>
      <c r="K139" s="7">
        <v>44131.916655092595</v>
      </c>
      <c r="L139" s="6" t="s">
        <v>18</v>
      </c>
      <c r="M139" s="6" t="s">
        <v>7568</v>
      </c>
      <c r="N139" s="6" t="s">
        <v>18</v>
      </c>
      <c r="O139" s="6" t="s">
        <v>7560</v>
      </c>
      <c r="P139" s="13">
        <v>1038.8520000000001</v>
      </c>
      <c r="Q139" s="6" t="s">
        <v>7569</v>
      </c>
      <c r="R139" s="6" t="s">
        <v>37</v>
      </c>
      <c r="S139" s="8">
        <v>44133.352106481485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264</v>
      </c>
      <c r="F140" s="6" t="s">
        <v>18</v>
      </c>
      <c r="G140" s="6" t="s">
        <v>4554</v>
      </c>
      <c r="H140" s="6" t="s">
        <v>64</v>
      </c>
      <c r="I140" s="6" t="s">
        <v>64</v>
      </c>
      <c r="J140" s="7">
        <v>44131.607638888891</v>
      </c>
      <c r="K140" s="7">
        <v>44131.916655092595</v>
      </c>
      <c r="L140" s="6" t="s">
        <v>18</v>
      </c>
      <c r="M140" s="6" t="s">
        <v>2978</v>
      </c>
      <c r="N140" s="6" t="s">
        <v>18</v>
      </c>
      <c r="O140" s="6" t="s">
        <v>7558</v>
      </c>
      <c r="P140" s="13">
        <v>69.427999999999997</v>
      </c>
      <c r="Q140" s="6" t="s">
        <v>205</v>
      </c>
      <c r="R140" s="6" t="s">
        <v>37</v>
      </c>
      <c r="S140" s="8">
        <v>44131.9843287037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27</v>
      </c>
      <c r="F141" s="6" t="s">
        <v>18</v>
      </c>
      <c r="G141" s="6" t="s">
        <v>28</v>
      </c>
      <c r="H141" s="6" t="s">
        <v>29</v>
      </c>
      <c r="I141" s="6" t="s">
        <v>29</v>
      </c>
      <c r="J141" s="7">
        <v>44131.498611111114</v>
      </c>
      <c r="K141" s="7">
        <v>44131.916655092595</v>
      </c>
      <c r="L141" s="6" t="s">
        <v>18</v>
      </c>
      <c r="M141" s="6" t="s">
        <v>1770</v>
      </c>
      <c r="N141" s="6" t="s">
        <v>18</v>
      </c>
      <c r="O141" s="6" t="s">
        <v>7570</v>
      </c>
      <c r="P141" s="13">
        <v>739.22</v>
      </c>
      <c r="Q141" s="6" t="s">
        <v>7557</v>
      </c>
      <c r="R141" s="6" t="s">
        <v>4383</v>
      </c>
      <c r="S141" s="8">
        <v>44132.305185185185</v>
      </c>
    </row>
    <row r="142" spans="2:19" x14ac:dyDescent="0.25">
      <c r="B142" s="5" t="s">
        <v>18</v>
      </c>
      <c r="C142" s="6" t="s">
        <v>112</v>
      </c>
      <c r="D142" s="6" t="s">
        <v>20</v>
      </c>
      <c r="E142" s="6" t="s">
        <v>119</v>
      </c>
      <c r="F142" s="6" t="s">
        <v>18</v>
      </c>
      <c r="G142" s="6" t="s">
        <v>1561</v>
      </c>
      <c r="H142" s="6" t="s">
        <v>121</v>
      </c>
      <c r="I142" s="6" t="s">
        <v>121</v>
      </c>
      <c r="J142" s="7">
        <v>44131.472222222219</v>
      </c>
      <c r="K142" s="7">
        <v>44131.916655092595</v>
      </c>
      <c r="L142" s="6" t="s">
        <v>18</v>
      </c>
      <c r="M142" s="6" t="s">
        <v>7571</v>
      </c>
      <c r="N142" s="6" t="s">
        <v>18</v>
      </c>
      <c r="O142" s="6" t="s">
        <v>7555</v>
      </c>
      <c r="P142" s="13">
        <v>65.540999999999997</v>
      </c>
      <c r="Q142" s="6" t="s">
        <v>6353</v>
      </c>
      <c r="R142" s="6" t="s">
        <v>172</v>
      </c>
      <c r="S142" s="8">
        <v>44141.938020833331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55</v>
      </c>
      <c r="F143" s="6" t="s">
        <v>18</v>
      </c>
      <c r="G143" s="6" t="s">
        <v>582</v>
      </c>
      <c r="H143" s="6" t="s">
        <v>57</v>
      </c>
      <c r="I143" s="6" t="s">
        <v>57</v>
      </c>
      <c r="J143" s="7">
        <v>44131.15625</v>
      </c>
      <c r="K143" s="7">
        <v>44131.822916666664</v>
      </c>
      <c r="L143" s="6" t="s">
        <v>18</v>
      </c>
      <c r="M143" s="6" t="s">
        <v>3436</v>
      </c>
      <c r="N143" s="6" t="s">
        <v>18</v>
      </c>
      <c r="O143" s="6" t="s">
        <v>7572</v>
      </c>
      <c r="P143" s="13">
        <v>261.06799999999998</v>
      </c>
      <c r="Q143" s="6" t="s">
        <v>372</v>
      </c>
      <c r="R143" s="6" t="s">
        <v>106</v>
      </c>
      <c r="S143" s="8">
        <v>44131.825185185182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40</v>
      </c>
      <c r="F144" s="6" t="s">
        <v>18</v>
      </c>
      <c r="G144" s="6" t="s">
        <v>84</v>
      </c>
      <c r="H144" s="6" t="s">
        <v>85</v>
      </c>
      <c r="I144" s="6" t="s">
        <v>85</v>
      </c>
      <c r="J144" s="7">
        <v>44131.100694444445</v>
      </c>
      <c r="K144" s="7">
        <v>44131.645833333336</v>
      </c>
      <c r="L144" s="6" t="s">
        <v>18</v>
      </c>
      <c r="M144" s="6" t="s">
        <v>2837</v>
      </c>
      <c r="N144" s="6" t="s">
        <v>18</v>
      </c>
      <c r="O144" s="6" t="s">
        <v>7573</v>
      </c>
      <c r="P144" s="13">
        <v>2109.7930000000001</v>
      </c>
      <c r="Q144" s="6" t="s">
        <v>5302</v>
      </c>
      <c r="R144" s="6" t="s">
        <v>131</v>
      </c>
      <c r="S144" s="8">
        <v>44134.816238425927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926</v>
      </c>
      <c r="F145" s="6" t="s">
        <v>18</v>
      </c>
      <c r="G145" s="6">
        <v>332</v>
      </c>
      <c r="H145" s="6" t="s">
        <v>3502</v>
      </c>
      <c r="I145" s="6" t="s">
        <v>3502</v>
      </c>
      <c r="J145" s="7">
        <v>44131.055555555555</v>
      </c>
      <c r="K145" s="7">
        <v>44131.916655092595</v>
      </c>
      <c r="L145" s="6" t="s">
        <v>18</v>
      </c>
      <c r="M145" s="6" t="s">
        <v>7574</v>
      </c>
      <c r="N145" s="6" t="s">
        <v>18</v>
      </c>
      <c r="O145" s="6" t="s">
        <v>7553</v>
      </c>
      <c r="P145" s="13">
        <v>243.904</v>
      </c>
      <c r="Q145" s="6" t="s">
        <v>7575</v>
      </c>
      <c r="R145" s="6" t="s">
        <v>106</v>
      </c>
      <c r="S145" s="8">
        <v>44133.138194444444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5204</v>
      </c>
      <c r="F146" s="6" t="s">
        <v>18</v>
      </c>
      <c r="G146" s="6">
        <v>423</v>
      </c>
      <c r="H146" s="6" t="s">
        <v>98</v>
      </c>
      <c r="I146" s="6" t="s">
        <v>98</v>
      </c>
      <c r="J146" s="7">
        <v>44131.034722222219</v>
      </c>
      <c r="K146" s="7">
        <v>44131.055555555555</v>
      </c>
      <c r="L146" s="6" t="s">
        <v>18</v>
      </c>
      <c r="M146" s="6" t="s">
        <v>7576</v>
      </c>
      <c r="N146" s="6" t="s">
        <v>18</v>
      </c>
      <c r="O146" s="6" t="s">
        <v>7577</v>
      </c>
      <c r="P146" s="13">
        <v>15.457000000000001</v>
      </c>
      <c r="Q146" s="6" t="s">
        <v>7578</v>
      </c>
      <c r="R146" s="6" t="s">
        <v>37</v>
      </c>
      <c r="S146" s="8">
        <v>44131.989351851851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2897</v>
      </c>
      <c r="F147" s="6" t="s">
        <v>18</v>
      </c>
      <c r="G147" s="6">
        <v>333</v>
      </c>
      <c r="H147" s="6" t="s">
        <v>98</v>
      </c>
      <c r="I147" s="6" t="s">
        <v>98</v>
      </c>
      <c r="J147" s="7">
        <v>44130.916666666664</v>
      </c>
      <c r="K147" s="7">
        <v>44131.916655092595</v>
      </c>
      <c r="L147" s="6" t="s">
        <v>18</v>
      </c>
      <c r="M147" s="6" t="s">
        <v>4702</v>
      </c>
      <c r="N147" s="6" t="s">
        <v>18</v>
      </c>
      <c r="O147" s="6" t="s">
        <v>7552</v>
      </c>
      <c r="P147" s="13">
        <v>262.20999999999998</v>
      </c>
      <c r="Q147" s="6" t="s">
        <v>3280</v>
      </c>
      <c r="R147" s="6" t="s">
        <v>4383</v>
      </c>
      <c r="S147" s="8">
        <v>44160.174259259256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119</v>
      </c>
      <c r="F148" s="6" t="s">
        <v>18</v>
      </c>
      <c r="G148" s="6" t="s">
        <v>396</v>
      </c>
      <c r="H148" s="6" t="s">
        <v>397</v>
      </c>
      <c r="I148" s="6" t="s">
        <v>397</v>
      </c>
      <c r="J148" s="7">
        <v>44130.916666666664</v>
      </c>
      <c r="K148" s="7">
        <v>44131.472222222219</v>
      </c>
      <c r="L148" s="6" t="s">
        <v>18</v>
      </c>
      <c r="M148" s="6" t="s">
        <v>7579</v>
      </c>
      <c r="N148" s="6" t="s">
        <v>18</v>
      </c>
      <c r="O148" s="6" t="s">
        <v>6632</v>
      </c>
      <c r="P148" s="13">
        <v>77.671999999999997</v>
      </c>
      <c r="Q148" s="6" t="s">
        <v>6924</v>
      </c>
      <c r="R148" s="6" t="s">
        <v>4383</v>
      </c>
      <c r="S148" s="8">
        <v>44131.474305555559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551</v>
      </c>
      <c r="F149" s="6" t="s">
        <v>18</v>
      </c>
      <c r="G149" s="6" t="s">
        <v>3855</v>
      </c>
      <c r="H149" s="6" t="s">
        <v>553</v>
      </c>
      <c r="I149" s="6" t="s">
        <v>553</v>
      </c>
      <c r="J149" s="7">
        <v>44130.916666666664</v>
      </c>
      <c r="K149" s="7">
        <v>44131.916655092595</v>
      </c>
      <c r="L149" s="6" t="s">
        <v>18</v>
      </c>
      <c r="M149" s="6" t="s">
        <v>7580</v>
      </c>
      <c r="N149" s="6" t="s">
        <v>18</v>
      </c>
      <c r="O149" s="6" t="s">
        <v>5899</v>
      </c>
      <c r="P149" s="13">
        <v>40.713999999999999</v>
      </c>
      <c r="Q149" s="6" t="s">
        <v>1526</v>
      </c>
      <c r="R149" s="6" t="s">
        <v>4383</v>
      </c>
      <c r="S149" s="8">
        <v>44136.042500000003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40</v>
      </c>
      <c r="F150" s="6" t="s">
        <v>18</v>
      </c>
      <c r="G150" s="6" t="s">
        <v>143</v>
      </c>
      <c r="H150" s="6" t="s">
        <v>85</v>
      </c>
      <c r="I150" s="6" t="s">
        <v>85</v>
      </c>
      <c r="J150" s="7">
        <v>44130.916666666664</v>
      </c>
      <c r="K150" s="7">
        <v>44131.100694444445</v>
      </c>
      <c r="L150" s="6" t="s">
        <v>18</v>
      </c>
      <c r="M150" s="6" t="s">
        <v>6933</v>
      </c>
      <c r="N150" s="6" t="s">
        <v>18</v>
      </c>
      <c r="O150" s="6" t="s">
        <v>4106</v>
      </c>
      <c r="P150" s="13">
        <v>337.45600000000002</v>
      </c>
      <c r="Q150" s="6" t="s">
        <v>1231</v>
      </c>
      <c r="R150" s="6" t="s">
        <v>131</v>
      </c>
      <c r="S150" s="8">
        <v>44131.336689814816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40</v>
      </c>
      <c r="F151" s="6" t="s">
        <v>18</v>
      </c>
      <c r="G151" s="6" t="s">
        <v>312</v>
      </c>
      <c r="H151" s="6" t="s">
        <v>144</v>
      </c>
      <c r="I151" s="6" t="s">
        <v>144</v>
      </c>
      <c r="J151" s="7">
        <v>44130.916666666664</v>
      </c>
      <c r="K151" s="7">
        <v>44131.645833333336</v>
      </c>
      <c r="L151" s="6" t="s">
        <v>18</v>
      </c>
      <c r="M151" s="6" t="s">
        <v>7581</v>
      </c>
      <c r="N151" s="6" t="s">
        <v>18</v>
      </c>
      <c r="O151" s="6" t="s">
        <v>2982</v>
      </c>
      <c r="P151" s="13">
        <v>548.6</v>
      </c>
      <c r="Q151" s="6" t="s">
        <v>4335</v>
      </c>
      <c r="R151" s="6" t="s">
        <v>37</v>
      </c>
      <c r="S151" s="8">
        <v>44132.347175925926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926</v>
      </c>
      <c r="F152" s="6" t="s">
        <v>18</v>
      </c>
      <c r="G152" s="6" t="s">
        <v>1147</v>
      </c>
      <c r="H152" s="6" t="s">
        <v>1301</v>
      </c>
      <c r="I152" s="6" t="s">
        <v>1301</v>
      </c>
      <c r="J152" s="7">
        <v>44130.916666666664</v>
      </c>
      <c r="K152" s="7">
        <v>44131.916655092595</v>
      </c>
      <c r="L152" s="6" t="s">
        <v>18</v>
      </c>
      <c r="M152" s="6" t="s">
        <v>7582</v>
      </c>
      <c r="N152" s="6" t="s">
        <v>18</v>
      </c>
      <c r="O152" s="6" t="s">
        <v>5743</v>
      </c>
      <c r="P152" s="13">
        <v>1383.4880000000001</v>
      </c>
      <c r="Q152" s="6" t="s">
        <v>5450</v>
      </c>
      <c r="R152" s="6" t="s">
        <v>37</v>
      </c>
      <c r="S152" s="8">
        <v>44133.396423611113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62</v>
      </c>
      <c r="F153" s="6" t="s">
        <v>18</v>
      </c>
      <c r="G153" s="6">
        <v>409</v>
      </c>
      <c r="H153" s="6" t="s">
        <v>64</v>
      </c>
      <c r="I153" s="6" t="s">
        <v>64</v>
      </c>
      <c r="J153" s="7">
        <v>44130.916666666664</v>
      </c>
      <c r="K153" s="7">
        <v>44131.916655092595</v>
      </c>
      <c r="L153" s="6" t="s">
        <v>18</v>
      </c>
      <c r="M153" s="6" t="s">
        <v>7021</v>
      </c>
      <c r="N153" s="6" t="s">
        <v>18</v>
      </c>
      <c r="O153" s="6" t="s">
        <v>840</v>
      </c>
      <c r="P153" s="13">
        <v>239.50299999999999</v>
      </c>
      <c r="Q153" s="6" t="s">
        <v>1072</v>
      </c>
      <c r="R153" s="6" t="s">
        <v>1284</v>
      </c>
      <c r="S153" s="8">
        <v>44133.722280092596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55</v>
      </c>
      <c r="F154" s="6" t="s">
        <v>18</v>
      </c>
      <c r="G154" s="6" t="s">
        <v>493</v>
      </c>
      <c r="H154" s="6" t="s">
        <v>57</v>
      </c>
      <c r="I154" s="6" t="s">
        <v>57</v>
      </c>
      <c r="J154" s="7">
        <v>44130.916666666664</v>
      </c>
      <c r="K154" s="7">
        <v>44131.15625</v>
      </c>
      <c r="L154" s="6" t="s">
        <v>18</v>
      </c>
      <c r="M154" s="6" t="s">
        <v>258</v>
      </c>
      <c r="N154" s="6" t="s">
        <v>18</v>
      </c>
      <c r="O154" s="6" t="s">
        <v>3471</v>
      </c>
      <c r="P154" s="13">
        <v>112.146</v>
      </c>
      <c r="Q154" s="6" t="s">
        <v>372</v>
      </c>
      <c r="R154" s="6" t="s">
        <v>83</v>
      </c>
      <c r="S154" s="8">
        <v>44131.157951388886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68</v>
      </c>
      <c r="F155" s="6" t="s">
        <v>18</v>
      </c>
      <c r="G155" s="6" t="s">
        <v>319</v>
      </c>
      <c r="H155" s="6" t="s">
        <v>70</v>
      </c>
      <c r="I155" s="6" t="s">
        <v>70</v>
      </c>
      <c r="J155" s="7">
        <v>44130.916666666664</v>
      </c>
      <c r="K155" s="7">
        <v>44131.819444444445</v>
      </c>
      <c r="L155" s="6" t="s">
        <v>18</v>
      </c>
      <c r="M155" s="6" t="s">
        <v>7583</v>
      </c>
      <c r="N155" s="6" t="s">
        <v>18</v>
      </c>
      <c r="O155" s="6" t="s">
        <v>5418</v>
      </c>
      <c r="P155" s="13">
        <v>5549.3320000000003</v>
      </c>
      <c r="Q155" s="6" t="s">
        <v>7584</v>
      </c>
      <c r="R155" s="6" t="s">
        <v>37</v>
      </c>
      <c r="S155" s="8">
        <v>44132.344513888886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27</v>
      </c>
      <c r="F156" s="6" t="s">
        <v>18</v>
      </c>
      <c r="G156" s="6" t="s">
        <v>150</v>
      </c>
      <c r="H156" s="6" t="s">
        <v>29</v>
      </c>
      <c r="I156" s="6" t="s">
        <v>29</v>
      </c>
      <c r="J156" s="7">
        <v>44130.916666666664</v>
      </c>
      <c r="K156" s="7">
        <v>44131.498611111114</v>
      </c>
      <c r="L156" s="6" t="s">
        <v>18</v>
      </c>
      <c r="M156" s="6" t="s">
        <v>7585</v>
      </c>
      <c r="N156" s="6" t="s">
        <v>18</v>
      </c>
      <c r="O156" s="6" t="s">
        <v>6483</v>
      </c>
      <c r="P156" s="13">
        <v>1040.8579999999999</v>
      </c>
      <c r="Q156" s="6" t="s">
        <v>2819</v>
      </c>
      <c r="R156" s="6" t="s">
        <v>4383</v>
      </c>
      <c r="S156" s="8">
        <v>44131.500509259262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264</v>
      </c>
      <c r="F157" s="6" t="s">
        <v>18</v>
      </c>
      <c r="G157" s="6" t="s">
        <v>6936</v>
      </c>
      <c r="H157" s="6" t="s">
        <v>64</v>
      </c>
      <c r="I157" s="6" t="s">
        <v>64</v>
      </c>
      <c r="J157" s="7">
        <v>44130.916666666664</v>
      </c>
      <c r="K157" s="7">
        <v>44131.607638888891</v>
      </c>
      <c r="L157" s="6" t="s">
        <v>18</v>
      </c>
      <c r="M157" s="6" t="s">
        <v>3289</v>
      </c>
      <c r="N157" s="6" t="s">
        <v>18</v>
      </c>
      <c r="O157" s="6" t="s">
        <v>5659</v>
      </c>
      <c r="P157" s="13">
        <v>79.489000000000004</v>
      </c>
      <c r="Q157" s="6" t="s">
        <v>794</v>
      </c>
      <c r="R157" s="6" t="s">
        <v>37</v>
      </c>
      <c r="S157" s="8">
        <v>44131.992118055554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40</v>
      </c>
      <c r="F158" s="6" t="s">
        <v>18</v>
      </c>
      <c r="G158" s="6" t="s">
        <v>325</v>
      </c>
      <c r="H158" s="6" t="s">
        <v>42</v>
      </c>
      <c r="I158" s="6" t="s">
        <v>42</v>
      </c>
      <c r="J158" s="7">
        <v>44130.916666666664</v>
      </c>
      <c r="K158" s="7">
        <v>44131.371527777781</v>
      </c>
      <c r="L158" s="6" t="s">
        <v>18</v>
      </c>
      <c r="M158" s="6" t="s">
        <v>6788</v>
      </c>
      <c r="N158" s="6" t="s">
        <v>18</v>
      </c>
      <c r="O158" s="6" t="s">
        <v>1826</v>
      </c>
      <c r="P158" s="13">
        <v>1669.268</v>
      </c>
      <c r="Q158" s="6" t="s">
        <v>4017</v>
      </c>
      <c r="R158" s="6" t="s">
        <v>4383</v>
      </c>
      <c r="S158" s="8">
        <v>44131.371712962966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170</v>
      </c>
      <c r="F159" s="6" t="s">
        <v>18</v>
      </c>
      <c r="G159" s="6">
        <v>3350</v>
      </c>
      <c r="H159" s="6" t="s">
        <v>22</v>
      </c>
      <c r="I159" s="6" t="s">
        <v>22</v>
      </c>
      <c r="J159" s="7">
        <v>44130.916666666664</v>
      </c>
      <c r="K159" s="7">
        <v>44131.916655092595</v>
      </c>
      <c r="L159" s="6" t="s">
        <v>18</v>
      </c>
      <c r="M159" s="6" t="s">
        <v>18</v>
      </c>
      <c r="N159" s="6" t="s">
        <v>18</v>
      </c>
      <c r="O159" s="6" t="s">
        <v>18</v>
      </c>
      <c r="P159" s="13">
        <v>328.38200000000001</v>
      </c>
      <c r="Q159" s="6" t="s">
        <v>5725</v>
      </c>
      <c r="R159" s="6" t="s">
        <v>172</v>
      </c>
      <c r="S159" s="8">
        <v>44131.950162037036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173</v>
      </c>
      <c r="F160" s="6" t="s">
        <v>18</v>
      </c>
      <c r="G160" s="6" t="s">
        <v>174</v>
      </c>
      <c r="H160" s="6" t="s">
        <v>175</v>
      </c>
      <c r="I160" s="6" t="s">
        <v>175</v>
      </c>
      <c r="J160" s="7">
        <v>44130.916666666664</v>
      </c>
      <c r="K160" s="7">
        <v>44131.916655092595</v>
      </c>
      <c r="L160" s="6" t="s">
        <v>18</v>
      </c>
      <c r="M160" s="6" t="s">
        <v>18</v>
      </c>
      <c r="N160" s="6" t="s">
        <v>18</v>
      </c>
      <c r="O160" s="6" t="s">
        <v>18</v>
      </c>
      <c r="P160" s="13">
        <v>826.58900000000006</v>
      </c>
      <c r="Q160" s="6" t="s">
        <v>176</v>
      </c>
      <c r="R160" s="6" t="s">
        <v>172</v>
      </c>
      <c r="S160" s="8">
        <v>44131.950312499997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177</v>
      </c>
      <c r="F161" s="6" t="s">
        <v>18</v>
      </c>
      <c r="G161" s="6" t="s">
        <v>178</v>
      </c>
      <c r="H161" s="6" t="s">
        <v>179</v>
      </c>
      <c r="I161" s="6" t="s">
        <v>179</v>
      </c>
      <c r="J161" s="7">
        <v>44130.916666666664</v>
      </c>
      <c r="K161" s="7">
        <v>44131.916655092595</v>
      </c>
      <c r="L161" s="6" t="s">
        <v>18</v>
      </c>
      <c r="M161" s="6" t="s">
        <v>18</v>
      </c>
      <c r="N161" s="6" t="s">
        <v>18</v>
      </c>
      <c r="O161" s="6" t="s">
        <v>18</v>
      </c>
      <c r="P161" s="13">
        <v>836.46199999999999</v>
      </c>
      <c r="Q161" s="6" t="s">
        <v>180</v>
      </c>
      <c r="R161" s="6" t="s">
        <v>172</v>
      </c>
      <c r="S161" s="8">
        <v>44131.950335648151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177</v>
      </c>
      <c r="F162" s="6" t="s">
        <v>18</v>
      </c>
      <c r="G162" s="6" t="s">
        <v>181</v>
      </c>
      <c r="H162" s="6" t="s">
        <v>179</v>
      </c>
      <c r="I162" s="6" t="s">
        <v>179</v>
      </c>
      <c r="J162" s="7">
        <v>44130.916666666664</v>
      </c>
      <c r="K162" s="7">
        <v>44131.916655092595</v>
      </c>
      <c r="L162" s="6" t="s">
        <v>18</v>
      </c>
      <c r="M162" s="6" t="s">
        <v>18</v>
      </c>
      <c r="N162" s="6" t="s">
        <v>18</v>
      </c>
      <c r="O162" s="6" t="s">
        <v>18</v>
      </c>
      <c r="P162" s="13">
        <v>841.65300000000002</v>
      </c>
      <c r="Q162" s="6" t="s">
        <v>182</v>
      </c>
      <c r="R162" s="6" t="s">
        <v>172</v>
      </c>
      <c r="S162" s="8">
        <v>44131.95034722222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183</v>
      </c>
      <c r="F163" s="6" t="s">
        <v>18</v>
      </c>
      <c r="G163" s="6" t="s">
        <v>184</v>
      </c>
      <c r="H163" s="6" t="s">
        <v>185</v>
      </c>
      <c r="I163" s="6" t="s">
        <v>185</v>
      </c>
      <c r="J163" s="7">
        <v>44130.916666666664</v>
      </c>
      <c r="K163" s="7">
        <v>44131.916655092595</v>
      </c>
      <c r="L163" s="6" t="s">
        <v>18</v>
      </c>
      <c r="M163" s="6" t="s">
        <v>18</v>
      </c>
      <c r="N163" s="6" t="s">
        <v>18</v>
      </c>
      <c r="O163" s="6" t="s">
        <v>18</v>
      </c>
      <c r="P163" s="13">
        <v>1210.4670000000001</v>
      </c>
      <c r="Q163" s="6" t="s">
        <v>186</v>
      </c>
      <c r="R163" s="6" t="s">
        <v>172</v>
      </c>
      <c r="S163" s="8">
        <v>44131.950358796297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187</v>
      </c>
      <c r="F164" s="6" t="s">
        <v>18</v>
      </c>
      <c r="G164" s="6" t="s">
        <v>188</v>
      </c>
      <c r="H164" s="6" t="s">
        <v>189</v>
      </c>
      <c r="I164" s="6" t="s">
        <v>189</v>
      </c>
      <c r="J164" s="7">
        <v>44130.916666666664</v>
      </c>
      <c r="K164" s="7">
        <v>44131.916655092595</v>
      </c>
      <c r="L164" s="6" t="s">
        <v>18</v>
      </c>
      <c r="M164" s="6" t="s">
        <v>18</v>
      </c>
      <c r="N164" s="6" t="s">
        <v>18</v>
      </c>
      <c r="O164" s="6" t="s">
        <v>18</v>
      </c>
      <c r="P164" s="13">
        <v>1681.271</v>
      </c>
      <c r="Q164" s="6" t="s">
        <v>190</v>
      </c>
      <c r="R164" s="6" t="s">
        <v>172</v>
      </c>
      <c r="S164" s="8">
        <v>44131.950370370374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77</v>
      </c>
      <c r="F165" s="6" t="s">
        <v>18</v>
      </c>
      <c r="G165" s="6" t="s">
        <v>242</v>
      </c>
      <c r="H165" s="6" t="s">
        <v>79</v>
      </c>
      <c r="I165" s="6" t="s">
        <v>79</v>
      </c>
      <c r="J165" s="7">
        <v>44130.916666666664</v>
      </c>
      <c r="K165" s="7">
        <v>44131.916655092595</v>
      </c>
      <c r="L165" s="6" t="s">
        <v>18</v>
      </c>
      <c r="M165" s="6" t="s">
        <v>2476</v>
      </c>
      <c r="N165" s="6" t="s">
        <v>18</v>
      </c>
      <c r="O165" s="6" t="s">
        <v>7564</v>
      </c>
      <c r="P165" s="13">
        <v>225.858</v>
      </c>
      <c r="Q165" s="6" t="s">
        <v>283</v>
      </c>
      <c r="R165" s="6" t="s">
        <v>106</v>
      </c>
      <c r="S165" s="8">
        <v>44131.984861111108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113</v>
      </c>
      <c r="F166" s="6" t="s">
        <v>18</v>
      </c>
      <c r="G166" s="6" t="s">
        <v>114</v>
      </c>
      <c r="H166" s="6" t="s">
        <v>115</v>
      </c>
      <c r="I166" s="6" t="s">
        <v>115</v>
      </c>
      <c r="J166" s="7">
        <v>44130.916666666664</v>
      </c>
      <c r="K166" s="7">
        <v>44131.916655092595</v>
      </c>
      <c r="L166" s="6" t="s">
        <v>18</v>
      </c>
      <c r="M166" s="6" t="s">
        <v>7586</v>
      </c>
      <c r="N166" s="6" t="s">
        <v>18</v>
      </c>
      <c r="O166" s="6" t="s">
        <v>5182</v>
      </c>
      <c r="P166" s="13">
        <v>172.322</v>
      </c>
      <c r="Q166" s="6" t="s">
        <v>7509</v>
      </c>
      <c r="R166" s="6" t="s">
        <v>131</v>
      </c>
      <c r="S166" s="8">
        <v>44213.490324074075</v>
      </c>
    </row>
    <row r="167" spans="2:19" x14ac:dyDescent="0.25">
      <c r="B167" s="5" t="s">
        <v>18</v>
      </c>
      <c r="C167" s="6" t="s">
        <v>112</v>
      </c>
      <c r="D167" s="6" t="s">
        <v>20</v>
      </c>
      <c r="E167" s="6" t="s">
        <v>164</v>
      </c>
      <c r="F167" s="6" t="s">
        <v>18</v>
      </c>
      <c r="G167" s="6" t="s">
        <v>165</v>
      </c>
      <c r="H167" s="6" t="s">
        <v>166</v>
      </c>
      <c r="I167" s="6" t="s">
        <v>166</v>
      </c>
      <c r="J167" s="7">
        <v>44130.916666666664</v>
      </c>
      <c r="K167" s="7">
        <v>44131.916655092595</v>
      </c>
      <c r="L167" s="6" t="s">
        <v>18</v>
      </c>
      <c r="M167" s="6" t="s">
        <v>5896</v>
      </c>
      <c r="N167" s="6" t="s">
        <v>18</v>
      </c>
      <c r="O167" s="6" t="s">
        <v>7566</v>
      </c>
      <c r="P167" s="13">
        <v>258.48099999999999</v>
      </c>
      <c r="Q167" s="6" t="s">
        <v>169</v>
      </c>
      <c r="R167" s="6" t="s">
        <v>172</v>
      </c>
      <c r="S167" s="8">
        <v>44244.939166666663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818</v>
      </c>
      <c r="F168" s="6" t="s">
        <v>18</v>
      </c>
      <c r="G168" s="6" t="s">
        <v>242</v>
      </c>
      <c r="H168" s="6" t="s">
        <v>79</v>
      </c>
      <c r="I168" s="6" t="s">
        <v>79</v>
      </c>
      <c r="J168" s="7">
        <v>44130.854166666664</v>
      </c>
      <c r="K168" s="7">
        <v>44130.916655092595</v>
      </c>
      <c r="L168" s="6" t="s">
        <v>18</v>
      </c>
      <c r="M168" s="6" t="s">
        <v>3436</v>
      </c>
      <c r="N168" s="6" t="s">
        <v>18</v>
      </c>
      <c r="O168" s="6" t="s">
        <v>2476</v>
      </c>
      <c r="P168" s="13">
        <v>15.131</v>
      </c>
      <c r="Q168" s="6" t="s">
        <v>283</v>
      </c>
      <c r="R168" s="6" t="s">
        <v>4383</v>
      </c>
      <c r="S168" s="8">
        <v>44132.306377314817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40</v>
      </c>
      <c r="F169" s="6" t="s">
        <v>18</v>
      </c>
      <c r="G169" s="6" t="s">
        <v>325</v>
      </c>
      <c r="H169" s="6" t="s">
        <v>42</v>
      </c>
      <c r="I169" s="6" t="s">
        <v>42</v>
      </c>
      <c r="J169" s="7">
        <v>44130.8125</v>
      </c>
      <c r="K169" s="7">
        <v>44130.916655092595</v>
      </c>
      <c r="L169" s="6" t="s">
        <v>18</v>
      </c>
      <c r="M169" s="6" t="s">
        <v>7587</v>
      </c>
      <c r="N169" s="6" t="s">
        <v>18</v>
      </c>
      <c r="O169" s="6" t="s">
        <v>6788</v>
      </c>
      <c r="P169" s="13">
        <v>359.94299999999998</v>
      </c>
      <c r="Q169" s="6" t="s">
        <v>4017</v>
      </c>
      <c r="R169" s="6" t="s">
        <v>4383</v>
      </c>
      <c r="S169" s="8">
        <v>44131.371712962966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264</v>
      </c>
      <c r="F170" s="6" t="s">
        <v>18</v>
      </c>
      <c r="G170" s="6" t="s">
        <v>6936</v>
      </c>
      <c r="H170" s="6" t="s">
        <v>64</v>
      </c>
      <c r="I170" s="6" t="s">
        <v>64</v>
      </c>
      <c r="J170" s="7">
        <v>44130.756944444445</v>
      </c>
      <c r="K170" s="7">
        <v>44130.916655092595</v>
      </c>
      <c r="L170" s="6" t="s">
        <v>18</v>
      </c>
      <c r="M170" s="6" t="s">
        <v>1490</v>
      </c>
      <c r="N170" s="6" t="s">
        <v>18</v>
      </c>
      <c r="O170" s="6" t="s">
        <v>3289</v>
      </c>
      <c r="P170" s="13">
        <v>4.3280000000000003</v>
      </c>
      <c r="Q170" s="6" t="s">
        <v>794</v>
      </c>
      <c r="R170" s="6" t="s">
        <v>37</v>
      </c>
      <c r="S170" s="8">
        <v>44131.992118055554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27</v>
      </c>
      <c r="F171" s="6" t="s">
        <v>18</v>
      </c>
      <c r="G171" s="6" t="s">
        <v>150</v>
      </c>
      <c r="H171" s="6" t="s">
        <v>29</v>
      </c>
      <c r="I171" s="6" t="s">
        <v>29</v>
      </c>
      <c r="J171" s="7">
        <v>44130.736111111109</v>
      </c>
      <c r="K171" s="7">
        <v>44130.916655092595</v>
      </c>
      <c r="L171" s="6" t="s">
        <v>18</v>
      </c>
      <c r="M171" s="6" t="s">
        <v>4336</v>
      </c>
      <c r="N171" s="6" t="s">
        <v>18</v>
      </c>
      <c r="O171" s="6" t="s">
        <v>7585</v>
      </c>
      <c r="P171" s="13">
        <v>322.89800000000002</v>
      </c>
      <c r="Q171" s="6" t="s">
        <v>7494</v>
      </c>
      <c r="R171" s="6" t="s">
        <v>4383</v>
      </c>
      <c r="S171" s="8">
        <v>44131.500509259262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264</v>
      </c>
      <c r="F172" s="6" t="s">
        <v>18</v>
      </c>
      <c r="G172" s="6" t="s">
        <v>202</v>
      </c>
      <c r="H172" s="6" t="s">
        <v>64</v>
      </c>
      <c r="I172" s="6" t="s">
        <v>64</v>
      </c>
      <c r="J172" s="7">
        <v>44130.701388888891</v>
      </c>
      <c r="K172" s="7">
        <v>44130.756944444445</v>
      </c>
      <c r="L172" s="6" t="s">
        <v>18</v>
      </c>
      <c r="M172" s="6" t="s">
        <v>2586</v>
      </c>
      <c r="N172" s="6" t="s">
        <v>18</v>
      </c>
      <c r="O172" s="6" t="s">
        <v>7588</v>
      </c>
      <c r="P172" s="13">
        <v>8.0640000000000001</v>
      </c>
      <c r="Q172" s="6" t="s">
        <v>419</v>
      </c>
      <c r="R172" s="6" t="s">
        <v>37</v>
      </c>
      <c r="S172" s="8">
        <v>44130.945428240739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68</v>
      </c>
      <c r="F173" s="6" t="s">
        <v>18</v>
      </c>
      <c r="G173" s="6" t="s">
        <v>319</v>
      </c>
      <c r="H173" s="6" t="s">
        <v>70</v>
      </c>
      <c r="I173" s="6" t="s">
        <v>70</v>
      </c>
      <c r="J173" s="7">
        <v>44130.652777777781</v>
      </c>
      <c r="K173" s="7">
        <v>44130.916655092595</v>
      </c>
      <c r="L173" s="6" t="s">
        <v>18</v>
      </c>
      <c r="M173" s="6" t="s">
        <v>6511</v>
      </c>
      <c r="N173" s="6" t="s">
        <v>18</v>
      </c>
      <c r="O173" s="6" t="s">
        <v>7583</v>
      </c>
      <c r="P173" s="13">
        <v>1621.48</v>
      </c>
      <c r="Q173" s="6" t="s">
        <v>36</v>
      </c>
      <c r="R173" s="6" t="s">
        <v>37</v>
      </c>
      <c r="S173" s="8">
        <v>44132.344513888886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55</v>
      </c>
      <c r="F174" s="6" t="s">
        <v>18</v>
      </c>
      <c r="G174" s="6" t="s">
        <v>493</v>
      </c>
      <c r="H174" s="6" t="s">
        <v>57</v>
      </c>
      <c r="I174" s="6" t="s">
        <v>57</v>
      </c>
      <c r="J174" s="7">
        <v>44130.611111111109</v>
      </c>
      <c r="K174" s="7">
        <v>44130.916655092595</v>
      </c>
      <c r="L174" s="6" t="s">
        <v>18</v>
      </c>
      <c r="M174" s="6" t="s">
        <v>2279</v>
      </c>
      <c r="N174" s="6" t="s">
        <v>18</v>
      </c>
      <c r="O174" s="6" t="s">
        <v>258</v>
      </c>
      <c r="P174" s="13">
        <v>121.444</v>
      </c>
      <c r="Q174" s="6" t="s">
        <v>372</v>
      </c>
      <c r="R174" s="6" t="s">
        <v>83</v>
      </c>
      <c r="S174" s="8">
        <v>44131.157951388886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264</v>
      </c>
      <c r="F175" s="6" t="s">
        <v>18</v>
      </c>
      <c r="G175" s="6" t="s">
        <v>2948</v>
      </c>
      <c r="H175" s="6" t="s">
        <v>64</v>
      </c>
      <c r="I175" s="6" t="s">
        <v>64</v>
      </c>
      <c r="J175" s="7">
        <v>44130.534722222219</v>
      </c>
      <c r="K175" s="7">
        <v>44130.701388888891</v>
      </c>
      <c r="L175" s="6" t="s">
        <v>18</v>
      </c>
      <c r="M175" s="6" t="s">
        <v>4495</v>
      </c>
      <c r="N175" s="6" t="s">
        <v>18</v>
      </c>
      <c r="O175" s="6" t="s">
        <v>3929</v>
      </c>
      <c r="P175" s="13">
        <v>30.994</v>
      </c>
      <c r="Q175" s="6" t="s">
        <v>2094</v>
      </c>
      <c r="R175" s="6" t="s">
        <v>37</v>
      </c>
      <c r="S175" s="8">
        <v>44130.945243055554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27</v>
      </c>
      <c r="F176" s="6" t="s">
        <v>18</v>
      </c>
      <c r="G176" s="6" t="s">
        <v>28</v>
      </c>
      <c r="H176" s="6" t="s">
        <v>29</v>
      </c>
      <c r="I176" s="6" t="s">
        <v>29</v>
      </c>
      <c r="J176" s="7">
        <v>44130.527777777781</v>
      </c>
      <c r="K176" s="7">
        <v>44130.736111111109</v>
      </c>
      <c r="L176" s="6" t="s">
        <v>18</v>
      </c>
      <c r="M176" s="6" t="s">
        <v>2933</v>
      </c>
      <c r="N176" s="6" t="s">
        <v>18</v>
      </c>
      <c r="O176" s="6" t="s">
        <v>7589</v>
      </c>
      <c r="P176" s="13">
        <v>356.62799999999999</v>
      </c>
      <c r="Q176" s="6" t="s">
        <v>7590</v>
      </c>
      <c r="R176" s="6" t="s">
        <v>4383</v>
      </c>
      <c r="S176" s="8">
        <v>44130.736979166664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62</v>
      </c>
      <c r="F177" s="6" t="s">
        <v>18</v>
      </c>
      <c r="G177" s="6">
        <v>409</v>
      </c>
      <c r="H177" s="6" t="s">
        <v>64</v>
      </c>
      <c r="I177" s="6" t="s">
        <v>64</v>
      </c>
      <c r="J177" s="7">
        <v>44130.493055555555</v>
      </c>
      <c r="K177" s="7">
        <v>44130.916655092595</v>
      </c>
      <c r="L177" s="6" t="s">
        <v>18</v>
      </c>
      <c r="M177" s="6" t="s">
        <v>4362</v>
      </c>
      <c r="N177" s="6" t="s">
        <v>18</v>
      </c>
      <c r="O177" s="6" t="s">
        <v>7021</v>
      </c>
      <c r="P177" s="13">
        <v>51.625999999999998</v>
      </c>
      <c r="Q177" s="6" t="s">
        <v>1072</v>
      </c>
      <c r="R177" s="6" t="s">
        <v>1284</v>
      </c>
      <c r="S177" s="8">
        <v>44133.722280092596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27</v>
      </c>
      <c r="F178" s="6" t="s">
        <v>18</v>
      </c>
      <c r="G178" s="6" t="s">
        <v>229</v>
      </c>
      <c r="H178" s="6" t="s">
        <v>210</v>
      </c>
      <c r="I178" s="6" t="s">
        <v>210</v>
      </c>
      <c r="J178" s="7">
        <v>44130.347222222219</v>
      </c>
      <c r="K178" s="7">
        <v>44130.527777777781</v>
      </c>
      <c r="L178" s="6" t="s">
        <v>18</v>
      </c>
      <c r="M178" s="6" t="s">
        <v>783</v>
      </c>
      <c r="N178" s="6" t="s">
        <v>18</v>
      </c>
      <c r="O178" s="6" t="s">
        <v>2588</v>
      </c>
      <c r="P178" s="13">
        <v>131.25200000000001</v>
      </c>
      <c r="Q178" s="6" t="s">
        <v>1095</v>
      </c>
      <c r="R178" s="6" t="s">
        <v>37</v>
      </c>
      <c r="S178" s="8">
        <v>44130.945902777778</v>
      </c>
    </row>
    <row r="179" spans="2:19" x14ac:dyDescent="0.25">
      <c r="B179" s="5" t="s">
        <v>18</v>
      </c>
      <c r="C179" s="6" t="s">
        <v>19</v>
      </c>
      <c r="D179" s="6" t="s">
        <v>20</v>
      </c>
      <c r="E179" s="6" t="s">
        <v>264</v>
      </c>
      <c r="F179" s="6" t="s">
        <v>18</v>
      </c>
      <c r="G179" s="6" t="s">
        <v>4164</v>
      </c>
      <c r="H179" s="6" t="s">
        <v>64</v>
      </c>
      <c r="I179" s="6" t="s">
        <v>64</v>
      </c>
      <c r="J179" s="7">
        <v>44130.144444444442</v>
      </c>
      <c r="K179" s="7">
        <v>44130.534722222219</v>
      </c>
      <c r="L179" s="6" t="s">
        <v>18</v>
      </c>
      <c r="M179" s="6" t="s">
        <v>1090</v>
      </c>
      <c r="N179" s="6" t="s">
        <v>18</v>
      </c>
      <c r="O179" s="6" t="s">
        <v>1807</v>
      </c>
      <c r="P179" s="13">
        <v>72.069000000000003</v>
      </c>
      <c r="Q179" s="6" t="s">
        <v>162</v>
      </c>
      <c r="R179" s="6" t="s">
        <v>4383</v>
      </c>
      <c r="S179" s="8">
        <v>44130.568518518521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68</v>
      </c>
      <c r="F180" s="6" t="s">
        <v>18</v>
      </c>
      <c r="G180" s="6" t="s">
        <v>69</v>
      </c>
      <c r="H180" s="6" t="s">
        <v>70</v>
      </c>
      <c r="I180" s="6" t="s">
        <v>70</v>
      </c>
      <c r="J180" s="7">
        <v>44130.111111111109</v>
      </c>
      <c r="K180" s="7">
        <v>44130.652777777781</v>
      </c>
      <c r="L180" s="6" t="s">
        <v>18</v>
      </c>
      <c r="M180" s="6" t="s">
        <v>6186</v>
      </c>
      <c r="N180" s="6" t="s">
        <v>18</v>
      </c>
      <c r="O180" s="6" t="s">
        <v>7591</v>
      </c>
      <c r="P180" s="13">
        <v>3310.5369999999998</v>
      </c>
      <c r="Q180" s="6" t="s">
        <v>413</v>
      </c>
      <c r="R180" s="6" t="s">
        <v>37</v>
      </c>
      <c r="S180" s="8">
        <v>44131.348379629628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55</v>
      </c>
      <c r="F181" s="6" t="s">
        <v>18</v>
      </c>
      <c r="G181" s="6" t="s">
        <v>607</v>
      </c>
      <c r="H181" s="6" t="s">
        <v>57</v>
      </c>
      <c r="I181" s="6" t="s">
        <v>57</v>
      </c>
      <c r="J181" s="7">
        <v>44129.9375</v>
      </c>
      <c r="K181" s="7">
        <v>44130.611111111109</v>
      </c>
      <c r="L181" s="6" t="s">
        <v>18</v>
      </c>
      <c r="M181" s="6" t="s">
        <v>2514</v>
      </c>
      <c r="N181" s="6" t="s">
        <v>18</v>
      </c>
      <c r="O181" s="6" t="s">
        <v>2053</v>
      </c>
      <c r="P181" s="13">
        <v>253.47300000000001</v>
      </c>
      <c r="Q181" s="6" t="s">
        <v>372</v>
      </c>
      <c r="R181" s="6" t="s">
        <v>4383</v>
      </c>
      <c r="S181" s="8">
        <v>44130.613541666666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535</v>
      </c>
      <c r="F182" s="6" t="s">
        <v>18</v>
      </c>
      <c r="G182" s="6">
        <v>423</v>
      </c>
      <c r="H182" s="6" t="s">
        <v>98</v>
      </c>
      <c r="I182" s="6" t="s">
        <v>98</v>
      </c>
      <c r="J182" s="7">
        <v>44129.916666666664</v>
      </c>
      <c r="K182" s="7">
        <v>44130.693055555559</v>
      </c>
      <c r="L182" s="6" t="s">
        <v>18</v>
      </c>
      <c r="M182" s="6" t="s">
        <v>6969</v>
      </c>
      <c r="N182" s="6" t="s">
        <v>18</v>
      </c>
      <c r="O182" s="6" t="s">
        <v>5241</v>
      </c>
      <c r="P182" s="13">
        <v>135.15100000000001</v>
      </c>
      <c r="Q182" s="6" t="s">
        <v>7592</v>
      </c>
      <c r="R182" s="6" t="s">
        <v>37</v>
      </c>
      <c r="S182" s="8">
        <v>44131.351770833331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119</v>
      </c>
      <c r="F183" s="6" t="s">
        <v>18</v>
      </c>
      <c r="G183" s="6" t="s">
        <v>396</v>
      </c>
      <c r="H183" s="6" t="s">
        <v>397</v>
      </c>
      <c r="I183" s="6" t="s">
        <v>397</v>
      </c>
      <c r="J183" s="7">
        <v>44129.916666666664</v>
      </c>
      <c r="K183" s="7">
        <v>44130.916655092595</v>
      </c>
      <c r="L183" s="6" t="s">
        <v>18</v>
      </c>
      <c r="M183" s="6" t="s">
        <v>7593</v>
      </c>
      <c r="N183" s="6" t="s">
        <v>18</v>
      </c>
      <c r="O183" s="6" t="s">
        <v>7579</v>
      </c>
      <c r="P183" s="13">
        <v>138.24100000000001</v>
      </c>
      <c r="Q183" s="6" t="s">
        <v>6924</v>
      </c>
      <c r="R183" s="6" t="s">
        <v>4383</v>
      </c>
      <c r="S183" s="8">
        <v>44131.474305555559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551</v>
      </c>
      <c r="F184" s="6" t="s">
        <v>18</v>
      </c>
      <c r="G184" s="6" t="s">
        <v>3855</v>
      </c>
      <c r="H184" s="6" t="s">
        <v>553</v>
      </c>
      <c r="I184" s="6" t="s">
        <v>553</v>
      </c>
      <c r="J184" s="7">
        <v>44129.916666666664</v>
      </c>
      <c r="K184" s="7">
        <v>44130.916655092595</v>
      </c>
      <c r="L184" s="6" t="s">
        <v>18</v>
      </c>
      <c r="M184" s="6" t="s">
        <v>6302</v>
      </c>
      <c r="N184" s="6" t="s">
        <v>18</v>
      </c>
      <c r="O184" s="6" t="s">
        <v>7580</v>
      </c>
      <c r="P184" s="13">
        <v>40.939</v>
      </c>
      <c r="Q184" s="6" t="s">
        <v>1526</v>
      </c>
      <c r="R184" s="6" t="s">
        <v>4383</v>
      </c>
      <c r="S184" s="8">
        <v>44136.042500000003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27</v>
      </c>
      <c r="F185" s="6" t="s">
        <v>18</v>
      </c>
      <c r="G185" s="6" t="s">
        <v>1636</v>
      </c>
      <c r="H185" s="6" t="s">
        <v>29</v>
      </c>
      <c r="I185" s="6" t="s">
        <v>29</v>
      </c>
      <c r="J185" s="7">
        <v>44129.916666666664</v>
      </c>
      <c r="K185" s="7">
        <v>44130.347222222219</v>
      </c>
      <c r="L185" s="6" t="s">
        <v>18</v>
      </c>
      <c r="M185" s="6" t="s">
        <v>7594</v>
      </c>
      <c r="N185" s="6" t="s">
        <v>18</v>
      </c>
      <c r="O185" s="6" t="s">
        <v>7595</v>
      </c>
      <c r="P185" s="13">
        <v>285.31900000000002</v>
      </c>
      <c r="Q185" s="6" t="s">
        <v>1476</v>
      </c>
      <c r="R185" s="6" t="s">
        <v>37</v>
      </c>
      <c r="S185" s="8">
        <v>44131.38621527778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68</v>
      </c>
      <c r="F186" s="6" t="s">
        <v>18</v>
      </c>
      <c r="G186" s="6">
        <v>3450</v>
      </c>
      <c r="H186" s="6" t="s">
        <v>70</v>
      </c>
      <c r="I186" s="6" t="s">
        <v>70</v>
      </c>
      <c r="J186" s="7">
        <v>44129.916666666664</v>
      </c>
      <c r="K186" s="7">
        <v>44130.111111111109</v>
      </c>
      <c r="L186" s="6" t="s">
        <v>18</v>
      </c>
      <c r="M186" s="6" t="s">
        <v>3976</v>
      </c>
      <c r="N186" s="6" t="s">
        <v>18</v>
      </c>
      <c r="O186" s="6" t="s">
        <v>7596</v>
      </c>
      <c r="P186" s="13">
        <v>1176.05</v>
      </c>
      <c r="Q186" s="6" t="s">
        <v>194</v>
      </c>
      <c r="R186" s="6" t="s">
        <v>1284</v>
      </c>
      <c r="S186" s="8">
        <v>44130.127916666665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55</v>
      </c>
      <c r="F187" s="6" t="s">
        <v>18</v>
      </c>
      <c r="G187" s="6" t="s">
        <v>510</v>
      </c>
      <c r="H187" s="6" t="s">
        <v>57</v>
      </c>
      <c r="I187" s="6" t="s">
        <v>57</v>
      </c>
      <c r="J187" s="7">
        <v>44129.916666666664</v>
      </c>
      <c r="K187" s="7">
        <v>44129.9375</v>
      </c>
      <c r="L187" s="6" t="s">
        <v>18</v>
      </c>
      <c r="M187" s="6" t="s">
        <v>1658</v>
      </c>
      <c r="N187" s="6" t="s">
        <v>18</v>
      </c>
      <c r="O187" s="6" t="s">
        <v>2111</v>
      </c>
      <c r="P187" s="13">
        <v>5.3319999999999999</v>
      </c>
      <c r="Q187" s="6" t="s">
        <v>372</v>
      </c>
      <c r="R187" s="6" t="s">
        <v>1284</v>
      </c>
      <c r="S187" s="8">
        <v>44130.030405092592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40</v>
      </c>
      <c r="F188" s="6" t="s">
        <v>18</v>
      </c>
      <c r="G188" s="6" t="s">
        <v>143</v>
      </c>
      <c r="H188" s="6" t="s">
        <v>85</v>
      </c>
      <c r="I188" s="6" t="s">
        <v>85</v>
      </c>
      <c r="J188" s="7">
        <v>44129.916666666664</v>
      </c>
      <c r="K188" s="7">
        <v>44130.916655092595</v>
      </c>
      <c r="L188" s="6" t="s">
        <v>18</v>
      </c>
      <c r="M188" s="6" t="s">
        <v>7597</v>
      </c>
      <c r="N188" s="6" t="s">
        <v>18</v>
      </c>
      <c r="O188" s="6" t="s">
        <v>6933</v>
      </c>
      <c r="P188" s="13">
        <v>4510.4780000000001</v>
      </c>
      <c r="Q188" s="6" t="s">
        <v>7598</v>
      </c>
      <c r="R188" s="6" t="s">
        <v>131</v>
      </c>
      <c r="S188" s="8">
        <v>44131.336689814816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40</v>
      </c>
      <c r="F189" s="6" t="s">
        <v>18</v>
      </c>
      <c r="G189" s="6" t="s">
        <v>312</v>
      </c>
      <c r="H189" s="6" t="s">
        <v>144</v>
      </c>
      <c r="I189" s="6" t="s">
        <v>144</v>
      </c>
      <c r="J189" s="7">
        <v>44129.916666666664</v>
      </c>
      <c r="K189" s="7">
        <v>44130.916655092595</v>
      </c>
      <c r="L189" s="6" t="s">
        <v>18</v>
      </c>
      <c r="M189" s="6" t="s">
        <v>7599</v>
      </c>
      <c r="N189" s="6" t="s">
        <v>18</v>
      </c>
      <c r="O189" s="6" t="s">
        <v>7581</v>
      </c>
      <c r="P189" s="13">
        <v>1451.9290000000001</v>
      </c>
      <c r="Q189" s="6" t="s">
        <v>5989</v>
      </c>
      <c r="R189" s="6" t="s">
        <v>37</v>
      </c>
      <c r="S189" s="8">
        <v>44132.347175925926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926</v>
      </c>
      <c r="F190" s="6" t="s">
        <v>18</v>
      </c>
      <c r="G190" s="6" t="s">
        <v>1147</v>
      </c>
      <c r="H190" s="6" t="s">
        <v>1301</v>
      </c>
      <c r="I190" s="6" t="s">
        <v>1301</v>
      </c>
      <c r="J190" s="7">
        <v>44129.916666666664</v>
      </c>
      <c r="K190" s="7">
        <v>44130.916655092595</v>
      </c>
      <c r="L190" s="6" t="s">
        <v>18</v>
      </c>
      <c r="M190" s="6" t="s">
        <v>7600</v>
      </c>
      <c r="N190" s="6" t="s">
        <v>18</v>
      </c>
      <c r="O190" s="6" t="s">
        <v>7582</v>
      </c>
      <c r="P190" s="13">
        <v>1380.681</v>
      </c>
      <c r="Q190" s="6" t="s">
        <v>5450</v>
      </c>
      <c r="R190" s="6" t="s">
        <v>37</v>
      </c>
      <c r="S190" s="8">
        <v>44133.396423611113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77</v>
      </c>
      <c r="F191" s="6" t="s">
        <v>18</v>
      </c>
      <c r="G191" s="6" t="s">
        <v>155</v>
      </c>
      <c r="H191" s="6" t="s">
        <v>79</v>
      </c>
      <c r="I191" s="6" t="s">
        <v>79</v>
      </c>
      <c r="J191" s="7">
        <v>44129.916666666664</v>
      </c>
      <c r="K191" s="7">
        <v>44130.854166666664</v>
      </c>
      <c r="L191" s="6" t="s">
        <v>18</v>
      </c>
      <c r="M191" s="6" t="s">
        <v>7601</v>
      </c>
      <c r="N191" s="6" t="s">
        <v>18</v>
      </c>
      <c r="O191" s="6" t="s">
        <v>509</v>
      </c>
      <c r="P191" s="13">
        <v>225.523</v>
      </c>
      <c r="Q191" s="6" t="s">
        <v>2644</v>
      </c>
      <c r="R191" s="6" t="s">
        <v>83</v>
      </c>
      <c r="S191" s="8">
        <v>44130.85428240741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264</v>
      </c>
      <c r="F192" s="6" t="s">
        <v>18</v>
      </c>
      <c r="G192" s="6" t="s">
        <v>2968</v>
      </c>
      <c r="H192" s="6" t="s">
        <v>64</v>
      </c>
      <c r="I192" s="6" t="s">
        <v>64</v>
      </c>
      <c r="J192" s="7">
        <v>44129.916666666664</v>
      </c>
      <c r="K192" s="7">
        <v>44130.144444444442</v>
      </c>
      <c r="L192" s="6" t="s">
        <v>18</v>
      </c>
      <c r="M192" s="6" t="s">
        <v>7602</v>
      </c>
      <c r="N192" s="6" t="s">
        <v>18</v>
      </c>
      <c r="O192" s="6" t="s">
        <v>1677</v>
      </c>
      <c r="P192" s="13">
        <v>48.472999999999999</v>
      </c>
      <c r="Q192" s="6" t="s">
        <v>1248</v>
      </c>
      <c r="R192" s="6" t="s">
        <v>1284</v>
      </c>
      <c r="S192" s="8">
        <v>44130.156226851854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62</v>
      </c>
      <c r="F193" s="6" t="s">
        <v>18</v>
      </c>
      <c r="G193" s="6" t="s">
        <v>159</v>
      </c>
      <c r="H193" s="6" t="s">
        <v>64</v>
      </c>
      <c r="I193" s="6" t="s">
        <v>64</v>
      </c>
      <c r="J193" s="7">
        <v>44129.916666666664</v>
      </c>
      <c r="K193" s="7">
        <v>44130.493055555555</v>
      </c>
      <c r="L193" s="6" t="s">
        <v>18</v>
      </c>
      <c r="M193" s="6" t="s">
        <v>7101</v>
      </c>
      <c r="N193" s="6" t="s">
        <v>18</v>
      </c>
      <c r="O193" s="6" t="s">
        <v>2043</v>
      </c>
      <c r="P193" s="13">
        <v>60.853000000000002</v>
      </c>
      <c r="Q193" s="6" t="s">
        <v>1547</v>
      </c>
      <c r="R193" s="6" t="s">
        <v>4383</v>
      </c>
      <c r="S193" s="8">
        <v>44130.496157407404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27</v>
      </c>
      <c r="F194" s="6" t="s">
        <v>18</v>
      </c>
      <c r="G194" s="6" t="s">
        <v>28</v>
      </c>
      <c r="H194" s="6" t="s">
        <v>29</v>
      </c>
      <c r="I194" s="6" t="s">
        <v>29</v>
      </c>
      <c r="J194" s="7">
        <v>44129.916666666664</v>
      </c>
      <c r="K194" s="7">
        <v>44130.527777777781</v>
      </c>
      <c r="L194" s="6" t="s">
        <v>18</v>
      </c>
      <c r="M194" s="6" t="s">
        <v>7603</v>
      </c>
      <c r="N194" s="6" t="s">
        <v>18</v>
      </c>
      <c r="O194" s="6" t="s">
        <v>2933</v>
      </c>
      <c r="P194" s="13">
        <v>648.95899999999995</v>
      </c>
      <c r="Q194" s="6" t="s">
        <v>1476</v>
      </c>
      <c r="R194" s="6" t="s">
        <v>4383</v>
      </c>
      <c r="S194" s="8">
        <v>44130.737372685187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113</v>
      </c>
      <c r="F195" s="6" t="s">
        <v>18</v>
      </c>
      <c r="G195" s="6" t="s">
        <v>114</v>
      </c>
      <c r="H195" s="6" t="s">
        <v>115</v>
      </c>
      <c r="I195" s="6" t="s">
        <v>115</v>
      </c>
      <c r="J195" s="7">
        <v>44129.916666666664</v>
      </c>
      <c r="K195" s="7">
        <v>44130.916655092595</v>
      </c>
      <c r="L195" s="6" t="s">
        <v>18</v>
      </c>
      <c r="M195" s="6" t="s">
        <v>7604</v>
      </c>
      <c r="N195" s="6" t="s">
        <v>18</v>
      </c>
      <c r="O195" s="6" t="s">
        <v>7586</v>
      </c>
      <c r="P195" s="13">
        <v>168.977</v>
      </c>
      <c r="Q195" s="6" t="s">
        <v>7509</v>
      </c>
      <c r="R195" s="6" t="s">
        <v>131</v>
      </c>
      <c r="S195" s="8">
        <v>44213.490324074075</v>
      </c>
    </row>
    <row r="196" spans="2:19" x14ac:dyDescent="0.25">
      <c r="B196" s="5" t="s">
        <v>18</v>
      </c>
      <c r="C196" s="6" t="s">
        <v>112</v>
      </c>
      <c r="D196" s="6" t="s">
        <v>20</v>
      </c>
      <c r="E196" s="6" t="s">
        <v>164</v>
      </c>
      <c r="F196" s="6" t="s">
        <v>18</v>
      </c>
      <c r="G196" s="6" t="s">
        <v>165</v>
      </c>
      <c r="H196" s="6" t="s">
        <v>166</v>
      </c>
      <c r="I196" s="6" t="s">
        <v>166</v>
      </c>
      <c r="J196" s="7">
        <v>44129.916666666664</v>
      </c>
      <c r="K196" s="7">
        <v>44130.916655092595</v>
      </c>
      <c r="L196" s="6" t="s">
        <v>18</v>
      </c>
      <c r="M196" s="6" t="s">
        <v>7605</v>
      </c>
      <c r="N196" s="6" t="s">
        <v>18</v>
      </c>
      <c r="O196" s="6" t="s">
        <v>5896</v>
      </c>
      <c r="P196" s="13">
        <v>281.95100000000002</v>
      </c>
      <c r="Q196" s="6" t="s">
        <v>169</v>
      </c>
      <c r="R196" s="6" t="s">
        <v>172</v>
      </c>
      <c r="S196" s="8">
        <v>44244.939166666663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170</v>
      </c>
      <c r="F197" s="6" t="s">
        <v>18</v>
      </c>
      <c r="G197" s="6">
        <v>3350</v>
      </c>
      <c r="H197" s="6" t="s">
        <v>22</v>
      </c>
      <c r="I197" s="6" t="s">
        <v>22</v>
      </c>
      <c r="J197" s="7">
        <v>44129.916666666664</v>
      </c>
      <c r="K197" s="7">
        <v>44130.916655092595</v>
      </c>
      <c r="L197" s="6" t="s">
        <v>18</v>
      </c>
      <c r="M197" s="6" t="s">
        <v>18</v>
      </c>
      <c r="N197" s="6" t="s">
        <v>18</v>
      </c>
      <c r="O197" s="6" t="s">
        <v>18</v>
      </c>
      <c r="P197" s="13">
        <v>258.77100000000002</v>
      </c>
      <c r="Q197" s="6" t="s">
        <v>998</v>
      </c>
      <c r="R197" s="6" t="s">
        <v>131</v>
      </c>
      <c r="S197" s="8">
        <v>44131.329409722224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173</v>
      </c>
      <c r="F198" s="6" t="s">
        <v>18</v>
      </c>
      <c r="G198" s="6" t="s">
        <v>174</v>
      </c>
      <c r="H198" s="6" t="s">
        <v>175</v>
      </c>
      <c r="I198" s="6" t="s">
        <v>175</v>
      </c>
      <c r="J198" s="7">
        <v>44129.916666666664</v>
      </c>
      <c r="K198" s="7">
        <v>44130.916655092595</v>
      </c>
      <c r="L198" s="6" t="s">
        <v>18</v>
      </c>
      <c r="M198" s="6" t="s">
        <v>18</v>
      </c>
      <c r="N198" s="6" t="s">
        <v>18</v>
      </c>
      <c r="O198" s="6" t="s">
        <v>18</v>
      </c>
      <c r="P198" s="13">
        <v>934.29100000000005</v>
      </c>
      <c r="Q198" s="6" t="s">
        <v>176</v>
      </c>
      <c r="R198" s="6" t="s">
        <v>172</v>
      </c>
      <c r="S198" s="8">
        <v>44130.949976851851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177</v>
      </c>
      <c r="F199" s="6" t="s">
        <v>18</v>
      </c>
      <c r="G199" s="6" t="s">
        <v>178</v>
      </c>
      <c r="H199" s="6" t="s">
        <v>179</v>
      </c>
      <c r="I199" s="6" t="s">
        <v>179</v>
      </c>
      <c r="J199" s="7">
        <v>44129.916666666664</v>
      </c>
      <c r="K199" s="7">
        <v>44130.916655092595</v>
      </c>
      <c r="L199" s="6" t="s">
        <v>18</v>
      </c>
      <c r="M199" s="6" t="s">
        <v>18</v>
      </c>
      <c r="N199" s="6" t="s">
        <v>18</v>
      </c>
      <c r="O199" s="6" t="s">
        <v>18</v>
      </c>
      <c r="P199" s="13">
        <v>816.58100000000002</v>
      </c>
      <c r="Q199" s="6" t="s">
        <v>180</v>
      </c>
      <c r="R199" s="6" t="s">
        <v>172</v>
      </c>
      <c r="S199" s="8">
        <v>44130.950011574074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177</v>
      </c>
      <c r="F200" s="6" t="s">
        <v>18</v>
      </c>
      <c r="G200" s="6" t="s">
        <v>181</v>
      </c>
      <c r="H200" s="6" t="s">
        <v>179</v>
      </c>
      <c r="I200" s="6" t="s">
        <v>179</v>
      </c>
      <c r="J200" s="7">
        <v>44129.916666666664</v>
      </c>
      <c r="K200" s="7">
        <v>44130.916655092595</v>
      </c>
      <c r="L200" s="6" t="s">
        <v>18</v>
      </c>
      <c r="M200" s="6" t="s">
        <v>18</v>
      </c>
      <c r="N200" s="6" t="s">
        <v>18</v>
      </c>
      <c r="O200" s="6" t="s">
        <v>18</v>
      </c>
      <c r="P200" s="13">
        <v>831.19500000000005</v>
      </c>
      <c r="Q200" s="6" t="s">
        <v>182</v>
      </c>
      <c r="R200" s="6" t="s">
        <v>172</v>
      </c>
      <c r="S200" s="8">
        <v>44130.950011574074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183</v>
      </c>
      <c r="F201" s="6" t="s">
        <v>18</v>
      </c>
      <c r="G201" s="6" t="s">
        <v>184</v>
      </c>
      <c r="H201" s="6" t="s">
        <v>185</v>
      </c>
      <c r="I201" s="6" t="s">
        <v>185</v>
      </c>
      <c r="J201" s="7">
        <v>44129.916666666664</v>
      </c>
      <c r="K201" s="7">
        <v>44130.916655092595</v>
      </c>
      <c r="L201" s="6" t="s">
        <v>18</v>
      </c>
      <c r="M201" s="6" t="s">
        <v>18</v>
      </c>
      <c r="N201" s="6" t="s">
        <v>18</v>
      </c>
      <c r="O201" s="6" t="s">
        <v>18</v>
      </c>
      <c r="P201" s="13">
        <v>1078.213</v>
      </c>
      <c r="Q201" s="6" t="s">
        <v>186</v>
      </c>
      <c r="R201" s="6" t="s">
        <v>172</v>
      </c>
      <c r="S201" s="8">
        <v>44130.95003472222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187</v>
      </c>
      <c r="F202" s="6" t="s">
        <v>18</v>
      </c>
      <c r="G202" s="6" t="s">
        <v>188</v>
      </c>
      <c r="H202" s="6" t="s">
        <v>189</v>
      </c>
      <c r="I202" s="6" t="s">
        <v>189</v>
      </c>
      <c r="J202" s="7">
        <v>44129.916666666664</v>
      </c>
      <c r="K202" s="7">
        <v>44130.916655092595</v>
      </c>
      <c r="L202" s="6" t="s">
        <v>18</v>
      </c>
      <c r="M202" s="6" t="s">
        <v>18</v>
      </c>
      <c r="N202" s="6" t="s">
        <v>18</v>
      </c>
      <c r="O202" s="6" t="s">
        <v>18</v>
      </c>
      <c r="P202" s="13">
        <v>1446.5319999999999</v>
      </c>
      <c r="Q202" s="6" t="s">
        <v>190</v>
      </c>
      <c r="R202" s="6" t="s">
        <v>172</v>
      </c>
      <c r="S202" s="8">
        <v>44130.950046296297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62</v>
      </c>
      <c r="F203" s="6" t="s">
        <v>18</v>
      </c>
      <c r="G203" s="6" t="s">
        <v>159</v>
      </c>
      <c r="H203" s="6" t="s">
        <v>64</v>
      </c>
      <c r="I203" s="6" t="s">
        <v>64</v>
      </c>
      <c r="J203" s="7">
        <v>44129.819444444445</v>
      </c>
      <c r="K203" s="7">
        <v>44129.916655092595</v>
      </c>
      <c r="L203" s="6" t="s">
        <v>18</v>
      </c>
      <c r="M203" s="6" t="s">
        <v>6122</v>
      </c>
      <c r="N203" s="6" t="s">
        <v>18</v>
      </c>
      <c r="O203" s="6" t="s">
        <v>7101</v>
      </c>
      <c r="P203" s="13">
        <v>14.234</v>
      </c>
      <c r="Q203" s="6" t="s">
        <v>1547</v>
      </c>
      <c r="R203" s="6" t="s">
        <v>4383</v>
      </c>
      <c r="S203" s="8">
        <v>44130.496157407404</v>
      </c>
    </row>
    <row r="204" spans="2:19" x14ac:dyDescent="0.25">
      <c r="B204" s="5" t="s">
        <v>18</v>
      </c>
      <c r="C204" s="6" t="s">
        <v>112</v>
      </c>
      <c r="D204" s="6" t="s">
        <v>20</v>
      </c>
      <c r="E204" s="6" t="s">
        <v>27</v>
      </c>
      <c r="F204" s="6" t="s">
        <v>18</v>
      </c>
      <c r="G204" s="6" t="s">
        <v>28</v>
      </c>
      <c r="H204" s="6" t="s">
        <v>29</v>
      </c>
      <c r="I204" s="6" t="s">
        <v>29</v>
      </c>
      <c r="J204" s="7">
        <v>44129.819444444445</v>
      </c>
      <c r="K204" s="7">
        <v>44129.916655092595</v>
      </c>
      <c r="L204" s="6" t="s">
        <v>18</v>
      </c>
      <c r="M204" s="6" t="s">
        <v>4791</v>
      </c>
      <c r="N204" s="6" t="s">
        <v>18</v>
      </c>
      <c r="O204" s="6" t="s">
        <v>2402</v>
      </c>
      <c r="P204" s="13">
        <v>101.127</v>
      </c>
      <c r="Q204" s="6" t="s">
        <v>1476</v>
      </c>
      <c r="R204" s="6" t="s">
        <v>37</v>
      </c>
      <c r="S204" s="8">
        <v>44130.031168981484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264</v>
      </c>
      <c r="F205" s="6" t="s">
        <v>18</v>
      </c>
      <c r="G205" s="6" t="s">
        <v>2968</v>
      </c>
      <c r="H205" s="6" t="s">
        <v>64</v>
      </c>
      <c r="I205" s="6" t="s">
        <v>64</v>
      </c>
      <c r="J205" s="7">
        <v>44129.760416666664</v>
      </c>
      <c r="K205" s="7">
        <v>44129.916655092595</v>
      </c>
      <c r="L205" s="6" t="s">
        <v>18</v>
      </c>
      <c r="M205" s="6" t="s">
        <v>1217</v>
      </c>
      <c r="N205" s="6" t="s">
        <v>18</v>
      </c>
      <c r="O205" s="6" t="s">
        <v>7602</v>
      </c>
      <c r="P205" s="13">
        <v>25.677</v>
      </c>
      <c r="Q205" s="6" t="s">
        <v>1248</v>
      </c>
      <c r="R205" s="6" t="s">
        <v>1284</v>
      </c>
      <c r="S205" s="8">
        <v>44130.156226851854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77</v>
      </c>
      <c r="F206" s="6" t="s">
        <v>18</v>
      </c>
      <c r="G206" s="6" t="s">
        <v>155</v>
      </c>
      <c r="H206" s="6" t="s">
        <v>79</v>
      </c>
      <c r="I206" s="6" t="s">
        <v>79</v>
      </c>
      <c r="J206" s="7">
        <v>44129.756944444445</v>
      </c>
      <c r="K206" s="7">
        <v>44129.916655092595</v>
      </c>
      <c r="L206" s="6" t="s">
        <v>18</v>
      </c>
      <c r="M206" s="6" t="s">
        <v>1964</v>
      </c>
      <c r="N206" s="6" t="s">
        <v>18</v>
      </c>
      <c r="O206" s="6" t="s">
        <v>7601</v>
      </c>
      <c r="P206" s="13">
        <v>36.991</v>
      </c>
      <c r="Q206" s="6" t="s">
        <v>2644</v>
      </c>
      <c r="R206" s="6" t="s">
        <v>83</v>
      </c>
      <c r="S206" s="8">
        <v>44130.85428240741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926</v>
      </c>
      <c r="F207" s="6" t="s">
        <v>18</v>
      </c>
      <c r="G207" s="6" t="s">
        <v>1147</v>
      </c>
      <c r="H207" s="6" t="s">
        <v>1301</v>
      </c>
      <c r="I207" s="6" t="s">
        <v>1301</v>
      </c>
      <c r="J207" s="7">
        <v>44129.722222222219</v>
      </c>
      <c r="K207" s="7">
        <v>44129.916655092595</v>
      </c>
      <c r="L207" s="6" t="s">
        <v>18</v>
      </c>
      <c r="M207" s="6" t="s">
        <v>7606</v>
      </c>
      <c r="N207" s="6" t="s">
        <v>18</v>
      </c>
      <c r="O207" s="6" t="s">
        <v>7600</v>
      </c>
      <c r="P207" s="13">
        <v>258.86200000000002</v>
      </c>
      <c r="Q207" s="6" t="s">
        <v>5450</v>
      </c>
      <c r="R207" s="6" t="s">
        <v>37</v>
      </c>
      <c r="S207" s="8">
        <v>44133.396423611113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264</v>
      </c>
      <c r="F208" s="6" t="s">
        <v>18</v>
      </c>
      <c r="G208" s="6" t="s">
        <v>2965</v>
      </c>
      <c r="H208" s="6" t="s">
        <v>64</v>
      </c>
      <c r="I208" s="6" t="s">
        <v>64</v>
      </c>
      <c r="J208" s="7">
        <v>44129.557638888888</v>
      </c>
      <c r="K208" s="7">
        <v>44129.760416666664</v>
      </c>
      <c r="L208" s="6" t="s">
        <v>18</v>
      </c>
      <c r="M208" s="6" t="s">
        <v>301</v>
      </c>
      <c r="N208" s="6" t="s">
        <v>18</v>
      </c>
      <c r="O208" s="6" t="s">
        <v>5390</v>
      </c>
      <c r="P208" s="13">
        <v>66.712999999999994</v>
      </c>
      <c r="Q208" s="6" t="s">
        <v>1248</v>
      </c>
      <c r="R208" s="6" t="s">
        <v>37</v>
      </c>
      <c r="S208" s="8">
        <v>44129.848356481481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40</v>
      </c>
      <c r="F209" s="6" t="s">
        <v>18</v>
      </c>
      <c r="G209" s="6" t="s">
        <v>312</v>
      </c>
      <c r="H209" s="6" t="s">
        <v>144</v>
      </c>
      <c r="I209" s="6" t="s">
        <v>144</v>
      </c>
      <c r="J209" s="7">
        <v>44129.53125</v>
      </c>
      <c r="K209" s="7">
        <v>44129.916655092595</v>
      </c>
      <c r="L209" s="6" t="s">
        <v>18</v>
      </c>
      <c r="M209" s="6" t="s">
        <v>4992</v>
      </c>
      <c r="N209" s="6" t="s">
        <v>18</v>
      </c>
      <c r="O209" s="6" t="s">
        <v>7599</v>
      </c>
      <c r="P209" s="13">
        <v>584.51</v>
      </c>
      <c r="Q209" s="6" t="s">
        <v>1278</v>
      </c>
      <c r="R209" s="6" t="s">
        <v>37</v>
      </c>
      <c r="S209" s="8">
        <v>44132.347175925926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62</v>
      </c>
      <c r="F210" s="6" t="s">
        <v>18</v>
      </c>
      <c r="G210" s="6">
        <v>409</v>
      </c>
      <c r="H210" s="6" t="s">
        <v>64</v>
      </c>
      <c r="I210" s="6" t="s">
        <v>64</v>
      </c>
      <c r="J210" s="7">
        <v>44129.527777777781</v>
      </c>
      <c r="K210" s="7">
        <v>44129.819444444445</v>
      </c>
      <c r="L210" s="6" t="s">
        <v>18</v>
      </c>
      <c r="M210" s="6" t="s">
        <v>133</v>
      </c>
      <c r="N210" s="6" t="s">
        <v>18</v>
      </c>
      <c r="O210" s="6" t="s">
        <v>7607</v>
      </c>
      <c r="P210" s="13">
        <v>36.302999999999997</v>
      </c>
      <c r="Q210" s="6" t="s">
        <v>1072</v>
      </c>
      <c r="R210" s="6" t="s">
        <v>1284</v>
      </c>
      <c r="S210" s="8">
        <v>44129.82372685185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40</v>
      </c>
      <c r="F211" s="6" t="s">
        <v>18</v>
      </c>
      <c r="G211" s="6" t="s">
        <v>143</v>
      </c>
      <c r="H211" s="6" t="s">
        <v>85</v>
      </c>
      <c r="I211" s="6" t="s">
        <v>85</v>
      </c>
      <c r="J211" s="7">
        <v>44129.472222222219</v>
      </c>
      <c r="K211" s="7">
        <v>44129.916655092595</v>
      </c>
      <c r="L211" s="6" t="s">
        <v>18</v>
      </c>
      <c r="M211" s="6" t="s">
        <v>6878</v>
      </c>
      <c r="N211" s="6" t="s">
        <v>18</v>
      </c>
      <c r="O211" s="6" t="s">
        <v>7597</v>
      </c>
      <c r="P211" s="13">
        <v>2114.1759999999999</v>
      </c>
      <c r="Q211" s="6" t="s">
        <v>2487</v>
      </c>
      <c r="R211" s="6" t="s">
        <v>131</v>
      </c>
      <c r="S211" s="8">
        <v>44131.336689814816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55</v>
      </c>
      <c r="F212" s="6" t="s">
        <v>18</v>
      </c>
      <c r="G212" s="6" t="s">
        <v>510</v>
      </c>
      <c r="H212" s="6" t="s">
        <v>57</v>
      </c>
      <c r="I212" s="6" t="s">
        <v>57</v>
      </c>
      <c r="J212" s="7">
        <v>44129.364583333336</v>
      </c>
      <c r="K212" s="7">
        <v>44129.916655092595</v>
      </c>
      <c r="L212" s="6" t="s">
        <v>18</v>
      </c>
      <c r="M212" s="6" t="s">
        <v>945</v>
      </c>
      <c r="N212" s="6" t="s">
        <v>18</v>
      </c>
      <c r="O212" s="6" t="s">
        <v>1658</v>
      </c>
      <c r="P212" s="13">
        <v>231.41800000000001</v>
      </c>
      <c r="Q212" s="6" t="s">
        <v>372</v>
      </c>
      <c r="R212" s="6" t="s">
        <v>1284</v>
      </c>
      <c r="S212" s="8">
        <v>44130.030405092592</v>
      </c>
    </row>
    <row r="213" spans="2:19" x14ac:dyDescent="0.25">
      <c r="B213" s="5" t="s">
        <v>18</v>
      </c>
      <c r="C213" s="6" t="s">
        <v>19</v>
      </c>
      <c r="D213" s="6" t="s">
        <v>20</v>
      </c>
      <c r="E213" s="6" t="s">
        <v>68</v>
      </c>
      <c r="F213" s="6" t="s">
        <v>18</v>
      </c>
      <c r="G213" s="6">
        <v>3450</v>
      </c>
      <c r="H213" s="6" t="s">
        <v>70</v>
      </c>
      <c r="I213" s="6" t="s">
        <v>70</v>
      </c>
      <c r="J213" s="7">
        <v>44129.263888888891</v>
      </c>
      <c r="K213" s="7">
        <v>44129.916655092595</v>
      </c>
      <c r="L213" s="6" t="s">
        <v>18</v>
      </c>
      <c r="M213" s="6" t="s">
        <v>7608</v>
      </c>
      <c r="N213" s="6" t="s">
        <v>18</v>
      </c>
      <c r="O213" s="6" t="s">
        <v>3976</v>
      </c>
      <c r="P213" s="13">
        <v>3950.66</v>
      </c>
      <c r="Q213" s="6" t="s">
        <v>194</v>
      </c>
      <c r="R213" s="6" t="s">
        <v>1284</v>
      </c>
      <c r="S213" s="8">
        <v>44130.127916666665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40</v>
      </c>
      <c r="F214" s="6" t="s">
        <v>18</v>
      </c>
      <c r="G214" s="6" t="s">
        <v>50</v>
      </c>
      <c r="H214" s="6" t="s">
        <v>51</v>
      </c>
      <c r="I214" s="6" t="s">
        <v>51</v>
      </c>
      <c r="J214" s="7">
        <v>44129.208333333336</v>
      </c>
      <c r="K214" s="7">
        <v>44129.53125</v>
      </c>
      <c r="L214" s="6" t="s">
        <v>18</v>
      </c>
      <c r="M214" s="6" t="s">
        <v>7609</v>
      </c>
      <c r="N214" s="6" t="s">
        <v>18</v>
      </c>
      <c r="O214" s="6" t="s">
        <v>6500</v>
      </c>
      <c r="P214" s="13">
        <v>562.10599999999999</v>
      </c>
      <c r="Q214" s="6" t="s">
        <v>7610</v>
      </c>
      <c r="R214" s="6" t="s">
        <v>26</v>
      </c>
      <c r="S214" s="8">
        <v>44129.535266203704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535</v>
      </c>
      <c r="F215" s="6" t="s">
        <v>18</v>
      </c>
      <c r="G215" s="6">
        <v>423</v>
      </c>
      <c r="H215" s="6" t="s">
        <v>98</v>
      </c>
      <c r="I215" s="6" t="s">
        <v>98</v>
      </c>
      <c r="J215" s="7">
        <v>44128.916666666664</v>
      </c>
      <c r="K215" s="7">
        <v>44129.916655092595</v>
      </c>
      <c r="L215" s="6" t="s">
        <v>18</v>
      </c>
      <c r="M215" s="6" t="s">
        <v>7611</v>
      </c>
      <c r="N215" s="6" t="s">
        <v>18</v>
      </c>
      <c r="O215" s="6" t="s">
        <v>6969</v>
      </c>
      <c r="P215" s="13">
        <v>456.97699999999998</v>
      </c>
      <c r="Q215" s="6" t="s">
        <v>7592</v>
      </c>
      <c r="R215" s="6" t="s">
        <v>37</v>
      </c>
      <c r="S215" s="8">
        <v>44131.351770833331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62</v>
      </c>
      <c r="F216" s="6" t="s">
        <v>18</v>
      </c>
      <c r="G216" s="6" t="s">
        <v>238</v>
      </c>
      <c r="H216" s="6" t="s">
        <v>64</v>
      </c>
      <c r="I216" s="6" t="s">
        <v>64</v>
      </c>
      <c r="J216" s="7">
        <v>44128.916666666664</v>
      </c>
      <c r="K216" s="7">
        <v>44129.527777777781</v>
      </c>
      <c r="L216" s="6" t="s">
        <v>18</v>
      </c>
      <c r="M216" s="6" t="s">
        <v>7612</v>
      </c>
      <c r="N216" s="6" t="s">
        <v>18</v>
      </c>
      <c r="O216" s="6" t="s">
        <v>7613</v>
      </c>
      <c r="P216" s="13">
        <v>97.456999999999994</v>
      </c>
      <c r="Q216" s="6" t="s">
        <v>241</v>
      </c>
      <c r="R216" s="6" t="s">
        <v>163</v>
      </c>
      <c r="S216" s="8">
        <v>44129.545694444445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119</v>
      </c>
      <c r="F217" s="6" t="s">
        <v>18</v>
      </c>
      <c r="G217" s="6" t="s">
        <v>396</v>
      </c>
      <c r="H217" s="6" t="s">
        <v>397</v>
      </c>
      <c r="I217" s="6" t="s">
        <v>397</v>
      </c>
      <c r="J217" s="7">
        <v>44128.916666666664</v>
      </c>
      <c r="K217" s="7">
        <v>44129.916655092595</v>
      </c>
      <c r="L217" s="6" t="s">
        <v>18</v>
      </c>
      <c r="M217" s="6" t="s">
        <v>7614</v>
      </c>
      <c r="N217" s="6" t="s">
        <v>18</v>
      </c>
      <c r="O217" s="6" t="s">
        <v>7593</v>
      </c>
      <c r="P217" s="13">
        <v>140.18100000000001</v>
      </c>
      <c r="Q217" s="6" t="s">
        <v>6924</v>
      </c>
      <c r="R217" s="6" t="s">
        <v>4383</v>
      </c>
      <c r="S217" s="8">
        <v>44131.474305555559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551</v>
      </c>
      <c r="F218" s="6" t="s">
        <v>18</v>
      </c>
      <c r="G218" s="6" t="s">
        <v>3855</v>
      </c>
      <c r="H218" s="6" t="s">
        <v>553</v>
      </c>
      <c r="I218" s="6" t="s">
        <v>553</v>
      </c>
      <c r="J218" s="7">
        <v>44128.916666666664</v>
      </c>
      <c r="K218" s="7">
        <v>44129.916655092595</v>
      </c>
      <c r="L218" s="6" t="s">
        <v>18</v>
      </c>
      <c r="M218" s="6" t="s">
        <v>1482</v>
      </c>
      <c r="N218" s="6" t="s">
        <v>18</v>
      </c>
      <c r="O218" s="6" t="s">
        <v>6302</v>
      </c>
      <c r="P218" s="13">
        <v>40.933999999999997</v>
      </c>
      <c r="Q218" s="6" t="s">
        <v>1526</v>
      </c>
      <c r="R218" s="6" t="s">
        <v>4383</v>
      </c>
      <c r="S218" s="8">
        <v>44136.042500000003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68</v>
      </c>
      <c r="F219" s="6" t="s">
        <v>18</v>
      </c>
      <c r="G219" s="6" t="s">
        <v>234</v>
      </c>
      <c r="H219" s="6" t="s">
        <v>70</v>
      </c>
      <c r="I219" s="6" t="s">
        <v>70</v>
      </c>
      <c r="J219" s="7">
        <v>44128.916666666664</v>
      </c>
      <c r="K219" s="7">
        <v>44129.263888888891</v>
      </c>
      <c r="L219" s="6" t="s">
        <v>18</v>
      </c>
      <c r="M219" s="6" t="s">
        <v>362</v>
      </c>
      <c r="N219" s="6" t="s">
        <v>18</v>
      </c>
      <c r="O219" s="6" t="s">
        <v>5620</v>
      </c>
      <c r="P219" s="13">
        <v>2119.7919999999999</v>
      </c>
      <c r="Q219" s="6" t="s">
        <v>36</v>
      </c>
      <c r="R219" s="6" t="s">
        <v>1284</v>
      </c>
      <c r="S219" s="8">
        <v>44129.264907407407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27</v>
      </c>
      <c r="F220" s="6" t="s">
        <v>18</v>
      </c>
      <c r="G220" s="6" t="s">
        <v>150</v>
      </c>
      <c r="H220" s="6" t="s">
        <v>29</v>
      </c>
      <c r="I220" s="6" t="s">
        <v>29</v>
      </c>
      <c r="J220" s="7">
        <v>44128.916666666664</v>
      </c>
      <c r="K220" s="7">
        <v>44129.819444444445</v>
      </c>
      <c r="L220" s="6" t="s">
        <v>18</v>
      </c>
      <c r="M220" s="6" t="s">
        <v>7615</v>
      </c>
      <c r="N220" s="6" t="s">
        <v>18</v>
      </c>
      <c r="O220" s="6" t="s">
        <v>7616</v>
      </c>
      <c r="P220" s="13">
        <v>979.46600000000001</v>
      </c>
      <c r="Q220" s="6" t="s">
        <v>7494</v>
      </c>
      <c r="R220" s="6" t="s">
        <v>1284</v>
      </c>
      <c r="S220" s="8">
        <v>44130.026516203703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77</v>
      </c>
      <c r="F221" s="6" t="s">
        <v>18</v>
      </c>
      <c r="G221" s="6" t="s">
        <v>211</v>
      </c>
      <c r="H221" s="6" t="s">
        <v>79</v>
      </c>
      <c r="I221" s="6" t="s">
        <v>79</v>
      </c>
      <c r="J221" s="7">
        <v>44128.916666666664</v>
      </c>
      <c r="K221" s="7">
        <v>44129.756944444445</v>
      </c>
      <c r="L221" s="6" t="s">
        <v>18</v>
      </c>
      <c r="M221" s="6" t="s">
        <v>7320</v>
      </c>
      <c r="N221" s="6" t="s">
        <v>18</v>
      </c>
      <c r="O221" s="6" t="s">
        <v>4758</v>
      </c>
      <c r="P221" s="13">
        <v>204.68100000000001</v>
      </c>
      <c r="Q221" s="6" t="s">
        <v>323</v>
      </c>
      <c r="R221" s="6" t="s">
        <v>4383</v>
      </c>
      <c r="S221" s="8">
        <v>44129.758993055555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40</v>
      </c>
      <c r="F222" s="6" t="s">
        <v>18</v>
      </c>
      <c r="G222" s="6" t="s">
        <v>143</v>
      </c>
      <c r="H222" s="6" t="s">
        <v>85</v>
      </c>
      <c r="I222" s="6" t="s">
        <v>85</v>
      </c>
      <c r="J222" s="7">
        <v>44128.916666666664</v>
      </c>
      <c r="K222" s="7">
        <v>44129.472222222219</v>
      </c>
      <c r="L222" s="6" t="s">
        <v>18</v>
      </c>
      <c r="M222" s="6" t="s">
        <v>7617</v>
      </c>
      <c r="N222" s="6" t="s">
        <v>18</v>
      </c>
      <c r="O222" s="6" t="s">
        <v>6878</v>
      </c>
      <c r="P222" s="13">
        <v>1659.165</v>
      </c>
      <c r="Q222" s="6" t="s">
        <v>3305</v>
      </c>
      <c r="R222" s="6" t="s">
        <v>37</v>
      </c>
      <c r="S222" s="8">
        <v>44130.016527777778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40</v>
      </c>
      <c r="F223" s="6" t="s">
        <v>18</v>
      </c>
      <c r="G223" s="6" t="s">
        <v>325</v>
      </c>
      <c r="H223" s="6" t="s">
        <v>42</v>
      </c>
      <c r="I223" s="6" t="s">
        <v>42</v>
      </c>
      <c r="J223" s="7">
        <v>44128.916666666664</v>
      </c>
      <c r="K223" s="7">
        <v>44129.208333333336</v>
      </c>
      <c r="L223" s="6" t="s">
        <v>18</v>
      </c>
      <c r="M223" s="6" t="s">
        <v>3400</v>
      </c>
      <c r="N223" s="6" t="s">
        <v>18</v>
      </c>
      <c r="O223" s="6" t="s">
        <v>3491</v>
      </c>
      <c r="P223" s="13">
        <v>505.16</v>
      </c>
      <c r="Q223" s="6" t="s">
        <v>7618</v>
      </c>
      <c r="R223" s="6" t="s">
        <v>37</v>
      </c>
      <c r="S223" s="8">
        <v>44130.009675925925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40</v>
      </c>
      <c r="F224" s="6" t="s">
        <v>18</v>
      </c>
      <c r="G224" s="6" t="s">
        <v>41</v>
      </c>
      <c r="H224" s="6" t="s">
        <v>42</v>
      </c>
      <c r="I224" s="6" t="s">
        <v>42</v>
      </c>
      <c r="J224" s="7">
        <v>44128.916666666664</v>
      </c>
      <c r="K224" s="7">
        <v>44129.472222222219</v>
      </c>
      <c r="L224" s="6" t="s">
        <v>18</v>
      </c>
      <c r="M224" s="6" t="s">
        <v>6431</v>
      </c>
      <c r="N224" s="6" t="s">
        <v>18</v>
      </c>
      <c r="O224" s="6" t="s">
        <v>7619</v>
      </c>
      <c r="P224" s="13">
        <v>516.41999999999996</v>
      </c>
      <c r="Q224" s="6" t="s">
        <v>7445</v>
      </c>
      <c r="R224" s="6" t="s">
        <v>4383</v>
      </c>
      <c r="S224" s="8">
        <v>44129.47284722222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926</v>
      </c>
      <c r="F225" s="6" t="s">
        <v>18</v>
      </c>
      <c r="G225" s="6">
        <v>432</v>
      </c>
      <c r="H225" s="6" t="s">
        <v>927</v>
      </c>
      <c r="I225" s="6" t="s">
        <v>927</v>
      </c>
      <c r="J225" s="7">
        <v>44128.916666666664</v>
      </c>
      <c r="K225" s="7">
        <v>44129.722222222219</v>
      </c>
      <c r="L225" s="6" t="s">
        <v>18</v>
      </c>
      <c r="M225" s="6" t="s">
        <v>7620</v>
      </c>
      <c r="N225" s="6" t="s">
        <v>18</v>
      </c>
      <c r="O225" s="6" t="s">
        <v>1613</v>
      </c>
      <c r="P225" s="13">
        <v>382.10300000000001</v>
      </c>
      <c r="Q225" s="6" t="s">
        <v>7621</v>
      </c>
      <c r="R225" s="6" t="s">
        <v>37</v>
      </c>
      <c r="S225" s="8">
        <v>44130.038252314815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40</v>
      </c>
      <c r="F226" s="6" t="s">
        <v>18</v>
      </c>
      <c r="G226" s="6" t="s">
        <v>50</v>
      </c>
      <c r="H226" s="6" t="s">
        <v>51</v>
      </c>
      <c r="I226" s="6" t="s">
        <v>51</v>
      </c>
      <c r="J226" s="7">
        <v>44128.916666666664</v>
      </c>
      <c r="K226" s="7">
        <v>44129.208333333336</v>
      </c>
      <c r="L226" s="6" t="s">
        <v>18</v>
      </c>
      <c r="M226" s="6" t="s">
        <v>1379</v>
      </c>
      <c r="N226" s="6" t="s">
        <v>18</v>
      </c>
      <c r="O226" s="6" t="s">
        <v>7609</v>
      </c>
      <c r="P226" s="13">
        <v>402.286</v>
      </c>
      <c r="Q226" s="6" t="s">
        <v>1184</v>
      </c>
      <c r="R226" s="6" t="s">
        <v>37</v>
      </c>
      <c r="S226" s="8">
        <v>44129.982442129629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264</v>
      </c>
      <c r="F227" s="6" t="s">
        <v>18</v>
      </c>
      <c r="G227" s="6" t="s">
        <v>4554</v>
      </c>
      <c r="H227" s="6" t="s">
        <v>64</v>
      </c>
      <c r="I227" s="6" t="s">
        <v>64</v>
      </c>
      <c r="J227" s="7">
        <v>44128.916666666664</v>
      </c>
      <c r="K227" s="7">
        <v>44129.557638888888</v>
      </c>
      <c r="L227" s="6" t="s">
        <v>18</v>
      </c>
      <c r="M227" s="6" t="s">
        <v>1027</v>
      </c>
      <c r="N227" s="6" t="s">
        <v>18</v>
      </c>
      <c r="O227" s="6" t="s">
        <v>503</v>
      </c>
      <c r="P227" s="13">
        <v>52.228000000000002</v>
      </c>
      <c r="Q227" s="6" t="s">
        <v>205</v>
      </c>
      <c r="R227" s="6" t="s">
        <v>37</v>
      </c>
      <c r="S227" s="8">
        <v>44129.849398148152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55</v>
      </c>
      <c r="F228" s="6" t="s">
        <v>18</v>
      </c>
      <c r="G228" s="6" t="s">
        <v>493</v>
      </c>
      <c r="H228" s="6" t="s">
        <v>57</v>
      </c>
      <c r="I228" s="6" t="s">
        <v>57</v>
      </c>
      <c r="J228" s="7">
        <v>44128.916666666664</v>
      </c>
      <c r="K228" s="7">
        <v>44129.364583333336</v>
      </c>
      <c r="L228" s="6" t="s">
        <v>18</v>
      </c>
      <c r="M228" s="6" t="s">
        <v>7622</v>
      </c>
      <c r="N228" s="6" t="s">
        <v>18</v>
      </c>
      <c r="O228" s="6" t="s">
        <v>716</v>
      </c>
      <c r="P228" s="13">
        <v>185.03899999999999</v>
      </c>
      <c r="Q228" s="6" t="s">
        <v>372</v>
      </c>
      <c r="R228" s="6" t="s">
        <v>4383</v>
      </c>
      <c r="S228" s="8">
        <v>44129.365486111114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27</v>
      </c>
      <c r="F229" s="6" t="s">
        <v>18</v>
      </c>
      <c r="G229" s="6" t="s">
        <v>1636</v>
      </c>
      <c r="H229" s="6" t="s">
        <v>29</v>
      </c>
      <c r="I229" s="6" t="s">
        <v>29</v>
      </c>
      <c r="J229" s="7">
        <v>44128.916666666664</v>
      </c>
      <c r="K229" s="7">
        <v>44129.916655092595</v>
      </c>
      <c r="L229" s="6" t="s">
        <v>18</v>
      </c>
      <c r="M229" s="6" t="s">
        <v>7623</v>
      </c>
      <c r="N229" s="6" t="s">
        <v>18</v>
      </c>
      <c r="O229" s="6" t="s">
        <v>7594</v>
      </c>
      <c r="P229" s="13">
        <v>619.62099999999998</v>
      </c>
      <c r="Q229" s="6" t="s">
        <v>1476</v>
      </c>
      <c r="R229" s="6" t="s">
        <v>37</v>
      </c>
      <c r="S229" s="8">
        <v>44131.38621527778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170</v>
      </c>
      <c r="F230" s="6" t="s">
        <v>18</v>
      </c>
      <c r="G230" s="6">
        <v>3350</v>
      </c>
      <c r="H230" s="6" t="s">
        <v>22</v>
      </c>
      <c r="I230" s="6" t="s">
        <v>22</v>
      </c>
      <c r="J230" s="7">
        <v>44128.916666666664</v>
      </c>
      <c r="K230" s="7">
        <v>44129.916655092595</v>
      </c>
      <c r="L230" s="6" t="s">
        <v>18</v>
      </c>
      <c r="M230" s="6" t="s">
        <v>18</v>
      </c>
      <c r="N230" s="6" t="s">
        <v>18</v>
      </c>
      <c r="O230" s="6" t="s">
        <v>18</v>
      </c>
      <c r="P230" s="13">
        <v>335.81799999999998</v>
      </c>
      <c r="Q230" s="6" t="s">
        <v>7624</v>
      </c>
      <c r="R230" s="6" t="s">
        <v>172</v>
      </c>
      <c r="S230" s="8">
        <v>44129.949756944443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173</v>
      </c>
      <c r="F231" s="6" t="s">
        <v>18</v>
      </c>
      <c r="G231" s="6" t="s">
        <v>174</v>
      </c>
      <c r="H231" s="6" t="s">
        <v>175</v>
      </c>
      <c r="I231" s="6" t="s">
        <v>175</v>
      </c>
      <c r="J231" s="7">
        <v>44128.916666666664</v>
      </c>
      <c r="K231" s="7">
        <v>44129.916655092595</v>
      </c>
      <c r="L231" s="6" t="s">
        <v>18</v>
      </c>
      <c r="M231" s="6" t="s">
        <v>18</v>
      </c>
      <c r="N231" s="6" t="s">
        <v>18</v>
      </c>
      <c r="O231" s="6" t="s">
        <v>18</v>
      </c>
      <c r="P231" s="13">
        <v>1144.8920000000001</v>
      </c>
      <c r="Q231" s="6" t="s">
        <v>176</v>
      </c>
      <c r="R231" s="6" t="s">
        <v>172</v>
      </c>
      <c r="S231" s="8">
        <v>44129.949837962966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177</v>
      </c>
      <c r="F232" s="6" t="s">
        <v>18</v>
      </c>
      <c r="G232" s="6" t="s">
        <v>178</v>
      </c>
      <c r="H232" s="6" t="s">
        <v>179</v>
      </c>
      <c r="I232" s="6" t="s">
        <v>179</v>
      </c>
      <c r="J232" s="7">
        <v>44128.916666666664</v>
      </c>
      <c r="K232" s="7">
        <v>44129.916655092595</v>
      </c>
      <c r="L232" s="6" t="s">
        <v>18</v>
      </c>
      <c r="M232" s="6" t="s">
        <v>18</v>
      </c>
      <c r="N232" s="6" t="s">
        <v>18</v>
      </c>
      <c r="O232" s="6" t="s">
        <v>18</v>
      </c>
      <c r="P232" s="13">
        <v>774.47699999999998</v>
      </c>
      <c r="Q232" s="6" t="s">
        <v>180</v>
      </c>
      <c r="R232" s="6" t="s">
        <v>172</v>
      </c>
      <c r="S232" s="8">
        <v>44129.949872685182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177</v>
      </c>
      <c r="F233" s="6" t="s">
        <v>18</v>
      </c>
      <c r="G233" s="6" t="s">
        <v>181</v>
      </c>
      <c r="H233" s="6" t="s">
        <v>179</v>
      </c>
      <c r="I233" s="6" t="s">
        <v>179</v>
      </c>
      <c r="J233" s="7">
        <v>44128.916666666664</v>
      </c>
      <c r="K233" s="7">
        <v>44129.916655092595</v>
      </c>
      <c r="L233" s="6" t="s">
        <v>18</v>
      </c>
      <c r="M233" s="6" t="s">
        <v>18</v>
      </c>
      <c r="N233" s="6" t="s">
        <v>18</v>
      </c>
      <c r="O233" s="6" t="s">
        <v>18</v>
      </c>
      <c r="P233" s="13">
        <v>771.88300000000004</v>
      </c>
      <c r="Q233" s="6" t="s">
        <v>182</v>
      </c>
      <c r="R233" s="6" t="s">
        <v>172</v>
      </c>
      <c r="S233" s="8">
        <v>44129.949872685182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183</v>
      </c>
      <c r="F234" s="6" t="s">
        <v>18</v>
      </c>
      <c r="G234" s="6" t="s">
        <v>184</v>
      </c>
      <c r="H234" s="6" t="s">
        <v>185</v>
      </c>
      <c r="I234" s="6" t="s">
        <v>185</v>
      </c>
      <c r="J234" s="7">
        <v>44128.916666666664</v>
      </c>
      <c r="K234" s="7">
        <v>44129.916655092595</v>
      </c>
      <c r="L234" s="6" t="s">
        <v>18</v>
      </c>
      <c r="M234" s="6" t="s">
        <v>18</v>
      </c>
      <c r="N234" s="6" t="s">
        <v>18</v>
      </c>
      <c r="O234" s="6" t="s">
        <v>18</v>
      </c>
      <c r="P234" s="13">
        <v>1089.4639999999999</v>
      </c>
      <c r="Q234" s="6" t="s">
        <v>186</v>
      </c>
      <c r="R234" s="6" t="s">
        <v>172</v>
      </c>
      <c r="S234" s="8">
        <v>44129.949895833335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187</v>
      </c>
      <c r="F235" s="6" t="s">
        <v>18</v>
      </c>
      <c r="G235" s="6" t="s">
        <v>188</v>
      </c>
      <c r="H235" s="6" t="s">
        <v>189</v>
      </c>
      <c r="I235" s="6" t="s">
        <v>189</v>
      </c>
      <c r="J235" s="7">
        <v>44128.916666666664</v>
      </c>
      <c r="K235" s="7">
        <v>44129.916655092595</v>
      </c>
      <c r="L235" s="6" t="s">
        <v>18</v>
      </c>
      <c r="M235" s="6" t="s">
        <v>18</v>
      </c>
      <c r="N235" s="6" t="s">
        <v>18</v>
      </c>
      <c r="O235" s="6" t="s">
        <v>18</v>
      </c>
      <c r="P235" s="13">
        <v>1382.4760000000001</v>
      </c>
      <c r="Q235" s="6" t="s">
        <v>190</v>
      </c>
      <c r="R235" s="6" t="s">
        <v>172</v>
      </c>
      <c r="S235" s="8">
        <v>44129.949907407405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113</v>
      </c>
      <c r="F236" s="6" t="s">
        <v>18</v>
      </c>
      <c r="G236" s="6" t="s">
        <v>114</v>
      </c>
      <c r="H236" s="6" t="s">
        <v>115</v>
      </c>
      <c r="I236" s="6" t="s">
        <v>115</v>
      </c>
      <c r="J236" s="7">
        <v>44128.916666666664</v>
      </c>
      <c r="K236" s="7">
        <v>44129.916655092595</v>
      </c>
      <c r="L236" s="6" t="s">
        <v>18</v>
      </c>
      <c r="M236" s="6" t="s">
        <v>7625</v>
      </c>
      <c r="N236" s="6" t="s">
        <v>18</v>
      </c>
      <c r="O236" s="6" t="s">
        <v>7604</v>
      </c>
      <c r="P236" s="13">
        <v>140.71600000000001</v>
      </c>
      <c r="Q236" s="6" t="s">
        <v>7509</v>
      </c>
      <c r="R236" s="6" t="s">
        <v>131</v>
      </c>
      <c r="S236" s="8">
        <v>44213.490324074075</v>
      </c>
    </row>
    <row r="237" spans="2:19" x14ac:dyDescent="0.25">
      <c r="B237" s="5" t="s">
        <v>18</v>
      </c>
      <c r="C237" s="6" t="s">
        <v>112</v>
      </c>
      <c r="D237" s="6" t="s">
        <v>20</v>
      </c>
      <c r="E237" s="6" t="s">
        <v>164</v>
      </c>
      <c r="F237" s="6" t="s">
        <v>18</v>
      </c>
      <c r="G237" s="6" t="s">
        <v>165</v>
      </c>
      <c r="H237" s="6" t="s">
        <v>166</v>
      </c>
      <c r="I237" s="6" t="s">
        <v>166</v>
      </c>
      <c r="J237" s="7">
        <v>44128.916666666664</v>
      </c>
      <c r="K237" s="7">
        <v>44129.916655092595</v>
      </c>
      <c r="L237" s="6" t="s">
        <v>18</v>
      </c>
      <c r="M237" s="6" t="s">
        <v>7626</v>
      </c>
      <c r="N237" s="6" t="s">
        <v>18</v>
      </c>
      <c r="O237" s="6" t="s">
        <v>7605</v>
      </c>
      <c r="P237" s="13">
        <v>352.08</v>
      </c>
      <c r="Q237" s="6" t="s">
        <v>169</v>
      </c>
      <c r="R237" s="6" t="s">
        <v>172</v>
      </c>
      <c r="S237" s="8">
        <v>44244.939166666663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27</v>
      </c>
      <c r="F238" s="6" t="s">
        <v>18</v>
      </c>
      <c r="G238" s="6" t="s">
        <v>1636</v>
      </c>
      <c r="H238" s="6" t="s">
        <v>29</v>
      </c>
      <c r="I238" s="6" t="s">
        <v>29</v>
      </c>
      <c r="J238" s="7">
        <v>44128.760416666664</v>
      </c>
      <c r="K238" s="7">
        <v>44128.916655092595</v>
      </c>
      <c r="L238" s="6" t="s">
        <v>18</v>
      </c>
      <c r="M238" s="6" t="s">
        <v>5757</v>
      </c>
      <c r="N238" s="6" t="s">
        <v>18</v>
      </c>
      <c r="O238" s="6" t="s">
        <v>7623</v>
      </c>
      <c r="P238" s="13">
        <v>83.94</v>
      </c>
      <c r="Q238" s="6" t="s">
        <v>1476</v>
      </c>
      <c r="R238" s="6" t="s">
        <v>37</v>
      </c>
      <c r="S238" s="8">
        <v>44131.38621527778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55</v>
      </c>
      <c r="F239" s="6" t="s">
        <v>18</v>
      </c>
      <c r="G239" s="6" t="s">
        <v>493</v>
      </c>
      <c r="H239" s="6" t="s">
        <v>57</v>
      </c>
      <c r="I239" s="6" t="s">
        <v>57</v>
      </c>
      <c r="J239" s="7">
        <v>44128.759027777778</v>
      </c>
      <c r="K239" s="7">
        <v>44128.916655092595</v>
      </c>
      <c r="L239" s="6" t="s">
        <v>18</v>
      </c>
      <c r="M239" s="6" t="s">
        <v>1460</v>
      </c>
      <c r="N239" s="6" t="s">
        <v>18</v>
      </c>
      <c r="O239" s="6" t="s">
        <v>7622</v>
      </c>
      <c r="P239" s="13">
        <v>60.078000000000003</v>
      </c>
      <c r="Q239" s="6" t="s">
        <v>372</v>
      </c>
      <c r="R239" s="6" t="s">
        <v>4383</v>
      </c>
      <c r="S239" s="8">
        <v>44129.365486111114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264</v>
      </c>
      <c r="F240" s="6" t="s">
        <v>18</v>
      </c>
      <c r="G240" s="6" t="s">
        <v>4554</v>
      </c>
      <c r="H240" s="6" t="s">
        <v>64</v>
      </c>
      <c r="I240" s="6" t="s">
        <v>64</v>
      </c>
      <c r="J240" s="7">
        <v>44128.694444444445</v>
      </c>
      <c r="K240" s="7">
        <v>44128.916655092595</v>
      </c>
      <c r="L240" s="6" t="s">
        <v>18</v>
      </c>
      <c r="M240" s="6" t="s">
        <v>5968</v>
      </c>
      <c r="N240" s="6" t="s">
        <v>18</v>
      </c>
      <c r="O240" s="6" t="s">
        <v>1027</v>
      </c>
      <c r="P240" s="13">
        <v>25.925999999999998</v>
      </c>
      <c r="Q240" s="6" t="s">
        <v>205</v>
      </c>
      <c r="R240" s="6" t="s">
        <v>37</v>
      </c>
      <c r="S240" s="8">
        <v>44129.849398148152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40</v>
      </c>
      <c r="F241" s="6" t="s">
        <v>18</v>
      </c>
      <c r="G241" s="6" t="s">
        <v>143</v>
      </c>
      <c r="H241" s="6" t="s">
        <v>85</v>
      </c>
      <c r="I241" s="6" t="s">
        <v>85</v>
      </c>
      <c r="J241" s="7">
        <v>44128.590277777781</v>
      </c>
      <c r="K241" s="7">
        <v>44128.916655092595</v>
      </c>
      <c r="L241" s="6" t="s">
        <v>18</v>
      </c>
      <c r="M241" s="6" t="s">
        <v>4448</v>
      </c>
      <c r="N241" s="6" t="s">
        <v>18</v>
      </c>
      <c r="O241" s="6" t="s">
        <v>7617</v>
      </c>
      <c r="P241" s="13">
        <v>1140.038</v>
      </c>
      <c r="Q241" s="6" t="s">
        <v>7126</v>
      </c>
      <c r="R241" s="6" t="s">
        <v>37</v>
      </c>
      <c r="S241" s="8">
        <v>44130.016527777778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40</v>
      </c>
      <c r="F242" s="6" t="s">
        <v>18</v>
      </c>
      <c r="G242" s="6" t="s">
        <v>325</v>
      </c>
      <c r="H242" s="6" t="s">
        <v>42</v>
      </c>
      <c r="I242" s="6" t="s">
        <v>42</v>
      </c>
      <c r="J242" s="7">
        <v>44128.590277777781</v>
      </c>
      <c r="K242" s="7">
        <v>44128.916655092595</v>
      </c>
      <c r="L242" s="6" t="s">
        <v>18</v>
      </c>
      <c r="M242" s="6" t="s">
        <v>7627</v>
      </c>
      <c r="N242" s="6" t="s">
        <v>18</v>
      </c>
      <c r="O242" s="6" t="s">
        <v>3400</v>
      </c>
      <c r="P242" s="13">
        <v>120.265</v>
      </c>
      <c r="Q242" s="6" t="s">
        <v>7628</v>
      </c>
      <c r="R242" s="6" t="s">
        <v>37</v>
      </c>
      <c r="S242" s="8">
        <v>44130.009675925925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40</v>
      </c>
      <c r="F243" s="6" t="s">
        <v>18</v>
      </c>
      <c r="G243" s="6" t="s">
        <v>41</v>
      </c>
      <c r="H243" s="6" t="s">
        <v>42</v>
      </c>
      <c r="I243" s="6" t="s">
        <v>42</v>
      </c>
      <c r="J243" s="7">
        <v>44128.590277777781</v>
      </c>
      <c r="K243" s="7">
        <v>44128.916655092595</v>
      </c>
      <c r="L243" s="6" t="s">
        <v>18</v>
      </c>
      <c r="M243" s="6" t="s">
        <v>7310</v>
      </c>
      <c r="N243" s="6" t="s">
        <v>18</v>
      </c>
      <c r="O243" s="6" t="s">
        <v>6431</v>
      </c>
      <c r="P243" s="13">
        <v>294.10700000000003</v>
      </c>
      <c r="Q243" s="6" t="s">
        <v>7629</v>
      </c>
      <c r="R243" s="6" t="s">
        <v>4383</v>
      </c>
      <c r="S243" s="8">
        <v>44129.47284722222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40</v>
      </c>
      <c r="F244" s="6" t="s">
        <v>18</v>
      </c>
      <c r="G244" s="6" t="s">
        <v>50</v>
      </c>
      <c r="H244" s="6" t="s">
        <v>51</v>
      </c>
      <c r="I244" s="6" t="s">
        <v>51</v>
      </c>
      <c r="J244" s="7">
        <v>44128.590277777781</v>
      </c>
      <c r="K244" s="7">
        <v>44128.916655092595</v>
      </c>
      <c r="L244" s="6" t="s">
        <v>18</v>
      </c>
      <c r="M244" s="6" t="s">
        <v>7630</v>
      </c>
      <c r="N244" s="6" t="s">
        <v>18</v>
      </c>
      <c r="O244" s="6" t="s">
        <v>1379</v>
      </c>
      <c r="P244" s="13">
        <v>495.38400000000001</v>
      </c>
      <c r="Q244" s="6" t="s">
        <v>2300</v>
      </c>
      <c r="R244" s="6" t="s">
        <v>37</v>
      </c>
      <c r="S244" s="8">
        <v>44129.982442129629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77</v>
      </c>
      <c r="F245" s="6" t="s">
        <v>18</v>
      </c>
      <c r="G245" s="6" t="s">
        <v>211</v>
      </c>
      <c r="H245" s="6" t="s">
        <v>79</v>
      </c>
      <c r="I245" s="6" t="s">
        <v>79</v>
      </c>
      <c r="J245" s="7">
        <v>44128.572916666664</v>
      </c>
      <c r="K245" s="7">
        <v>44128.916655092595</v>
      </c>
      <c r="L245" s="6" t="s">
        <v>18</v>
      </c>
      <c r="M245" s="6" t="s">
        <v>2235</v>
      </c>
      <c r="N245" s="6" t="s">
        <v>18</v>
      </c>
      <c r="O245" s="6" t="s">
        <v>7320</v>
      </c>
      <c r="P245" s="13">
        <v>68.372</v>
      </c>
      <c r="Q245" s="6" t="s">
        <v>323</v>
      </c>
      <c r="R245" s="6" t="s">
        <v>4383</v>
      </c>
      <c r="S245" s="8">
        <v>44129.758993055555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27</v>
      </c>
      <c r="F246" s="6" t="s">
        <v>18</v>
      </c>
      <c r="G246" s="6" t="s">
        <v>150</v>
      </c>
      <c r="H246" s="6" t="s">
        <v>29</v>
      </c>
      <c r="I246" s="6" t="s">
        <v>29</v>
      </c>
      <c r="J246" s="7">
        <v>44128.569444444445</v>
      </c>
      <c r="K246" s="7">
        <v>44128.916655092595</v>
      </c>
      <c r="L246" s="6" t="s">
        <v>18</v>
      </c>
      <c r="M246" s="6" t="s">
        <v>666</v>
      </c>
      <c r="N246" s="6" t="s">
        <v>18</v>
      </c>
      <c r="O246" s="6" t="s">
        <v>7615</v>
      </c>
      <c r="P246" s="13">
        <v>359.85300000000001</v>
      </c>
      <c r="Q246" s="6" t="s">
        <v>7494</v>
      </c>
      <c r="R246" s="6" t="s">
        <v>1284</v>
      </c>
      <c r="S246" s="8">
        <v>44130.026516203703</v>
      </c>
    </row>
    <row r="247" spans="2:19" x14ac:dyDescent="0.25">
      <c r="B247" s="5" t="s">
        <v>18</v>
      </c>
      <c r="C247" s="6" t="s">
        <v>19</v>
      </c>
      <c r="D247" s="6" t="s">
        <v>20</v>
      </c>
      <c r="E247" s="6" t="s">
        <v>68</v>
      </c>
      <c r="F247" s="6" t="s">
        <v>18</v>
      </c>
      <c r="G247" s="6" t="s">
        <v>234</v>
      </c>
      <c r="H247" s="6" t="s">
        <v>70</v>
      </c>
      <c r="I247" s="6" t="s">
        <v>70</v>
      </c>
      <c r="J247" s="7">
        <v>44128.564583333333</v>
      </c>
      <c r="K247" s="7">
        <v>44128.916655092595</v>
      </c>
      <c r="L247" s="6" t="s">
        <v>18</v>
      </c>
      <c r="M247" s="6" t="s">
        <v>3850</v>
      </c>
      <c r="N247" s="6" t="s">
        <v>18</v>
      </c>
      <c r="O247" s="6" t="s">
        <v>362</v>
      </c>
      <c r="P247" s="13">
        <v>2268.0830000000001</v>
      </c>
      <c r="Q247" s="6" t="s">
        <v>36</v>
      </c>
      <c r="R247" s="6" t="s">
        <v>1284</v>
      </c>
      <c r="S247" s="8">
        <v>44129.264907407407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926</v>
      </c>
      <c r="F248" s="6" t="s">
        <v>18</v>
      </c>
      <c r="G248" s="6">
        <v>432</v>
      </c>
      <c r="H248" s="6" t="s">
        <v>927</v>
      </c>
      <c r="I248" s="6" t="s">
        <v>927</v>
      </c>
      <c r="J248" s="7">
        <v>44128.559027777781</v>
      </c>
      <c r="K248" s="7">
        <v>44128.916655092595</v>
      </c>
      <c r="L248" s="6" t="s">
        <v>18</v>
      </c>
      <c r="M248" s="6" t="s">
        <v>7631</v>
      </c>
      <c r="N248" s="6" t="s">
        <v>18</v>
      </c>
      <c r="O248" s="6" t="s">
        <v>7620</v>
      </c>
      <c r="P248" s="13">
        <v>187.845</v>
      </c>
      <c r="Q248" s="6" t="s">
        <v>7346</v>
      </c>
      <c r="R248" s="6" t="s">
        <v>37</v>
      </c>
      <c r="S248" s="8">
        <v>44130.038252314815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926</v>
      </c>
      <c r="F249" s="6" t="s">
        <v>18</v>
      </c>
      <c r="G249" s="6">
        <v>436</v>
      </c>
      <c r="H249" s="6" t="s">
        <v>166</v>
      </c>
      <c r="I249" s="6" t="s">
        <v>166</v>
      </c>
      <c r="J249" s="7">
        <v>44128.458333333336</v>
      </c>
      <c r="K249" s="7">
        <v>44128.559027777781</v>
      </c>
      <c r="L249" s="6" t="s">
        <v>18</v>
      </c>
      <c r="M249" s="6" t="s">
        <v>2179</v>
      </c>
      <c r="N249" s="6" t="s">
        <v>18</v>
      </c>
      <c r="O249" s="6" t="s">
        <v>7632</v>
      </c>
      <c r="P249" s="13">
        <v>46.533000000000001</v>
      </c>
      <c r="Q249" s="6" t="s">
        <v>7502</v>
      </c>
      <c r="R249" s="6" t="s">
        <v>37</v>
      </c>
      <c r="S249" s="8">
        <v>44129.880231481482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27</v>
      </c>
      <c r="F250" s="6" t="s">
        <v>18</v>
      </c>
      <c r="G250" s="6" t="s">
        <v>4999</v>
      </c>
      <c r="H250" s="6" t="s">
        <v>29</v>
      </c>
      <c r="I250" s="6" t="s">
        <v>29</v>
      </c>
      <c r="J250" s="7">
        <v>44128.375</v>
      </c>
      <c r="K250" s="7">
        <v>44128.760416666664</v>
      </c>
      <c r="L250" s="6" t="s">
        <v>18</v>
      </c>
      <c r="M250" s="6" t="s">
        <v>7633</v>
      </c>
      <c r="N250" s="6" t="s">
        <v>18</v>
      </c>
      <c r="O250" s="6" t="s">
        <v>2159</v>
      </c>
      <c r="P250" s="13">
        <v>223.441</v>
      </c>
      <c r="Q250" s="6" t="s">
        <v>3108</v>
      </c>
      <c r="R250" s="6" t="s">
        <v>37</v>
      </c>
      <c r="S250" s="8">
        <v>44129.994699074072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68</v>
      </c>
      <c r="F251" s="6" t="s">
        <v>18</v>
      </c>
      <c r="G251" s="6">
        <v>337</v>
      </c>
      <c r="H251" s="6" t="s">
        <v>70</v>
      </c>
      <c r="I251" s="6" t="s">
        <v>70</v>
      </c>
      <c r="J251" s="7">
        <v>44128.243055555555</v>
      </c>
      <c r="K251" s="7">
        <v>44128.564583333333</v>
      </c>
      <c r="L251" s="6" t="s">
        <v>18</v>
      </c>
      <c r="M251" s="6" t="s">
        <v>6752</v>
      </c>
      <c r="N251" s="6" t="s">
        <v>18</v>
      </c>
      <c r="O251" s="6" t="s">
        <v>7634</v>
      </c>
      <c r="P251" s="13">
        <v>2044.309</v>
      </c>
      <c r="Q251" s="6" t="s">
        <v>36</v>
      </c>
      <c r="R251" s="6" t="s">
        <v>106</v>
      </c>
      <c r="S251" s="8">
        <v>44128.565289351849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55</v>
      </c>
      <c r="F252" s="6" t="s">
        <v>18</v>
      </c>
      <c r="G252" s="6" t="s">
        <v>607</v>
      </c>
      <c r="H252" s="6" t="s">
        <v>57</v>
      </c>
      <c r="I252" s="6" t="s">
        <v>57</v>
      </c>
      <c r="J252" s="7">
        <v>44128.138888888891</v>
      </c>
      <c r="K252" s="7">
        <v>44128.759027777778</v>
      </c>
      <c r="L252" s="6" t="s">
        <v>18</v>
      </c>
      <c r="M252" s="6" t="s">
        <v>7635</v>
      </c>
      <c r="N252" s="6" t="s">
        <v>18</v>
      </c>
      <c r="O252" s="6" t="s">
        <v>1212</v>
      </c>
      <c r="P252" s="13">
        <v>244.57400000000001</v>
      </c>
      <c r="Q252" s="6" t="s">
        <v>372</v>
      </c>
      <c r="R252" s="6" t="s">
        <v>106</v>
      </c>
      <c r="S252" s="8">
        <v>44128.760104166664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77</v>
      </c>
      <c r="F253" s="6" t="s">
        <v>18</v>
      </c>
      <c r="G253" s="6" t="s">
        <v>78</v>
      </c>
      <c r="H253" s="6" t="s">
        <v>79</v>
      </c>
      <c r="I253" s="6" t="s">
        <v>79</v>
      </c>
      <c r="J253" s="7">
        <v>44128.100694444445</v>
      </c>
      <c r="K253" s="7">
        <v>44128.572916666664</v>
      </c>
      <c r="L253" s="6" t="s">
        <v>18</v>
      </c>
      <c r="M253" s="6" t="s">
        <v>6247</v>
      </c>
      <c r="N253" s="6" t="s">
        <v>18</v>
      </c>
      <c r="O253" s="6" t="s">
        <v>1639</v>
      </c>
      <c r="P253" s="13">
        <v>122.145</v>
      </c>
      <c r="Q253" s="6" t="s">
        <v>228</v>
      </c>
      <c r="R253" s="6" t="s">
        <v>106</v>
      </c>
      <c r="S253" s="8">
        <v>44128.573425925926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264</v>
      </c>
      <c r="F254" s="6" t="s">
        <v>18</v>
      </c>
      <c r="G254" s="6" t="s">
        <v>2948</v>
      </c>
      <c r="H254" s="6" t="s">
        <v>64</v>
      </c>
      <c r="I254" s="6" t="s">
        <v>64</v>
      </c>
      <c r="J254" s="7">
        <v>44128.097222222219</v>
      </c>
      <c r="K254" s="7">
        <v>44128.694444444445</v>
      </c>
      <c r="L254" s="6" t="s">
        <v>18</v>
      </c>
      <c r="M254" s="6" t="s">
        <v>304</v>
      </c>
      <c r="N254" s="6" t="s">
        <v>18</v>
      </c>
      <c r="O254" s="6" t="s">
        <v>1673</v>
      </c>
      <c r="P254" s="13">
        <v>81.042000000000002</v>
      </c>
      <c r="Q254" s="6" t="s">
        <v>2094</v>
      </c>
      <c r="R254" s="6" t="s">
        <v>106</v>
      </c>
      <c r="S254" s="8">
        <v>44128.7187962963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551</v>
      </c>
      <c r="F255" s="6" t="s">
        <v>18</v>
      </c>
      <c r="G255" s="6" t="s">
        <v>3855</v>
      </c>
      <c r="H255" s="6" t="s">
        <v>553</v>
      </c>
      <c r="I255" s="6" t="s">
        <v>553</v>
      </c>
      <c r="J255" s="7">
        <v>44127.958333333336</v>
      </c>
      <c r="K255" s="7">
        <v>44128.916655092595</v>
      </c>
      <c r="L255" s="6" t="s">
        <v>18</v>
      </c>
      <c r="M255" s="6" t="s">
        <v>3320</v>
      </c>
      <c r="N255" s="6" t="s">
        <v>18</v>
      </c>
      <c r="O255" s="6" t="s">
        <v>1482</v>
      </c>
      <c r="P255" s="13">
        <v>38.843000000000004</v>
      </c>
      <c r="Q255" s="6" t="s">
        <v>1526</v>
      </c>
      <c r="R255" s="6" t="s">
        <v>4383</v>
      </c>
      <c r="S255" s="8">
        <v>44136.042500000003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535</v>
      </c>
      <c r="F256" s="6" t="s">
        <v>18</v>
      </c>
      <c r="G256" s="6">
        <v>423</v>
      </c>
      <c r="H256" s="6" t="s">
        <v>98</v>
      </c>
      <c r="I256" s="6" t="s">
        <v>98</v>
      </c>
      <c r="J256" s="7">
        <v>44127.916666666664</v>
      </c>
      <c r="K256" s="7">
        <v>44128.916655092595</v>
      </c>
      <c r="L256" s="6" t="s">
        <v>18</v>
      </c>
      <c r="M256" s="6" t="s">
        <v>7636</v>
      </c>
      <c r="N256" s="6" t="s">
        <v>18</v>
      </c>
      <c r="O256" s="6" t="s">
        <v>7611</v>
      </c>
      <c r="P256" s="13">
        <v>458.58699999999999</v>
      </c>
      <c r="Q256" s="6" t="s">
        <v>7592</v>
      </c>
      <c r="R256" s="6" t="s">
        <v>37</v>
      </c>
      <c r="S256" s="8">
        <v>44131.351770833331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551</v>
      </c>
      <c r="F257" s="6" t="s">
        <v>18</v>
      </c>
      <c r="G257" s="6" t="s">
        <v>552</v>
      </c>
      <c r="H257" s="6" t="s">
        <v>553</v>
      </c>
      <c r="I257" s="6" t="s">
        <v>553</v>
      </c>
      <c r="J257" s="7">
        <v>44127.916666666664</v>
      </c>
      <c r="K257" s="7">
        <v>44128.916655092595</v>
      </c>
      <c r="L257" s="6" t="s">
        <v>18</v>
      </c>
      <c r="M257" s="6" t="s">
        <v>7637</v>
      </c>
      <c r="N257" s="6" t="s">
        <v>18</v>
      </c>
      <c r="O257" s="6" t="s">
        <v>7638</v>
      </c>
      <c r="P257" s="13">
        <v>6.9</v>
      </c>
      <c r="Q257" s="6" t="s">
        <v>516</v>
      </c>
      <c r="R257" s="6" t="s">
        <v>37</v>
      </c>
      <c r="S257" s="8">
        <v>44130.00335648148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77</v>
      </c>
      <c r="F258" s="6" t="s">
        <v>18</v>
      </c>
      <c r="G258" s="6" t="s">
        <v>350</v>
      </c>
      <c r="H258" s="6" t="s">
        <v>79</v>
      </c>
      <c r="I258" s="6" t="s">
        <v>79</v>
      </c>
      <c r="J258" s="7">
        <v>44127.916666666664</v>
      </c>
      <c r="K258" s="7">
        <v>44128.100694444445</v>
      </c>
      <c r="L258" s="6" t="s">
        <v>18</v>
      </c>
      <c r="M258" s="6" t="s">
        <v>5531</v>
      </c>
      <c r="N258" s="6" t="s">
        <v>18</v>
      </c>
      <c r="O258" s="6" t="s">
        <v>3461</v>
      </c>
      <c r="P258" s="13">
        <v>37.878</v>
      </c>
      <c r="Q258" s="6" t="s">
        <v>948</v>
      </c>
      <c r="R258" s="6" t="s">
        <v>1284</v>
      </c>
      <c r="S258" s="8">
        <v>44128.10292824074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68</v>
      </c>
      <c r="F259" s="6" t="s">
        <v>18</v>
      </c>
      <c r="G259" s="6" t="s">
        <v>319</v>
      </c>
      <c r="H259" s="6" t="s">
        <v>70</v>
      </c>
      <c r="I259" s="6" t="s">
        <v>70</v>
      </c>
      <c r="J259" s="7">
        <v>44127.916666666664</v>
      </c>
      <c r="K259" s="7">
        <v>44128.243055555555</v>
      </c>
      <c r="L259" s="6" t="s">
        <v>18</v>
      </c>
      <c r="M259" s="6" t="s">
        <v>731</v>
      </c>
      <c r="N259" s="6" t="s">
        <v>18</v>
      </c>
      <c r="O259" s="6" t="s">
        <v>7639</v>
      </c>
      <c r="P259" s="13">
        <v>2006.2149999999999</v>
      </c>
      <c r="Q259" s="6" t="s">
        <v>364</v>
      </c>
      <c r="R259" s="6" t="s">
        <v>1284</v>
      </c>
      <c r="S259" s="8">
        <v>44128.26939814815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62</v>
      </c>
      <c r="F260" s="6" t="s">
        <v>18</v>
      </c>
      <c r="G260" s="6" t="s">
        <v>238</v>
      </c>
      <c r="H260" s="6" t="s">
        <v>64</v>
      </c>
      <c r="I260" s="6" t="s">
        <v>64</v>
      </c>
      <c r="J260" s="7">
        <v>44127.916666666664</v>
      </c>
      <c r="K260" s="7">
        <v>44128.916655092595</v>
      </c>
      <c r="L260" s="6" t="s">
        <v>18</v>
      </c>
      <c r="M260" s="6" t="s">
        <v>4218</v>
      </c>
      <c r="N260" s="6" t="s">
        <v>18</v>
      </c>
      <c r="O260" s="6" t="s">
        <v>7612</v>
      </c>
      <c r="P260" s="13">
        <v>116.46299999999999</v>
      </c>
      <c r="Q260" s="6" t="s">
        <v>241</v>
      </c>
      <c r="R260" s="6" t="s">
        <v>163</v>
      </c>
      <c r="S260" s="8">
        <v>44129.545694444445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55</v>
      </c>
      <c r="F261" s="6" t="s">
        <v>18</v>
      </c>
      <c r="G261" s="6" t="s">
        <v>155</v>
      </c>
      <c r="H261" s="6" t="s">
        <v>57</v>
      </c>
      <c r="I261" s="6" t="s">
        <v>57</v>
      </c>
      <c r="J261" s="7">
        <v>44127.916666666664</v>
      </c>
      <c r="K261" s="7">
        <v>44128.138888888891</v>
      </c>
      <c r="L261" s="6" t="s">
        <v>18</v>
      </c>
      <c r="M261" s="6" t="s">
        <v>1934</v>
      </c>
      <c r="N261" s="6" t="s">
        <v>18</v>
      </c>
      <c r="O261" s="6" t="s">
        <v>568</v>
      </c>
      <c r="P261" s="13">
        <v>109.15300000000001</v>
      </c>
      <c r="Q261" s="6" t="s">
        <v>2644</v>
      </c>
      <c r="R261" s="6" t="s">
        <v>1284</v>
      </c>
      <c r="S261" s="8">
        <v>44128.141238425924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40</v>
      </c>
      <c r="F262" s="6" t="s">
        <v>18</v>
      </c>
      <c r="G262" s="6" t="s">
        <v>41</v>
      </c>
      <c r="H262" s="6" t="s">
        <v>42</v>
      </c>
      <c r="I262" s="6" t="s">
        <v>42</v>
      </c>
      <c r="J262" s="7">
        <v>44127.916666666664</v>
      </c>
      <c r="K262" s="7">
        <v>44128.506944444445</v>
      </c>
      <c r="L262" s="6" t="s">
        <v>18</v>
      </c>
      <c r="M262" s="6" t="s">
        <v>1725</v>
      </c>
      <c r="N262" s="6" t="s">
        <v>18</v>
      </c>
      <c r="O262" s="6" t="s">
        <v>7640</v>
      </c>
      <c r="P262" s="13">
        <v>1402.7919999999999</v>
      </c>
      <c r="Q262" s="6" t="s">
        <v>2539</v>
      </c>
      <c r="R262" s="6" t="s">
        <v>37</v>
      </c>
      <c r="S262" s="8">
        <v>44129.990381944444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40</v>
      </c>
      <c r="F263" s="6" t="s">
        <v>18</v>
      </c>
      <c r="G263" s="6" t="s">
        <v>312</v>
      </c>
      <c r="H263" s="6" t="s">
        <v>144</v>
      </c>
      <c r="I263" s="6" t="s">
        <v>144</v>
      </c>
      <c r="J263" s="7">
        <v>44127.916666666664</v>
      </c>
      <c r="K263" s="7">
        <v>44128.590277777781</v>
      </c>
      <c r="L263" s="6" t="s">
        <v>18</v>
      </c>
      <c r="M263" s="6" t="s">
        <v>7641</v>
      </c>
      <c r="N263" s="6" t="s">
        <v>18</v>
      </c>
      <c r="O263" s="6" t="s">
        <v>7642</v>
      </c>
      <c r="P263" s="13">
        <v>436.38</v>
      </c>
      <c r="Q263" s="6" t="s">
        <v>7643</v>
      </c>
      <c r="R263" s="6" t="s">
        <v>106</v>
      </c>
      <c r="S263" s="8">
        <v>44128.644247685188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40</v>
      </c>
      <c r="F264" s="6" t="s">
        <v>18</v>
      </c>
      <c r="G264" s="6" t="s">
        <v>143</v>
      </c>
      <c r="H264" s="6" t="s">
        <v>85</v>
      </c>
      <c r="I264" s="6" t="s">
        <v>85</v>
      </c>
      <c r="J264" s="7">
        <v>44127.916666666664</v>
      </c>
      <c r="K264" s="7">
        <v>44128.590277777781</v>
      </c>
      <c r="L264" s="6" t="s">
        <v>18</v>
      </c>
      <c r="M264" s="6" t="s">
        <v>7644</v>
      </c>
      <c r="N264" s="6" t="s">
        <v>18</v>
      </c>
      <c r="O264" s="6" t="s">
        <v>4448</v>
      </c>
      <c r="P264" s="13">
        <v>2308.998</v>
      </c>
      <c r="Q264" s="6" t="s">
        <v>3171</v>
      </c>
      <c r="R264" s="6" t="s">
        <v>37</v>
      </c>
      <c r="S264" s="8">
        <v>44129.988946759258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264</v>
      </c>
      <c r="F265" s="6" t="s">
        <v>18</v>
      </c>
      <c r="G265" s="6" t="s">
        <v>6936</v>
      </c>
      <c r="H265" s="6" t="s">
        <v>64</v>
      </c>
      <c r="I265" s="6" t="s">
        <v>64</v>
      </c>
      <c r="J265" s="7">
        <v>44127.916666666664</v>
      </c>
      <c r="K265" s="7">
        <v>44128.097222222219</v>
      </c>
      <c r="L265" s="6" t="s">
        <v>18</v>
      </c>
      <c r="M265" s="6" t="s">
        <v>5980</v>
      </c>
      <c r="N265" s="6" t="s">
        <v>18</v>
      </c>
      <c r="O265" s="6" t="s">
        <v>2011</v>
      </c>
      <c r="P265" s="13">
        <v>59.107999999999997</v>
      </c>
      <c r="Q265" s="6" t="s">
        <v>794</v>
      </c>
      <c r="R265" s="6" t="s">
        <v>37</v>
      </c>
      <c r="S265" s="8">
        <v>44129.872800925928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119</v>
      </c>
      <c r="F266" s="6" t="s">
        <v>18</v>
      </c>
      <c r="G266" s="6" t="s">
        <v>396</v>
      </c>
      <c r="H266" s="6" t="s">
        <v>397</v>
      </c>
      <c r="I266" s="6" t="s">
        <v>397</v>
      </c>
      <c r="J266" s="7">
        <v>44127.916666666664</v>
      </c>
      <c r="K266" s="7">
        <v>44128.916655092595</v>
      </c>
      <c r="L266" s="6" t="s">
        <v>18</v>
      </c>
      <c r="M266" s="6" t="s">
        <v>7645</v>
      </c>
      <c r="N266" s="6" t="s">
        <v>18</v>
      </c>
      <c r="O266" s="6" t="s">
        <v>7614</v>
      </c>
      <c r="P266" s="13">
        <v>139.69499999999999</v>
      </c>
      <c r="Q266" s="6" t="s">
        <v>7646</v>
      </c>
      <c r="R266" s="6" t="s">
        <v>4383</v>
      </c>
      <c r="S266" s="8">
        <v>44131.474305555559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27</v>
      </c>
      <c r="F267" s="6" t="s">
        <v>18</v>
      </c>
      <c r="G267" s="6" t="s">
        <v>28</v>
      </c>
      <c r="H267" s="6" t="s">
        <v>29</v>
      </c>
      <c r="I267" s="6" t="s">
        <v>29</v>
      </c>
      <c r="J267" s="7">
        <v>44127.916666666664</v>
      </c>
      <c r="K267" s="7">
        <v>44128.569444444445</v>
      </c>
      <c r="L267" s="6" t="s">
        <v>18</v>
      </c>
      <c r="M267" s="6" t="s">
        <v>1806</v>
      </c>
      <c r="N267" s="6" t="s">
        <v>18</v>
      </c>
      <c r="O267" s="6" t="s">
        <v>2468</v>
      </c>
      <c r="P267" s="13">
        <v>816.51</v>
      </c>
      <c r="Q267" s="6" t="s">
        <v>7647</v>
      </c>
      <c r="R267" s="6" t="s">
        <v>106</v>
      </c>
      <c r="S267" s="8">
        <v>44128.570775462962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170</v>
      </c>
      <c r="F268" s="6" t="s">
        <v>18</v>
      </c>
      <c r="G268" s="6">
        <v>3350</v>
      </c>
      <c r="H268" s="6" t="s">
        <v>22</v>
      </c>
      <c r="I268" s="6" t="s">
        <v>22</v>
      </c>
      <c r="J268" s="7">
        <v>44127.916666666664</v>
      </c>
      <c r="K268" s="7">
        <v>44128.916655092595</v>
      </c>
      <c r="L268" s="6" t="s">
        <v>18</v>
      </c>
      <c r="M268" s="6" t="s">
        <v>18</v>
      </c>
      <c r="N268" s="6" t="s">
        <v>18</v>
      </c>
      <c r="O268" s="6" t="s">
        <v>18</v>
      </c>
      <c r="P268" s="13">
        <v>398.91199999999998</v>
      </c>
      <c r="Q268" s="6" t="s">
        <v>5866</v>
      </c>
      <c r="R268" s="6" t="s">
        <v>172</v>
      </c>
      <c r="S268" s="8">
        <v>44128.949803240743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173</v>
      </c>
      <c r="F269" s="6" t="s">
        <v>18</v>
      </c>
      <c r="G269" s="6" t="s">
        <v>174</v>
      </c>
      <c r="H269" s="6" t="s">
        <v>175</v>
      </c>
      <c r="I269" s="6" t="s">
        <v>175</v>
      </c>
      <c r="J269" s="7">
        <v>44127.916666666664</v>
      </c>
      <c r="K269" s="7">
        <v>44128.916655092595</v>
      </c>
      <c r="L269" s="6" t="s">
        <v>18</v>
      </c>
      <c r="M269" s="6" t="s">
        <v>18</v>
      </c>
      <c r="N269" s="6" t="s">
        <v>18</v>
      </c>
      <c r="O269" s="6" t="s">
        <v>18</v>
      </c>
      <c r="P269" s="13">
        <v>1139.5050000000001</v>
      </c>
      <c r="Q269" s="6" t="s">
        <v>176</v>
      </c>
      <c r="R269" s="6" t="s">
        <v>172</v>
      </c>
      <c r="S269" s="8">
        <v>44128.949895833335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177</v>
      </c>
      <c r="F270" s="6" t="s">
        <v>18</v>
      </c>
      <c r="G270" s="6" t="s">
        <v>178</v>
      </c>
      <c r="H270" s="6" t="s">
        <v>179</v>
      </c>
      <c r="I270" s="6" t="s">
        <v>179</v>
      </c>
      <c r="J270" s="7">
        <v>44127.916666666664</v>
      </c>
      <c r="K270" s="7">
        <v>44128.916655092595</v>
      </c>
      <c r="L270" s="6" t="s">
        <v>18</v>
      </c>
      <c r="M270" s="6" t="s">
        <v>18</v>
      </c>
      <c r="N270" s="6" t="s">
        <v>18</v>
      </c>
      <c r="O270" s="6" t="s">
        <v>18</v>
      </c>
      <c r="P270" s="13">
        <v>939.4</v>
      </c>
      <c r="Q270" s="6" t="s">
        <v>180</v>
      </c>
      <c r="R270" s="6" t="s">
        <v>172</v>
      </c>
      <c r="S270" s="8">
        <v>44128.949918981481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177</v>
      </c>
      <c r="F271" s="6" t="s">
        <v>18</v>
      </c>
      <c r="G271" s="6" t="s">
        <v>181</v>
      </c>
      <c r="H271" s="6" t="s">
        <v>179</v>
      </c>
      <c r="I271" s="6" t="s">
        <v>179</v>
      </c>
      <c r="J271" s="7">
        <v>44127.916666666664</v>
      </c>
      <c r="K271" s="7">
        <v>44128.916655092595</v>
      </c>
      <c r="L271" s="6" t="s">
        <v>18</v>
      </c>
      <c r="M271" s="6" t="s">
        <v>18</v>
      </c>
      <c r="N271" s="6" t="s">
        <v>18</v>
      </c>
      <c r="O271" s="6" t="s">
        <v>18</v>
      </c>
      <c r="P271" s="13">
        <v>937.40499999999997</v>
      </c>
      <c r="Q271" s="6" t="s">
        <v>182</v>
      </c>
      <c r="R271" s="6" t="s">
        <v>172</v>
      </c>
      <c r="S271" s="8">
        <v>44128.949930555558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187</v>
      </c>
      <c r="F272" s="6" t="s">
        <v>18</v>
      </c>
      <c r="G272" s="6" t="s">
        <v>188</v>
      </c>
      <c r="H272" s="6" t="s">
        <v>189</v>
      </c>
      <c r="I272" s="6" t="s">
        <v>189</v>
      </c>
      <c r="J272" s="7">
        <v>44127.916666666664</v>
      </c>
      <c r="K272" s="7">
        <v>44128.916655092595</v>
      </c>
      <c r="L272" s="6" t="s">
        <v>18</v>
      </c>
      <c r="M272" s="6" t="s">
        <v>18</v>
      </c>
      <c r="N272" s="6" t="s">
        <v>18</v>
      </c>
      <c r="O272" s="6" t="s">
        <v>18</v>
      </c>
      <c r="P272" s="13">
        <v>1433.617</v>
      </c>
      <c r="Q272" s="6" t="s">
        <v>190</v>
      </c>
      <c r="R272" s="6" t="s">
        <v>172</v>
      </c>
      <c r="S272" s="8">
        <v>44128.949953703705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27</v>
      </c>
      <c r="F273" s="6" t="s">
        <v>18</v>
      </c>
      <c r="G273" s="6" t="s">
        <v>150</v>
      </c>
      <c r="H273" s="6" t="s">
        <v>29</v>
      </c>
      <c r="I273" s="6" t="s">
        <v>29</v>
      </c>
      <c r="J273" s="7">
        <v>44127.916666666664</v>
      </c>
      <c r="K273" s="7">
        <v>44127.984027777777</v>
      </c>
      <c r="L273" s="6" t="s">
        <v>18</v>
      </c>
      <c r="M273" s="6" t="s">
        <v>7648</v>
      </c>
      <c r="N273" s="6" t="s">
        <v>18</v>
      </c>
      <c r="O273" s="6" t="s">
        <v>7649</v>
      </c>
      <c r="P273" s="13">
        <v>102.848</v>
      </c>
      <c r="Q273" s="6" t="s">
        <v>7494</v>
      </c>
      <c r="R273" s="6" t="s">
        <v>37</v>
      </c>
      <c r="S273" s="8">
        <v>44129.998668981483</v>
      </c>
    </row>
    <row r="274" spans="2:19" x14ac:dyDescent="0.25">
      <c r="B274" s="5" t="s">
        <v>18</v>
      </c>
      <c r="C274" s="6" t="s">
        <v>112</v>
      </c>
      <c r="D274" s="6" t="s">
        <v>20</v>
      </c>
      <c r="E274" s="6" t="s">
        <v>183</v>
      </c>
      <c r="F274" s="6" t="s">
        <v>18</v>
      </c>
      <c r="G274" s="6" t="s">
        <v>184</v>
      </c>
      <c r="H274" s="6" t="s">
        <v>185</v>
      </c>
      <c r="I274" s="6" t="s">
        <v>185</v>
      </c>
      <c r="J274" s="7">
        <v>44127.916666666664</v>
      </c>
      <c r="K274" s="7">
        <v>44128.916655092595</v>
      </c>
      <c r="L274" s="6" t="s">
        <v>18</v>
      </c>
      <c r="M274" s="6" t="s">
        <v>7650</v>
      </c>
      <c r="N274" s="6" t="s">
        <v>18</v>
      </c>
      <c r="O274" s="6" t="s">
        <v>6728</v>
      </c>
      <c r="P274" s="13">
        <v>1200.7080000000001</v>
      </c>
      <c r="Q274" s="6" t="s">
        <v>186</v>
      </c>
      <c r="R274" s="6" t="s">
        <v>172</v>
      </c>
      <c r="S274" s="8">
        <v>44244.938425925924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113</v>
      </c>
      <c r="F275" s="6" t="s">
        <v>18</v>
      </c>
      <c r="G275" s="6" t="s">
        <v>114</v>
      </c>
      <c r="H275" s="6" t="s">
        <v>115</v>
      </c>
      <c r="I275" s="6" t="s">
        <v>115</v>
      </c>
      <c r="J275" s="7">
        <v>44127.916666666664</v>
      </c>
      <c r="K275" s="7">
        <v>44128.916655092595</v>
      </c>
      <c r="L275" s="6" t="s">
        <v>18</v>
      </c>
      <c r="M275" s="6" t="s">
        <v>5824</v>
      </c>
      <c r="N275" s="6" t="s">
        <v>18</v>
      </c>
      <c r="O275" s="6" t="s">
        <v>7625</v>
      </c>
      <c r="P275" s="13">
        <v>140.19</v>
      </c>
      <c r="Q275" s="6" t="s">
        <v>7509</v>
      </c>
      <c r="R275" s="6" t="s">
        <v>131</v>
      </c>
      <c r="S275" s="8">
        <v>44213.490324074075</v>
      </c>
    </row>
    <row r="276" spans="2:19" x14ac:dyDescent="0.25">
      <c r="B276" s="5" t="s">
        <v>18</v>
      </c>
      <c r="C276" s="6" t="s">
        <v>112</v>
      </c>
      <c r="D276" s="6" t="s">
        <v>20</v>
      </c>
      <c r="E276" s="6" t="s">
        <v>164</v>
      </c>
      <c r="F276" s="6" t="s">
        <v>18</v>
      </c>
      <c r="G276" s="6" t="s">
        <v>165</v>
      </c>
      <c r="H276" s="6" t="s">
        <v>166</v>
      </c>
      <c r="I276" s="6" t="s">
        <v>166</v>
      </c>
      <c r="J276" s="7">
        <v>44127.916666666664</v>
      </c>
      <c r="K276" s="7">
        <v>44128.916655092595</v>
      </c>
      <c r="L276" s="6" t="s">
        <v>18</v>
      </c>
      <c r="M276" s="6" t="s">
        <v>7651</v>
      </c>
      <c r="N276" s="6" t="s">
        <v>18</v>
      </c>
      <c r="O276" s="6" t="s">
        <v>7626</v>
      </c>
      <c r="P276" s="13">
        <v>390.30099999999999</v>
      </c>
      <c r="Q276" s="6" t="s">
        <v>169</v>
      </c>
      <c r="R276" s="6" t="s">
        <v>172</v>
      </c>
      <c r="S276" s="8">
        <v>44244.939166666663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119</v>
      </c>
      <c r="F277" s="6" t="s">
        <v>18</v>
      </c>
      <c r="G277" s="6" t="s">
        <v>396</v>
      </c>
      <c r="H277" s="6" t="s">
        <v>397</v>
      </c>
      <c r="I277" s="6" t="s">
        <v>397</v>
      </c>
      <c r="J277" s="7">
        <v>44127.881944444445</v>
      </c>
      <c r="K277" s="7">
        <v>44127.916655092595</v>
      </c>
      <c r="L277" s="6" t="s">
        <v>18</v>
      </c>
      <c r="M277" s="6" t="s">
        <v>6323</v>
      </c>
      <c r="N277" s="6" t="s">
        <v>18</v>
      </c>
      <c r="O277" s="6" t="s">
        <v>7645</v>
      </c>
      <c r="P277" s="13">
        <v>2.8239999999999998</v>
      </c>
      <c r="Q277" s="6" t="s">
        <v>7652</v>
      </c>
      <c r="R277" s="6" t="s">
        <v>4383</v>
      </c>
      <c r="S277" s="8">
        <v>44131.474305555559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264</v>
      </c>
      <c r="F278" s="6" t="s">
        <v>18</v>
      </c>
      <c r="G278" s="6" t="s">
        <v>6936</v>
      </c>
      <c r="H278" s="6" t="s">
        <v>64</v>
      </c>
      <c r="I278" s="6" t="s">
        <v>64</v>
      </c>
      <c r="J278" s="7">
        <v>44127.8125</v>
      </c>
      <c r="K278" s="7">
        <v>44127.916655092595</v>
      </c>
      <c r="L278" s="6" t="s">
        <v>18</v>
      </c>
      <c r="M278" s="6" t="s">
        <v>7653</v>
      </c>
      <c r="N278" s="6" t="s">
        <v>18</v>
      </c>
      <c r="O278" s="6" t="s">
        <v>5980</v>
      </c>
      <c r="P278" s="13">
        <v>22.315000000000001</v>
      </c>
      <c r="Q278" s="6" t="s">
        <v>794</v>
      </c>
      <c r="R278" s="6" t="s">
        <v>37</v>
      </c>
      <c r="S278" s="8">
        <v>44129.872800925928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40</v>
      </c>
      <c r="F279" s="6" t="s">
        <v>18</v>
      </c>
      <c r="G279" s="6" t="s">
        <v>41</v>
      </c>
      <c r="H279" s="6" t="s">
        <v>42</v>
      </c>
      <c r="I279" s="6" t="s">
        <v>42</v>
      </c>
      <c r="J279" s="7">
        <v>44127.729166666664</v>
      </c>
      <c r="K279" s="7">
        <v>44127.916655092595</v>
      </c>
      <c r="L279" s="6" t="s">
        <v>18</v>
      </c>
      <c r="M279" s="6" t="s">
        <v>7654</v>
      </c>
      <c r="N279" s="6" t="s">
        <v>18</v>
      </c>
      <c r="O279" s="6" t="s">
        <v>1725</v>
      </c>
      <c r="P279" s="13">
        <v>484.91399999999999</v>
      </c>
      <c r="Q279" s="6" t="s">
        <v>2584</v>
      </c>
      <c r="R279" s="6" t="s">
        <v>37</v>
      </c>
      <c r="S279" s="8">
        <v>44129.990381944444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40</v>
      </c>
      <c r="F280" s="6" t="s">
        <v>18</v>
      </c>
      <c r="G280" s="6" t="s">
        <v>312</v>
      </c>
      <c r="H280" s="6" t="s">
        <v>144</v>
      </c>
      <c r="I280" s="6" t="s">
        <v>144</v>
      </c>
      <c r="J280" s="7">
        <v>44127.729166666664</v>
      </c>
      <c r="K280" s="7">
        <v>44127.916655092595</v>
      </c>
      <c r="L280" s="6" t="s">
        <v>18</v>
      </c>
      <c r="M280" s="6" t="s">
        <v>7655</v>
      </c>
      <c r="N280" s="6" t="s">
        <v>18</v>
      </c>
      <c r="O280" s="6" t="s">
        <v>7641</v>
      </c>
      <c r="P280" s="13">
        <v>140.86000000000001</v>
      </c>
      <c r="Q280" s="6" t="s">
        <v>3113</v>
      </c>
      <c r="R280" s="6" t="s">
        <v>106</v>
      </c>
      <c r="S280" s="8">
        <v>44128.644247685188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40</v>
      </c>
      <c r="F281" s="6" t="s">
        <v>18</v>
      </c>
      <c r="G281" s="6" t="s">
        <v>143</v>
      </c>
      <c r="H281" s="6" t="s">
        <v>85</v>
      </c>
      <c r="I281" s="6" t="s">
        <v>85</v>
      </c>
      <c r="J281" s="7">
        <v>44127.729166666664</v>
      </c>
      <c r="K281" s="7">
        <v>44127.916655092595</v>
      </c>
      <c r="L281" s="6" t="s">
        <v>18</v>
      </c>
      <c r="M281" s="6" t="s">
        <v>4283</v>
      </c>
      <c r="N281" s="6" t="s">
        <v>18</v>
      </c>
      <c r="O281" s="6" t="s">
        <v>7644</v>
      </c>
      <c r="P281" s="13">
        <v>537.38499999999999</v>
      </c>
      <c r="Q281" s="6" t="s">
        <v>7656</v>
      </c>
      <c r="R281" s="6" t="s">
        <v>37</v>
      </c>
      <c r="S281" s="8">
        <v>44129.988946759258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264</v>
      </c>
      <c r="F282" s="6" t="s">
        <v>18</v>
      </c>
      <c r="G282" s="6" t="s">
        <v>5731</v>
      </c>
      <c r="H282" s="6" t="s">
        <v>64</v>
      </c>
      <c r="I282" s="6" t="s">
        <v>64</v>
      </c>
      <c r="J282" s="7">
        <v>44127.586805555555</v>
      </c>
      <c r="K282" s="7">
        <v>44127.8125</v>
      </c>
      <c r="L282" s="6" t="s">
        <v>18</v>
      </c>
      <c r="M282" s="6" t="s">
        <v>2978</v>
      </c>
      <c r="N282" s="6" t="s">
        <v>18</v>
      </c>
      <c r="O282" s="6" t="s">
        <v>3033</v>
      </c>
      <c r="P282" s="13">
        <v>70.552999999999997</v>
      </c>
      <c r="Q282" s="6" t="s">
        <v>205</v>
      </c>
      <c r="R282" s="6" t="s">
        <v>1284</v>
      </c>
      <c r="S282" s="8">
        <v>44128.10664351852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55</v>
      </c>
      <c r="F283" s="6" t="s">
        <v>18</v>
      </c>
      <c r="G283" s="6" t="s">
        <v>155</v>
      </c>
      <c r="H283" s="6" t="s">
        <v>57</v>
      </c>
      <c r="I283" s="6" t="s">
        <v>57</v>
      </c>
      <c r="J283" s="7">
        <v>44127.517361111109</v>
      </c>
      <c r="K283" s="7">
        <v>44127.916655092595</v>
      </c>
      <c r="L283" s="6" t="s">
        <v>18</v>
      </c>
      <c r="M283" s="6" t="s">
        <v>3328</v>
      </c>
      <c r="N283" s="6" t="s">
        <v>18</v>
      </c>
      <c r="O283" s="6" t="s">
        <v>1934</v>
      </c>
      <c r="P283" s="13">
        <v>168.24700000000001</v>
      </c>
      <c r="Q283" s="6" t="s">
        <v>2644</v>
      </c>
      <c r="R283" s="6" t="s">
        <v>1284</v>
      </c>
      <c r="S283" s="8">
        <v>44128.141238425924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62</v>
      </c>
      <c r="F284" s="6" t="s">
        <v>18</v>
      </c>
      <c r="G284" s="6" t="s">
        <v>238</v>
      </c>
      <c r="H284" s="6" t="s">
        <v>64</v>
      </c>
      <c r="I284" s="6" t="s">
        <v>64</v>
      </c>
      <c r="J284" s="7">
        <v>44127.465277777781</v>
      </c>
      <c r="K284" s="7">
        <v>44127.916655092595</v>
      </c>
      <c r="L284" s="6" t="s">
        <v>18</v>
      </c>
      <c r="M284" s="6" t="s">
        <v>7657</v>
      </c>
      <c r="N284" s="6" t="s">
        <v>18</v>
      </c>
      <c r="O284" s="6" t="s">
        <v>4218</v>
      </c>
      <c r="P284" s="13">
        <v>15.443</v>
      </c>
      <c r="Q284" s="6" t="s">
        <v>241</v>
      </c>
      <c r="R284" s="6" t="s">
        <v>163</v>
      </c>
      <c r="S284" s="8">
        <v>44129.545694444445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68</v>
      </c>
      <c r="F285" s="6" t="s">
        <v>18</v>
      </c>
      <c r="G285" s="6" t="s">
        <v>319</v>
      </c>
      <c r="H285" s="6" t="s">
        <v>70</v>
      </c>
      <c r="I285" s="6" t="s">
        <v>70</v>
      </c>
      <c r="J285" s="7">
        <v>44127.4375</v>
      </c>
      <c r="K285" s="7">
        <v>44127.916655092595</v>
      </c>
      <c r="L285" s="6" t="s">
        <v>18</v>
      </c>
      <c r="M285" s="6" t="s">
        <v>3737</v>
      </c>
      <c r="N285" s="6" t="s">
        <v>18</v>
      </c>
      <c r="O285" s="6" t="s">
        <v>731</v>
      </c>
      <c r="P285" s="13">
        <v>3143.3180000000002</v>
      </c>
      <c r="Q285" s="6" t="s">
        <v>364</v>
      </c>
      <c r="R285" s="6" t="s">
        <v>1284</v>
      </c>
      <c r="S285" s="8">
        <v>44128.26939814815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40</v>
      </c>
      <c r="F286" s="6" t="s">
        <v>18</v>
      </c>
      <c r="G286" s="6" t="s">
        <v>143</v>
      </c>
      <c r="H286" s="6" t="s">
        <v>85</v>
      </c>
      <c r="I286" s="6" t="s">
        <v>85</v>
      </c>
      <c r="J286" s="7">
        <v>44127.177083333336</v>
      </c>
      <c r="K286" s="7">
        <v>44127.729166666664</v>
      </c>
      <c r="L286" s="6" t="s">
        <v>18</v>
      </c>
      <c r="M286" s="6" t="s">
        <v>5779</v>
      </c>
      <c r="N286" s="6" t="s">
        <v>18</v>
      </c>
      <c r="O286" s="6" t="s">
        <v>4283</v>
      </c>
      <c r="P286" s="13">
        <v>2663.8029999999999</v>
      </c>
      <c r="Q286" s="6" t="s">
        <v>88</v>
      </c>
      <c r="R286" s="6" t="s">
        <v>37</v>
      </c>
      <c r="S286" s="8">
        <v>44129.857407407406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77</v>
      </c>
      <c r="F287" s="6" t="s">
        <v>18</v>
      </c>
      <c r="G287" s="6" t="s">
        <v>350</v>
      </c>
      <c r="H287" s="6" t="s">
        <v>79</v>
      </c>
      <c r="I287" s="6" t="s">
        <v>79</v>
      </c>
      <c r="J287" s="7">
        <v>44127.006944444445</v>
      </c>
      <c r="K287" s="7">
        <v>44127.916655092595</v>
      </c>
      <c r="L287" s="6" t="s">
        <v>18</v>
      </c>
      <c r="M287" s="6" t="s">
        <v>6917</v>
      </c>
      <c r="N287" s="6" t="s">
        <v>18</v>
      </c>
      <c r="O287" s="6" t="s">
        <v>5531</v>
      </c>
      <c r="P287" s="13">
        <v>199.917</v>
      </c>
      <c r="Q287" s="6" t="s">
        <v>948</v>
      </c>
      <c r="R287" s="6" t="s">
        <v>1284</v>
      </c>
      <c r="S287" s="8">
        <v>44128.10292824074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55</v>
      </c>
      <c r="F288" s="6" t="s">
        <v>18</v>
      </c>
      <c r="G288" s="6" t="s">
        <v>582</v>
      </c>
      <c r="H288" s="6" t="s">
        <v>57</v>
      </c>
      <c r="I288" s="6" t="s">
        <v>57</v>
      </c>
      <c r="J288" s="7">
        <v>44126.972222222219</v>
      </c>
      <c r="K288" s="7">
        <v>44127.517361111109</v>
      </c>
      <c r="L288" s="6" t="s">
        <v>18</v>
      </c>
      <c r="M288" s="6" t="s">
        <v>156</v>
      </c>
      <c r="N288" s="6" t="s">
        <v>18</v>
      </c>
      <c r="O288" s="6" t="s">
        <v>1086</v>
      </c>
      <c r="P288" s="13">
        <v>227.37200000000001</v>
      </c>
      <c r="Q288" s="6" t="s">
        <v>372</v>
      </c>
      <c r="R288" s="6" t="s">
        <v>106</v>
      </c>
      <c r="S288" s="8">
        <v>44127.519224537034</v>
      </c>
    </row>
    <row r="289" spans="2:19" x14ac:dyDescent="0.25">
      <c r="B289" s="5" t="s">
        <v>18</v>
      </c>
      <c r="C289" s="6" t="s">
        <v>112</v>
      </c>
      <c r="D289" s="6" t="s">
        <v>20</v>
      </c>
      <c r="E289" s="6" t="s">
        <v>27</v>
      </c>
      <c r="F289" s="6" t="s">
        <v>18</v>
      </c>
      <c r="G289" s="6" t="s">
        <v>150</v>
      </c>
      <c r="H289" s="6" t="s">
        <v>29</v>
      </c>
      <c r="I289" s="6" t="s">
        <v>29</v>
      </c>
      <c r="J289" s="7">
        <v>44126.965277777781</v>
      </c>
      <c r="K289" s="7">
        <v>44127.916655092595</v>
      </c>
      <c r="L289" s="6" t="s">
        <v>18</v>
      </c>
      <c r="M289" s="6" t="s">
        <v>7017</v>
      </c>
      <c r="N289" s="6" t="s">
        <v>18</v>
      </c>
      <c r="O289" s="6" t="s">
        <v>7648</v>
      </c>
      <c r="P289" s="13">
        <v>1022.644</v>
      </c>
      <c r="Q289" s="6" t="s">
        <v>7658</v>
      </c>
      <c r="R289" s="6" t="s">
        <v>172</v>
      </c>
      <c r="S289" s="8">
        <v>44127.937939814816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535</v>
      </c>
      <c r="F290" s="6" t="s">
        <v>18</v>
      </c>
      <c r="G290" s="6">
        <v>423</v>
      </c>
      <c r="H290" s="6" t="s">
        <v>98</v>
      </c>
      <c r="I290" s="6" t="s">
        <v>98</v>
      </c>
      <c r="J290" s="7">
        <v>44126.916666666664</v>
      </c>
      <c r="K290" s="7">
        <v>44127.916655092595</v>
      </c>
      <c r="L290" s="6" t="s">
        <v>18</v>
      </c>
      <c r="M290" s="6" t="s">
        <v>7659</v>
      </c>
      <c r="N290" s="6" t="s">
        <v>18</v>
      </c>
      <c r="O290" s="6" t="s">
        <v>7636</v>
      </c>
      <c r="P290" s="13">
        <v>450.55200000000002</v>
      </c>
      <c r="Q290" s="6" t="s">
        <v>7660</v>
      </c>
      <c r="R290" s="6" t="s">
        <v>37</v>
      </c>
      <c r="S290" s="8">
        <v>44131.351770833331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4081</v>
      </c>
      <c r="F291" s="6" t="s">
        <v>18</v>
      </c>
      <c r="G291" s="6" t="s">
        <v>1203</v>
      </c>
      <c r="H291" s="6" t="s">
        <v>1204</v>
      </c>
      <c r="I291" s="6" t="s">
        <v>1204</v>
      </c>
      <c r="J291" s="7">
        <v>44126.916666666664</v>
      </c>
      <c r="K291" s="7">
        <v>44127.444444444445</v>
      </c>
      <c r="L291" s="6" t="s">
        <v>18</v>
      </c>
      <c r="M291" s="6" t="s">
        <v>7661</v>
      </c>
      <c r="N291" s="6" t="s">
        <v>18</v>
      </c>
      <c r="O291" s="6" t="s">
        <v>2175</v>
      </c>
      <c r="P291" s="13">
        <v>84.33</v>
      </c>
      <c r="Q291" s="6" t="s">
        <v>1207</v>
      </c>
      <c r="R291" s="6" t="s">
        <v>106</v>
      </c>
      <c r="S291" s="8">
        <v>44127.772013888891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551</v>
      </c>
      <c r="F292" s="6" t="s">
        <v>18</v>
      </c>
      <c r="G292" s="6" t="s">
        <v>552</v>
      </c>
      <c r="H292" s="6" t="s">
        <v>553</v>
      </c>
      <c r="I292" s="6" t="s">
        <v>553</v>
      </c>
      <c r="J292" s="7">
        <v>44126.916666666664</v>
      </c>
      <c r="K292" s="7">
        <v>44127.902777777781</v>
      </c>
      <c r="L292" s="6" t="s">
        <v>18</v>
      </c>
      <c r="M292" s="6" t="s">
        <v>7662</v>
      </c>
      <c r="N292" s="6" t="s">
        <v>18</v>
      </c>
      <c r="O292" s="6" t="s">
        <v>7663</v>
      </c>
      <c r="P292" s="13">
        <v>43.177</v>
      </c>
      <c r="Q292" s="6" t="s">
        <v>4648</v>
      </c>
      <c r="R292" s="6" t="s">
        <v>37</v>
      </c>
      <c r="S292" s="8">
        <v>44130.00335648148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27</v>
      </c>
      <c r="F293" s="6" t="s">
        <v>18</v>
      </c>
      <c r="G293" s="6" t="s">
        <v>28</v>
      </c>
      <c r="H293" s="6" t="s">
        <v>29</v>
      </c>
      <c r="I293" s="6" t="s">
        <v>29</v>
      </c>
      <c r="J293" s="7">
        <v>44126.916666666664</v>
      </c>
      <c r="K293" s="7">
        <v>44126.965277777781</v>
      </c>
      <c r="L293" s="6" t="s">
        <v>18</v>
      </c>
      <c r="M293" s="6" t="s">
        <v>6665</v>
      </c>
      <c r="N293" s="6" t="s">
        <v>18</v>
      </c>
      <c r="O293" s="6" t="s">
        <v>108</v>
      </c>
      <c r="P293" s="13">
        <v>44.866</v>
      </c>
      <c r="Q293" s="6" t="s">
        <v>2996</v>
      </c>
      <c r="R293" s="6" t="s">
        <v>1284</v>
      </c>
      <c r="S293" s="8">
        <v>44126.966747685183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77</v>
      </c>
      <c r="F294" s="6" t="s">
        <v>18</v>
      </c>
      <c r="G294" s="6" t="s">
        <v>316</v>
      </c>
      <c r="H294" s="6" t="s">
        <v>79</v>
      </c>
      <c r="I294" s="6" t="s">
        <v>79</v>
      </c>
      <c r="J294" s="7">
        <v>44126.916666666664</v>
      </c>
      <c r="K294" s="7">
        <v>44127.006944444445</v>
      </c>
      <c r="L294" s="6" t="s">
        <v>18</v>
      </c>
      <c r="M294" s="6" t="s">
        <v>66</v>
      </c>
      <c r="N294" s="6" t="s">
        <v>18</v>
      </c>
      <c r="O294" s="6" t="s">
        <v>7664</v>
      </c>
      <c r="P294" s="13">
        <v>11.3</v>
      </c>
      <c r="Q294" s="6" t="s">
        <v>624</v>
      </c>
      <c r="R294" s="6" t="s">
        <v>37</v>
      </c>
      <c r="S294" s="8">
        <v>44130.486793981479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62</v>
      </c>
      <c r="F295" s="6" t="s">
        <v>18</v>
      </c>
      <c r="G295" s="6" t="s">
        <v>346</v>
      </c>
      <c r="H295" s="6" t="s">
        <v>64</v>
      </c>
      <c r="I295" s="6" t="s">
        <v>64</v>
      </c>
      <c r="J295" s="7">
        <v>44126.916666666664</v>
      </c>
      <c r="K295" s="7">
        <v>44127.465277777781</v>
      </c>
      <c r="L295" s="6" t="s">
        <v>18</v>
      </c>
      <c r="M295" s="6" t="s">
        <v>7665</v>
      </c>
      <c r="N295" s="6" t="s">
        <v>18</v>
      </c>
      <c r="O295" s="6" t="s">
        <v>5489</v>
      </c>
      <c r="P295" s="13">
        <v>178.78800000000001</v>
      </c>
      <c r="Q295" s="6" t="s">
        <v>1596</v>
      </c>
      <c r="R295" s="6" t="s">
        <v>106</v>
      </c>
      <c r="S295" s="8">
        <v>44127.474641203706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55</v>
      </c>
      <c r="F296" s="6" t="s">
        <v>18</v>
      </c>
      <c r="G296" s="6" t="s">
        <v>510</v>
      </c>
      <c r="H296" s="6" t="s">
        <v>57</v>
      </c>
      <c r="I296" s="6" t="s">
        <v>57</v>
      </c>
      <c r="J296" s="7">
        <v>44126.916666666664</v>
      </c>
      <c r="K296" s="7">
        <v>44126.972222222219</v>
      </c>
      <c r="L296" s="6" t="s">
        <v>18</v>
      </c>
      <c r="M296" s="6" t="s">
        <v>3620</v>
      </c>
      <c r="N296" s="6" t="s">
        <v>18</v>
      </c>
      <c r="O296" s="6" t="s">
        <v>737</v>
      </c>
      <c r="P296" s="13">
        <v>25.547000000000001</v>
      </c>
      <c r="Q296" s="6" t="s">
        <v>372</v>
      </c>
      <c r="R296" s="6" t="s">
        <v>1284</v>
      </c>
      <c r="S296" s="8">
        <v>44127.023738425924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68</v>
      </c>
      <c r="F297" s="6" t="s">
        <v>18</v>
      </c>
      <c r="G297" s="6" t="s">
        <v>69</v>
      </c>
      <c r="H297" s="6" t="s">
        <v>70</v>
      </c>
      <c r="I297" s="6" t="s">
        <v>70</v>
      </c>
      <c r="J297" s="7">
        <v>44126.916666666664</v>
      </c>
      <c r="K297" s="7">
        <v>44127.4375</v>
      </c>
      <c r="L297" s="6" t="s">
        <v>18</v>
      </c>
      <c r="M297" s="6" t="s">
        <v>6358</v>
      </c>
      <c r="N297" s="6" t="s">
        <v>18</v>
      </c>
      <c r="O297" s="6" t="s">
        <v>2430</v>
      </c>
      <c r="P297" s="13">
        <v>3195.4490000000001</v>
      </c>
      <c r="Q297" s="6" t="s">
        <v>332</v>
      </c>
      <c r="R297" s="6" t="s">
        <v>37</v>
      </c>
      <c r="S297" s="8">
        <v>44129.862974537034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27</v>
      </c>
      <c r="F298" s="6" t="s">
        <v>18</v>
      </c>
      <c r="G298" s="6">
        <v>363</v>
      </c>
      <c r="H298" s="6" t="s">
        <v>210</v>
      </c>
      <c r="I298" s="6" t="s">
        <v>210</v>
      </c>
      <c r="J298" s="7">
        <v>44126.916666666664</v>
      </c>
      <c r="K298" s="7">
        <v>44127.815972222219</v>
      </c>
      <c r="L298" s="6" t="s">
        <v>18</v>
      </c>
      <c r="M298" s="6" t="s">
        <v>3811</v>
      </c>
      <c r="N298" s="6" t="s">
        <v>18</v>
      </c>
      <c r="O298" s="6" t="s">
        <v>7620</v>
      </c>
      <c r="P298" s="13">
        <v>314.54700000000003</v>
      </c>
      <c r="Q298" s="6" t="s">
        <v>7666</v>
      </c>
      <c r="R298" s="6" t="s">
        <v>1284</v>
      </c>
      <c r="S298" s="8">
        <v>44127.853206018517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40</v>
      </c>
      <c r="F299" s="6" t="s">
        <v>18</v>
      </c>
      <c r="G299" s="6" t="s">
        <v>312</v>
      </c>
      <c r="H299" s="6" t="s">
        <v>144</v>
      </c>
      <c r="I299" s="6" t="s">
        <v>144</v>
      </c>
      <c r="J299" s="7">
        <v>44126.916666666664</v>
      </c>
      <c r="K299" s="7">
        <v>44127.729166666664</v>
      </c>
      <c r="L299" s="6" t="s">
        <v>18</v>
      </c>
      <c r="M299" s="6" t="s">
        <v>7667</v>
      </c>
      <c r="N299" s="6" t="s">
        <v>18</v>
      </c>
      <c r="O299" s="6" t="s">
        <v>7655</v>
      </c>
      <c r="P299" s="13">
        <v>966.91300000000001</v>
      </c>
      <c r="Q299" s="6" t="s">
        <v>4021</v>
      </c>
      <c r="R299" s="6" t="s">
        <v>37</v>
      </c>
      <c r="S299" s="8">
        <v>44129.856111111112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40</v>
      </c>
      <c r="F300" s="6" t="s">
        <v>18</v>
      </c>
      <c r="G300" s="6" t="s">
        <v>143</v>
      </c>
      <c r="H300" s="6" t="s">
        <v>85</v>
      </c>
      <c r="I300" s="6" t="s">
        <v>85</v>
      </c>
      <c r="J300" s="7">
        <v>44126.916666666664</v>
      </c>
      <c r="K300" s="7">
        <v>44127.177083333336</v>
      </c>
      <c r="L300" s="6" t="s">
        <v>18</v>
      </c>
      <c r="M300" s="6" t="s">
        <v>5472</v>
      </c>
      <c r="N300" s="6" t="s">
        <v>18</v>
      </c>
      <c r="O300" s="6" t="s">
        <v>5779</v>
      </c>
      <c r="P300" s="13">
        <v>643.47</v>
      </c>
      <c r="Q300" s="6" t="s">
        <v>7668</v>
      </c>
      <c r="R300" s="6" t="s">
        <v>131</v>
      </c>
      <c r="S300" s="8">
        <v>44132.909351851849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40</v>
      </c>
      <c r="F301" s="6" t="s">
        <v>18</v>
      </c>
      <c r="G301" s="6" t="s">
        <v>84</v>
      </c>
      <c r="H301" s="6" t="s">
        <v>85</v>
      </c>
      <c r="I301" s="6" t="s">
        <v>85</v>
      </c>
      <c r="J301" s="7">
        <v>44126.916666666664</v>
      </c>
      <c r="K301" s="7">
        <v>44127.177083333336</v>
      </c>
      <c r="L301" s="6" t="s">
        <v>18</v>
      </c>
      <c r="M301" s="6" t="s">
        <v>7669</v>
      </c>
      <c r="N301" s="6" t="s">
        <v>18</v>
      </c>
      <c r="O301" s="6" t="s">
        <v>4106</v>
      </c>
      <c r="P301" s="13">
        <v>500.90699999999998</v>
      </c>
      <c r="Q301" s="6" t="s">
        <v>866</v>
      </c>
      <c r="R301" s="6" t="s">
        <v>1284</v>
      </c>
      <c r="S301" s="8">
        <v>44127.179502314815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264</v>
      </c>
      <c r="F302" s="6" t="s">
        <v>18</v>
      </c>
      <c r="G302" s="6" t="s">
        <v>570</v>
      </c>
      <c r="H302" s="6" t="s">
        <v>64</v>
      </c>
      <c r="I302" s="6" t="s">
        <v>64</v>
      </c>
      <c r="J302" s="7">
        <v>44126.916666666664</v>
      </c>
      <c r="K302" s="7">
        <v>44127.586805555555</v>
      </c>
      <c r="L302" s="6" t="s">
        <v>18</v>
      </c>
      <c r="M302" s="6" t="s">
        <v>7670</v>
      </c>
      <c r="N302" s="6" t="s">
        <v>18</v>
      </c>
      <c r="O302" s="6" t="s">
        <v>7671</v>
      </c>
      <c r="P302" s="13">
        <v>81.552999999999997</v>
      </c>
      <c r="Q302" s="6" t="s">
        <v>368</v>
      </c>
      <c r="R302" s="6" t="s">
        <v>1284</v>
      </c>
      <c r="S302" s="8">
        <v>44128.106412037036</v>
      </c>
    </row>
    <row r="303" spans="2:19" x14ac:dyDescent="0.25">
      <c r="B303" s="5" t="s">
        <v>18</v>
      </c>
      <c r="C303" s="6" t="s">
        <v>112</v>
      </c>
      <c r="D303" s="6" t="s">
        <v>20</v>
      </c>
      <c r="E303" s="6" t="s">
        <v>183</v>
      </c>
      <c r="F303" s="6" t="s">
        <v>18</v>
      </c>
      <c r="G303" s="6" t="s">
        <v>184</v>
      </c>
      <c r="H303" s="6" t="s">
        <v>185</v>
      </c>
      <c r="I303" s="6" t="s">
        <v>185</v>
      </c>
      <c r="J303" s="7">
        <v>44126.916666666664</v>
      </c>
      <c r="K303" s="7">
        <v>44127.916655092595</v>
      </c>
      <c r="L303" s="6" t="s">
        <v>18</v>
      </c>
      <c r="M303" s="6" t="s">
        <v>6901</v>
      </c>
      <c r="N303" s="6" t="s">
        <v>18</v>
      </c>
      <c r="O303" s="6" t="s">
        <v>7650</v>
      </c>
      <c r="P303" s="13">
        <v>1330.1969999999999</v>
      </c>
      <c r="Q303" s="6" t="s">
        <v>186</v>
      </c>
      <c r="R303" s="6" t="s">
        <v>172</v>
      </c>
      <c r="S303" s="8">
        <v>44244.938425925924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113</v>
      </c>
      <c r="F304" s="6" t="s">
        <v>18</v>
      </c>
      <c r="G304" s="6" t="s">
        <v>114</v>
      </c>
      <c r="H304" s="6" t="s">
        <v>115</v>
      </c>
      <c r="I304" s="6" t="s">
        <v>115</v>
      </c>
      <c r="J304" s="7">
        <v>44126.916666666664</v>
      </c>
      <c r="K304" s="7">
        <v>44127.916655092595</v>
      </c>
      <c r="L304" s="6" t="s">
        <v>18</v>
      </c>
      <c r="M304" s="6" t="s">
        <v>4352</v>
      </c>
      <c r="N304" s="6" t="s">
        <v>18</v>
      </c>
      <c r="O304" s="6" t="s">
        <v>5824</v>
      </c>
      <c r="P304" s="13">
        <v>105.321</v>
      </c>
      <c r="Q304" s="6" t="s">
        <v>7509</v>
      </c>
      <c r="R304" s="6" t="s">
        <v>131</v>
      </c>
      <c r="S304" s="8">
        <v>44213.490324074075</v>
      </c>
    </row>
    <row r="305" spans="2:19" x14ac:dyDescent="0.25">
      <c r="B305" s="5" t="s">
        <v>18</v>
      </c>
      <c r="C305" s="6" t="s">
        <v>112</v>
      </c>
      <c r="D305" s="6" t="s">
        <v>20</v>
      </c>
      <c r="E305" s="6" t="s">
        <v>164</v>
      </c>
      <c r="F305" s="6" t="s">
        <v>18</v>
      </c>
      <c r="G305" s="6" t="s">
        <v>165</v>
      </c>
      <c r="H305" s="6" t="s">
        <v>166</v>
      </c>
      <c r="I305" s="6" t="s">
        <v>166</v>
      </c>
      <c r="J305" s="7">
        <v>44126.916666666664</v>
      </c>
      <c r="K305" s="7">
        <v>44127.916655092595</v>
      </c>
      <c r="L305" s="6" t="s">
        <v>18</v>
      </c>
      <c r="M305" s="6" t="s">
        <v>7672</v>
      </c>
      <c r="N305" s="6" t="s">
        <v>18</v>
      </c>
      <c r="O305" s="6" t="s">
        <v>7651</v>
      </c>
      <c r="P305" s="13">
        <v>308.125</v>
      </c>
      <c r="Q305" s="6" t="s">
        <v>169</v>
      </c>
      <c r="R305" s="6" t="s">
        <v>172</v>
      </c>
      <c r="S305" s="8">
        <v>44244.939166666663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119</v>
      </c>
      <c r="F306" s="6" t="s">
        <v>18</v>
      </c>
      <c r="G306" s="6" t="s">
        <v>1561</v>
      </c>
      <c r="H306" s="6" t="s">
        <v>121</v>
      </c>
      <c r="I306" s="6" t="s">
        <v>121</v>
      </c>
      <c r="J306" s="7">
        <v>44126.916666666664</v>
      </c>
      <c r="K306" s="7">
        <v>44127.881944444445</v>
      </c>
      <c r="L306" s="6" t="s">
        <v>18</v>
      </c>
      <c r="M306" s="6" t="s">
        <v>7673</v>
      </c>
      <c r="N306" s="6" t="s">
        <v>18</v>
      </c>
      <c r="O306" s="6" t="s">
        <v>2663</v>
      </c>
      <c r="P306" s="13">
        <v>127.44799999999999</v>
      </c>
      <c r="Q306" s="6" t="s">
        <v>6353</v>
      </c>
      <c r="R306" s="6" t="s">
        <v>1284</v>
      </c>
      <c r="S306" s="8">
        <v>44127.883923611109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170</v>
      </c>
      <c r="F307" s="6" t="s">
        <v>18</v>
      </c>
      <c r="G307" s="6">
        <v>3350</v>
      </c>
      <c r="H307" s="6" t="s">
        <v>22</v>
      </c>
      <c r="I307" s="6" t="s">
        <v>22</v>
      </c>
      <c r="J307" s="7">
        <v>44126.916666666664</v>
      </c>
      <c r="K307" s="7">
        <v>44127.916655092595</v>
      </c>
      <c r="L307" s="6" t="s">
        <v>18</v>
      </c>
      <c r="M307" s="6" t="s">
        <v>18</v>
      </c>
      <c r="N307" s="6" t="s">
        <v>18</v>
      </c>
      <c r="O307" s="6" t="s">
        <v>18</v>
      </c>
      <c r="P307" s="13">
        <v>407.56900000000002</v>
      </c>
      <c r="Q307" s="6" t="s">
        <v>3625</v>
      </c>
      <c r="R307" s="6" t="s">
        <v>172</v>
      </c>
      <c r="S307" s="8">
        <v>44127.949803240743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173</v>
      </c>
      <c r="F308" s="6" t="s">
        <v>18</v>
      </c>
      <c r="G308" s="6" t="s">
        <v>174</v>
      </c>
      <c r="H308" s="6" t="s">
        <v>175</v>
      </c>
      <c r="I308" s="6" t="s">
        <v>175</v>
      </c>
      <c r="J308" s="7">
        <v>44126.916666666664</v>
      </c>
      <c r="K308" s="7">
        <v>44127.916655092595</v>
      </c>
      <c r="L308" s="6" t="s">
        <v>18</v>
      </c>
      <c r="M308" s="6" t="s">
        <v>18</v>
      </c>
      <c r="N308" s="6" t="s">
        <v>18</v>
      </c>
      <c r="O308" s="6" t="s">
        <v>18</v>
      </c>
      <c r="P308" s="13">
        <v>1112.4090000000001</v>
      </c>
      <c r="Q308" s="6" t="s">
        <v>176</v>
      </c>
      <c r="R308" s="6" t="s">
        <v>172</v>
      </c>
      <c r="S308" s="8">
        <v>44127.949895833335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177</v>
      </c>
      <c r="F309" s="6" t="s">
        <v>18</v>
      </c>
      <c r="G309" s="6" t="s">
        <v>178</v>
      </c>
      <c r="H309" s="6" t="s">
        <v>179</v>
      </c>
      <c r="I309" s="6" t="s">
        <v>179</v>
      </c>
      <c r="J309" s="7">
        <v>44126.916666666664</v>
      </c>
      <c r="K309" s="7">
        <v>44127.916655092595</v>
      </c>
      <c r="L309" s="6" t="s">
        <v>18</v>
      </c>
      <c r="M309" s="6" t="s">
        <v>18</v>
      </c>
      <c r="N309" s="6" t="s">
        <v>18</v>
      </c>
      <c r="O309" s="6" t="s">
        <v>18</v>
      </c>
      <c r="P309" s="13">
        <v>1010.944</v>
      </c>
      <c r="Q309" s="6" t="s">
        <v>180</v>
      </c>
      <c r="R309" s="6" t="s">
        <v>172</v>
      </c>
      <c r="S309" s="8">
        <v>44127.949918981481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177</v>
      </c>
      <c r="F310" s="6" t="s">
        <v>18</v>
      </c>
      <c r="G310" s="6" t="s">
        <v>181</v>
      </c>
      <c r="H310" s="6" t="s">
        <v>179</v>
      </c>
      <c r="I310" s="6" t="s">
        <v>179</v>
      </c>
      <c r="J310" s="7">
        <v>44126.916666666664</v>
      </c>
      <c r="K310" s="7">
        <v>44127.916655092595</v>
      </c>
      <c r="L310" s="6" t="s">
        <v>18</v>
      </c>
      <c r="M310" s="6" t="s">
        <v>18</v>
      </c>
      <c r="N310" s="6" t="s">
        <v>18</v>
      </c>
      <c r="O310" s="6" t="s">
        <v>18</v>
      </c>
      <c r="P310" s="13">
        <v>1003.572</v>
      </c>
      <c r="Q310" s="6" t="s">
        <v>182</v>
      </c>
      <c r="R310" s="6" t="s">
        <v>172</v>
      </c>
      <c r="S310" s="8">
        <v>44127.949930555558</v>
      </c>
    </row>
    <row r="311" spans="2:19" x14ac:dyDescent="0.25">
      <c r="B311" s="5" t="s">
        <v>18</v>
      </c>
      <c r="C311" s="6" t="s">
        <v>19</v>
      </c>
      <c r="D311" s="6" t="s">
        <v>20</v>
      </c>
      <c r="E311" s="6" t="s">
        <v>187</v>
      </c>
      <c r="F311" s="6" t="s">
        <v>18</v>
      </c>
      <c r="G311" s="6" t="s">
        <v>188</v>
      </c>
      <c r="H311" s="6" t="s">
        <v>189</v>
      </c>
      <c r="I311" s="6" t="s">
        <v>189</v>
      </c>
      <c r="J311" s="7">
        <v>44126.916666666664</v>
      </c>
      <c r="K311" s="7">
        <v>44127.916655092595</v>
      </c>
      <c r="L311" s="6" t="s">
        <v>18</v>
      </c>
      <c r="M311" s="6" t="s">
        <v>18</v>
      </c>
      <c r="N311" s="6" t="s">
        <v>18</v>
      </c>
      <c r="O311" s="6" t="s">
        <v>18</v>
      </c>
      <c r="P311" s="13">
        <v>1522.2940000000001</v>
      </c>
      <c r="Q311" s="6" t="s">
        <v>190</v>
      </c>
      <c r="R311" s="6" t="s">
        <v>172</v>
      </c>
      <c r="S311" s="8">
        <v>44127.949953703705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40</v>
      </c>
      <c r="F312" s="6" t="s">
        <v>18</v>
      </c>
      <c r="G312" s="6" t="s">
        <v>84</v>
      </c>
      <c r="H312" s="6" t="s">
        <v>85</v>
      </c>
      <c r="I312" s="6" t="s">
        <v>85</v>
      </c>
      <c r="J312" s="7">
        <v>44126.822916666664</v>
      </c>
      <c r="K312" s="7">
        <v>44126.916655092595</v>
      </c>
      <c r="L312" s="6" t="s">
        <v>18</v>
      </c>
      <c r="M312" s="6" t="s">
        <v>7674</v>
      </c>
      <c r="N312" s="6" t="s">
        <v>18</v>
      </c>
      <c r="O312" s="6" t="s">
        <v>7669</v>
      </c>
      <c r="P312" s="13">
        <v>178.72</v>
      </c>
      <c r="Q312" s="6" t="s">
        <v>49</v>
      </c>
      <c r="R312" s="6" t="s">
        <v>1284</v>
      </c>
      <c r="S312" s="8">
        <v>44127.179502314815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40</v>
      </c>
      <c r="F313" s="6" t="s">
        <v>18</v>
      </c>
      <c r="G313" s="6" t="s">
        <v>312</v>
      </c>
      <c r="H313" s="6" t="s">
        <v>144</v>
      </c>
      <c r="I313" s="6" t="s">
        <v>144</v>
      </c>
      <c r="J313" s="7">
        <v>44126.763888888891</v>
      </c>
      <c r="K313" s="7">
        <v>44126.916655092595</v>
      </c>
      <c r="L313" s="6" t="s">
        <v>18</v>
      </c>
      <c r="M313" s="6" t="s">
        <v>7028</v>
      </c>
      <c r="N313" s="6" t="s">
        <v>18</v>
      </c>
      <c r="O313" s="6" t="s">
        <v>7667</v>
      </c>
      <c r="P313" s="13">
        <v>140.05699999999999</v>
      </c>
      <c r="Q313" s="6" t="s">
        <v>4359</v>
      </c>
      <c r="R313" s="6" t="s">
        <v>37</v>
      </c>
      <c r="S313" s="8">
        <v>44129.856111111112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40</v>
      </c>
      <c r="F314" s="6" t="s">
        <v>18</v>
      </c>
      <c r="G314" s="6" t="s">
        <v>84</v>
      </c>
      <c r="H314" s="6" t="s">
        <v>85</v>
      </c>
      <c r="I314" s="6" t="s">
        <v>85</v>
      </c>
      <c r="J314" s="7">
        <v>44126.763888888891</v>
      </c>
      <c r="K314" s="7">
        <v>44126.822916666664</v>
      </c>
      <c r="L314" s="6" t="s">
        <v>18</v>
      </c>
      <c r="M314" s="6" t="s">
        <v>5649</v>
      </c>
      <c r="N314" s="6" t="s">
        <v>18</v>
      </c>
      <c r="O314" s="6" t="s">
        <v>7674</v>
      </c>
      <c r="P314" s="13">
        <v>242.03700000000001</v>
      </c>
      <c r="Q314" s="6" t="s">
        <v>49</v>
      </c>
      <c r="R314" s="6" t="s">
        <v>1284</v>
      </c>
      <c r="S314" s="8">
        <v>44126.83488425926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40</v>
      </c>
      <c r="F315" s="6" t="s">
        <v>18</v>
      </c>
      <c r="G315" s="6" t="s">
        <v>143</v>
      </c>
      <c r="H315" s="6" t="s">
        <v>85</v>
      </c>
      <c r="I315" s="6" t="s">
        <v>85</v>
      </c>
      <c r="J315" s="7">
        <v>44126.763888888891</v>
      </c>
      <c r="K315" s="7">
        <v>44126.916655092595</v>
      </c>
      <c r="L315" s="6" t="s">
        <v>18</v>
      </c>
      <c r="M315" s="6" t="s">
        <v>5484</v>
      </c>
      <c r="N315" s="6" t="s">
        <v>18</v>
      </c>
      <c r="O315" s="6" t="s">
        <v>5472</v>
      </c>
      <c r="P315" s="13">
        <v>220.76499999999999</v>
      </c>
      <c r="Q315" s="6" t="s">
        <v>2001</v>
      </c>
      <c r="R315" s="6" t="s">
        <v>131</v>
      </c>
      <c r="S315" s="8">
        <v>44132.909351851849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27</v>
      </c>
      <c r="F316" s="6" t="s">
        <v>18</v>
      </c>
      <c r="G316" s="6">
        <v>363</v>
      </c>
      <c r="H316" s="6" t="s">
        <v>210</v>
      </c>
      <c r="I316" s="6" t="s">
        <v>210</v>
      </c>
      <c r="J316" s="7">
        <v>44126.754861111112</v>
      </c>
      <c r="K316" s="7">
        <v>44126.916655092595</v>
      </c>
      <c r="L316" s="6" t="s">
        <v>18</v>
      </c>
      <c r="M316" s="6" t="s">
        <v>1489</v>
      </c>
      <c r="N316" s="6" t="s">
        <v>18</v>
      </c>
      <c r="O316" s="6" t="s">
        <v>3811</v>
      </c>
      <c r="P316" s="13">
        <v>32.417000000000002</v>
      </c>
      <c r="Q316" s="6" t="s">
        <v>7666</v>
      </c>
      <c r="R316" s="6" t="s">
        <v>1284</v>
      </c>
      <c r="S316" s="8">
        <v>44127.853206018517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68</v>
      </c>
      <c r="F317" s="6" t="s">
        <v>18</v>
      </c>
      <c r="G317" s="6" t="s">
        <v>69</v>
      </c>
      <c r="H317" s="6" t="s">
        <v>70</v>
      </c>
      <c r="I317" s="6" t="s">
        <v>70</v>
      </c>
      <c r="J317" s="7">
        <v>44126.672222222223</v>
      </c>
      <c r="K317" s="7">
        <v>44126.916655092595</v>
      </c>
      <c r="L317" s="6" t="s">
        <v>18</v>
      </c>
      <c r="M317" s="6" t="s">
        <v>1650</v>
      </c>
      <c r="N317" s="6" t="s">
        <v>18</v>
      </c>
      <c r="O317" s="6" t="s">
        <v>6358</v>
      </c>
      <c r="P317" s="13">
        <v>1582.412</v>
      </c>
      <c r="Q317" s="6" t="s">
        <v>194</v>
      </c>
      <c r="R317" s="6" t="s">
        <v>37</v>
      </c>
      <c r="S317" s="8">
        <v>44129.862974537034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55</v>
      </c>
      <c r="F318" s="6" t="s">
        <v>18</v>
      </c>
      <c r="G318" s="6" t="s">
        <v>510</v>
      </c>
      <c r="H318" s="6" t="s">
        <v>57</v>
      </c>
      <c r="I318" s="6" t="s">
        <v>57</v>
      </c>
      <c r="J318" s="7">
        <v>44126.347222222219</v>
      </c>
      <c r="K318" s="7">
        <v>44126.916655092595</v>
      </c>
      <c r="L318" s="6" t="s">
        <v>18</v>
      </c>
      <c r="M318" s="6" t="s">
        <v>3247</v>
      </c>
      <c r="N318" s="6" t="s">
        <v>18</v>
      </c>
      <c r="O318" s="6" t="s">
        <v>3620</v>
      </c>
      <c r="P318" s="13">
        <v>248.83500000000001</v>
      </c>
      <c r="Q318" s="6" t="s">
        <v>372</v>
      </c>
      <c r="R318" s="6" t="s">
        <v>1284</v>
      </c>
      <c r="S318" s="8">
        <v>44127.023738425924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62</v>
      </c>
      <c r="F319" s="6" t="s">
        <v>18</v>
      </c>
      <c r="G319" s="6" t="s">
        <v>346</v>
      </c>
      <c r="H319" s="6" t="s">
        <v>64</v>
      </c>
      <c r="I319" s="6" t="s">
        <v>64</v>
      </c>
      <c r="J319" s="7">
        <v>44126.302083333336</v>
      </c>
      <c r="K319" s="7">
        <v>44126.916655092595</v>
      </c>
      <c r="L319" s="6" t="s">
        <v>18</v>
      </c>
      <c r="M319" s="6" t="s">
        <v>7675</v>
      </c>
      <c r="N319" s="6" t="s">
        <v>18</v>
      </c>
      <c r="O319" s="6" t="s">
        <v>7665</v>
      </c>
      <c r="P319" s="13">
        <v>530.78</v>
      </c>
      <c r="Q319" s="6" t="s">
        <v>1596</v>
      </c>
      <c r="R319" s="6" t="s">
        <v>106</v>
      </c>
      <c r="S319" s="8">
        <v>44127.474641203706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27</v>
      </c>
      <c r="F320" s="6" t="s">
        <v>18</v>
      </c>
      <c r="G320" s="6">
        <v>363</v>
      </c>
      <c r="H320" s="6" t="s">
        <v>210</v>
      </c>
      <c r="I320" s="6" t="s">
        <v>210</v>
      </c>
      <c r="J320" s="7">
        <v>44126.258333333331</v>
      </c>
      <c r="K320" s="7">
        <v>44126.427083333336</v>
      </c>
      <c r="L320" s="6" t="s">
        <v>18</v>
      </c>
      <c r="M320" s="6" t="s">
        <v>751</v>
      </c>
      <c r="N320" s="6" t="s">
        <v>18</v>
      </c>
      <c r="O320" s="6" t="s">
        <v>2010</v>
      </c>
      <c r="P320" s="13">
        <v>39.460999999999999</v>
      </c>
      <c r="Q320" s="6" t="s">
        <v>7676</v>
      </c>
      <c r="R320" s="6" t="s">
        <v>106</v>
      </c>
      <c r="S320" s="8">
        <v>44126.428368055553</v>
      </c>
    </row>
    <row r="321" spans="2:19" x14ac:dyDescent="0.25">
      <c r="B321" s="5" t="s">
        <v>18</v>
      </c>
      <c r="C321" s="6" t="s">
        <v>19</v>
      </c>
      <c r="D321" s="6" t="s">
        <v>20</v>
      </c>
      <c r="E321" s="6" t="s">
        <v>77</v>
      </c>
      <c r="F321" s="6" t="s">
        <v>18</v>
      </c>
      <c r="G321" s="6" t="s">
        <v>316</v>
      </c>
      <c r="H321" s="6" t="s">
        <v>79</v>
      </c>
      <c r="I321" s="6" t="s">
        <v>79</v>
      </c>
      <c r="J321" s="7">
        <v>44126.215277777781</v>
      </c>
      <c r="K321" s="7">
        <v>44126.916655092595</v>
      </c>
      <c r="L321" s="6" t="s">
        <v>18</v>
      </c>
      <c r="M321" s="6" t="s">
        <v>4715</v>
      </c>
      <c r="N321" s="6" t="s">
        <v>18</v>
      </c>
      <c r="O321" s="6" t="s">
        <v>66</v>
      </c>
      <c r="P321" s="13">
        <v>124.83</v>
      </c>
      <c r="Q321" s="6" t="s">
        <v>624</v>
      </c>
      <c r="R321" s="6" t="s">
        <v>37</v>
      </c>
      <c r="S321" s="8">
        <v>44130.486793981479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40</v>
      </c>
      <c r="F322" s="6" t="s">
        <v>18</v>
      </c>
      <c r="G322" s="6" t="s">
        <v>84</v>
      </c>
      <c r="H322" s="6" t="s">
        <v>85</v>
      </c>
      <c r="I322" s="6" t="s">
        <v>85</v>
      </c>
      <c r="J322" s="7">
        <v>44126.097222222219</v>
      </c>
      <c r="K322" s="7">
        <v>44126.763888888891</v>
      </c>
      <c r="L322" s="6" t="s">
        <v>18</v>
      </c>
      <c r="M322" s="6" t="s">
        <v>7677</v>
      </c>
      <c r="N322" s="6" t="s">
        <v>18</v>
      </c>
      <c r="O322" s="6" t="s">
        <v>5649</v>
      </c>
      <c r="P322" s="13">
        <v>1013.0839999999999</v>
      </c>
      <c r="Q322" s="6" t="s">
        <v>4280</v>
      </c>
      <c r="R322" s="6" t="s">
        <v>37</v>
      </c>
      <c r="S322" s="8">
        <v>44127.376840277779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27</v>
      </c>
      <c r="F323" s="6" t="s">
        <v>18</v>
      </c>
      <c r="G323" s="6" t="s">
        <v>28</v>
      </c>
      <c r="H323" s="6" t="s">
        <v>29</v>
      </c>
      <c r="I323" s="6" t="s">
        <v>29</v>
      </c>
      <c r="J323" s="7">
        <v>44126.006944444445</v>
      </c>
      <c r="K323" s="7">
        <v>44126.916655092595</v>
      </c>
      <c r="L323" s="6" t="s">
        <v>18</v>
      </c>
      <c r="M323" s="6" t="s">
        <v>7678</v>
      </c>
      <c r="N323" s="6" t="s">
        <v>18</v>
      </c>
      <c r="O323" s="6" t="s">
        <v>7679</v>
      </c>
      <c r="P323" s="13">
        <v>917.33600000000001</v>
      </c>
      <c r="Q323" s="6" t="s">
        <v>7680</v>
      </c>
      <c r="R323" s="6" t="s">
        <v>1284</v>
      </c>
      <c r="S323" s="8">
        <v>44126.966747685183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40</v>
      </c>
      <c r="F324" s="6" t="s">
        <v>18</v>
      </c>
      <c r="G324" s="6" t="s">
        <v>41</v>
      </c>
      <c r="H324" s="6" t="s">
        <v>42</v>
      </c>
      <c r="I324" s="6" t="s">
        <v>42</v>
      </c>
      <c r="J324" s="7">
        <v>44125.982638888891</v>
      </c>
      <c r="K324" s="7">
        <v>44126.097222222219</v>
      </c>
      <c r="L324" s="6" t="s">
        <v>18</v>
      </c>
      <c r="M324" s="6" t="s">
        <v>7681</v>
      </c>
      <c r="N324" s="6" t="s">
        <v>18</v>
      </c>
      <c r="O324" s="6" t="s">
        <v>6862</v>
      </c>
      <c r="P324" s="13">
        <v>165.31200000000001</v>
      </c>
      <c r="Q324" s="6" t="s">
        <v>7682</v>
      </c>
      <c r="R324" s="6" t="s">
        <v>37</v>
      </c>
      <c r="S324" s="8">
        <v>44127.357499999998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40</v>
      </c>
      <c r="F325" s="6" t="s">
        <v>18</v>
      </c>
      <c r="G325" s="6" t="s">
        <v>325</v>
      </c>
      <c r="H325" s="6" t="s">
        <v>42</v>
      </c>
      <c r="I325" s="6" t="s">
        <v>42</v>
      </c>
      <c r="J325" s="7">
        <v>44125.982638888891</v>
      </c>
      <c r="K325" s="7">
        <v>44126.763888888891</v>
      </c>
      <c r="L325" s="6" t="s">
        <v>18</v>
      </c>
      <c r="M325" s="6" t="s">
        <v>7683</v>
      </c>
      <c r="N325" s="6" t="s">
        <v>18</v>
      </c>
      <c r="O325" s="6" t="s">
        <v>1447</v>
      </c>
      <c r="P325" s="13">
        <v>2642.32</v>
      </c>
      <c r="Q325" s="6" t="s">
        <v>2932</v>
      </c>
      <c r="R325" s="6" t="s">
        <v>131</v>
      </c>
      <c r="S325" s="8">
        <v>44132.903634259259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40</v>
      </c>
      <c r="F326" s="6" t="s">
        <v>18</v>
      </c>
      <c r="G326" s="6" t="s">
        <v>312</v>
      </c>
      <c r="H326" s="6" t="s">
        <v>144</v>
      </c>
      <c r="I326" s="6" t="s">
        <v>144</v>
      </c>
      <c r="J326" s="7">
        <v>44125.982638888891</v>
      </c>
      <c r="K326" s="7">
        <v>44126.763888888891</v>
      </c>
      <c r="L326" s="6" t="s">
        <v>18</v>
      </c>
      <c r="M326" s="6" t="s">
        <v>7684</v>
      </c>
      <c r="N326" s="6" t="s">
        <v>18</v>
      </c>
      <c r="O326" s="6" t="s">
        <v>7028</v>
      </c>
      <c r="P326" s="13">
        <v>450.71</v>
      </c>
      <c r="Q326" s="6" t="s">
        <v>7685</v>
      </c>
      <c r="R326" s="6" t="s">
        <v>37</v>
      </c>
      <c r="S326" s="8">
        <v>44126.974537037036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535</v>
      </c>
      <c r="F327" s="6" t="s">
        <v>18</v>
      </c>
      <c r="G327" s="6">
        <v>423</v>
      </c>
      <c r="H327" s="6" t="s">
        <v>98</v>
      </c>
      <c r="I327" s="6" t="s">
        <v>98</v>
      </c>
      <c r="J327" s="7">
        <v>44125.916666666664</v>
      </c>
      <c r="K327" s="7">
        <v>44126.916655092595</v>
      </c>
      <c r="L327" s="6" t="s">
        <v>18</v>
      </c>
      <c r="M327" s="6" t="s">
        <v>7686</v>
      </c>
      <c r="N327" s="6" t="s">
        <v>18</v>
      </c>
      <c r="O327" s="6" t="s">
        <v>7659</v>
      </c>
      <c r="P327" s="13">
        <v>478.77100000000002</v>
      </c>
      <c r="Q327" s="6" t="s">
        <v>7080</v>
      </c>
      <c r="R327" s="6" t="s">
        <v>37</v>
      </c>
      <c r="S327" s="8">
        <v>44131.351770833331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4081</v>
      </c>
      <c r="F328" s="6" t="s">
        <v>18</v>
      </c>
      <c r="G328" s="6" t="s">
        <v>1203</v>
      </c>
      <c r="H328" s="6" t="s">
        <v>1204</v>
      </c>
      <c r="I328" s="6" t="s">
        <v>1204</v>
      </c>
      <c r="J328" s="7">
        <v>44125.916666666664</v>
      </c>
      <c r="K328" s="7">
        <v>44126.916655092595</v>
      </c>
      <c r="L328" s="6" t="s">
        <v>18</v>
      </c>
      <c r="M328" s="6" t="s">
        <v>7687</v>
      </c>
      <c r="N328" s="6" t="s">
        <v>18</v>
      </c>
      <c r="O328" s="6" t="s">
        <v>7661</v>
      </c>
      <c r="P328" s="13">
        <v>149.626</v>
      </c>
      <c r="Q328" s="6" t="s">
        <v>1207</v>
      </c>
      <c r="R328" s="6" t="s">
        <v>106</v>
      </c>
      <c r="S328" s="8">
        <v>44127.772013888891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77</v>
      </c>
      <c r="F329" s="6" t="s">
        <v>18</v>
      </c>
      <c r="G329" s="6" t="s">
        <v>566</v>
      </c>
      <c r="H329" s="6" t="s">
        <v>79</v>
      </c>
      <c r="I329" s="6" t="s">
        <v>79</v>
      </c>
      <c r="J329" s="7">
        <v>44125.916666666664</v>
      </c>
      <c r="K329" s="7">
        <v>44126.215277777781</v>
      </c>
      <c r="L329" s="6" t="s">
        <v>18</v>
      </c>
      <c r="M329" s="6" t="s">
        <v>5779</v>
      </c>
      <c r="N329" s="6" t="s">
        <v>18</v>
      </c>
      <c r="O329" s="6" t="s">
        <v>495</v>
      </c>
      <c r="P329" s="13">
        <v>51.709000000000003</v>
      </c>
      <c r="Q329" s="6" t="s">
        <v>158</v>
      </c>
      <c r="R329" s="6" t="s">
        <v>106</v>
      </c>
      <c r="S329" s="8">
        <v>44126.300752314812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551</v>
      </c>
      <c r="F330" s="6" t="s">
        <v>18</v>
      </c>
      <c r="G330" s="6" t="s">
        <v>552</v>
      </c>
      <c r="H330" s="6" t="s">
        <v>553</v>
      </c>
      <c r="I330" s="6" t="s">
        <v>553</v>
      </c>
      <c r="J330" s="7">
        <v>44125.916666666664</v>
      </c>
      <c r="K330" s="7">
        <v>44126.916655092595</v>
      </c>
      <c r="L330" s="6" t="s">
        <v>18</v>
      </c>
      <c r="M330" s="6" t="s">
        <v>1654</v>
      </c>
      <c r="N330" s="6" t="s">
        <v>18</v>
      </c>
      <c r="O330" s="6" t="s">
        <v>7662</v>
      </c>
      <c r="P330" s="13">
        <v>35.662999999999997</v>
      </c>
      <c r="Q330" s="6" t="s">
        <v>4648</v>
      </c>
      <c r="R330" s="6" t="s">
        <v>37</v>
      </c>
      <c r="S330" s="8">
        <v>44130.00335648148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40</v>
      </c>
      <c r="F331" s="6" t="s">
        <v>18</v>
      </c>
      <c r="G331" s="6" t="s">
        <v>312</v>
      </c>
      <c r="H331" s="6" t="s">
        <v>144</v>
      </c>
      <c r="I331" s="6" t="s">
        <v>144</v>
      </c>
      <c r="J331" s="7">
        <v>44125.916666666664</v>
      </c>
      <c r="K331" s="7">
        <v>44125.982638888891</v>
      </c>
      <c r="L331" s="6" t="s">
        <v>18</v>
      </c>
      <c r="M331" s="6" t="s">
        <v>7688</v>
      </c>
      <c r="N331" s="6" t="s">
        <v>18</v>
      </c>
      <c r="O331" s="6" t="s">
        <v>7684</v>
      </c>
      <c r="P331" s="13">
        <v>315.26499999999999</v>
      </c>
      <c r="Q331" s="6" t="s">
        <v>486</v>
      </c>
      <c r="R331" s="6" t="s">
        <v>163</v>
      </c>
      <c r="S331" s="8">
        <v>44125.988703703704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27</v>
      </c>
      <c r="F332" s="6" t="s">
        <v>18</v>
      </c>
      <c r="G332" s="6" t="s">
        <v>150</v>
      </c>
      <c r="H332" s="6" t="s">
        <v>29</v>
      </c>
      <c r="I332" s="6" t="s">
        <v>29</v>
      </c>
      <c r="J332" s="7">
        <v>44125.916666666664</v>
      </c>
      <c r="K332" s="7">
        <v>44126.006944444445</v>
      </c>
      <c r="L332" s="6" t="s">
        <v>18</v>
      </c>
      <c r="M332" s="6" t="s">
        <v>7689</v>
      </c>
      <c r="N332" s="6" t="s">
        <v>18</v>
      </c>
      <c r="O332" s="6" t="s">
        <v>5043</v>
      </c>
      <c r="P332" s="13">
        <v>82.436000000000007</v>
      </c>
      <c r="Q332" s="6" t="s">
        <v>1476</v>
      </c>
      <c r="R332" s="6" t="s">
        <v>163</v>
      </c>
      <c r="S332" s="8">
        <v>44126.006782407407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55</v>
      </c>
      <c r="F333" s="6" t="s">
        <v>18</v>
      </c>
      <c r="G333" s="6" t="s">
        <v>493</v>
      </c>
      <c r="H333" s="6" t="s">
        <v>57</v>
      </c>
      <c r="I333" s="6" t="s">
        <v>57</v>
      </c>
      <c r="J333" s="7">
        <v>44125.916666666664</v>
      </c>
      <c r="K333" s="7">
        <v>44126.347222222219</v>
      </c>
      <c r="L333" s="6" t="s">
        <v>18</v>
      </c>
      <c r="M333" s="6" t="s">
        <v>3278</v>
      </c>
      <c r="N333" s="6" t="s">
        <v>18</v>
      </c>
      <c r="O333" s="6" t="s">
        <v>4449</v>
      </c>
      <c r="P333" s="13">
        <v>175.767</v>
      </c>
      <c r="Q333" s="6" t="s">
        <v>372</v>
      </c>
      <c r="R333" s="6" t="s">
        <v>106</v>
      </c>
      <c r="S333" s="8">
        <v>44126.351724537039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27</v>
      </c>
      <c r="F334" s="6" t="s">
        <v>18</v>
      </c>
      <c r="G334" s="6" t="s">
        <v>1636</v>
      </c>
      <c r="H334" s="6" t="s">
        <v>29</v>
      </c>
      <c r="I334" s="6" t="s">
        <v>29</v>
      </c>
      <c r="J334" s="7">
        <v>44125.916666666664</v>
      </c>
      <c r="K334" s="7">
        <v>44126.258333333331</v>
      </c>
      <c r="L334" s="6" t="s">
        <v>18</v>
      </c>
      <c r="M334" s="6" t="s">
        <v>7690</v>
      </c>
      <c r="N334" s="6" t="s">
        <v>18</v>
      </c>
      <c r="O334" s="6" t="s">
        <v>713</v>
      </c>
      <c r="P334" s="13">
        <v>76.007999999999996</v>
      </c>
      <c r="Q334" s="6" t="s">
        <v>1476</v>
      </c>
      <c r="R334" s="6" t="s">
        <v>163</v>
      </c>
      <c r="S334" s="8">
        <v>44126.258981481478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62</v>
      </c>
      <c r="F335" s="6" t="s">
        <v>18</v>
      </c>
      <c r="G335" s="6" t="s">
        <v>238</v>
      </c>
      <c r="H335" s="6" t="s">
        <v>64</v>
      </c>
      <c r="I335" s="6" t="s">
        <v>64</v>
      </c>
      <c r="J335" s="7">
        <v>44125.916666666664</v>
      </c>
      <c r="K335" s="7">
        <v>44126.302083333336</v>
      </c>
      <c r="L335" s="6" t="s">
        <v>18</v>
      </c>
      <c r="M335" s="6" t="s">
        <v>7691</v>
      </c>
      <c r="N335" s="6" t="s">
        <v>18</v>
      </c>
      <c r="O335" s="6" t="s">
        <v>7692</v>
      </c>
      <c r="P335" s="13">
        <v>290.60599999999999</v>
      </c>
      <c r="Q335" s="6" t="s">
        <v>241</v>
      </c>
      <c r="R335" s="6" t="s">
        <v>37</v>
      </c>
      <c r="S335" s="8">
        <v>44127.605810185189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68</v>
      </c>
      <c r="F336" s="6" t="s">
        <v>18</v>
      </c>
      <c r="G336" s="6" t="s">
        <v>234</v>
      </c>
      <c r="H336" s="6" t="s">
        <v>70</v>
      </c>
      <c r="I336" s="6" t="s">
        <v>70</v>
      </c>
      <c r="J336" s="7">
        <v>44125.916666666664</v>
      </c>
      <c r="K336" s="7">
        <v>44126.672222222223</v>
      </c>
      <c r="L336" s="6" t="s">
        <v>18</v>
      </c>
      <c r="M336" s="6" t="s">
        <v>1214</v>
      </c>
      <c r="N336" s="6" t="s">
        <v>18</v>
      </c>
      <c r="O336" s="6" t="s">
        <v>5213</v>
      </c>
      <c r="P336" s="13">
        <v>4682.9309999999996</v>
      </c>
      <c r="Q336" s="6" t="s">
        <v>4221</v>
      </c>
      <c r="R336" s="6" t="s">
        <v>37</v>
      </c>
      <c r="S336" s="8">
        <v>44126.970914351848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264</v>
      </c>
      <c r="F337" s="6" t="s">
        <v>18</v>
      </c>
      <c r="G337" s="6" t="s">
        <v>4554</v>
      </c>
      <c r="H337" s="6" t="s">
        <v>64</v>
      </c>
      <c r="I337" s="6" t="s">
        <v>64</v>
      </c>
      <c r="J337" s="7">
        <v>44125.916666666664</v>
      </c>
      <c r="K337" s="7">
        <v>44126.854166666664</v>
      </c>
      <c r="L337" s="6" t="s">
        <v>18</v>
      </c>
      <c r="M337" s="6" t="s">
        <v>1992</v>
      </c>
      <c r="N337" s="6" t="s">
        <v>18</v>
      </c>
      <c r="O337" s="6" t="s">
        <v>3143</v>
      </c>
      <c r="P337" s="13">
        <v>12.53</v>
      </c>
      <c r="Q337" s="6" t="s">
        <v>205</v>
      </c>
      <c r="R337" s="6" t="s">
        <v>37</v>
      </c>
      <c r="S337" s="8">
        <v>44127.357210648152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113</v>
      </c>
      <c r="F338" s="6" t="s">
        <v>18</v>
      </c>
      <c r="G338" s="6" t="s">
        <v>114</v>
      </c>
      <c r="H338" s="6" t="s">
        <v>115</v>
      </c>
      <c r="I338" s="6" t="s">
        <v>115</v>
      </c>
      <c r="J338" s="7">
        <v>44125.916666666664</v>
      </c>
      <c r="K338" s="7">
        <v>44126.916655092595</v>
      </c>
      <c r="L338" s="6" t="s">
        <v>18</v>
      </c>
      <c r="M338" s="6" t="s">
        <v>7693</v>
      </c>
      <c r="N338" s="6" t="s">
        <v>18</v>
      </c>
      <c r="O338" s="6" t="s">
        <v>4352</v>
      </c>
      <c r="P338" s="13">
        <v>55.279000000000003</v>
      </c>
      <c r="Q338" s="6" t="s">
        <v>7509</v>
      </c>
      <c r="R338" s="6" t="s">
        <v>131</v>
      </c>
      <c r="S338" s="8">
        <v>44213.490324074075</v>
      </c>
    </row>
    <row r="339" spans="2:19" x14ac:dyDescent="0.25">
      <c r="B339" s="5" t="s">
        <v>18</v>
      </c>
      <c r="C339" s="6" t="s">
        <v>112</v>
      </c>
      <c r="D339" s="6" t="s">
        <v>20</v>
      </c>
      <c r="E339" s="6" t="s">
        <v>164</v>
      </c>
      <c r="F339" s="6" t="s">
        <v>18</v>
      </c>
      <c r="G339" s="6" t="s">
        <v>165</v>
      </c>
      <c r="H339" s="6" t="s">
        <v>166</v>
      </c>
      <c r="I339" s="6" t="s">
        <v>166</v>
      </c>
      <c r="J339" s="7">
        <v>44125.916666666664</v>
      </c>
      <c r="K339" s="7">
        <v>44126.916655092595</v>
      </c>
      <c r="L339" s="6" t="s">
        <v>18</v>
      </c>
      <c r="M339" s="6" t="s">
        <v>7694</v>
      </c>
      <c r="N339" s="6" t="s">
        <v>18</v>
      </c>
      <c r="O339" s="6" t="s">
        <v>7672</v>
      </c>
      <c r="P339" s="13">
        <v>287.10599999999999</v>
      </c>
      <c r="Q339" s="6" t="s">
        <v>169</v>
      </c>
      <c r="R339" s="6" t="s">
        <v>172</v>
      </c>
      <c r="S339" s="8">
        <v>44244.939166666663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170</v>
      </c>
      <c r="F340" s="6" t="s">
        <v>18</v>
      </c>
      <c r="G340" s="6">
        <v>3350</v>
      </c>
      <c r="H340" s="6" t="s">
        <v>22</v>
      </c>
      <c r="I340" s="6" t="s">
        <v>22</v>
      </c>
      <c r="J340" s="7">
        <v>44125.916666666664</v>
      </c>
      <c r="K340" s="7">
        <v>44126.916655092595</v>
      </c>
      <c r="L340" s="6" t="s">
        <v>18</v>
      </c>
      <c r="M340" s="6" t="s">
        <v>18</v>
      </c>
      <c r="N340" s="6" t="s">
        <v>18</v>
      </c>
      <c r="O340" s="6" t="s">
        <v>18</v>
      </c>
      <c r="P340" s="13">
        <v>330.55200000000002</v>
      </c>
      <c r="Q340" s="6" t="s">
        <v>7695</v>
      </c>
      <c r="R340" s="6" t="s">
        <v>172</v>
      </c>
      <c r="S340" s="8">
        <v>44126.949814814812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173</v>
      </c>
      <c r="F341" s="6" t="s">
        <v>18</v>
      </c>
      <c r="G341" s="6" t="s">
        <v>174</v>
      </c>
      <c r="H341" s="6" t="s">
        <v>175</v>
      </c>
      <c r="I341" s="6" t="s">
        <v>175</v>
      </c>
      <c r="J341" s="7">
        <v>44125.916666666664</v>
      </c>
      <c r="K341" s="7">
        <v>44126.916655092595</v>
      </c>
      <c r="L341" s="6" t="s">
        <v>18</v>
      </c>
      <c r="M341" s="6" t="s">
        <v>18</v>
      </c>
      <c r="N341" s="6" t="s">
        <v>18</v>
      </c>
      <c r="O341" s="6" t="s">
        <v>18</v>
      </c>
      <c r="P341" s="13">
        <v>1083.252</v>
      </c>
      <c r="Q341" s="6" t="s">
        <v>176</v>
      </c>
      <c r="R341" s="6" t="s">
        <v>172</v>
      </c>
      <c r="S341" s="8">
        <v>44126.949907407405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177</v>
      </c>
      <c r="F342" s="6" t="s">
        <v>18</v>
      </c>
      <c r="G342" s="6" t="s">
        <v>178</v>
      </c>
      <c r="H342" s="6" t="s">
        <v>179</v>
      </c>
      <c r="I342" s="6" t="s">
        <v>179</v>
      </c>
      <c r="J342" s="7">
        <v>44125.916666666664</v>
      </c>
      <c r="K342" s="7">
        <v>44126.916655092595</v>
      </c>
      <c r="L342" s="6" t="s">
        <v>18</v>
      </c>
      <c r="M342" s="6" t="s">
        <v>18</v>
      </c>
      <c r="N342" s="6" t="s">
        <v>18</v>
      </c>
      <c r="O342" s="6" t="s">
        <v>18</v>
      </c>
      <c r="P342" s="13">
        <v>1089.72</v>
      </c>
      <c r="Q342" s="6" t="s">
        <v>180</v>
      </c>
      <c r="R342" s="6" t="s">
        <v>172</v>
      </c>
      <c r="S342" s="8">
        <v>44126.949930555558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177</v>
      </c>
      <c r="F343" s="6" t="s">
        <v>18</v>
      </c>
      <c r="G343" s="6" t="s">
        <v>181</v>
      </c>
      <c r="H343" s="6" t="s">
        <v>179</v>
      </c>
      <c r="I343" s="6" t="s">
        <v>179</v>
      </c>
      <c r="J343" s="7">
        <v>44125.916666666664</v>
      </c>
      <c r="K343" s="7">
        <v>44126.916655092595</v>
      </c>
      <c r="L343" s="6" t="s">
        <v>18</v>
      </c>
      <c r="M343" s="6" t="s">
        <v>18</v>
      </c>
      <c r="N343" s="6" t="s">
        <v>18</v>
      </c>
      <c r="O343" s="6" t="s">
        <v>18</v>
      </c>
      <c r="P343" s="13">
        <v>1078.75</v>
      </c>
      <c r="Q343" s="6" t="s">
        <v>182</v>
      </c>
      <c r="R343" s="6" t="s">
        <v>172</v>
      </c>
      <c r="S343" s="8">
        <v>44126.949942129628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183</v>
      </c>
      <c r="F344" s="6" t="s">
        <v>18</v>
      </c>
      <c r="G344" s="6" t="s">
        <v>184</v>
      </c>
      <c r="H344" s="6" t="s">
        <v>185</v>
      </c>
      <c r="I344" s="6" t="s">
        <v>185</v>
      </c>
      <c r="J344" s="7">
        <v>44125.916666666664</v>
      </c>
      <c r="K344" s="7">
        <v>44126.916655092595</v>
      </c>
      <c r="L344" s="6" t="s">
        <v>18</v>
      </c>
      <c r="M344" s="6" t="s">
        <v>18</v>
      </c>
      <c r="N344" s="6" t="s">
        <v>18</v>
      </c>
      <c r="O344" s="6" t="s">
        <v>18</v>
      </c>
      <c r="P344" s="13">
        <v>1267.3679999999999</v>
      </c>
      <c r="Q344" s="6" t="s">
        <v>186</v>
      </c>
      <c r="R344" s="6" t="s">
        <v>172</v>
      </c>
      <c r="S344" s="8">
        <v>44126.949953703705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187</v>
      </c>
      <c r="F345" s="6" t="s">
        <v>18</v>
      </c>
      <c r="G345" s="6" t="s">
        <v>188</v>
      </c>
      <c r="H345" s="6" t="s">
        <v>189</v>
      </c>
      <c r="I345" s="6" t="s">
        <v>189</v>
      </c>
      <c r="J345" s="7">
        <v>44125.916666666664</v>
      </c>
      <c r="K345" s="7">
        <v>44126.916655092595</v>
      </c>
      <c r="L345" s="6" t="s">
        <v>18</v>
      </c>
      <c r="M345" s="6" t="s">
        <v>18</v>
      </c>
      <c r="N345" s="6" t="s">
        <v>18</v>
      </c>
      <c r="O345" s="6" t="s">
        <v>18</v>
      </c>
      <c r="P345" s="13">
        <v>1487.413</v>
      </c>
      <c r="Q345" s="6" t="s">
        <v>190</v>
      </c>
      <c r="R345" s="6" t="s">
        <v>172</v>
      </c>
      <c r="S345" s="8">
        <v>44126.949965277781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68</v>
      </c>
      <c r="F346" s="6" t="s">
        <v>18</v>
      </c>
      <c r="G346" s="6" t="s">
        <v>234</v>
      </c>
      <c r="H346" s="6" t="s">
        <v>70</v>
      </c>
      <c r="I346" s="6" t="s">
        <v>70</v>
      </c>
      <c r="J346" s="7">
        <v>44125.904861111114</v>
      </c>
      <c r="K346" s="7">
        <v>44125.916655092595</v>
      </c>
      <c r="L346" s="6" t="s">
        <v>18</v>
      </c>
      <c r="M346" s="6" t="s">
        <v>747</v>
      </c>
      <c r="N346" s="6" t="s">
        <v>18</v>
      </c>
      <c r="O346" s="6" t="s">
        <v>1214</v>
      </c>
      <c r="P346" s="13">
        <v>78.02</v>
      </c>
      <c r="Q346" s="6" t="s">
        <v>36</v>
      </c>
      <c r="R346" s="6" t="s">
        <v>37</v>
      </c>
      <c r="S346" s="8">
        <v>44126.970914351848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62</v>
      </c>
      <c r="F347" s="6" t="s">
        <v>18</v>
      </c>
      <c r="G347" s="6" t="s">
        <v>238</v>
      </c>
      <c r="H347" s="6" t="s">
        <v>64</v>
      </c>
      <c r="I347" s="6" t="s">
        <v>64</v>
      </c>
      <c r="J347" s="7">
        <v>44125.75</v>
      </c>
      <c r="K347" s="7">
        <v>44125.916655092595</v>
      </c>
      <c r="L347" s="6" t="s">
        <v>18</v>
      </c>
      <c r="M347" s="6" t="s">
        <v>7696</v>
      </c>
      <c r="N347" s="6" t="s">
        <v>18</v>
      </c>
      <c r="O347" s="6" t="s">
        <v>7691</v>
      </c>
      <c r="P347" s="13">
        <v>149.815</v>
      </c>
      <c r="Q347" s="6" t="s">
        <v>241</v>
      </c>
      <c r="R347" s="6" t="s">
        <v>37</v>
      </c>
      <c r="S347" s="8">
        <v>44127.605810185189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27</v>
      </c>
      <c r="F348" s="6" t="s">
        <v>18</v>
      </c>
      <c r="G348" s="6" t="s">
        <v>1636</v>
      </c>
      <c r="H348" s="6" t="s">
        <v>29</v>
      </c>
      <c r="I348" s="6" t="s">
        <v>29</v>
      </c>
      <c r="J348" s="7">
        <v>44125.745833333334</v>
      </c>
      <c r="K348" s="7">
        <v>44125.916655092595</v>
      </c>
      <c r="L348" s="6" t="s">
        <v>18</v>
      </c>
      <c r="M348" s="6" t="s">
        <v>1215</v>
      </c>
      <c r="N348" s="6" t="s">
        <v>18</v>
      </c>
      <c r="O348" s="6" t="s">
        <v>7690</v>
      </c>
      <c r="P348" s="13">
        <v>47.603999999999999</v>
      </c>
      <c r="Q348" s="6" t="s">
        <v>1476</v>
      </c>
      <c r="R348" s="6" t="s">
        <v>163</v>
      </c>
      <c r="S348" s="8">
        <v>44126.258981481478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55</v>
      </c>
      <c r="F349" s="6" t="s">
        <v>18</v>
      </c>
      <c r="G349" s="6" t="s">
        <v>493</v>
      </c>
      <c r="H349" s="6" t="s">
        <v>57</v>
      </c>
      <c r="I349" s="6" t="s">
        <v>57</v>
      </c>
      <c r="J349" s="7">
        <v>44125.711805555555</v>
      </c>
      <c r="K349" s="7">
        <v>44125.916655092595</v>
      </c>
      <c r="L349" s="6" t="s">
        <v>18</v>
      </c>
      <c r="M349" s="6" t="s">
        <v>2474</v>
      </c>
      <c r="N349" s="6" t="s">
        <v>18</v>
      </c>
      <c r="O349" s="6" t="s">
        <v>3278</v>
      </c>
      <c r="P349" s="13">
        <v>71.512</v>
      </c>
      <c r="Q349" s="6" t="s">
        <v>372</v>
      </c>
      <c r="R349" s="6" t="s">
        <v>106</v>
      </c>
      <c r="S349" s="8">
        <v>44126.351724537039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40</v>
      </c>
      <c r="F350" s="6" t="s">
        <v>18</v>
      </c>
      <c r="G350" s="6" t="s">
        <v>41</v>
      </c>
      <c r="H350" s="6" t="s">
        <v>42</v>
      </c>
      <c r="I350" s="6" t="s">
        <v>42</v>
      </c>
      <c r="J350" s="7">
        <v>44125.215277777781</v>
      </c>
      <c r="K350" s="7">
        <v>44125.680555555555</v>
      </c>
      <c r="L350" s="6" t="s">
        <v>18</v>
      </c>
      <c r="M350" s="6" t="s">
        <v>7697</v>
      </c>
      <c r="N350" s="6" t="s">
        <v>18</v>
      </c>
      <c r="O350" s="6" t="s">
        <v>2762</v>
      </c>
      <c r="P350" s="13">
        <v>1416.769</v>
      </c>
      <c r="Q350" s="6" t="s">
        <v>2487</v>
      </c>
      <c r="R350" s="6" t="s">
        <v>37</v>
      </c>
      <c r="S350" s="8">
        <v>44125.96361111111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40</v>
      </c>
      <c r="F351" s="6" t="s">
        <v>18</v>
      </c>
      <c r="G351" s="6" t="s">
        <v>312</v>
      </c>
      <c r="H351" s="6" t="s">
        <v>144</v>
      </c>
      <c r="I351" s="6" t="s">
        <v>144</v>
      </c>
      <c r="J351" s="7">
        <v>44125.215277777781</v>
      </c>
      <c r="K351" s="7">
        <v>44125.916655092595</v>
      </c>
      <c r="L351" s="6" t="s">
        <v>18</v>
      </c>
      <c r="M351" s="6" t="s">
        <v>6111</v>
      </c>
      <c r="N351" s="6" t="s">
        <v>18</v>
      </c>
      <c r="O351" s="6" t="s">
        <v>7688</v>
      </c>
      <c r="P351" s="13">
        <v>2364.1149999999998</v>
      </c>
      <c r="Q351" s="6" t="s">
        <v>7698</v>
      </c>
      <c r="R351" s="6" t="s">
        <v>163</v>
      </c>
      <c r="S351" s="8">
        <v>44125.988703703704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55</v>
      </c>
      <c r="F352" s="6" t="s">
        <v>18</v>
      </c>
      <c r="G352" s="6" t="s">
        <v>510</v>
      </c>
      <c r="H352" s="6" t="s">
        <v>57</v>
      </c>
      <c r="I352" s="6" t="s">
        <v>57</v>
      </c>
      <c r="J352" s="7">
        <v>44125.163194444445</v>
      </c>
      <c r="K352" s="7">
        <v>44125.711805555555</v>
      </c>
      <c r="L352" s="6" t="s">
        <v>18</v>
      </c>
      <c r="M352" s="6" t="s">
        <v>5575</v>
      </c>
      <c r="N352" s="6" t="s">
        <v>18</v>
      </c>
      <c r="O352" s="6" t="s">
        <v>495</v>
      </c>
      <c r="P352" s="13">
        <v>246.00399999999999</v>
      </c>
      <c r="Q352" s="6" t="s">
        <v>372</v>
      </c>
      <c r="R352" s="6" t="s">
        <v>83</v>
      </c>
      <c r="S352" s="8">
        <v>44125.721828703703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551</v>
      </c>
      <c r="F353" s="6" t="s">
        <v>18</v>
      </c>
      <c r="G353" s="6" t="s">
        <v>552</v>
      </c>
      <c r="H353" s="6" t="s">
        <v>553</v>
      </c>
      <c r="I353" s="6" t="s">
        <v>553</v>
      </c>
      <c r="J353" s="7">
        <v>44125.15625</v>
      </c>
      <c r="K353" s="7">
        <v>44125.916655092595</v>
      </c>
      <c r="L353" s="6" t="s">
        <v>18</v>
      </c>
      <c r="M353" s="6" t="s">
        <v>5763</v>
      </c>
      <c r="N353" s="6" t="s">
        <v>18</v>
      </c>
      <c r="O353" s="6" t="s">
        <v>1654</v>
      </c>
      <c r="P353" s="13">
        <v>27.044</v>
      </c>
      <c r="Q353" s="6" t="s">
        <v>4648</v>
      </c>
      <c r="R353" s="6" t="s">
        <v>37</v>
      </c>
      <c r="S353" s="8">
        <v>44130.00335648148</v>
      </c>
    </row>
    <row r="354" spans="2:19" x14ac:dyDescent="0.25">
      <c r="B354" s="5" t="s">
        <v>18</v>
      </c>
      <c r="C354" s="6" t="s">
        <v>112</v>
      </c>
      <c r="D354" s="6" t="s">
        <v>20</v>
      </c>
      <c r="E354" s="6" t="s">
        <v>119</v>
      </c>
      <c r="F354" s="6" t="s">
        <v>18</v>
      </c>
      <c r="G354" s="6" t="s">
        <v>1561</v>
      </c>
      <c r="H354" s="6" t="s">
        <v>121</v>
      </c>
      <c r="I354" s="6" t="s">
        <v>121</v>
      </c>
      <c r="J354" s="7">
        <v>44125.065972222219</v>
      </c>
      <c r="K354" s="7">
        <v>44125.916655092595</v>
      </c>
      <c r="L354" s="6" t="s">
        <v>18</v>
      </c>
      <c r="M354" s="6" t="s">
        <v>2575</v>
      </c>
      <c r="N354" s="6" t="s">
        <v>18</v>
      </c>
      <c r="O354" s="6" t="s">
        <v>7699</v>
      </c>
      <c r="P354" s="13">
        <v>94.988</v>
      </c>
      <c r="Q354" s="6" t="s">
        <v>6353</v>
      </c>
      <c r="R354" s="6" t="s">
        <v>37</v>
      </c>
      <c r="S354" s="8">
        <v>44126.466620370367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27</v>
      </c>
      <c r="F355" s="6" t="s">
        <v>18</v>
      </c>
      <c r="G355" s="6" t="s">
        <v>150</v>
      </c>
      <c r="H355" s="6" t="s">
        <v>29</v>
      </c>
      <c r="I355" s="6" t="s">
        <v>29</v>
      </c>
      <c r="J355" s="7">
        <v>44125.023611111108</v>
      </c>
      <c r="K355" s="7">
        <v>44125.916655092595</v>
      </c>
      <c r="L355" s="6" t="s">
        <v>18</v>
      </c>
      <c r="M355" s="6" t="s">
        <v>2309</v>
      </c>
      <c r="N355" s="6" t="s">
        <v>18</v>
      </c>
      <c r="O355" s="6" t="s">
        <v>7689</v>
      </c>
      <c r="P355" s="13">
        <v>938.04300000000001</v>
      </c>
      <c r="Q355" s="6" t="s">
        <v>1476</v>
      </c>
      <c r="R355" s="6" t="s">
        <v>163</v>
      </c>
      <c r="S355" s="8">
        <v>44126.006782407407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40</v>
      </c>
      <c r="F356" s="6" t="s">
        <v>18</v>
      </c>
      <c r="G356" s="6" t="s">
        <v>143</v>
      </c>
      <c r="H356" s="6" t="s">
        <v>85</v>
      </c>
      <c r="I356" s="6" t="s">
        <v>85</v>
      </c>
      <c r="J356" s="7">
        <v>44125.010416666664</v>
      </c>
      <c r="K356" s="7">
        <v>44125.215277777781</v>
      </c>
      <c r="L356" s="6" t="s">
        <v>18</v>
      </c>
      <c r="M356" s="6" t="s">
        <v>4469</v>
      </c>
      <c r="N356" s="6" t="s">
        <v>18</v>
      </c>
      <c r="O356" s="6" t="s">
        <v>3968</v>
      </c>
      <c r="P356" s="13">
        <v>628.58199999999999</v>
      </c>
      <c r="Q356" s="6" t="s">
        <v>600</v>
      </c>
      <c r="R356" s="6" t="s">
        <v>131</v>
      </c>
      <c r="S356" s="8">
        <v>44132.909837962965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40</v>
      </c>
      <c r="F357" s="6" t="s">
        <v>18</v>
      </c>
      <c r="G357" s="6" t="s">
        <v>41</v>
      </c>
      <c r="H357" s="6" t="s">
        <v>42</v>
      </c>
      <c r="I357" s="6" t="s">
        <v>42</v>
      </c>
      <c r="J357" s="7">
        <v>44125.010416666664</v>
      </c>
      <c r="K357" s="7">
        <v>44125.215277777781</v>
      </c>
      <c r="L357" s="6" t="s">
        <v>18</v>
      </c>
      <c r="M357" s="6" t="s">
        <v>7700</v>
      </c>
      <c r="N357" s="6" t="s">
        <v>18</v>
      </c>
      <c r="O357" s="6" t="s">
        <v>7697</v>
      </c>
      <c r="P357" s="13">
        <v>455.43</v>
      </c>
      <c r="Q357" s="6" t="s">
        <v>2487</v>
      </c>
      <c r="R357" s="6" t="s">
        <v>37</v>
      </c>
      <c r="S357" s="8">
        <v>44126.453472222223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40</v>
      </c>
      <c r="F358" s="6" t="s">
        <v>18</v>
      </c>
      <c r="G358" s="6" t="s">
        <v>143</v>
      </c>
      <c r="H358" s="6" t="s">
        <v>85</v>
      </c>
      <c r="I358" s="6" t="s">
        <v>85</v>
      </c>
      <c r="J358" s="7">
        <v>44124.940972222219</v>
      </c>
      <c r="K358" s="7">
        <v>44125.010416666664</v>
      </c>
      <c r="L358" s="6" t="s">
        <v>18</v>
      </c>
      <c r="M358" s="6" t="s">
        <v>7701</v>
      </c>
      <c r="N358" s="6" t="s">
        <v>18</v>
      </c>
      <c r="O358" s="6" t="s">
        <v>4469</v>
      </c>
      <c r="P358" s="13">
        <v>192.917</v>
      </c>
      <c r="Q358" s="6" t="s">
        <v>600</v>
      </c>
      <c r="R358" s="6" t="s">
        <v>131</v>
      </c>
      <c r="S358" s="8">
        <v>44126.470821759256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40</v>
      </c>
      <c r="F359" s="6" t="s">
        <v>18</v>
      </c>
      <c r="G359" s="6" t="s">
        <v>41</v>
      </c>
      <c r="H359" s="6" t="s">
        <v>42</v>
      </c>
      <c r="I359" s="6" t="s">
        <v>42</v>
      </c>
      <c r="J359" s="7">
        <v>44124.940972222219</v>
      </c>
      <c r="K359" s="7">
        <v>44125.010416666664</v>
      </c>
      <c r="L359" s="6" t="s">
        <v>18</v>
      </c>
      <c r="M359" s="6" t="s">
        <v>3815</v>
      </c>
      <c r="N359" s="6" t="s">
        <v>18</v>
      </c>
      <c r="O359" s="6" t="s">
        <v>7700</v>
      </c>
      <c r="P359" s="13">
        <v>168.62</v>
      </c>
      <c r="Q359" s="6" t="s">
        <v>2487</v>
      </c>
      <c r="R359" s="6" t="s">
        <v>131</v>
      </c>
      <c r="S359" s="8">
        <v>44126.471620370372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535</v>
      </c>
      <c r="F360" s="6" t="s">
        <v>18</v>
      </c>
      <c r="G360" s="6">
        <v>423</v>
      </c>
      <c r="H360" s="6" t="s">
        <v>98</v>
      </c>
      <c r="I360" s="6" t="s">
        <v>98</v>
      </c>
      <c r="J360" s="7">
        <v>44124.916666666664</v>
      </c>
      <c r="K360" s="7">
        <v>44125.916655092595</v>
      </c>
      <c r="L360" s="6" t="s">
        <v>18</v>
      </c>
      <c r="M360" s="6" t="s">
        <v>5456</v>
      </c>
      <c r="N360" s="6" t="s">
        <v>18</v>
      </c>
      <c r="O360" s="6" t="s">
        <v>7686</v>
      </c>
      <c r="P360" s="13">
        <v>485.51299999999998</v>
      </c>
      <c r="Q360" s="6" t="s">
        <v>7080</v>
      </c>
      <c r="R360" s="6" t="s">
        <v>37</v>
      </c>
      <c r="S360" s="8">
        <v>44131.351770833331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27</v>
      </c>
      <c r="F361" s="6" t="s">
        <v>18</v>
      </c>
      <c r="G361" s="6" t="s">
        <v>28</v>
      </c>
      <c r="H361" s="6" t="s">
        <v>29</v>
      </c>
      <c r="I361" s="6" t="s">
        <v>29</v>
      </c>
      <c r="J361" s="7">
        <v>44124.916666666664</v>
      </c>
      <c r="K361" s="7">
        <v>44125.023611111108</v>
      </c>
      <c r="L361" s="6" t="s">
        <v>18</v>
      </c>
      <c r="M361" s="6" t="s">
        <v>7702</v>
      </c>
      <c r="N361" s="6" t="s">
        <v>18</v>
      </c>
      <c r="O361" s="6" t="s">
        <v>7703</v>
      </c>
      <c r="P361" s="13">
        <v>76.884</v>
      </c>
      <c r="Q361" s="6" t="s">
        <v>7704</v>
      </c>
      <c r="R361" s="6" t="s">
        <v>37</v>
      </c>
      <c r="S361" s="8">
        <v>44126.599409722221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4081</v>
      </c>
      <c r="F362" s="6" t="s">
        <v>18</v>
      </c>
      <c r="G362" s="6" t="s">
        <v>1203</v>
      </c>
      <c r="H362" s="6" t="s">
        <v>1204</v>
      </c>
      <c r="I362" s="6" t="s">
        <v>1204</v>
      </c>
      <c r="J362" s="7">
        <v>44124.916666666664</v>
      </c>
      <c r="K362" s="7">
        <v>44125.916655092595</v>
      </c>
      <c r="L362" s="6" t="s">
        <v>18</v>
      </c>
      <c r="M362" s="6" t="s">
        <v>7705</v>
      </c>
      <c r="N362" s="6" t="s">
        <v>18</v>
      </c>
      <c r="O362" s="6" t="s">
        <v>7687</v>
      </c>
      <c r="P362" s="13">
        <v>127.64</v>
      </c>
      <c r="Q362" s="6" t="s">
        <v>1207</v>
      </c>
      <c r="R362" s="6" t="s">
        <v>106</v>
      </c>
      <c r="S362" s="8">
        <v>44127.772013888891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55</v>
      </c>
      <c r="F363" s="6" t="s">
        <v>18</v>
      </c>
      <c r="G363" s="6" t="s">
        <v>607</v>
      </c>
      <c r="H363" s="6" t="s">
        <v>57</v>
      </c>
      <c r="I363" s="6" t="s">
        <v>57</v>
      </c>
      <c r="J363" s="7">
        <v>44124.916666666664</v>
      </c>
      <c r="K363" s="7">
        <v>44125.163194444445</v>
      </c>
      <c r="L363" s="6" t="s">
        <v>18</v>
      </c>
      <c r="M363" s="6" t="s">
        <v>3760</v>
      </c>
      <c r="N363" s="6" t="s">
        <v>18</v>
      </c>
      <c r="O363" s="6" t="s">
        <v>2053</v>
      </c>
      <c r="P363" s="13">
        <v>109.158</v>
      </c>
      <c r="Q363" s="6" t="s">
        <v>372</v>
      </c>
      <c r="R363" s="6" t="s">
        <v>163</v>
      </c>
      <c r="S363" s="8">
        <v>44125.1640625</v>
      </c>
    </row>
    <row r="364" spans="2:19" x14ac:dyDescent="0.25">
      <c r="B364" s="5" t="s">
        <v>18</v>
      </c>
      <c r="C364" s="6" t="s">
        <v>112</v>
      </c>
      <c r="D364" s="6" t="s">
        <v>20</v>
      </c>
      <c r="E364" s="6" t="s">
        <v>264</v>
      </c>
      <c r="F364" s="6" t="s">
        <v>18</v>
      </c>
      <c r="G364" s="6" t="s">
        <v>4554</v>
      </c>
      <c r="H364" s="6" t="s">
        <v>64</v>
      </c>
      <c r="I364" s="6" t="s">
        <v>64</v>
      </c>
      <c r="J364" s="7">
        <v>44124.916666666664</v>
      </c>
      <c r="K364" s="7">
        <v>44125.916655092595</v>
      </c>
      <c r="L364" s="6" t="s">
        <v>18</v>
      </c>
      <c r="M364" s="6" t="s">
        <v>1985</v>
      </c>
      <c r="N364" s="6" t="s">
        <v>18</v>
      </c>
      <c r="O364" s="6" t="s">
        <v>1992</v>
      </c>
      <c r="P364" s="13">
        <v>0.61199999999999999</v>
      </c>
      <c r="Q364" s="6" t="s">
        <v>205</v>
      </c>
      <c r="R364" s="6" t="s">
        <v>37</v>
      </c>
      <c r="S364" s="8">
        <v>44125.996840277781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62</v>
      </c>
      <c r="F365" s="6" t="s">
        <v>18</v>
      </c>
      <c r="G365" s="6">
        <v>409</v>
      </c>
      <c r="H365" s="6" t="s">
        <v>64</v>
      </c>
      <c r="I365" s="6" t="s">
        <v>64</v>
      </c>
      <c r="J365" s="7">
        <v>44124.916666666664</v>
      </c>
      <c r="K365" s="7">
        <v>44125.75</v>
      </c>
      <c r="L365" s="6" t="s">
        <v>18</v>
      </c>
      <c r="M365" s="6" t="s">
        <v>539</v>
      </c>
      <c r="N365" s="6" t="s">
        <v>18</v>
      </c>
      <c r="O365" s="6" t="s">
        <v>7706</v>
      </c>
      <c r="P365" s="13">
        <v>677.96199999999999</v>
      </c>
      <c r="Q365" s="6" t="s">
        <v>1072</v>
      </c>
      <c r="R365" s="6" t="s">
        <v>37</v>
      </c>
      <c r="S365" s="8">
        <v>44126.457928240743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77</v>
      </c>
      <c r="F366" s="6" t="s">
        <v>18</v>
      </c>
      <c r="G366" s="6" t="s">
        <v>566</v>
      </c>
      <c r="H366" s="6" t="s">
        <v>79</v>
      </c>
      <c r="I366" s="6" t="s">
        <v>79</v>
      </c>
      <c r="J366" s="7">
        <v>44124.916666666664</v>
      </c>
      <c r="K366" s="7">
        <v>44125.916655092595</v>
      </c>
      <c r="L366" s="6" t="s">
        <v>18</v>
      </c>
      <c r="M366" s="6" t="s">
        <v>2739</v>
      </c>
      <c r="N366" s="6" t="s">
        <v>18</v>
      </c>
      <c r="O366" s="6" t="s">
        <v>5779</v>
      </c>
      <c r="P366" s="13">
        <v>187.67</v>
      </c>
      <c r="Q366" s="6" t="s">
        <v>158</v>
      </c>
      <c r="R366" s="6" t="s">
        <v>106</v>
      </c>
      <c r="S366" s="8">
        <v>44126.300752314812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40</v>
      </c>
      <c r="F367" s="6" t="s">
        <v>18</v>
      </c>
      <c r="G367" s="6" t="s">
        <v>89</v>
      </c>
      <c r="H367" s="6" t="s">
        <v>42</v>
      </c>
      <c r="I367" s="6" t="s">
        <v>42</v>
      </c>
      <c r="J367" s="7">
        <v>44124.916666666664</v>
      </c>
      <c r="K367" s="7">
        <v>44124.940972222219</v>
      </c>
      <c r="L367" s="6" t="s">
        <v>18</v>
      </c>
      <c r="M367" s="6" t="s">
        <v>5510</v>
      </c>
      <c r="N367" s="6" t="s">
        <v>18</v>
      </c>
      <c r="O367" s="6" t="s">
        <v>7707</v>
      </c>
      <c r="P367" s="13">
        <v>117.94499999999999</v>
      </c>
      <c r="Q367" s="6" t="s">
        <v>1502</v>
      </c>
      <c r="R367" s="6" t="s">
        <v>163</v>
      </c>
      <c r="S367" s="8">
        <v>44124.994247685187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68</v>
      </c>
      <c r="F368" s="6" t="s">
        <v>18</v>
      </c>
      <c r="G368" s="6">
        <v>3450</v>
      </c>
      <c r="H368" s="6" t="s">
        <v>70</v>
      </c>
      <c r="I368" s="6" t="s">
        <v>70</v>
      </c>
      <c r="J368" s="7">
        <v>44124.916666666664</v>
      </c>
      <c r="K368" s="7">
        <v>44125.904861111114</v>
      </c>
      <c r="L368" s="6" t="s">
        <v>18</v>
      </c>
      <c r="M368" s="6" t="s">
        <v>381</v>
      </c>
      <c r="N368" s="6" t="s">
        <v>18</v>
      </c>
      <c r="O368" s="6" t="s">
        <v>3668</v>
      </c>
      <c r="P368" s="13">
        <v>6330.8239999999996</v>
      </c>
      <c r="Q368" s="6" t="s">
        <v>7708</v>
      </c>
      <c r="R368" s="6" t="s">
        <v>37</v>
      </c>
      <c r="S368" s="8">
        <v>44125.996319444443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170</v>
      </c>
      <c r="F369" s="6" t="s">
        <v>18</v>
      </c>
      <c r="G369" s="6">
        <v>3350</v>
      </c>
      <c r="H369" s="6" t="s">
        <v>22</v>
      </c>
      <c r="I369" s="6" t="s">
        <v>22</v>
      </c>
      <c r="J369" s="7">
        <v>44124.916666666664</v>
      </c>
      <c r="K369" s="7">
        <v>44125.916655092595</v>
      </c>
      <c r="L369" s="6" t="s">
        <v>18</v>
      </c>
      <c r="M369" s="6" t="s">
        <v>18</v>
      </c>
      <c r="N369" s="6" t="s">
        <v>18</v>
      </c>
      <c r="O369" s="6" t="s">
        <v>18</v>
      </c>
      <c r="P369" s="13">
        <v>285.267</v>
      </c>
      <c r="Q369" s="6" t="s">
        <v>998</v>
      </c>
      <c r="R369" s="6" t="s">
        <v>131</v>
      </c>
      <c r="S369" s="8">
        <v>44126.472881944443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173</v>
      </c>
      <c r="F370" s="6" t="s">
        <v>18</v>
      </c>
      <c r="G370" s="6" t="s">
        <v>174</v>
      </c>
      <c r="H370" s="6" t="s">
        <v>175</v>
      </c>
      <c r="I370" s="6" t="s">
        <v>175</v>
      </c>
      <c r="J370" s="7">
        <v>44124.916666666664</v>
      </c>
      <c r="K370" s="7">
        <v>44125.916655092595</v>
      </c>
      <c r="L370" s="6" t="s">
        <v>18</v>
      </c>
      <c r="M370" s="6" t="s">
        <v>18</v>
      </c>
      <c r="N370" s="6" t="s">
        <v>18</v>
      </c>
      <c r="O370" s="6" t="s">
        <v>18</v>
      </c>
      <c r="P370" s="13">
        <v>1078.518</v>
      </c>
      <c r="Q370" s="6" t="s">
        <v>176</v>
      </c>
      <c r="R370" s="6" t="s">
        <v>172</v>
      </c>
      <c r="S370" s="8">
        <v>44125.949953703705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177</v>
      </c>
      <c r="F371" s="6" t="s">
        <v>18</v>
      </c>
      <c r="G371" s="6" t="s">
        <v>178</v>
      </c>
      <c r="H371" s="6" t="s">
        <v>179</v>
      </c>
      <c r="I371" s="6" t="s">
        <v>179</v>
      </c>
      <c r="J371" s="7">
        <v>44124.916666666664</v>
      </c>
      <c r="K371" s="7">
        <v>44125.916655092595</v>
      </c>
      <c r="L371" s="6" t="s">
        <v>18</v>
      </c>
      <c r="M371" s="6" t="s">
        <v>18</v>
      </c>
      <c r="N371" s="6" t="s">
        <v>18</v>
      </c>
      <c r="O371" s="6" t="s">
        <v>18</v>
      </c>
      <c r="P371" s="13">
        <v>1119.028</v>
      </c>
      <c r="Q371" s="6" t="s">
        <v>180</v>
      </c>
      <c r="R371" s="6" t="s">
        <v>172</v>
      </c>
      <c r="S371" s="8">
        <v>44125.949988425928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177</v>
      </c>
      <c r="F372" s="6" t="s">
        <v>18</v>
      </c>
      <c r="G372" s="6" t="s">
        <v>181</v>
      </c>
      <c r="H372" s="6" t="s">
        <v>179</v>
      </c>
      <c r="I372" s="6" t="s">
        <v>179</v>
      </c>
      <c r="J372" s="7">
        <v>44124.916666666664</v>
      </c>
      <c r="K372" s="7">
        <v>44125.916655092595</v>
      </c>
      <c r="L372" s="6" t="s">
        <v>18</v>
      </c>
      <c r="M372" s="6" t="s">
        <v>18</v>
      </c>
      <c r="N372" s="6" t="s">
        <v>18</v>
      </c>
      <c r="O372" s="6" t="s">
        <v>18</v>
      </c>
      <c r="P372" s="13">
        <v>1107.451</v>
      </c>
      <c r="Q372" s="6" t="s">
        <v>182</v>
      </c>
      <c r="R372" s="6" t="s">
        <v>172</v>
      </c>
      <c r="S372" s="8">
        <v>44125.949988425928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183</v>
      </c>
      <c r="F373" s="6" t="s">
        <v>18</v>
      </c>
      <c r="G373" s="6" t="s">
        <v>184</v>
      </c>
      <c r="H373" s="6" t="s">
        <v>185</v>
      </c>
      <c r="I373" s="6" t="s">
        <v>185</v>
      </c>
      <c r="J373" s="7">
        <v>44124.916666666664</v>
      </c>
      <c r="K373" s="7">
        <v>44125.916655092595</v>
      </c>
      <c r="L373" s="6" t="s">
        <v>18</v>
      </c>
      <c r="M373" s="6" t="s">
        <v>18</v>
      </c>
      <c r="N373" s="6" t="s">
        <v>18</v>
      </c>
      <c r="O373" s="6" t="s">
        <v>18</v>
      </c>
      <c r="P373" s="13">
        <v>1277.6089999999999</v>
      </c>
      <c r="Q373" s="6" t="s">
        <v>186</v>
      </c>
      <c r="R373" s="6" t="s">
        <v>172</v>
      </c>
      <c r="S373" s="8">
        <v>44125.950011574074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187</v>
      </c>
      <c r="F374" s="6" t="s">
        <v>18</v>
      </c>
      <c r="G374" s="6" t="s">
        <v>188</v>
      </c>
      <c r="H374" s="6" t="s">
        <v>189</v>
      </c>
      <c r="I374" s="6" t="s">
        <v>189</v>
      </c>
      <c r="J374" s="7">
        <v>44124.916666666664</v>
      </c>
      <c r="K374" s="7">
        <v>44125.916655092595</v>
      </c>
      <c r="L374" s="6" t="s">
        <v>18</v>
      </c>
      <c r="M374" s="6" t="s">
        <v>18</v>
      </c>
      <c r="N374" s="6" t="s">
        <v>18</v>
      </c>
      <c r="O374" s="6" t="s">
        <v>18</v>
      </c>
      <c r="P374" s="13">
        <v>1502.673</v>
      </c>
      <c r="Q374" s="6" t="s">
        <v>190</v>
      </c>
      <c r="R374" s="6" t="s">
        <v>172</v>
      </c>
      <c r="S374" s="8">
        <v>44125.950011574074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5594</v>
      </c>
      <c r="F375" s="6" t="s">
        <v>18</v>
      </c>
      <c r="G375" s="6" t="s">
        <v>126</v>
      </c>
      <c r="H375" s="6" t="s">
        <v>127</v>
      </c>
      <c r="I375" s="6" t="s">
        <v>127</v>
      </c>
      <c r="J375" s="7">
        <v>44124.916666666664</v>
      </c>
      <c r="K375" s="7">
        <v>44125.916655092595</v>
      </c>
      <c r="L375" s="6" t="s">
        <v>18</v>
      </c>
      <c r="M375" s="6" t="s">
        <v>7709</v>
      </c>
      <c r="N375" s="6" t="s">
        <v>18</v>
      </c>
      <c r="O375" s="6" t="s">
        <v>6886</v>
      </c>
      <c r="P375" s="13">
        <v>11.433999999999999</v>
      </c>
      <c r="Q375" s="6" t="s">
        <v>130</v>
      </c>
      <c r="R375" s="6" t="s">
        <v>131</v>
      </c>
      <c r="S375" s="8">
        <v>44126.638402777775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113</v>
      </c>
      <c r="F376" s="6" t="s">
        <v>18</v>
      </c>
      <c r="G376" s="6" t="s">
        <v>114</v>
      </c>
      <c r="H376" s="6" t="s">
        <v>115</v>
      </c>
      <c r="I376" s="6" t="s">
        <v>115</v>
      </c>
      <c r="J376" s="7">
        <v>44124.916666666664</v>
      </c>
      <c r="K376" s="7">
        <v>44125.916655092595</v>
      </c>
      <c r="L376" s="6" t="s">
        <v>18</v>
      </c>
      <c r="M376" s="6" t="s">
        <v>5931</v>
      </c>
      <c r="N376" s="6" t="s">
        <v>18</v>
      </c>
      <c r="O376" s="6" t="s">
        <v>7693</v>
      </c>
      <c r="P376" s="13">
        <v>139.596</v>
      </c>
      <c r="Q376" s="6" t="s">
        <v>7509</v>
      </c>
      <c r="R376" s="6" t="s">
        <v>131</v>
      </c>
      <c r="S376" s="8">
        <v>44213.490324074075</v>
      </c>
    </row>
    <row r="377" spans="2:19" x14ac:dyDescent="0.25">
      <c r="B377" s="5" t="s">
        <v>18</v>
      </c>
      <c r="C377" s="6" t="s">
        <v>112</v>
      </c>
      <c r="D377" s="6" t="s">
        <v>20</v>
      </c>
      <c r="E377" s="6" t="s">
        <v>164</v>
      </c>
      <c r="F377" s="6" t="s">
        <v>18</v>
      </c>
      <c r="G377" s="6" t="s">
        <v>165</v>
      </c>
      <c r="H377" s="6" t="s">
        <v>166</v>
      </c>
      <c r="I377" s="6" t="s">
        <v>166</v>
      </c>
      <c r="J377" s="7">
        <v>44124.916666666664</v>
      </c>
      <c r="K377" s="7">
        <v>44125.916655092595</v>
      </c>
      <c r="L377" s="6" t="s">
        <v>18</v>
      </c>
      <c r="M377" s="6" t="s">
        <v>7710</v>
      </c>
      <c r="N377" s="6" t="s">
        <v>18</v>
      </c>
      <c r="O377" s="6" t="s">
        <v>7694</v>
      </c>
      <c r="P377" s="13">
        <v>281.589</v>
      </c>
      <c r="Q377" s="6" t="s">
        <v>169</v>
      </c>
      <c r="R377" s="6" t="s">
        <v>172</v>
      </c>
      <c r="S377" s="8">
        <v>44244.939166666663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68</v>
      </c>
      <c r="F378" s="6" t="s">
        <v>18</v>
      </c>
      <c r="G378" s="6">
        <v>3450</v>
      </c>
      <c r="H378" s="6" t="s">
        <v>70</v>
      </c>
      <c r="I378" s="6" t="s">
        <v>70</v>
      </c>
      <c r="J378" s="7">
        <v>44124.90625</v>
      </c>
      <c r="K378" s="7">
        <v>44124.916655092595</v>
      </c>
      <c r="L378" s="6" t="s">
        <v>18</v>
      </c>
      <c r="M378" s="6" t="s">
        <v>6221</v>
      </c>
      <c r="N378" s="6" t="s">
        <v>18</v>
      </c>
      <c r="O378" s="6" t="s">
        <v>381</v>
      </c>
      <c r="P378" s="13">
        <v>68.575999999999993</v>
      </c>
      <c r="Q378" s="6" t="s">
        <v>479</v>
      </c>
      <c r="R378" s="6" t="s">
        <v>37</v>
      </c>
      <c r="S378" s="8">
        <v>44125.996319444443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40</v>
      </c>
      <c r="F379" s="6" t="s">
        <v>18</v>
      </c>
      <c r="G379" s="6" t="s">
        <v>89</v>
      </c>
      <c r="H379" s="6" t="s">
        <v>42</v>
      </c>
      <c r="I379" s="6" t="s">
        <v>42</v>
      </c>
      <c r="J379" s="7">
        <v>44124.84375</v>
      </c>
      <c r="K379" s="7">
        <v>44124.916655092595</v>
      </c>
      <c r="L379" s="6" t="s">
        <v>18</v>
      </c>
      <c r="M379" s="6" t="s">
        <v>7711</v>
      </c>
      <c r="N379" s="6" t="s">
        <v>18</v>
      </c>
      <c r="O379" s="6" t="s">
        <v>5510</v>
      </c>
      <c r="P379" s="13">
        <v>366.00400000000002</v>
      </c>
      <c r="Q379" s="6" t="s">
        <v>1502</v>
      </c>
      <c r="R379" s="6" t="s">
        <v>163</v>
      </c>
      <c r="S379" s="8">
        <v>44124.994247685187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77</v>
      </c>
      <c r="F380" s="6" t="s">
        <v>18</v>
      </c>
      <c r="G380" s="6" t="s">
        <v>566</v>
      </c>
      <c r="H380" s="6" t="s">
        <v>79</v>
      </c>
      <c r="I380" s="6" t="s">
        <v>79</v>
      </c>
      <c r="J380" s="7">
        <v>44124.767361111109</v>
      </c>
      <c r="K380" s="7">
        <v>44124.916655092595</v>
      </c>
      <c r="L380" s="6" t="s">
        <v>18</v>
      </c>
      <c r="M380" s="6" t="s">
        <v>4627</v>
      </c>
      <c r="N380" s="6" t="s">
        <v>18</v>
      </c>
      <c r="O380" s="6" t="s">
        <v>2739</v>
      </c>
      <c r="P380" s="13">
        <v>25.945</v>
      </c>
      <c r="Q380" s="6" t="s">
        <v>158</v>
      </c>
      <c r="R380" s="6" t="s">
        <v>106</v>
      </c>
      <c r="S380" s="8">
        <v>44126.300752314812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62</v>
      </c>
      <c r="F381" s="6" t="s">
        <v>18</v>
      </c>
      <c r="G381" s="6">
        <v>409</v>
      </c>
      <c r="H381" s="6" t="s">
        <v>64</v>
      </c>
      <c r="I381" s="6" t="s">
        <v>64</v>
      </c>
      <c r="J381" s="7">
        <v>44124.697916666664</v>
      </c>
      <c r="K381" s="7">
        <v>44124.916655092595</v>
      </c>
      <c r="L381" s="6" t="s">
        <v>18</v>
      </c>
      <c r="M381" s="6" t="s">
        <v>2935</v>
      </c>
      <c r="N381" s="6" t="s">
        <v>18</v>
      </c>
      <c r="O381" s="6" t="s">
        <v>539</v>
      </c>
      <c r="P381" s="13">
        <v>244.15100000000001</v>
      </c>
      <c r="Q381" s="6" t="s">
        <v>1072</v>
      </c>
      <c r="R381" s="6" t="s">
        <v>37</v>
      </c>
      <c r="S381" s="8">
        <v>44126.457928240743</v>
      </c>
    </row>
    <row r="382" spans="2:19" x14ac:dyDescent="0.25">
      <c r="B382" s="5" t="s">
        <v>18</v>
      </c>
      <c r="C382" s="6" t="s">
        <v>112</v>
      </c>
      <c r="D382" s="6" t="s">
        <v>20</v>
      </c>
      <c r="E382" s="6" t="s">
        <v>264</v>
      </c>
      <c r="F382" s="6" t="s">
        <v>18</v>
      </c>
      <c r="G382" s="6" t="s">
        <v>4554</v>
      </c>
      <c r="H382" s="6" t="s">
        <v>64</v>
      </c>
      <c r="I382" s="6" t="s">
        <v>64</v>
      </c>
      <c r="J382" s="7">
        <v>44124.64166666667</v>
      </c>
      <c r="K382" s="7">
        <v>44124.916655092595</v>
      </c>
      <c r="L382" s="6" t="s">
        <v>18</v>
      </c>
      <c r="M382" s="6" t="s">
        <v>443</v>
      </c>
      <c r="N382" s="6" t="s">
        <v>18</v>
      </c>
      <c r="O382" s="6" t="s">
        <v>1985</v>
      </c>
      <c r="P382" s="13">
        <v>0.52400000000000002</v>
      </c>
      <c r="Q382" s="6" t="s">
        <v>205</v>
      </c>
      <c r="R382" s="6" t="s">
        <v>37</v>
      </c>
      <c r="S382" s="8">
        <v>44125.996840277781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40</v>
      </c>
      <c r="F383" s="6" t="s">
        <v>18</v>
      </c>
      <c r="G383" s="6" t="s">
        <v>50</v>
      </c>
      <c r="H383" s="6" t="s">
        <v>51</v>
      </c>
      <c r="I383" s="6" t="s">
        <v>51</v>
      </c>
      <c r="J383" s="7">
        <v>44124.59375</v>
      </c>
      <c r="K383" s="7">
        <v>44124.84375</v>
      </c>
      <c r="L383" s="6" t="s">
        <v>18</v>
      </c>
      <c r="M383" s="6" t="s">
        <v>7712</v>
      </c>
      <c r="N383" s="6" t="s">
        <v>18</v>
      </c>
      <c r="O383" s="6" t="s">
        <v>7713</v>
      </c>
      <c r="P383" s="13">
        <v>392.46</v>
      </c>
      <c r="Q383" s="6" t="s">
        <v>5120</v>
      </c>
      <c r="R383" s="6" t="s">
        <v>163</v>
      </c>
      <c r="S383" s="8">
        <v>44124.845451388886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40</v>
      </c>
      <c r="F384" s="6" t="s">
        <v>18</v>
      </c>
      <c r="G384" s="6" t="s">
        <v>89</v>
      </c>
      <c r="H384" s="6" t="s">
        <v>42</v>
      </c>
      <c r="I384" s="6" t="s">
        <v>42</v>
      </c>
      <c r="J384" s="7">
        <v>44124.59375</v>
      </c>
      <c r="K384" s="7">
        <v>44124.84375</v>
      </c>
      <c r="L384" s="6" t="s">
        <v>18</v>
      </c>
      <c r="M384" s="6" t="s">
        <v>7714</v>
      </c>
      <c r="N384" s="6" t="s">
        <v>18</v>
      </c>
      <c r="O384" s="6" t="s">
        <v>7711</v>
      </c>
      <c r="P384" s="13">
        <v>465.26499999999999</v>
      </c>
      <c r="Q384" s="6" t="s">
        <v>7715</v>
      </c>
      <c r="R384" s="6" t="s">
        <v>163</v>
      </c>
      <c r="S384" s="8">
        <v>44124.845648148148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55</v>
      </c>
      <c r="F385" s="6" t="s">
        <v>18</v>
      </c>
      <c r="G385" s="6" t="s">
        <v>607</v>
      </c>
      <c r="H385" s="6" t="s">
        <v>57</v>
      </c>
      <c r="I385" s="6" t="s">
        <v>57</v>
      </c>
      <c r="J385" s="7">
        <v>44124.545138888891</v>
      </c>
      <c r="K385" s="7">
        <v>44124.916655092595</v>
      </c>
      <c r="L385" s="6" t="s">
        <v>18</v>
      </c>
      <c r="M385" s="6" t="s">
        <v>7716</v>
      </c>
      <c r="N385" s="6" t="s">
        <v>18</v>
      </c>
      <c r="O385" s="6" t="s">
        <v>3760</v>
      </c>
      <c r="P385" s="13">
        <v>144.97999999999999</v>
      </c>
      <c r="Q385" s="6" t="s">
        <v>372</v>
      </c>
      <c r="R385" s="6" t="s">
        <v>163</v>
      </c>
      <c r="S385" s="8">
        <v>44125.1640625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40</v>
      </c>
      <c r="F386" s="6" t="s">
        <v>18</v>
      </c>
      <c r="G386" s="6" t="s">
        <v>143</v>
      </c>
      <c r="H386" s="6" t="s">
        <v>85</v>
      </c>
      <c r="I386" s="6" t="s">
        <v>85</v>
      </c>
      <c r="J386" s="7">
        <v>44124.541666666664</v>
      </c>
      <c r="K386" s="7">
        <v>44124.84375</v>
      </c>
      <c r="L386" s="6" t="s">
        <v>18</v>
      </c>
      <c r="M386" s="6" t="s">
        <v>7717</v>
      </c>
      <c r="N386" s="6" t="s">
        <v>18</v>
      </c>
      <c r="O386" s="6" t="s">
        <v>632</v>
      </c>
      <c r="P386" s="13">
        <v>512.99800000000005</v>
      </c>
      <c r="Q386" s="6" t="s">
        <v>600</v>
      </c>
      <c r="R386" s="6" t="s">
        <v>131</v>
      </c>
      <c r="S386" s="8">
        <v>44125.350127314814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40</v>
      </c>
      <c r="F387" s="6" t="s">
        <v>18</v>
      </c>
      <c r="G387" s="6" t="s">
        <v>89</v>
      </c>
      <c r="H387" s="6" t="s">
        <v>42</v>
      </c>
      <c r="I387" s="6" t="s">
        <v>42</v>
      </c>
      <c r="J387" s="7">
        <v>44124.274305555555</v>
      </c>
      <c r="K387" s="7">
        <v>44124.59375</v>
      </c>
      <c r="L387" s="6" t="s">
        <v>18</v>
      </c>
      <c r="M387" s="6" t="s">
        <v>2656</v>
      </c>
      <c r="N387" s="6" t="s">
        <v>18</v>
      </c>
      <c r="O387" s="6" t="s">
        <v>7714</v>
      </c>
      <c r="P387" s="13">
        <v>1390.61</v>
      </c>
      <c r="Q387" s="6" t="s">
        <v>5516</v>
      </c>
      <c r="R387" s="6" t="s">
        <v>83</v>
      </c>
      <c r="S387" s="8">
        <v>44124.610243055555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40</v>
      </c>
      <c r="F388" s="6" t="s">
        <v>18</v>
      </c>
      <c r="G388" s="6" t="s">
        <v>84</v>
      </c>
      <c r="H388" s="6" t="s">
        <v>85</v>
      </c>
      <c r="I388" s="6" t="s">
        <v>85</v>
      </c>
      <c r="J388" s="7">
        <v>44124.206944444442</v>
      </c>
      <c r="K388" s="7">
        <v>44124.274305555555</v>
      </c>
      <c r="L388" s="6" t="s">
        <v>18</v>
      </c>
      <c r="M388" s="6" t="s">
        <v>7718</v>
      </c>
      <c r="N388" s="6" t="s">
        <v>18</v>
      </c>
      <c r="O388" s="6" t="s">
        <v>560</v>
      </c>
      <c r="P388" s="13">
        <v>321.16399999999999</v>
      </c>
      <c r="Q388" s="6" t="s">
        <v>525</v>
      </c>
      <c r="R388" s="6" t="s">
        <v>131</v>
      </c>
      <c r="S388" s="8">
        <v>44125.3518287037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678</v>
      </c>
      <c r="F389" s="6" t="s">
        <v>18</v>
      </c>
      <c r="G389" s="6">
        <v>339</v>
      </c>
      <c r="H389" s="6" t="s">
        <v>679</v>
      </c>
      <c r="I389" s="6" t="s">
        <v>679</v>
      </c>
      <c r="J389" s="7">
        <v>44124.058333333334</v>
      </c>
      <c r="K389" s="7">
        <v>44124.638888888891</v>
      </c>
      <c r="L389" s="6" t="s">
        <v>18</v>
      </c>
      <c r="M389" s="6" t="s">
        <v>7719</v>
      </c>
      <c r="N389" s="6" t="s">
        <v>18</v>
      </c>
      <c r="O389" s="6" t="s">
        <v>6125</v>
      </c>
      <c r="P389" s="13">
        <v>0</v>
      </c>
      <c r="Q389" s="6" t="s">
        <v>682</v>
      </c>
      <c r="R389" s="6" t="s">
        <v>37</v>
      </c>
      <c r="S389" s="8">
        <v>44125.348865740743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4081</v>
      </c>
      <c r="F390" s="6" t="s">
        <v>18</v>
      </c>
      <c r="G390" s="6" t="s">
        <v>1203</v>
      </c>
      <c r="H390" s="6" t="s">
        <v>1204</v>
      </c>
      <c r="I390" s="6" t="s">
        <v>1204</v>
      </c>
      <c r="J390" s="7">
        <v>44124.048611111109</v>
      </c>
      <c r="K390" s="7">
        <v>44124.916655092595</v>
      </c>
      <c r="L390" s="6" t="s">
        <v>18</v>
      </c>
      <c r="M390" s="6" t="s">
        <v>7720</v>
      </c>
      <c r="N390" s="6" t="s">
        <v>18</v>
      </c>
      <c r="O390" s="6" t="s">
        <v>7705</v>
      </c>
      <c r="P390" s="13">
        <v>108.961</v>
      </c>
      <c r="Q390" s="6" t="s">
        <v>1207</v>
      </c>
      <c r="R390" s="6" t="s">
        <v>106</v>
      </c>
      <c r="S390" s="8">
        <v>44127.772013888891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27</v>
      </c>
      <c r="F391" s="6" t="s">
        <v>18</v>
      </c>
      <c r="G391" s="6" t="s">
        <v>28</v>
      </c>
      <c r="H391" s="6" t="s">
        <v>29</v>
      </c>
      <c r="I391" s="6" t="s">
        <v>29</v>
      </c>
      <c r="J391" s="7">
        <v>44123.939583333333</v>
      </c>
      <c r="K391" s="7">
        <v>44124.916655092595</v>
      </c>
      <c r="L391" s="6" t="s">
        <v>18</v>
      </c>
      <c r="M391" s="6" t="s">
        <v>2756</v>
      </c>
      <c r="N391" s="6" t="s">
        <v>18</v>
      </c>
      <c r="O391" s="6" t="s">
        <v>7702</v>
      </c>
      <c r="P391" s="13">
        <v>1148.5509999999999</v>
      </c>
      <c r="Q391" s="6" t="s">
        <v>32</v>
      </c>
      <c r="R391" s="6" t="s">
        <v>37</v>
      </c>
      <c r="S391" s="8">
        <v>44126.599409722221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55</v>
      </c>
      <c r="F392" s="6" t="s">
        <v>18</v>
      </c>
      <c r="G392" s="6" t="s">
        <v>582</v>
      </c>
      <c r="H392" s="6" t="s">
        <v>57</v>
      </c>
      <c r="I392" s="6" t="s">
        <v>57</v>
      </c>
      <c r="J392" s="7">
        <v>44123.924305555556</v>
      </c>
      <c r="K392" s="7">
        <v>44124.545138888891</v>
      </c>
      <c r="L392" s="6" t="s">
        <v>18</v>
      </c>
      <c r="M392" s="6" t="s">
        <v>5732</v>
      </c>
      <c r="N392" s="6" t="s">
        <v>18</v>
      </c>
      <c r="O392" s="6" t="s">
        <v>5307</v>
      </c>
      <c r="P392" s="13">
        <v>252.50700000000001</v>
      </c>
      <c r="Q392" s="6" t="s">
        <v>372</v>
      </c>
      <c r="R392" s="6" t="s">
        <v>83</v>
      </c>
      <c r="S392" s="8">
        <v>44124.547546296293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535</v>
      </c>
      <c r="F393" s="6" t="s">
        <v>18</v>
      </c>
      <c r="G393" s="6">
        <v>423</v>
      </c>
      <c r="H393" s="6" t="s">
        <v>98</v>
      </c>
      <c r="I393" s="6" t="s">
        <v>98</v>
      </c>
      <c r="J393" s="7">
        <v>44123.916666666664</v>
      </c>
      <c r="K393" s="7">
        <v>44124.916655092595</v>
      </c>
      <c r="L393" s="6" t="s">
        <v>18</v>
      </c>
      <c r="M393" s="6" t="s">
        <v>2691</v>
      </c>
      <c r="N393" s="6" t="s">
        <v>18</v>
      </c>
      <c r="O393" s="6" t="s">
        <v>5456</v>
      </c>
      <c r="P393" s="13">
        <v>520.96900000000005</v>
      </c>
      <c r="Q393" s="6" t="s">
        <v>7080</v>
      </c>
      <c r="R393" s="6" t="s">
        <v>37</v>
      </c>
      <c r="S393" s="8">
        <v>44131.351770833331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55</v>
      </c>
      <c r="F394" s="6" t="s">
        <v>18</v>
      </c>
      <c r="G394" s="6" t="s">
        <v>493</v>
      </c>
      <c r="H394" s="6" t="s">
        <v>57</v>
      </c>
      <c r="I394" s="6" t="s">
        <v>57</v>
      </c>
      <c r="J394" s="7">
        <v>44123.916666666664</v>
      </c>
      <c r="K394" s="7">
        <v>44123.924305555556</v>
      </c>
      <c r="L394" s="6" t="s">
        <v>18</v>
      </c>
      <c r="M394" s="6" t="s">
        <v>394</v>
      </c>
      <c r="N394" s="6" t="s">
        <v>18</v>
      </c>
      <c r="O394" s="6" t="s">
        <v>670</v>
      </c>
      <c r="P394" s="13">
        <v>3.5979999999999999</v>
      </c>
      <c r="Q394" s="6" t="s">
        <v>372</v>
      </c>
      <c r="R394" s="6" t="s">
        <v>498</v>
      </c>
      <c r="S394" s="8">
        <v>44124.200057870374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27</v>
      </c>
      <c r="F395" s="6" t="s">
        <v>18</v>
      </c>
      <c r="G395" s="6" t="s">
        <v>150</v>
      </c>
      <c r="H395" s="6" t="s">
        <v>29</v>
      </c>
      <c r="I395" s="6" t="s">
        <v>29</v>
      </c>
      <c r="J395" s="7">
        <v>44123.916666666664</v>
      </c>
      <c r="K395" s="7">
        <v>44123.939583333333</v>
      </c>
      <c r="L395" s="6" t="s">
        <v>18</v>
      </c>
      <c r="M395" s="6" t="s">
        <v>7721</v>
      </c>
      <c r="N395" s="6" t="s">
        <v>18</v>
      </c>
      <c r="O395" s="6" t="s">
        <v>4591</v>
      </c>
      <c r="P395" s="13">
        <v>29.25</v>
      </c>
      <c r="Q395" s="6" t="s">
        <v>1440</v>
      </c>
      <c r="R395" s="6" t="s">
        <v>498</v>
      </c>
      <c r="S395" s="8">
        <v>44124.192916666667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264</v>
      </c>
      <c r="F396" s="6" t="s">
        <v>18</v>
      </c>
      <c r="G396" s="6" t="s">
        <v>2948</v>
      </c>
      <c r="H396" s="6" t="s">
        <v>64</v>
      </c>
      <c r="I396" s="6" t="s">
        <v>64</v>
      </c>
      <c r="J396" s="7">
        <v>44123.916666666664</v>
      </c>
      <c r="K396" s="7">
        <v>44124.64166666667</v>
      </c>
      <c r="L396" s="6" t="s">
        <v>18</v>
      </c>
      <c r="M396" s="6" t="s">
        <v>7722</v>
      </c>
      <c r="N396" s="6" t="s">
        <v>18</v>
      </c>
      <c r="O396" s="6" t="s">
        <v>7162</v>
      </c>
      <c r="P396" s="13">
        <v>54.491</v>
      </c>
      <c r="Q396" s="6" t="s">
        <v>2094</v>
      </c>
      <c r="R396" s="6" t="s">
        <v>83</v>
      </c>
      <c r="S396" s="8">
        <v>44124.642268518517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62</v>
      </c>
      <c r="F397" s="6" t="s">
        <v>18</v>
      </c>
      <c r="G397" s="6" t="s">
        <v>346</v>
      </c>
      <c r="H397" s="6" t="s">
        <v>64</v>
      </c>
      <c r="I397" s="6" t="s">
        <v>64</v>
      </c>
      <c r="J397" s="7">
        <v>44123.916666666664</v>
      </c>
      <c r="K397" s="7">
        <v>44124.697916666664</v>
      </c>
      <c r="L397" s="6" t="s">
        <v>18</v>
      </c>
      <c r="M397" s="6" t="s">
        <v>1375</v>
      </c>
      <c r="N397" s="6" t="s">
        <v>18</v>
      </c>
      <c r="O397" s="6" t="s">
        <v>7723</v>
      </c>
      <c r="P397" s="13">
        <v>203.566</v>
      </c>
      <c r="Q397" s="6" t="s">
        <v>1596</v>
      </c>
      <c r="R397" s="6" t="s">
        <v>83</v>
      </c>
      <c r="S397" s="8">
        <v>44124.699548611112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77</v>
      </c>
      <c r="F398" s="6" t="s">
        <v>18</v>
      </c>
      <c r="G398" s="6" t="s">
        <v>621</v>
      </c>
      <c r="H398" s="6" t="s">
        <v>79</v>
      </c>
      <c r="I398" s="6" t="s">
        <v>79</v>
      </c>
      <c r="J398" s="7">
        <v>44123.916666666664</v>
      </c>
      <c r="K398" s="7">
        <v>44124.767361111109</v>
      </c>
      <c r="L398" s="6" t="s">
        <v>18</v>
      </c>
      <c r="M398" s="6" t="s">
        <v>440</v>
      </c>
      <c r="N398" s="6" t="s">
        <v>18</v>
      </c>
      <c r="O398" s="6" t="s">
        <v>1608</v>
      </c>
      <c r="P398" s="13">
        <v>209.666</v>
      </c>
      <c r="Q398" s="6" t="s">
        <v>60</v>
      </c>
      <c r="R398" s="6" t="s">
        <v>1284</v>
      </c>
      <c r="S398" s="8">
        <v>44124.76840277778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40</v>
      </c>
      <c r="F399" s="6" t="s">
        <v>18</v>
      </c>
      <c r="G399" s="6" t="s">
        <v>143</v>
      </c>
      <c r="H399" s="6" t="s">
        <v>85</v>
      </c>
      <c r="I399" s="6" t="s">
        <v>85</v>
      </c>
      <c r="J399" s="7">
        <v>44123.916666666664</v>
      </c>
      <c r="K399" s="7">
        <v>44124.206944444442</v>
      </c>
      <c r="L399" s="6" t="s">
        <v>18</v>
      </c>
      <c r="M399" s="6" t="s">
        <v>7724</v>
      </c>
      <c r="N399" s="6" t="s">
        <v>18</v>
      </c>
      <c r="O399" s="6" t="s">
        <v>7717</v>
      </c>
      <c r="P399" s="13">
        <v>1433.864</v>
      </c>
      <c r="Q399" s="6" t="s">
        <v>7725</v>
      </c>
      <c r="R399" s="6" t="s">
        <v>131</v>
      </c>
      <c r="S399" s="8">
        <v>44125.35119212963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40</v>
      </c>
      <c r="F400" s="6" t="s">
        <v>18</v>
      </c>
      <c r="G400" s="6" t="s">
        <v>50</v>
      </c>
      <c r="H400" s="6" t="s">
        <v>51</v>
      </c>
      <c r="I400" s="6" t="s">
        <v>51</v>
      </c>
      <c r="J400" s="7">
        <v>44123.916666666664</v>
      </c>
      <c r="K400" s="7">
        <v>44124.59375</v>
      </c>
      <c r="L400" s="6" t="s">
        <v>18</v>
      </c>
      <c r="M400" s="6" t="s">
        <v>7726</v>
      </c>
      <c r="N400" s="6" t="s">
        <v>18</v>
      </c>
      <c r="O400" s="6" t="s">
        <v>7712</v>
      </c>
      <c r="P400" s="13">
        <v>1069.7280000000001</v>
      </c>
      <c r="Q400" s="6" t="s">
        <v>4380</v>
      </c>
      <c r="R400" s="6" t="s">
        <v>131</v>
      </c>
      <c r="S400" s="8">
        <v>44127.641608796293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395</v>
      </c>
      <c r="F401" s="6" t="s">
        <v>18</v>
      </c>
      <c r="G401" s="6" t="s">
        <v>1561</v>
      </c>
      <c r="H401" s="6" t="s">
        <v>121</v>
      </c>
      <c r="I401" s="6" t="s">
        <v>121</v>
      </c>
      <c r="J401" s="7">
        <v>44123.916666666664</v>
      </c>
      <c r="K401" s="7">
        <v>44124.6875</v>
      </c>
      <c r="L401" s="6" t="s">
        <v>18</v>
      </c>
      <c r="M401" s="6" t="s">
        <v>3465</v>
      </c>
      <c r="N401" s="6" t="s">
        <v>18</v>
      </c>
      <c r="O401" s="6" t="s">
        <v>3024</v>
      </c>
      <c r="P401" s="13">
        <v>80.382000000000005</v>
      </c>
      <c r="Q401" s="6" t="s">
        <v>6353</v>
      </c>
      <c r="R401" s="6" t="s">
        <v>83</v>
      </c>
      <c r="S401" s="8">
        <v>44124.736759259256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68</v>
      </c>
      <c r="F402" s="6" t="s">
        <v>18</v>
      </c>
      <c r="G402" s="6" t="s">
        <v>319</v>
      </c>
      <c r="H402" s="6" t="s">
        <v>70</v>
      </c>
      <c r="I402" s="6" t="s">
        <v>70</v>
      </c>
      <c r="J402" s="7">
        <v>44123.916666666664</v>
      </c>
      <c r="K402" s="7">
        <v>44124.90625</v>
      </c>
      <c r="L402" s="6" t="s">
        <v>18</v>
      </c>
      <c r="M402" s="6" t="s">
        <v>2257</v>
      </c>
      <c r="N402" s="6" t="s">
        <v>18</v>
      </c>
      <c r="O402" s="6" t="s">
        <v>5418</v>
      </c>
      <c r="P402" s="13">
        <v>6246.674</v>
      </c>
      <c r="Q402" s="6" t="s">
        <v>4221</v>
      </c>
      <c r="R402" s="6" t="s">
        <v>131</v>
      </c>
      <c r="S402" s="8">
        <v>44125.347893518519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170</v>
      </c>
      <c r="F403" s="6" t="s">
        <v>18</v>
      </c>
      <c r="G403" s="6">
        <v>3350</v>
      </c>
      <c r="H403" s="6" t="s">
        <v>22</v>
      </c>
      <c r="I403" s="6" t="s">
        <v>22</v>
      </c>
      <c r="J403" s="7">
        <v>44123.916666666664</v>
      </c>
      <c r="K403" s="7">
        <v>44124.916655092595</v>
      </c>
      <c r="L403" s="6" t="s">
        <v>18</v>
      </c>
      <c r="M403" s="6" t="s">
        <v>18</v>
      </c>
      <c r="N403" s="6" t="s">
        <v>18</v>
      </c>
      <c r="O403" s="6" t="s">
        <v>18</v>
      </c>
      <c r="P403" s="13">
        <v>357.64</v>
      </c>
      <c r="Q403" s="6" t="s">
        <v>998</v>
      </c>
      <c r="R403" s="6" t="s">
        <v>131</v>
      </c>
      <c r="S403" s="8">
        <v>44125.353449074071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173</v>
      </c>
      <c r="F404" s="6" t="s">
        <v>18</v>
      </c>
      <c r="G404" s="6" t="s">
        <v>174</v>
      </c>
      <c r="H404" s="6" t="s">
        <v>175</v>
      </c>
      <c r="I404" s="6" t="s">
        <v>175</v>
      </c>
      <c r="J404" s="7">
        <v>44123.916666666664</v>
      </c>
      <c r="K404" s="7">
        <v>44124.916655092595</v>
      </c>
      <c r="L404" s="6" t="s">
        <v>18</v>
      </c>
      <c r="M404" s="6" t="s">
        <v>18</v>
      </c>
      <c r="N404" s="6" t="s">
        <v>18</v>
      </c>
      <c r="O404" s="6" t="s">
        <v>18</v>
      </c>
      <c r="P404" s="13">
        <v>1099.7619999999999</v>
      </c>
      <c r="Q404" s="6" t="s">
        <v>176</v>
      </c>
      <c r="R404" s="6" t="s">
        <v>172</v>
      </c>
      <c r="S404" s="8">
        <v>44124.949780092589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177</v>
      </c>
      <c r="F405" s="6" t="s">
        <v>18</v>
      </c>
      <c r="G405" s="6" t="s">
        <v>178</v>
      </c>
      <c r="H405" s="6" t="s">
        <v>179</v>
      </c>
      <c r="I405" s="6" t="s">
        <v>179</v>
      </c>
      <c r="J405" s="7">
        <v>44123.916666666664</v>
      </c>
      <c r="K405" s="7">
        <v>44124.916655092595</v>
      </c>
      <c r="L405" s="6" t="s">
        <v>18</v>
      </c>
      <c r="M405" s="6" t="s">
        <v>18</v>
      </c>
      <c r="N405" s="6" t="s">
        <v>18</v>
      </c>
      <c r="O405" s="6" t="s">
        <v>18</v>
      </c>
      <c r="P405" s="13">
        <v>1126.2829999999999</v>
      </c>
      <c r="Q405" s="6" t="s">
        <v>180</v>
      </c>
      <c r="R405" s="6" t="s">
        <v>172</v>
      </c>
      <c r="S405" s="8">
        <v>44124.949803240743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177</v>
      </c>
      <c r="F406" s="6" t="s">
        <v>18</v>
      </c>
      <c r="G406" s="6" t="s">
        <v>181</v>
      </c>
      <c r="H406" s="6" t="s">
        <v>179</v>
      </c>
      <c r="I406" s="6" t="s">
        <v>179</v>
      </c>
      <c r="J406" s="7">
        <v>44123.916666666664</v>
      </c>
      <c r="K406" s="7">
        <v>44124.916655092595</v>
      </c>
      <c r="L406" s="6" t="s">
        <v>18</v>
      </c>
      <c r="M406" s="6" t="s">
        <v>18</v>
      </c>
      <c r="N406" s="6" t="s">
        <v>18</v>
      </c>
      <c r="O406" s="6" t="s">
        <v>18</v>
      </c>
      <c r="P406" s="13">
        <v>1132.769</v>
      </c>
      <c r="Q406" s="6" t="s">
        <v>182</v>
      </c>
      <c r="R406" s="6" t="s">
        <v>172</v>
      </c>
      <c r="S406" s="8">
        <v>44124.949814814812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183</v>
      </c>
      <c r="F407" s="6" t="s">
        <v>18</v>
      </c>
      <c r="G407" s="6" t="s">
        <v>184</v>
      </c>
      <c r="H407" s="6" t="s">
        <v>185</v>
      </c>
      <c r="I407" s="6" t="s">
        <v>185</v>
      </c>
      <c r="J407" s="7">
        <v>44123.916666666664</v>
      </c>
      <c r="K407" s="7">
        <v>44124.916655092595</v>
      </c>
      <c r="L407" s="6" t="s">
        <v>18</v>
      </c>
      <c r="M407" s="6" t="s">
        <v>18</v>
      </c>
      <c r="N407" s="6" t="s">
        <v>18</v>
      </c>
      <c r="O407" s="6" t="s">
        <v>18</v>
      </c>
      <c r="P407" s="13">
        <v>1384.778</v>
      </c>
      <c r="Q407" s="6" t="s">
        <v>186</v>
      </c>
      <c r="R407" s="6" t="s">
        <v>172</v>
      </c>
      <c r="S407" s="8">
        <v>44124.949826388889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187</v>
      </c>
      <c r="F408" s="6" t="s">
        <v>18</v>
      </c>
      <c r="G408" s="6" t="s">
        <v>188</v>
      </c>
      <c r="H408" s="6" t="s">
        <v>189</v>
      </c>
      <c r="I408" s="6" t="s">
        <v>189</v>
      </c>
      <c r="J408" s="7">
        <v>44123.916666666664</v>
      </c>
      <c r="K408" s="7">
        <v>44124.916655092595</v>
      </c>
      <c r="L408" s="6" t="s">
        <v>18</v>
      </c>
      <c r="M408" s="6" t="s">
        <v>18</v>
      </c>
      <c r="N408" s="6" t="s">
        <v>18</v>
      </c>
      <c r="O408" s="6" t="s">
        <v>18</v>
      </c>
      <c r="P408" s="13">
        <v>1496.402</v>
      </c>
      <c r="Q408" s="6" t="s">
        <v>190</v>
      </c>
      <c r="R408" s="6" t="s">
        <v>172</v>
      </c>
      <c r="S408" s="8">
        <v>44124.949837962966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5594</v>
      </c>
      <c r="F409" s="6" t="s">
        <v>18</v>
      </c>
      <c r="G409" s="6" t="s">
        <v>126</v>
      </c>
      <c r="H409" s="6" t="s">
        <v>127</v>
      </c>
      <c r="I409" s="6" t="s">
        <v>127</v>
      </c>
      <c r="J409" s="7">
        <v>44123.916666666664</v>
      </c>
      <c r="K409" s="7">
        <v>44124.916655092595</v>
      </c>
      <c r="L409" s="6" t="s">
        <v>18</v>
      </c>
      <c r="M409" s="6" t="s">
        <v>7727</v>
      </c>
      <c r="N409" s="6" t="s">
        <v>18</v>
      </c>
      <c r="O409" s="6" t="s">
        <v>7709</v>
      </c>
      <c r="P409" s="13">
        <v>13.686999999999999</v>
      </c>
      <c r="Q409" s="6" t="s">
        <v>7728</v>
      </c>
      <c r="R409" s="6" t="s">
        <v>131</v>
      </c>
      <c r="S409" s="8">
        <v>44126.639560185184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113</v>
      </c>
      <c r="F410" s="6" t="s">
        <v>18</v>
      </c>
      <c r="G410" s="6" t="s">
        <v>114</v>
      </c>
      <c r="H410" s="6" t="s">
        <v>115</v>
      </c>
      <c r="I410" s="6" t="s">
        <v>115</v>
      </c>
      <c r="J410" s="7">
        <v>44123.916666666664</v>
      </c>
      <c r="K410" s="7">
        <v>44124.916655092595</v>
      </c>
      <c r="L410" s="6" t="s">
        <v>18</v>
      </c>
      <c r="M410" s="6" t="s">
        <v>6559</v>
      </c>
      <c r="N410" s="6" t="s">
        <v>18</v>
      </c>
      <c r="O410" s="6" t="s">
        <v>5931</v>
      </c>
      <c r="P410" s="13">
        <v>159.727</v>
      </c>
      <c r="Q410" s="6" t="s">
        <v>7509</v>
      </c>
      <c r="R410" s="6" t="s">
        <v>131</v>
      </c>
      <c r="S410" s="8">
        <v>44213.490324074075</v>
      </c>
    </row>
    <row r="411" spans="2:19" x14ac:dyDescent="0.25">
      <c r="B411" s="5" t="s">
        <v>18</v>
      </c>
      <c r="C411" s="6" t="s">
        <v>112</v>
      </c>
      <c r="D411" s="6" t="s">
        <v>20</v>
      </c>
      <c r="E411" s="6" t="s">
        <v>164</v>
      </c>
      <c r="F411" s="6" t="s">
        <v>18</v>
      </c>
      <c r="G411" s="6" t="s">
        <v>165</v>
      </c>
      <c r="H411" s="6" t="s">
        <v>166</v>
      </c>
      <c r="I411" s="6" t="s">
        <v>166</v>
      </c>
      <c r="J411" s="7">
        <v>44123.916666666664</v>
      </c>
      <c r="K411" s="7">
        <v>44124.916655092595</v>
      </c>
      <c r="L411" s="6" t="s">
        <v>18</v>
      </c>
      <c r="M411" s="6" t="s">
        <v>2185</v>
      </c>
      <c r="N411" s="6" t="s">
        <v>18</v>
      </c>
      <c r="O411" s="6" t="s">
        <v>7710</v>
      </c>
      <c r="P411" s="13">
        <v>327.303</v>
      </c>
      <c r="Q411" s="6" t="s">
        <v>169</v>
      </c>
      <c r="R411" s="6" t="s">
        <v>172</v>
      </c>
      <c r="S411" s="8">
        <v>44244.939166666663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40</v>
      </c>
      <c r="F412" s="6" t="s">
        <v>18</v>
      </c>
      <c r="G412" s="6" t="s">
        <v>143</v>
      </c>
      <c r="H412" s="6" t="s">
        <v>85</v>
      </c>
      <c r="I412" s="6" t="s">
        <v>85</v>
      </c>
      <c r="J412" s="7">
        <v>44123.805555555555</v>
      </c>
      <c r="K412" s="7">
        <v>44123.916655092595</v>
      </c>
      <c r="L412" s="6" t="s">
        <v>18</v>
      </c>
      <c r="M412" s="6" t="s">
        <v>672</v>
      </c>
      <c r="N412" s="6" t="s">
        <v>18</v>
      </c>
      <c r="O412" s="6" t="s">
        <v>7724</v>
      </c>
      <c r="P412" s="13">
        <v>541</v>
      </c>
      <c r="Q412" s="6" t="s">
        <v>2196</v>
      </c>
      <c r="R412" s="6" t="s">
        <v>131</v>
      </c>
      <c r="S412" s="8">
        <v>44125.35119212963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40</v>
      </c>
      <c r="F413" s="6" t="s">
        <v>18</v>
      </c>
      <c r="G413" s="6" t="s">
        <v>50</v>
      </c>
      <c r="H413" s="6" t="s">
        <v>51</v>
      </c>
      <c r="I413" s="6" t="s">
        <v>51</v>
      </c>
      <c r="J413" s="7">
        <v>44123.805555555555</v>
      </c>
      <c r="K413" s="7">
        <v>44123.916655092595</v>
      </c>
      <c r="L413" s="6" t="s">
        <v>18</v>
      </c>
      <c r="M413" s="6" t="s">
        <v>690</v>
      </c>
      <c r="N413" s="6" t="s">
        <v>18</v>
      </c>
      <c r="O413" s="6" t="s">
        <v>7726</v>
      </c>
      <c r="P413" s="13">
        <v>213.54599999999999</v>
      </c>
      <c r="Q413" s="6" t="s">
        <v>904</v>
      </c>
      <c r="R413" s="6" t="s">
        <v>131</v>
      </c>
      <c r="S413" s="8">
        <v>44127.641608796293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40</v>
      </c>
      <c r="F414" s="6" t="s">
        <v>18</v>
      </c>
      <c r="G414" s="6" t="s">
        <v>84</v>
      </c>
      <c r="H414" s="6" t="s">
        <v>85</v>
      </c>
      <c r="I414" s="6" t="s">
        <v>85</v>
      </c>
      <c r="J414" s="7">
        <v>44123.75</v>
      </c>
      <c r="K414" s="7">
        <v>44123.805555555555</v>
      </c>
      <c r="L414" s="6" t="s">
        <v>18</v>
      </c>
      <c r="M414" s="6" t="s">
        <v>4917</v>
      </c>
      <c r="N414" s="6" t="s">
        <v>18</v>
      </c>
      <c r="O414" s="6" t="s">
        <v>3963</v>
      </c>
      <c r="P414" s="13">
        <v>97.198999999999998</v>
      </c>
      <c r="Q414" s="6" t="s">
        <v>384</v>
      </c>
      <c r="R414" s="6" t="s">
        <v>37</v>
      </c>
      <c r="S414" s="8">
        <v>44124.350775462961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77</v>
      </c>
      <c r="F415" s="6" t="s">
        <v>18</v>
      </c>
      <c r="G415" s="6" t="s">
        <v>621</v>
      </c>
      <c r="H415" s="6" t="s">
        <v>79</v>
      </c>
      <c r="I415" s="6" t="s">
        <v>79</v>
      </c>
      <c r="J415" s="7">
        <v>44123.682638888888</v>
      </c>
      <c r="K415" s="7">
        <v>44123.916655092595</v>
      </c>
      <c r="L415" s="6" t="s">
        <v>18</v>
      </c>
      <c r="M415" s="6" t="s">
        <v>529</v>
      </c>
      <c r="N415" s="6" t="s">
        <v>18</v>
      </c>
      <c r="O415" s="6" t="s">
        <v>440</v>
      </c>
      <c r="P415" s="13">
        <v>40.662999999999997</v>
      </c>
      <c r="Q415" s="6" t="s">
        <v>60</v>
      </c>
      <c r="R415" s="6" t="s">
        <v>1284</v>
      </c>
      <c r="S415" s="8">
        <v>44124.76840277778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264</v>
      </c>
      <c r="F416" s="6" t="s">
        <v>18</v>
      </c>
      <c r="G416" s="6" t="s">
        <v>2948</v>
      </c>
      <c r="H416" s="6" t="s">
        <v>64</v>
      </c>
      <c r="I416" s="6" t="s">
        <v>64</v>
      </c>
      <c r="J416" s="7">
        <v>44123.659722222219</v>
      </c>
      <c r="K416" s="7">
        <v>44123.916655092595</v>
      </c>
      <c r="L416" s="6" t="s">
        <v>18</v>
      </c>
      <c r="M416" s="6" t="s">
        <v>3180</v>
      </c>
      <c r="N416" s="6" t="s">
        <v>18</v>
      </c>
      <c r="O416" s="6" t="s">
        <v>7722</v>
      </c>
      <c r="P416" s="13">
        <v>22.428000000000001</v>
      </c>
      <c r="Q416" s="6" t="s">
        <v>2094</v>
      </c>
      <c r="R416" s="6" t="s">
        <v>83</v>
      </c>
      <c r="S416" s="8">
        <v>44124.642268518517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62</v>
      </c>
      <c r="F417" s="6" t="s">
        <v>18</v>
      </c>
      <c r="G417" s="6" t="s">
        <v>346</v>
      </c>
      <c r="H417" s="6" t="s">
        <v>64</v>
      </c>
      <c r="I417" s="6" t="s">
        <v>64</v>
      </c>
      <c r="J417" s="7">
        <v>44123.659722222219</v>
      </c>
      <c r="K417" s="7">
        <v>44123.916655092595</v>
      </c>
      <c r="L417" s="6" t="s">
        <v>18</v>
      </c>
      <c r="M417" s="6" t="s">
        <v>4337</v>
      </c>
      <c r="N417" s="6" t="s">
        <v>18</v>
      </c>
      <c r="O417" s="6" t="s">
        <v>1375</v>
      </c>
      <c r="P417" s="13">
        <v>35.055999999999997</v>
      </c>
      <c r="Q417" s="6" t="s">
        <v>1596</v>
      </c>
      <c r="R417" s="6" t="s">
        <v>83</v>
      </c>
      <c r="S417" s="8">
        <v>44124.699548611112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27</v>
      </c>
      <c r="F418" s="6" t="s">
        <v>18</v>
      </c>
      <c r="G418" s="6" t="s">
        <v>150</v>
      </c>
      <c r="H418" s="6" t="s">
        <v>29</v>
      </c>
      <c r="I418" s="6" t="s">
        <v>29</v>
      </c>
      <c r="J418" s="7">
        <v>44123.493055555555</v>
      </c>
      <c r="K418" s="7">
        <v>44123.916655092595</v>
      </c>
      <c r="L418" s="6" t="s">
        <v>18</v>
      </c>
      <c r="M418" s="6" t="s">
        <v>7729</v>
      </c>
      <c r="N418" s="6" t="s">
        <v>18</v>
      </c>
      <c r="O418" s="6" t="s">
        <v>7391</v>
      </c>
      <c r="P418" s="13">
        <v>569.23699999999997</v>
      </c>
      <c r="Q418" s="6" t="s">
        <v>1440</v>
      </c>
      <c r="R418" s="6" t="s">
        <v>498</v>
      </c>
      <c r="S418" s="8">
        <v>44124.192916666667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40</v>
      </c>
      <c r="F419" s="6" t="s">
        <v>18</v>
      </c>
      <c r="G419" s="6" t="s">
        <v>143</v>
      </c>
      <c r="H419" s="6" t="s">
        <v>85</v>
      </c>
      <c r="I419" s="6" t="s">
        <v>85</v>
      </c>
      <c r="J419" s="7">
        <v>44123.458333333336</v>
      </c>
      <c r="K419" s="7">
        <v>44123.805555555555</v>
      </c>
      <c r="L419" s="6" t="s">
        <v>18</v>
      </c>
      <c r="M419" s="6" t="s">
        <v>5232</v>
      </c>
      <c r="N419" s="6" t="s">
        <v>18</v>
      </c>
      <c r="O419" s="6" t="s">
        <v>672</v>
      </c>
      <c r="P419" s="13">
        <v>756.68799999999999</v>
      </c>
      <c r="Q419" s="6" t="s">
        <v>7730</v>
      </c>
      <c r="R419" s="6" t="s">
        <v>131</v>
      </c>
      <c r="S419" s="8">
        <v>44124.334502314814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40</v>
      </c>
      <c r="F420" s="6" t="s">
        <v>18</v>
      </c>
      <c r="G420" s="6" t="s">
        <v>312</v>
      </c>
      <c r="H420" s="6" t="s">
        <v>144</v>
      </c>
      <c r="I420" s="6" t="s">
        <v>144</v>
      </c>
      <c r="J420" s="7">
        <v>44123.458333333336</v>
      </c>
      <c r="K420" s="7">
        <v>44123.805555555555</v>
      </c>
      <c r="L420" s="6" t="s">
        <v>18</v>
      </c>
      <c r="M420" s="6" t="s">
        <v>7731</v>
      </c>
      <c r="N420" s="6" t="s">
        <v>18</v>
      </c>
      <c r="O420" s="6" t="s">
        <v>7732</v>
      </c>
      <c r="P420" s="13">
        <v>787.15800000000002</v>
      </c>
      <c r="Q420" s="6" t="s">
        <v>7733</v>
      </c>
      <c r="R420" s="6" t="s">
        <v>131</v>
      </c>
      <c r="S420" s="8">
        <v>44124.336284722223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40</v>
      </c>
      <c r="F421" s="6" t="s">
        <v>18</v>
      </c>
      <c r="G421" s="6" t="s">
        <v>325</v>
      </c>
      <c r="H421" s="6" t="s">
        <v>42</v>
      </c>
      <c r="I421" s="6" t="s">
        <v>42</v>
      </c>
      <c r="J421" s="7">
        <v>44123.458333333336</v>
      </c>
      <c r="K421" s="7">
        <v>44123.75</v>
      </c>
      <c r="L421" s="6" t="s">
        <v>18</v>
      </c>
      <c r="M421" s="6" t="s">
        <v>7734</v>
      </c>
      <c r="N421" s="6" t="s">
        <v>18</v>
      </c>
      <c r="O421" s="6" t="s">
        <v>1695</v>
      </c>
      <c r="P421" s="13">
        <v>573.40200000000004</v>
      </c>
      <c r="Q421" s="6" t="s">
        <v>7735</v>
      </c>
      <c r="R421" s="6" t="s">
        <v>83</v>
      </c>
      <c r="S421" s="8">
        <v>44123.762442129628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55</v>
      </c>
      <c r="F422" s="6" t="s">
        <v>18</v>
      </c>
      <c r="G422" s="6" t="s">
        <v>493</v>
      </c>
      <c r="H422" s="6" t="s">
        <v>57</v>
      </c>
      <c r="I422" s="6" t="s">
        <v>57</v>
      </c>
      <c r="J422" s="7">
        <v>44123.354166666664</v>
      </c>
      <c r="K422" s="7">
        <v>44123.916655092595</v>
      </c>
      <c r="L422" s="6" t="s">
        <v>18</v>
      </c>
      <c r="M422" s="6" t="s">
        <v>7393</v>
      </c>
      <c r="N422" s="6" t="s">
        <v>18</v>
      </c>
      <c r="O422" s="6" t="s">
        <v>394</v>
      </c>
      <c r="P422" s="13">
        <v>235.93299999999999</v>
      </c>
      <c r="Q422" s="6" t="s">
        <v>372</v>
      </c>
      <c r="R422" s="6" t="s">
        <v>498</v>
      </c>
      <c r="S422" s="8">
        <v>44124.200057870374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535</v>
      </c>
      <c r="F423" s="6" t="s">
        <v>18</v>
      </c>
      <c r="G423" s="6">
        <v>423</v>
      </c>
      <c r="H423" s="6" t="s">
        <v>98</v>
      </c>
      <c r="I423" s="6" t="s">
        <v>98</v>
      </c>
      <c r="J423" s="7">
        <v>44122.916666666664</v>
      </c>
      <c r="K423" s="7">
        <v>44123.916655092595</v>
      </c>
      <c r="L423" s="6" t="s">
        <v>18</v>
      </c>
      <c r="M423" s="6" t="s">
        <v>7736</v>
      </c>
      <c r="N423" s="6" t="s">
        <v>18</v>
      </c>
      <c r="O423" s="6" t="s">
        <v>2691</v>
      </c>
      <c r="P423" s="13">
        <v>544.05399999999997</v>
      </c>
      <c r="Q423" s="6" t="s">
        <v>7080</v>
      </c>
      <c r="R423" s="6" t="s">
        <v>37</v>
      </c>
      <c r="S423" s="8">
        <v>44131.351770833331</v>
      </c>
    </row>
    <row r="424" spans="2:19" x14ac:dyDescent="0.25">
      <c r="B424" s="5" t="s">
        <v>18</v>
      </c>
      <c r="C424" s="6" t="s">
        <v>112</v>
      </c>
      <c r="D424" s="6" t="s">
        <v>20</v>
      </c>
      <c r="E424" s="6" t="s">
        <v>395</v>
      </c>
      <c r="F424" s="6" t="s">
        <v>18</v>
      </c>
      <c r="G424" s="6" t="s">
        <v>1561</v>
      </c>
      <c r="H424" s="6" t="s">
        <v>121</v>
      </c>
      <c r="I424" s="6" t="s">
        <v>121</v>
      </c>
      <c r="J424" s="7">
        <v>44122.916666666664</v>
      </c>
      <c r="K424" s="7">
        <v>44123.916655092595</v>
      </c>
      <c r="L424" s="6" t="s">
        <v>18</v>
      </c>
      <c r="M424" s="6" t="s">
        <v>3425</v>
      </c>
      <c r="N424" s="6" t="s">
        <v>18</v>
      </c>
      <c r="O424" s="6" t="s">
        <v>6240</v>
      </c>
      <c r="P424" s="13">
        <v>98.373000000000005</v>
      </c>
      <c r="Q424" s="6" t="s">
        <v>6353</v>
      </c>
      <c r="R424" s="6" t="s">
        <v>37</v>
      </c>
      <c r="S424" s="8">
        <v>44125.544652777775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62</v>
      </c>
      <c r="F425" s="6" t="s">
        <v>18</v>
      </c>
      <c r="G425" s="6" t="s">
        <v>238</v>
      </c>
      <c r="H425" s="6" t="s">
        <v>64</v>
      </c>
      <c r="I425" s="6" t="s">
        <v>64</v>
      </c>
      <c r="J425" s="7">
        <v>44122.916666666664</v>
      </c>
      <c r="K425" s="7">
        <v>44123.65902777778</v>
      </c>
      <c r="L425" s="6" t="s">
        <v>18</v>
      </c>
      <c r="M425" s="6" t="s">
        <v>7737</v>
      </c>
      <c r="N425" s="6" t="s">
        <v>18</v>
      </c>
      <c r="O425" s="6" t="s">
        <v>7738</v>
      </c>
      <c r="P425" s="13">
        <v>139.11699999999999</v>
      </c>
      <c r="Q425" s="6" t="s">
        <v>241</v>
      </c>
      <c r="R425" s="6" t="s">
        <v>83</v>
      </c>
      <c r="S425" s="8">
        <v>44123.659675925926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40</v>
      </c>
      <c r="F426" s="6" t="s">
        <v>18</v>
      </c>
      <c r="G426" s="6" t="s">
        <v>84</v>
      </c>
      <c r="H426" s="6" t="s">
        <v>85</v>
      </c>
      <c r="I426" s="6" t="s">
        <v>85</v>
      </c>
      <c r="J426" s="7">
        <v>44122.916666666664</v>
      </c>
      <c r="K426" s="7">
        <v>44123.458333333336</v>
      </c>
      <c r="L426" s="6" t="s">
        <v>18</v>
      </c>
      <c r="M426" s="6" t="s">
        <v>7739</v>
      </c>
      <c r="N426" s="6" t="s">
        <v>18</v>
      </c>
      <c r="O426" s="6" t="s">
        <v>3114</v>
      </c>
      <c r="P426" s="13">
        <v>1376.6479999999999</v>
      </c>
      <c r="Q426" s="6" t="s">
        <v>7740</v>
      </c>
      <c r="R426" s="6" t="s">
        <v>131</v>
      </c>
      <c r="S426" s="8">
        <v>44124.335162037038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40</v>
      </c>
      <c r="F427" s="6" t="s">
        <v>18</v>
      </c>
      <c r="G427" s="6" t="s">
        <v>312</v>
      </c>
      <c r="H427" s="6" t="s">
        <v>144</v>
      </c>
      <c r="I427" s="6" t="s">
        <v>144</v>
      </c>
      <c r="J427" s="7">
        <v>44122.916666666664</v>
      </c>
      <c r="K427" s="7">
        <v>44123.458333333336</v>
      </c>
      <c r="L427" s="6" t="s">
        <v>18</v>
      </c>
      <c r="M427" s="6" t="s">
        <v>7741</v>
      </c>
      <c r="N427" s="6" t="s">
        <v>18</v>
      </c>
      <c r="O427" s="6" t="s">
        <v>7731</v>
      </c>
      <c r="P427" s="13">
        <v>530.13199999999995</v>
      </c>
      <c r="Q427" s="6" t="s">
        <v>2841</v>
      </c>
      <c r="R427" s="6" t="s">
        <v>83</v>
      </c>
      <c r="S427" s="8">
        <v>44123.460532407407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40</v>
      </c>
      <c r="F428" s="6" t="s">
        <v>18</v>
      </c>
      <c r="G428" s="6" t="s">
        <v>143</v>
      </c>
      <c r="H428" s="6" t="s">
        <v>85</v>
      </c>
      <c r="I428" s="6" t="s">
        <v>85</v>
      </c>
      <c r="J428" s="7">
        <v>44122.916666666664</v>
      </c>
      <c r="K428" s="7">
        <v>44123.458333333336</v>
      </c>
      <c r="L428" s="6" t="s">
        <v>18</v>
      </c>
      <c r="M428" s="6" t="s">
        <v>4129</v>
      </c>
      <c r="N428" s="6" t="s">
        <v>18</v>
      </c>
      <c r="O428" s="6" t="s">
        <v>5232</v>
      </c>
      <c r="P428" s="13">
        <v>1154.635</v>
      </c>
      <c r="Q428" s="6" t="s">
        <v>7742</v>
      </c>
      <c r="R428" s="6" t="s">
        <v>83</v>
      </c>
      <c r="S428" s="8">
        <v>44123.459930555553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40</v>
      </c>
      <c r="F429" s="6" t="s">
        <v>18</v>
      </c>
      <c r="G429" s="6" t="s">
        <v>325</v>
      </c>
      <c r="H429" s="6" t="s">
        <v>42</v>
      </c>
      <c r="I429" s="6" t="s">
        <v>42</v>
      </c>
      <c r="J429" s="7">
        <v>44122.916666666664</v>
      </c>
      <c r="K429" s="7">
        <v>44123.458333333336</v>
      </c>
      <c r="L429" s="6" t="s">
        <v>18</v>
      </c>
      <c r="M429" s="6" t="s">
        <v>7743</v>
      </c>
      <c r="N429" s="6" t="s">
        <v>18</v>
      </c>
      <c r="O429" s="6" t="s">
        <v>7734</v>
      </c>
      <c r="P429" s="13">
        <v>615.678</v>
      </c>
      <c r="Q429" s="6" t="s">
        <v>6423</v>
      </c>
      <c r="R429" s="6" t="s">
        <v>131</v>
      </c>
      <c r="S429" s="8">
        <v>44125.898969907408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27</v>
      </c>
      <c r="F430" s="6" t="s">
        <v>18</v>
      </c>
      <c r="G430" s="6" t="s">
        <v>28</v>
      </c>
      <c r="H430" s="6" t="s">
        <v>29</v>
      </c>
      <c r="I430" s="6" t="s">
        <v>29</v>
      </c>
      <c r="J430" s="7">
        <v>44122.916666666664</v>
      </c>
      <c r="K430" s="7">
        <v>44123.493055555555</v>
      </c>
      <c r="L430" s="6" t="s">
        <v>18</v>
      </c>
      <c r="M430" s="6" t="s">
        <v>7744</v>
      </c>
      <c r="N430" s="6" t="s">
        <v>18</v>
      </c>
      <c r="O430" s="6" t="s">
        <v>7745</v>
      </c>
      <c r="P430" s="13">
        <v>915.75400000000002</v>
      </c>
      <c r="Q430" s="6" t="s">
        <v>7746</v>
      </c>
      <c r="R430" s="6" t="s">
        <v>83</v>
      </c>
      <c r="S430" s="8">
        <v>44123.610798611109</v>
      </c>
    </row>
    <row r="431" spans="2:19" x14ac:dyDescent="0.25">
      <c r="B431" s="5" t="s">
        <v>18</v>
      </c>
      <c r="C431" s="6" t="s">
        <v>112</v>
      </c>
      <c r="D431" s="6" t="s">
        <v>20</v>
      </c>
      <c r="E431" s="6" t="s">
        <v>68</v>
      </c>
      <c r="F431" s="6" t="s">
        <v>18</v>
      </c>
      <c r="G431" s="6" t="s">
        <v>319</v>
      </c>
      <c r="H431" s="6" t="s">
        <v>70</v>
      </c>
      <c r="I431" s="6" t="s">
        <v>70</v>
      </c>
      <c r="J431" s="7">
        <v>44122.916666666664</v>
      </c>
      <c r="K431" s="7">
        <v>44123.916655092595</v>
      </c>
      <c r="L431" s="6" t="s">
        <v>18</v>
      </c>
      <c r="M431" s="6" t="s">
        <v>7747</v>
      </c>
      <c r="N431" s="6" t="s">
        <v>18</v>
      </c>
      <c r="O431" s="6" t="s">
        <v>2257</v>
      </c>
      <c r="P431" s="13">
        <v>6314.9589999999998</v>
      </c>
      <c r="Q431" s="6" t="s">
        <v>7748</v>
      </c>
      <c r="R431" s="6" t="s">
        <v>172</v>
      </c>
      <c r="S431" s="8">
        <v>44123.937951388885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264</v>
      </c>
      <c r="F432" s="6" t="s">
        <v>18</v>
      </c>
      <c r="G432" s="6" t="s">
        <v>4554</v>
      </c>
      <c r="H432" s="6" t="s">
        <v>64</v>
      </c>
      <c r="I432" s="6" t="s">
        <v>64</v>
      </c>
      <c r="J432" s="7">
        <v>44122.916666666664</v>
      </c>
      <c r="K432" s="7">
        <v>44123.659722222219</v>
      </c>
      <c r="L432" s="6" t="s">
        <v>18</v>
      </c>
      <c r="M432" s="6" t="s">
        <v>7469</v>
      </c>
      <c r="N432" s="6" t="s">
        <v>18</v>
      </c>
      <c r="O432" s="6" t="s">
        <v>1033</v>
      </c>
      <c r="P432" s="13">
        <v>62.67</v>
      </c>
      <c r="Q432" s="6" t="s">
        <v>205</v>
      </c>
      <c r="R432" s="6" t="s">
        <v>83</v>
      </c>
      <c r="S432" s="8">
        <v>44123.660451388889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77</v>
      </c>
      <c r="F433" s="6" t="s">
        <v>18</v>
      </c>
      <c r="G433" s="6" t="s">
        <v>457</v>
      </c>
      <c r="H433" s="6" t="s">
        <v>79</v>
      </c>
      <c r="I433" s="6" t="s">
        <v>79</v>
      </c>
      <c r="J433" s="7">
        <v>44122.916666666664</v>
      </c>
      <c r="K433" s="7">
        <v>44123.682638888888</v>
      </c>
      <c r="L433" s="6" t="s">
        <v>18</v>
      </c>
      <c r="M433" s="6" t="s">
        <v>440</v>
      </c>
      <c r="N433" s="6" t="s">
        <v>18</v>
      </c>
      <c r="O433" s="6" t="s">
        <v>1386</v>
      </c>
      <c r="P433" s="13">
        <v>187.215</v>
      </c>
      <c r="Q433" s="6" t="s">
        <v>323</v>
      </c>
      <c r="R433" s="6" t="s">
        <v>37</v>
      </c>
      <c r="S433" s="8">
        <v>44127.606840277775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55</v>
      </c>
      <c r="F434" s="6" t="s">
        <v>18</v>
      </c>
      <c r="G434" s="6" t="s">
        <v>607</v>
      </c>
      <c r="H434" s="6" t="s">
        <v>57</v>
      </c>
      <c r="I434" s="6" t="s">
        <v>57</v>
      </c>
      <c r="J434" s="7">
        <v>44122.916666666664</v>
      </c>
      <c r="K434" s="7">
        <v>44123.354166666664</v>
      </c>
      <c r="L434" s="6" t="s">
        <v>18</v>
      </c>
      <c r="M434" s="6" t="s">
        <v>7749</v>
      </c>
      <c r="N434" s="6" t="s">
        <v>18</v>
      </c>
      <c r="O434" s="6" t="s">
        <v>947</v>
      </c>
      <c r="P434" s="13">
        <v>191.65199999999999</v>
      </c>
      <c r="Q434" s="6" t="s">
        <v>372</v>
      </c>
      <c r="R434" s="6" t="s">
        <v>83</v>
      </c>
      <c r="S434" s="8">
        <v>44123.356400462966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113</v>
      </c>
      <c r="F435" s="6" t="s">
        <v>18</v>
      </c>
      <c r="G435" s="6" t="s">
        <v>114</v>
      </c>
      <c r="H435" s="6" t="s">
        <v>115</v>
      </c>
      <c r="I435" s="6" t="s">
        <v>115</v>
      </c>
      <c r="J435" s="7">
        <v>44122.916666666664</v>
      </c>
      <c r="K435" s="7">
        <v>44123.916655092595</v>
      </c>
      <c r="L435" s="6" t="s">
        <v>18</v>
      </c>
      <c r="M435" s="6" t="s">
        <v>7750</v>
      </c>
      <c r="N435" s="6" t="s">
        <v>18</v>
      </c>
      <c r="O435" s="6" t="s">
        <v>6559</v>
      </c>
      <c r="P435" s="13">
        <v>137.77500000000001</v>
      </c>
      <c r="Q435" s="6" t="s">
        <v>7509</v>
      </c>
      <c r="R435" s="6" t="s">
        <v>131</v>
      </c>
      <c r="S435" s="8">
        <v>44213.490324074075</v>
      </c>
    </row>
    <row r="436" spans="2:19" x14ac:dyDescent="0.25">
      <c r="B436" s="5" t="s">
        <v>18</v>
      </c>
      <c r="C436" s="6" t="s">
        <v>112</v>
      </c>
      <c r="D436" s="6" t="s">
        <v>20</v>
      </c>
      <c r="E436" s="6" t="s">
        <v>164</v>
      </c>
      <c r="F436" s="6" t="s">
        <v>18</v>
      </c>
      <c r="G436" s="6" t="s">
        <v>165</v>
      </c>
      <c r="H436" s="6" t="s">
        <v>166</v>
      </c>
      <c r="I436" s="6" t="s">
        <v>166</v>
      </c>
      <c r="J436" s="7">
        <v>44122.916666666664</v>
      </c>
      <c r="K436" s="7">
        <v>44123.916655092595</v>
      </c>
      <c r="L436" s="6" t="s">
        <v>18</v>
      </c>
      <c r="M436" s="6" t="s">
        <v>3659</v>
      </c>
      <c r="N436" s="6" t="s">
        <v>18</v>
      </c>
      <c r="O436" s="6" t="s">
        <v>2185</v>
      </c>
      <c r="P436" s="13">
        <v>344.02499999999998</v>
      </c>
      <c r="Q436" s="6" t="s">
        <v>169</v>
      </c>
      <c r="R436" s="6" t="s">
        <v>172</v>
      </c>
      <c r="S436" s="8">
        <v>44244.939166666663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170</v>
      </c>
      <c r="F437" s="6" t="s">
        <v>18</v>
      </c>
      <c r="G437" s="6">
        <v>3350</v>
      </c>
      <c r="H437" s="6" t="s">
        <v>22</v>
      </c>
      <c r="I437" s="6" t="s">
        <v>22</v>
      </c>
      <c r="J437" s="7">
        <v>44122.916666666664</v>
      </c>
      <c r="K437" s="7">
        <v>44123.916655092595</v>
      </c>
      <c r="L437" s="6" t="s">
        <v>18</v>
      </c>
      <c r="M437" s="6" t="s">
        <v>18</v>
      </c>
      <c r="N437" s="6" t="s">
        <v>18</v>
      </c>
      <c r="O437" s="6" t="s">
        <v>18</v>
      </c>
      <c r="P437" s="13">
        <v>372.62099999999998</v>
      </c>
      <c r="Q437" s="6" t="s">
        <v>998</v>
      </c>
      <c r="R437" s="6" t="s">
        <v>131</v>
      </c>
      <c r="S437" s="8">
        <v>44124.331064814818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173</v>
      </c>
      <c r="F438" s="6" t="s">
        <v>18</v>
      </c>
      <c r="G438" s="6" t="s">
        <v>174</v>
      </c>
      <c r="H438" s="6" t="s">
        <v>175</v>
      </c>
      <c r="I438" s="6" t="s">
        <v>175</v>
      </c>
      <c r="J438" s="7">
        <v>44122.916666666664</v>
      </c>
      <c r="K438" s="7">
        <v>44123.916655092595</v>
      </c>
      <c r="L438" s="6" t="s">
        <v>18</v>
      </c>
      <c r="M438" s="6" t="s">
        <v>18</v>
      </c>
      <c r="N438" s="6" t="s">
        <v>18</v>
      </c>
      <c r="O438" s="6" t="s">
        <v>18</v>
      </c>
      <c r="P438" s="13">
        <v>1129.0139999999999</v>
      </c>
      <c r="Q438" s="6" t="s">
        <v>176</v>
      </c>
      <c r="R438" s="6" t="s">
        <v>172</v>
      </c>
      <c r="S438" s="8">
        <v>44123.94971064815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177</v>
      </c>
      <c r="F439" s="6" t="s">
        <v>18</v>
      </c>
      <c r="G439" s="6" t="s">
        <v>178</v>
      </c>
      <c r="H439" s="6" t="s">
        <v>179</v>
      </c>
      <c r="I439" s="6" t="s">
        <v>179</v>
      </c>
      <c r="J439" s="7">
        <v>44122.916666666664</v>
      </c>
      <c r="K439" s="7">
        <v>44123.916655092595</v>
      </c>
      <c r="L439" s="6" t="s">
        <v>18</v>
      </c>
      <c r="M439" s="6" t="s">
        <v>18</v>
      </c>
      <c r="N439" s="6" t="s">
        <v>18</v>
      </c>
      <c r="O439" s="6" t="s">
        <v>18</v>
      </c>
      <c r="P439" s="13">
        <v>1041.3</v>
      </c>
      <c r="Q439" s="6" t="s">
        <v>180</v>
      </c>
      <c r="R439" s="6" t="s">
        <v>172</v>
      </c>
      <c r="S439" s="8">
        <v>44123.949733796297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177</v>
      </c>
      <c r="F440" s="6" t="s">
        <v>18</v>
      </c>
      <c r="G440" s="6" t="s">
        <v>181</v>
      </c>
      <c r="H440" s="6" t="s">
        <v>179</v>
      </c>
      <c r="I440" s="6" t="s">
        <v>179</v>
      </c>
      <c r="J440" s="7">
        <v>44122.916666666664</v>
      </c>
      <c r="K440" s="7">
        <v>44123.916655092595</v>
      </c>
      <c r="L440" s="6" t="s">
        <v>18</v>
      </c>
      <c r="M440" s="6" t="s">
        <v>18</v>
      </c>
      <c r="N440" s="6" t="s">
        <v>18</v>
      </c>
      <c r="O440" s="6" t="s">
        <v>18</v>
      </c>
      <c r="P440" s="13">
        <v>1045.146</v>
      </c>
      <c r="Q440" s="6" t="s">
        <v>182</v>
      </c>
      <c r="R440" s="6" t="s">
        <v>172</v>
      </c>
      <c r="S440" s="8">
        <v>44123.949733796297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183</v>
      </c>
      <c r="F441" s="6" t="s">
        <v>18</v>
      </c>
      <c r="G441" s="6" t="s">
        <v>184</v>
      </c>
      <c r="H441" s="6" t="s">
        <v>185</v>
      </c>
      <c r="I441" s="6" t="s">
        <v>185</v>
      </c>
      <c r="J441" s="7">
        <v>44122.916666666664</v>
      </c>
      <c r="K441" s="7">
        <v>44123.916655092595</v>
      </c>
      <c r="L441" s="6" t="s">
        <v>18</v>
      </c>
      <c r="M441" s="6" t="s">
        <v>18</v>
      </c>
      <c r="N441" s="6" t="s">
        <v>18</v>
      </c>
      <c r="O441" s="6" t="s">
        <v>18</v>
      </c>
      <c r="P441" s="13">
        <v>1248.6479999999999</v>
      </c>
      <c r="Q441" s="6" t="s">
        <v>186</v>
      </c>
      <c r="R441" s="6" t="s">
        <v>172</v>
      </c>
      <c r="S441" s="8">
        <v>44123.949745370373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187</v>
      </c>
      <c r="F442" s="6" t="s">
        <v>18</v>
      </c>
      <c r="G442" s="6" t="s">
        <v>188</v>
      </c>
      <c r="H442" s="6" t="s">
        <v>189</v>
      </c>
      <c r="I442" s="6" t="s">
        <v>189</v>
      </c>
      <c r="J442" s="7">
        <v>44122.916666666664</v>
      </c>
      <c r="K442" s="7">
        <v>44123.916655092595</v>
      </c>
      <c r="L442" s="6" t="s">
        <v>18</v>
      </c>
      <c r="M442" s="6" t="s">
        <v>18</v>
      </c>
      <c r="N442" s="6" t="s">
        <v>18</v>
      </c>
      <c r="O442" s="6" t="s">
        <v>18</v>
      </c>
      <c r="P442" s="13">
        <v>1280.499</v>
      </c>
      <c r="Q442" s="6" t="s">
        <v>190</v>
      </c>
      <c r="R442" s="6" t="s">
        <v>172</v>
      </c>
      <c r="S442" s="8">
        <v>44123.949756944443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264</v>
      </c>
      <c r="F443" s="6" t="s">
        <v>18</v>
      </c>
      <c r="G443" s="6" t="s">
        <v>4554</v>
      </c>
      <c r="H443" s="6" t="s">
        <v>64</v>
      </c>
      <c r="I443" s="6" t="s">
        <v>64</v>
      </c>
      <c r="J443" s="7">
        <v>44122.739583333336</v>
      </c>
      <c r="K443" s="7">
        <v>44122.916655092595</v>
      </c>
      <c r="L443" s="6" t="s">
        <v>18</v>
      </c>
      <c r="M443" s="6" t="s">
        <v>6711</v>
      </c>
      <c r="N443" s="6" t="s">
        <v>18</v>
      </c>
      <c r="O443" s="6" t="s">
        <v>7469</v>
      </c>
      <c r="P443" s="13">
        <v>19.634</v>
      </c>
      <c r="Q443" s="6" t="s">
        <v>205</v>
      </c>
      <c r="R443" s="6" t="s">
        <v>83</v>
      </c>
      <c r="S443" s="8">
        <v>44123.660451388889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77</v>
      </c>
      <c r="F444" s="6" t="s">
        <v>18</v>
      </c>
      <c r="G444" s="6" t="s">
        <v>457</v>
      </c>
      <c r="H444" s="6" t="s">
        <v>79</v>
      </c>
      <c r="I444" s="6" t="s">
        <v>79</v>
      </c>
      <c r="J444" s="7">
        <v>44122.739583333336</v>
      </c>
      <c r="K444" s="7">
        <v>44122.916655092595</v>
      </c>
      <c r="L444" s="6" t="s">
        <v>18</v>
      </c>
      <c r="M444" s="6" t="s">
        <v>7393</v>
      </c>
      <c r="N444" s="6" t="s">
        <v>18</v>
      </c>
      <c r="O444" s="6" t="s">
        <v>440</v>
      </c>
      <c r="P444" s="13">
        <v>29.372</v>
      </c>
      <c r="Q444" s="6" t="s">
        <v>323</v>
      </c>
      <c r="R444" s="6" t="s">
        <v>37</v>
      </c>
      <c r="S444" s="8">
        <v>44127.606840277775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55</v>
      </c>
      <c r="F445" s="6" t="s">
        <v>18</v>
      </c>
      <c r="G445" s="6" t="s">
        <v>607</v>
      </c>
      <c r="H445" s="6" t="s">
        <v>57</v>
      </c>
      <c r="I445" s="6" t="s">
        <v>57</v>
      </c>
      <c r="J445" s="7">
        <v>44122.739583333336</v>
      </c>
      <c r="K445" s="7">
        <v>44122.916655092595</v>
      </c>
      <c r="L445" s="6" t="s">
        <v>18</v>
      </c>
      <c r="M445" s="6" t="s">
        <v>488</v>
      </c>
      <c r="N445" s="6" t="s">
        <v>18</v>
      </c>
      <c r="O445" s="6" t="s">
        <v>7749</v>
      </c>
      <c r="P445" s="13">
        <v>63.899000000000001</v>
      </c>
      <c r="Q445" s="6" t="s">
        <v>372</v>
      </c>
      <c r="R445" s="6" t="s">
        <v>83</v>
      </c>
      <c r="S445" s="8">
        <v>44123.356400462966</v>
      </c>
    </row>
    <row r="446" spans="2:19" x14ac:dyDescent="0.25">
      <c r="B446" s="5" t="s">
        <v>18</v>
      </c>
      <c r="C446" s="6" t="s">
        <v>112</v>
      </c>
      <c r="D446" s="6" t="s">
        <v>20</v>
      </c>
      <c r="E446" s="6" t="s">
        <v>68</v>
      </c>
      <c r="F446" s="6" t="s">
        <v>18</v>
      </c>
      <c r="G446" s="6" t="s">
        <v>319</v>
      </c>
      <c r="H446" s="6" t="s">
        <v>70</v>
      </c>
      <c r="I446" s="6" t="s">
        <v>70</v>
      </c>
      <c r="J446" s="7">
        <v>44122.711805555555</v>
      </c>
      <c r="K446" s="7">
        <v>44122.916655092595</v>
      </c>
      <c r="L446" s="6" t="s">
        <v>18</v>
      </c>
      <c r="M446" s="6" t="s">
        <v>7751</v>
      </c>
      <c r="N446" s="6" t="s">
        <v>18</v>
      </c>
      <c r="O446" s="6" t="s">
        <v>7747</v>
      </c>
      <c r="P446" s="13">
        <v>1422.877</v>
      </c>
      <c r="Q446" s="6" t="s">
        <v>490</v>
      </c>
      <c r="R446" s="6" t="s">
        <v>172</v>
      </c>
      <c r="S446" s="8">
        <v>44123.937951388885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27</v>
      </c>
      <c r="F447" s="6" t="s">
        <v>18</v>
      </c>
      <c r="G447" s="6" t="s">
        <v>28</v>
      </c>
      <c r="H447" s="6" t="s">
        <v>29</v>
      </c>
      <c r="I447" s="6" t="s">
        <v>29</v>
      </c>
      <c r="J447" s="7">
        <v>44122.640972222223</v>
      </c>
      <c r="K447" s="7">
        <v>44122.916655092595</v>
      </c>
      <c r="L447" s="6" t="s">
        <v>18</v>
      </c>
      <c r="M447" s="6" t="s">
        <v>6155</v>
      </c>
      <c r="N447" s="6" t="s">
        <v>18</v>
      </c>
      <c r="O447" s="6" t="s">
        <v>7744</v>
      </c>
      <c r="P447" s="13">
        <v>430.00700000000001</v>
      </c>
      <c r="Q447" s="6" t="s">
        <v>3302</v>
      </c>
      <c r="R447" s="6" t="s">
        <v>83</v>
      </c>
      <c r="S447" s="8">
        <v>44123.610798611109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40</v>
      </c>
      <c r="F448" s="6" t="s">
        <v>18</v>
      </c>
      <c r="G448" s="6" t="s">
        <v>84</v>
      </c>
      <c r="H448" s="6" t="s">
        <v>85</v>
      </c>
      <c r="I448" s="6" t="s">
        <v>85</v>
      </c>
      <c r="J448" s="7">
        <v>44122.618055555555</v>
      </c>
      <c r="K448" s="7">
        <v>44122.916655092595</v>
      </c>
      <c r="L448" s="6" t="s">
        <v>18</v>
      </c>
      <c r="M448" s="6" t="s">
        <v>7752</v>
      </c>
      <c r="N448" s="6" t="s">
        <v>18</v>
      </c>
      <c r="O448" s="6" t="s">
        <v>7739</v>
      </c>
      <c r="P448" s="13">
        <v>775.88699999999994</v>
      </c>
      <c r="Q448" s="6" t="s">
        <v>2098</v>
      </c>
      <c r="R448" s="6" t="s">
        <v>131</v>
      </c>
      <c r="S448" s="8">
        <v>44124.335162037038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40</v>
      </c>
      <c r="F449" s="6" t="s">
        <v>18</v>
      </c>
      <c r="G449" s="6" t="s">
        <v>312</v>
      </c>
      <c r="H449" s="6" t="s">
        <v>144</v>
      </c>
      <c r="I449" s="6" t="s">
        <v>144</v>
      </c>
      <c r="J449" s="7">
        <v>44122.618055555555</v>
      </c>
      <c r="K449" s="7">
        <v>44122.916655092595</v>
      </c>
      <c r="L449" s="6" t="s">
        <v>18</v>
      </c>
      <c r="M449" s="6" t="s">
        <v>4528</v>
      </c>
      <c r="N449" s="6" t="s">
        <v>18</v>
      </c>
      <c r="O449" s="6" t="s">
        <v>7741</v>
      </c>
      <c r="P449" s="13">
        <v>293.315</v>
      </c>
      <c r="Q449" s="6" t="s">
        <v>54</v>
      </c>
      <c r="R449" s="6" t="s">
        <v>83</v>
      </c>
      <c r="S449" s="8">
        <v>44123.460532407407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40</v>
      </c>
      <c r="F450" s="6" t="s">
        <v>18</v>
      </c>
      <c r="G450" s="6" t="s">
        <v>143</v>
      </c>
      <c r="H450" s="6" t="s">
        <v>85</v>
      </c>
      <c r="I450" s="6" t="s">
        <v>85</v>
      </c>
      <c r="J450" s="7">
        <v>44122.618055555555</v>
      </c>
      <c r="K450" s="7">
        <v>44122.916655092595</v>
      </c>
      <c r="L450" s="6" t="s">
        <v>18</v>
      </c>
      <c r="M450" s="6" t="s">
        <v>2241</v>
      </c>
      <c r="N450" s="6" t="s">
        <v>18</v>
      </c>
      <c r="O450" s="6" t="s">
        <v>4129</v>
      </c>
      <c r="P450" s="13">
        <v>575.52499999999998</v>
      </c>
      <c r="Q450" s="6" t="s">
        <v>428</v>
      </c>
      <c r="R450" s="6" t="s">
        <v>83</v>
      </c>
      <c r="S450" s="8">
        <v>44123.459930555553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40</v>
      </c>
      <c r="F451" s="6" t="s">
        <v>18</v>
      </c>
      <c r="G451" s="6" t="s">
        <v>325</v>
      </c>
      <c r="H451" s="6" t="s">
        <v>42</v>
      </c>
      <c r="I451" s="6" t="s">
        <v>42</v>
      </c>
      <c r="J451" s="7">
        <v>44122.618055555555</v>
      </c>
      <c r="K451" s="7">
        <v>44122.916655092595</v>
      </c>
      <c r="L451" s="6" t="s">
        <v>18</v>
      </c>
      <c r="M451" s="6" t="s">
        <v>7753</v>
      </c>
      <c r="N451" s="6" t="s">
        <v>18</v>
      </c>
      <c r="O451" s="6" t="s">
        <v>7743</v>
      </c>
      <c r="P451" s="13">
        <v>352.55700000000002</v>
      </c>
      <c r="Q451" s="6" t="s">
        <v>2972</v>
      </c>
      <c r="R451" s="6" t="s">
        <v>131</v>
      </c>
      <c r="S451" s="8">
        <v>44125.898969907408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55</v>
      </c>
      <c r="F452" s="6" t="s">
        <v>18</v>
      </c>
      <c r="G452" s="6" t="s">
        <v>510</v>
      </c>
      <c r="H452" s="6" t="s">
        <v>57</v>
      </c>
      <c r="I452" s="6" t="s">
        <v>57</v>
      </c>
      <c r="J452" s="7">
        <v>44122.166666666664</v>
      </c>
      <c r="K452" s="7">
        <v>44122.739583333336</v>
      </c>
      <c r="L452" s="6" t="s">
        <v>18</v>
      </c>
      <c r="M452" s="6" t="s">
        <v>7754</v>
      </c>
      <c r="N452" s="6" t="s">
        <v>18</v>
      </c>
      <c r="O452" s="6" t="s">
        <v>3962</v>
      </c>
      <c r="P452" s="13">
        <v>245.41499999999999</v>
      </c>
      <c r="Q452" s="6" t="s">
        <v>372</v>
      </c>
      <c r="R452" s="6" t="s">
        <v>83</v>
      </c>
      <c r="S452" s="8">
        <v>44122.741423611114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264</v>
      </c>
      <c r="F453" s="6" t="s">
        <v>18</v>
      </c>
      <c r="G453" s="6" t="s">
        <v>2965</v>
      </c>
      <c r="H453" s="6" t="s">
        <v>64</v>
      </c>
      <c r="I453" s="6" t="s">
        <v>64</v>
      </c>
      <c r="J453" s="7">
        <v>44122.145138888889</v>
      </c>
      <c r="K453" s="7">
        <v>44122.739583333336</v>
      </c>
      <c r="L453" s="6" t="s">
        <v>18</v>
      </c>
      <c r="M453" s="6" t="s">
        <v>7755</v>
      </c>
      <c r="N453" s="6" t="s">
        <v>18</v>
      </c>
      <c r="O453" s="6" t="s">
        <v>7458</v>
      </c>
      <c r="P453" s="13">
        <v>76.793999999999997</v>
      </c>
      <c r="Q453" s="6" t="s">
        <v>1248</v>
      </c>
      <c r="R453" s="6" t="s">
        <v>37</v>
      </c>
      <c r="S453" s="8">
        <v>44123.526539351849</v>
      </c>
    </row>
    <row r="454" spans="2:19" x14ac:dyDescent="0.25">
      <c r="B454" s="5" t="s">
        <v>18</v>
      </c>
      <c r="C454" s="6" t="s">
        <v>19</v>
      </c>
      <c r="D454" s="6" t="s">
        <v>20</v>
      </c>
      <c r="E454" s="6" t="s">
        <v>62</v>
      </c>
      <c r="F454" s="6" t="s">
        <v>18</v>
      </c>
      <c r="G454" s="6" t="s">
        <v>238</v>
      </c>
      <c r="H454" s="6" t="s">
        <v>64</v>
      </c>
      <c r="I454" s="6" t="s">
        <v>64</v>
      </c>
      <c r="J454" s="7">
        <v>44122.128472222219</v>
      </c>
      <c r="K454" s="7">
        <v>44122.916655092595</v>
      </c>
      <c r="L454" s="6" t="s">
        <v>18</v>
      </c>
      <c r="M454" s="6" t="s">
        <v>7756</v>
      </c>
      <c r="N454" s="6" t="s">
        <v>18</v>
      </c>
      <c r="O454" s="6" t="s">
        <v>7737</v>
      </c>
      <c r="P454" s="13">
        <v>90.551000000000002</v>
      </c>
      <c r="Q454" s="6" t="s">
        <v>241</v>
      </c>
      <c r="R454" s="6" t="s">
        <v>83</v>
      </c>
      <c r="S454" s="8">
        <v>44123.659675925926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27</v>
      </c>
      <c r="F455" s="6" t="s">
        <v>18</v>
      </c>
      <c r="G455" s="6" t="s">
        <v>150</v>
      </c>
      <c r="H455" s="6" t="s">
        <v>29</v>
      </c>
      <c r="I455" s="6" t="s">
        <v>29</v>
      </c>
      <c r="J455" s="7">
        <v>44122.027777777781</v>
      </c>
      <c r="K455" s="7">
        <v>44122.640972222223</v>
      </c>
      <c r="L455" s="6" t="s">
        <v>18</v>
      </c>
      <c r="M455" s="6" t="s">
        <v>7757</v>
      </c>
      <c r="N455" s="6" t="s">
        <v>18</v>
      </c>
      <c r="O455" s="6" t="s">
        <v>1426</v>
      </c>
      <c r="P455" s="13">
        <v>1100.873</v>
      </c>
      <c r="Q455" s="6" t="s">
        <v>7758</v>
      </c>
      <c r="R455" s="6" t="s">
        <v>83</v>
      </c>
      <c r="S455" s="8">
        <v>44122.641550925924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68</v>
      </c>
      <c r="F456" s="6" t="s">
        <v>18</v>
      </c>
      <c r="G456" s="6" t="s">
        <v>69</v>
      </c>
      <c r="H456" s="6" t="s">
        <v>70</v>
      </c>
      <c r="I456" s="6" t="s">
        <v>70</v>
      </c>
      <c r="J456" s="7">
        <v>44122.020138888889</v>
      </c>
      <c r="K456" s="7">
        <v>44122.711805555555</v>
      </c>
      <c r="L456" s="6" t="s">
        <v>18</v>
      </c>
      <c r="M456" s="6" t="s">
        <v>7759</v>
      </c>
      <c r="N456" s="6" t="s">
        <v>18</v>
      </c>
      <c r="O456" s="6" t="s">
        <v>5803</v>
      </c>
      <c r="P456" s="13">
        <v>4509.2389999999996</v>
      </c>
      <c r="Q456" s="6" t="s">
        <v>490</v>
      </c>
      <c r="R456" s="6" t="s">
        <v>83</v>
      </c>
      <c r="S456" s="8">
        <v>44122.724490740744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62</v>
      </c>
      <c r="F457" s="6" t="s">
        <v>18</v>
      </c>
      <c r="G457" s="6" t="s">
        <v>346</v>
      </c>
      <c r="H457" s="6" t="s">
        <v>64</v>
      </c>
      <c r="I457" s="6" t="s">
        <v>64</v>
      </c>
      <c r="J457" s="7">
        <v>44121.916666666664</v>
      </c>
      <c r="K457" s="7">
        <v>44122.128472222219</v>
      </c>
      <c r="L457" s="6" t="s">
        <v>18</v>
      </c>
      <c r="M457" s="6" t="s">
        <v>7760</v>
      </c>
      <c r="N457" s="6" t="s">
        <v>18</v>
      </c>
      <c r="O457" s="6" t="s">
        <v>1595</v>
      </c>
      <c r="P457" s="13">
        <v>27.315000000000001</v>
      </c>
      <c r="Q457" s="6" t="s">
        <v>1596</v>
      </c>
      <c r="R457" s="6" t="s">
        <v>37</v>
      </c>
      <c r="S457" s="8">
        <v>44122.942928240744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535</v>
      </c>
      <c r="F458" s="6" t="s">
        <v>18</v>
      </c>
      <c r="G458" s="6">
        <v>423</v>
      </c>
      <c r="H458" s="6" t="s">
        <v>98</v>
      </c>
      <c r="I458" s="6" t="s">
        <v>98</v>
      </c>
      <c r="J458" s="7">
        <v>44121.916666666664</v>
      </c>
      <c r="K458" s="7">
        <v>44122.916655092595</v>
      </c>
      <c r="L458" s="6" t="s">
        <v>18</v>
      </c>
      <c r="M458" s="6" t="s">
        <v>7761</v>
      </c>
      <c r="N458" s="6" t="s">
        <v>18</v>
      </c>
      <c r="O458" s="6" t="s">
        <v>7736</v>
      </c>
      <c r="P458" s="13">
        <v>578.79999999999995</v>
      </c>
      <c r="Q458" s="6" t="s">
        <v>7080</v>
      </c>
      <c r="R458" s="6" t="s">
        <v>37</v>
      </c>
      <c r="S458" s="8">
        <v>44131.351770833331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264</v>
      </c>
      <c r="F459" s="6" t="s">
        <v>18</v>
      </c>
      <c r="G459" s="6" t="s">
        <v>2968</v>
      </c>
      <c r="H459" s="6" t="s">
        <v>64</v>
      </c>
      <c r="I459" s="6" t="s">
        <v>64</v>
      </c>
      <c r="J459" s="7">
        <v>44121.916666666664</v>
      </c>
      <c r="K459" s="7">
        <v>44122.145138888889</v>
      </c>
      <c r="L459" s="6" t="s">
        <v>18</v>
      </c>
      <c r="M459" s="6" t="s">
        <v>2809</v>
      </c>
      <c r="N459" s="6" t="s">
        <v>18</v>
      </c>
      <c r="O459" s="6" t="s">
        <v>5396</v>
      </c>
      <c r="P459" s="13">
        <v>29.253</v>
      </c>
      <c r="Q459" s="6" t="s">
        <v>1248</v>
      </c>
      <c r="R459" s="6" t="s">
        <v>37</v>
      </c>
      <c r="S459" s="8">
        <v>44123.526689814818</v>
      </c>
    </row>
    <row r="460" spans="2:19" x14ac:dyDescent="0.25">
      <c r="B460" s="5" t="s">
        <v>18</v>
      </c>
      <c r="C460" s="6" t="s">
        <v>19</v>
      </c>
      <c r="D460" s="6" t="s">
        <v>20</v>
      </c>
      <c r="E460" s="6" t="s">
        <v>27</v>
      </c>
      <c r="F460" s="6" t="s">
        <v>18</v>
      </c>
      <c r="G460" s="6" t="s">
        <v>28</v>
      </c>
      <c r="H460" s="6" t="s">
        <v>29</v>
      </c>
      <c r="I460" s="6" t="s">
        <v>29</v>
      </c>
      <c r="J460" s="7">
        <v>44121.916666666664</v>
      </c>
      <c r="K460" s="7">
        <v>44122.027777777781</v>
      </c>
      <c r="L460" s="6" t="s">
        <v>18</v>
      </c>
      <c r="M460" s="6" t="s">
        <v>4095</v>
      </c>
      <c r="N460" s="6" t="s">
        <v>18</v>
      </c>
      <c r="O460" s="6" t="s">
        <v>7762</v>
      </c>
      <c r="P460" s="13">
        <v>179.32300000000001</v>
      </c>
      <c r="Q460" s="6" t="s">
        <v>7763</v>
      </c>
      <c r="R460" s="6" t="s">
        <v>4383</v>
      </c>
      <c r="S460" s="8">
        <v>44122.034328703703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68</v>
      </c>
      <c r="F461" s="6" t="s">
        <v>18</v>
      </c>
      <c r="G461" s="6" t="s">
        <v>234</v>
      </c>
      <c r="H461" s="6" t="s">
        <v>70</v>
      </c>
      <c r="I461" s="6" t="s">
        <v>70</v>
      </c>
      <c r="J461" s="7">
        <v>44121.916666666664</v>
      </c>
      <c r="K461" s="7">
        <v>44122.020138888889</v>
      </c>
      <c r="L461" s="6" t="s">
        <v>18</v>
      </c>
      <c r="M461" s="6" t="s">
        <v>7764</v>
      </c>
      <c r="N461" s="6" t="s">
        <v>18</v>
      </c>
      <c r="O461" s="6" t="s">
        <v>7765</v>
      </c>
      <c r="P461" s="13">
        <v>636.68700000000001</v>
      </c>
      <c r="Q461" s="6" t="s">
        <v>479</v>
      </c>
      <c r="R461" s="6" t="s">
        <v>4383</v>
      </c>
      <c r="S461" s="8">
        <v>44122.020694444444</v>
      </c>
    </row>
    <row r="462" spans="2:19" x14ac:dyDescent="0.25">
      <c r="B462" s="5" t="s">
        <v>18</v>
      </c>
      <c r="C462" s="6" t="s">
        <v>112</v>
      </c>
      <c r="D462" s="6" t="s">
        <v>20</v>
      </c>
      <c r="E462" s="6" t="s">
        <v>395</v>
      </c>
      <c r="F462" s="6" t="s">
        <v>18</v>
      </c>
      <c r="G462" s="6" t="s">
        <v>1561</v>
      </c>
      <c r="H462" s="6" t="s">
        <v>121</v>
      </c>
      <c r="I462" s="6" t="s">
        <v>121</v>
      </c>
      <c r="J462" s="7">
        <v>44121.916666666664</v>
      </c>
      <c r="K462" s="7">
        <v>44122.916655092595</v>
      </c>
      <c r="L462" s="6" t="s">
        <v>18</v>
      </c>
      <c r="M462" s="6" t="s">
        <v>5054</v>
      </c>
      <c r="N462" s="6" t="s">
        <v>18</v>
      </c>
      <c r="O462" s="6" t="s">
        <v>3425</v>
      </c>
      <c r="P462" s="13">
        <v>158.23599999999999</v>
      </c>
      <c r="Q462" s="6" t="s">
        <v>6353</v>
      </c>
      <c r="R462" s="6" t="s">
        <v>37</v>
      </c>
      <c r="S462" s="8">
        <v>44125.544652777775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40</v>
      </c>
      <c r="F463" s="6" t="s">
        <v>18</v>
      </c>
      <c r="G463" s="6" t="s">
        <v>84</v>
      </c>
      <c r="H463" s="6" t="s">
        <v>85</v>
      </c>
      <c r="I463" s="6" t="s">
        <v>85</v>
      </c>
      <c r="J463" s="7">
        <v>44121.916666666664</v>
      </c>
      <c r="K463" s="7">
        <v>44122.618055555555</v>
      </c>
      <c r="L463" s="6" t="s">
        <v>18</v>
      </c>
      <c r="M463" s="6" t="s">
        <v>7766</v>
      </c>
      <c r="N463" s="6" t="s">
        <v>18</v>
      </c>
      <c r="O463" s="6" t="s">
        <v>7752</v>
      </c>
      <c r="P463" s="13">
        <v>3825.8989999999999</v>
      </c>
      <c r="Q463" s="6" t="s">
        <v>7618</v>
      </c>
      <c r="R463" s="6" t="s">
        <v>131</v>
      </c>
      <c r="S463" s="8">
        <v>44125.873217592591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40</v>
      </c>
      <c r="F464" s="6" t="s">
        <v>18</v>
      </c>
      <c r="G464" s="6" t="s">
        <v>312</v>
      </c>
      <c r="H464" s="6" t="s">
        <v>144</v>
      </c>
      <c r="I464" s="6" t="s">
        <v>144</v>
      </c>
      <c r="J464" s="7">
        <v>44121.916666666664</v>
      </c>
      <c r="K464" s="7">
        <v>44122.618055555555</v>
      </c>
      <c r="L464" s="6" t="s">
        <v>18</v>
      </c>
      <c r="M464" s="6" t="s">
        <v>2477</v>
      </c>
      <c r="N464" s="6" t="s">
        <v>18</v>
      </c>
      <c r="O464" s="6" t="s">
        <v>4528</v>
      </c>
      <c r="P464" s="13">
        <v>1099.7750000000001</v>
      </c>
      <c r="Q464" s="6" t="s">
        <v>2219</v>
      </c>
      <c r="R464" s="6" t="s">
        <v>37</v>
      </c>
      <c r="S464" s="8">
        <v>44123.409097222226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55</v>
      </c>
      <c r="F465" s="6" t="s">
        <v>18</v>
      </c>
      <c r="G465" s="6" t="s">
        <v>582</v>
      </c>
      <c r="H465" s="6" t="s">
        <v>57</v>
      </c>
      <c r="I465" s="6" t="s">
        <v>57</v>
      </c>
      <c r="J465" s="7">
        <v>44121.916666666664</v>
      </c>
      <c r="K465" s="7">
        <v>44122.166666666664</v>
      </c>
      <c r="L465" s="6" t="s">
        <v>18</v>
      </c>
      <c r="M465" s="6" t="s">
        <v>7759</v>
      </c>
      <c r="N465" s="6" t="s">
        <v>18</v>
      </c>
      <c r="O465" s="6" t="s">
        <v>3461</v>
      </c>
      <c r="P465" s="13">
        <v>99.876999999999995</v>
      </c>
      <c r="Q465" s="6" t="s">
        <v>372</v>
      </c>
      <c r="R465" s="6" t="s">
        <v>4383</v>
      </c>
      <c r="S465" s="8">
        <v>44122.168796296297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77</v>
      </c>
      <c r="F466" s="6" t="s">
        <v>18</v>
      </c>
      <c r="G466" s="6" t="s">
        <v>683</v>
      </c>
      <c r="H466" s="6" t="s">
        <v>79</v>
      </c>
      <c r="I466" s="6" t="s">
        <v>79</v>
      </c>
      <c r="J466" s="7">
        <v>44121.916666666664</v>
      </c>
      <c r="K466" s="7">
        <v>44122.739583333336</v>
      </c>
      <c r="L466" s="6" t="s">
        <v>18</v>
      </c>
      <c r="M466" s="6" t="s">
        <v>3285</v>
      </c>
      <c r="N466" s="6" t="s">
        <v>18</v>
      </c>
      <c r="O466" s="6" t="s">
        <v>4540</v>
      </c>
      <c r="P466" s="13">
        <v>222.65100000000001</v>
      </c>
      <c r="Q466" s="6" t="s">
        <v>624</v>
      </c>
      <c r="R466" s="6" t="s">
        <v>83</v>
      </c>
      <c r="S466" s="8">
        <v>44122.741840277777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170</v>
      </c>
      <c r="F467" s="6" t="s">
        <v>18</v>
      </c>
      <c r="G467" s="6">
        <v>3350</v>
      </c>
      <c r="H467" s="6" t="s">
        <v>22</v>
      </c>
      <c r="I467" s="6" t="s">
        <v>22</v>
      </c>
      <c r="J467" s="7">
        <v>44121.916666666664</v>
      </c>
      <c r="K467" s="7">
        <v>44122.916655092595</v>
      </c>
      <c r="L467" s="6" t="s">
        <v>18</v>
      </c>
      <c r="M467" s="6" t="s">
        <v>18</v>
      </c>
      <c r="N467" s="6" t="s">
        <v>18</v>
      </c>
      <c r="O467" s="6" t="s">
        <v>18</v>
      </c>
      <c r="P467" s="13">
        <v>402.24900000000002</v>
      </c>
      <c r="Q467" s="6" t="s">
        <v>7767</v>
      </c>
      <c r="R467" s="6" t="s">
        <v>172</v>
      </c>
      <c r="S467" s="8">
        <v>44122.949606481481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173</v>
      </c>
      <c r="F468" s="6" t="s">
        <v>18</v>
      </c>
      <c r="G468" s="6" t="s">
        <v>174</v>
      </c>
      <c r="H468" s="6" t="s">
        <v>175</v>
      </c>
      <c r="I468" s="6" t="s">
        <v>175</v>
      </c>
      <c r="J468" s="7">
        <v>44121.916666666664</v>
      </c>
      <c r="K468" s="7">
        <v>44122.916655092595</v>
      </c>
      <c r="L468" s="6" t="s">
        <v>18</v>
      </c>
      <c r="M468" s="6" t="s">
        <v>18</v>
      </c>
      <c r="N468" s="6" t="s">
        <v>18</v>
      </c>
      <c r="O468" s="6" t="s">
        <v>18</v>
      </c>
      <c r="P468" s="13">
        <v>1122.5540000000001</v>
      </c>
      <c r="Q468" s="6" t="s">
        <v>176</v>
      </c>
      <c r="R468" s="6" t="s">
        <v>172</v>
      </c>
      <c r="S468" s="8">
        <v>44122.949687499997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177</v>
      </c>
      <c r="F469" s="6" t="s">
        <v>18</v>
      </c>
      <c r="G469" s="6" t="s">
        <v>178</v>
      </c>
      <c r="H469" s="6" t="s">
        <v>179</v>
      </c>
      <c r="I469" s="6" t="s">
        <v>179</v>
      </c>
      <c r="J469" s="7">
        <v>44121.916666666664</v>
      </c>
      <c r="K469" s="7">
        <v>44122.916655092595</v>
      </c>
      <c r="L469" s="6" t="s">
        <v>18</v>
      </c>
      <c r="M469" s="6" t="s">
        <v>18</v>
      </c>
      <c r="N469" s="6" t="s">
        <v>18</v>
      </c>
      <c r="O469" s="6" t="s">
        <v>18</v>
      </c>
      <c r="P469" s="13">
        <v>898.36599999999999</v>
      </c>
      <c r="Q469" s="6" t="s">
        <v>180</v>
      </c>
      <c r="R469" s="6" t="s">
        <v>172</v>
      </c>
      <c r="S469" s="8">
        <v>44122.94972222222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177</v>
      </c>
      <c r="F470" s="6" t="s">
        <v>18</v>
      </c>
      <c r="G470" s="6" t="s">
        <v>181</v>
      </c>
      <c r="H470" s="6" t="s">
        <v>179</v>
      </c>
      <c r="I470" s="6" t="s">
        <v>179</v>
      </c>
      <c r="J470" s="7">
        <v>44121.916666666664</v>
      </c>
      <c r="K470" s="7">
        <v>44122.916655092595</v>
      </c>
      <c r="L470" s="6" t="s">
        <v>18</v>
      </c>
      <c r="M470" s="6" t="s">
        <v>18</v>
      </c>
      <c r="N470" s="6" t="s">
        <v>18</v>
      </c>
      <c r="O470" s="6" t="s">
        <v>18</v>
      </c>
      <c r="P470" s="13">
        <v>898.50599999999997</v>
      </c>
      <c r="Q470" s="6" t="s">
        <v>182</v>
      </c>
      <c r="R470" s="6" t="s">
        <v>172</v>
      </c>
      <c r="S470" s="8">
        <v>44122.94972222222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183</v>
      </c>
      <c r="F471" s="6" t="s">
        <v>18</v>
      </c>
      <c r="G471" s="6" t="s">
        <v>184</v>
      </c>
      <c r="H471" s="6" t="s">
        <v>185</v>
      </c>
      <c r="I471" s="6" t="s">
        <v>185</v>
      </c>
      <c r="J471" s="7">
        <v>44121.916666666664</v>
      </c>
      <c r="K471" s="7">
        <v>44122.916655092595</v>
      </c>
      <c r="L471" s="6" t="s">
        <v>18</v>
      </c>
      <c r="M471" s="6" t="s">
        <v>18</v>
      </c>
      <c r="N471" s="6" t="s">
        <v>18</v>
      </c>
      <c r="O471" s="6" t="s">
        <v>18</v>
      </c>
      <c r="P471" s="13">
        <v>1201.818</v>
      </c>
      <c r="Q471" s="6" t="s">
        <v>186</v>
      </c>
      <c r="R471" s="6" t="s">
        <v>172</v>
      </c>
      <c r="S471" s="8">
        <v>44122.949733796297</v>
      </c>
    </row>
    <row r="472" spans="2:19" x14ac:dyDescent="0.25">
      <c r="B472" s="5" t="s">
        <v>18</v>
      </c>
      <c r="C472" s="6" t="s">
        <v>19</v>
      </c>
      <c r="D472" s="6" t="s">
        <v>20</v>
      </c>
      <c r="E472" s="6" t="s">
        <v>187</v>
      </c>
      <c r="F472" s="6" t="s">
        <v>18</v>
      </c>
      <c r="G472" s="6" t="s">
        <v>188</v>
      </c>
      <c r="H472" s="6" t="s">
        <v>189</v>
      </c>
      <c r="I472" s="6" t="s">
        <v>189</v>
      </c>
      <c r="J472" s="7">
        <v>44121.916666666664</v>
      </c>
      <c r="K472" s="7">
        <v>44122.916655092595</v>
      </c>
      <c r="L472" s="6" t="s">
        <v>18</v>
      </c>
      <c r="M472" s="6" t="s">
        <v>18</v>
      </c>
      <c r="N472" s="6" t="s">
        <v>18</v>
      </c>
      <c r="O472" s="6" t="s">
        <v>18</v>
      </c>
      <c r="P472" s="13">
        <v>1104.9559999999999</v>
      </c>
      <c r="Q472" s="6" t="s">
        <v>190</v>
      </c>
      <c r="R472" s="6" t="s">
        <v>172</v>
      </c>
      <c r="S472" s="8">
        <v>44122.949745370373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113</v>
      </c>
      <c r="F473" s="6" t="s">
        <v>18</v>
      </c>
      <c r="G473" s="6" t="s">
        <v>114</v>
      </c>
      <c r="H473" s="6" t="s">
        <v>115</v>
      </c>
      <c r="I473" s="6" t="s">
        <v>115</v>
      </c>
      <c r="J473" s="7">
        <v>44121.916666666664</v>
      </c>
      <c r="K473" s="7">
        <v>44122.916655092595</v>
      </c>
      <c r="L473" s="6" t="s">
        <v>18</v>
      </c>
      <c r="M473" s="6" t="s">
        <v>7116</v>
      </c>
      <c r="N473" s="6" t="s">
        <v>18</v>
      </c>
      <c r="O473" s="6" t="s">
        <v>7750</v>
      </c>
      <c r="P473" s="13">
        <v>133.095</v>
      </c>
      <c r="Q473" s="6" t="s">
        <v>7509</v>
      </c>
      <c r="R473" s="6" t="s">
        <v>131</v>
      </c>
      <c r="S473" s="8">
        <v>44213.490324074075</v>
      </c>
    </row>
    <row r="474" spans="2:19" x14ac:dyDescent="0.25">
      <c r="B474" s="5" t="s">
        <v>18</v>
      </c>
      <c r="C474" s="6" t="s">
        <v>112</v>
      </c>
      <c r="D474" s="6" t="s">
        <v>20</v>
      </c>
      <c r="E474" s="6" t="s">
        <v>164</v>
      </c>
      <c r="F474" s="6" t="s">
        <v>18</v>
      </c>
      <c r="G474" s="6" t="s">
        <v>165</v>
      </c>
      <c r="H474" s="6" t="s">
        <v>166</v>
      </c>
      <c r="I474" s="6" t="s">
        <v>166</v>
      </c>
      <c r="J474" s="7">
        <v>44121.916666666664</v>
      </c>
      <c r="K474" s="7">
        <v>44122.916655092595</v>
      </c>
      <c r="L474" s="6" t="s">
        <v>18</v>
      </c>
      <c r="M474" s="6" t="s">
        <v>3005</v>
      </c>
      <c r="N474" s="6" t="s">
        <v>18</v>
      </c>
      <c r="O474" s="6" t="s">
        <v>3659</v>
      </c>
      <c r="P474" s="13">
        <v>382.46499999999997</v>
      </c>
      <c r="Q474" s="6" t="s">
        <v>169</v>
      </c>
      <c r="R474" s="6" t="s">
        <v>172</v>
      </c>
      <c r="S474" s="8">
        <v>44244.939166666663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77</v>
      </c>
      <c r="F475" s="6" t="s">
        <v>18</v>
      </c>
      <c r="G475" s="6" t="s">
        <v>683</v>
      </c>
      <c r="H475" s="6" t="s">
        <v>79</v>
      </c>
      <c r="I475" s="6" t="s">
        <v>79</v>
      </c>
      <c r="J475" s="7">
        <v>44121.767361111109</v>
      </c>
      <c r="K475" s="7">
        <v>44121.916655092595</v>
      </c>
      <c r="L475" s="6" t="s">
        <v>18</v>
      </c>
      <c r="M475" s="6" t="s">
        <v>1267</v>
      </c>
      <c r="N475" s="6" t="s">
        <v>18</v>
      </c>
      <c r="O475" s="6" t="s">
        <v>3285</v>
      </c>
      <c r="P475" s="13">
        <v>26.736000000000001</v>
      </c>
      <c r="Q475" s="6" t="s">
        <v>624</v>
      </c>
      <c r="R475" s="6" t="s">
        <v>83</v>
      </c>
      <c r="S475" s="8">
        <v>44122.741840277777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55</v>
      </c>
      <c r="F476" s="6" t="s">
        <v>18</v>
      </c>
      <c r="G476" s="6" t="s">
        <v>582</v>
      </c>
      <c r="H476" s="6" t="s">
        <v>57</v>
      </c>
      <c r="I476" s="6" t="s">
        <v>57</v>
      </c>
      <c r="J476" s="7">
        <v>44121.541666666664</v>
      </c>
      <c r="K476" s="7">
        <v>44121.916655092595</v>
      </c>
      <c r="L476" s="6" t="s">
        <v>18</v>
      </c>
      <c r="M476" s="6" t="s">
        <v>445</v>
      </c>
      <c r="N476" s="6" t="s">
        <v>18</v>
      </c>
      <c r="O476" s="6" t="s">
        <v>7759</v>
      </c>
      <c r="P476" s="13">
        <v>147.05699999999999</v>
      </c>
      <c r="Q476" s="6" t="s">
        <v>372</v>
      </c>
      <c r="R476" s="6" t="s">
        <v>4383</v>
      </c>
      <c r="S476" s="8">
        <v>44122.168796296297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40</v>
      </c>
      <c r="F477" s="6" t="s">
        <v>18</v>
      </c>
      <c r="G477" s="6" t="s">
        <v>84</v>
      </c>
      <c r="H477" s="6" t="s">
        <v>85</v>
      </c>
      <c r="I477" s="6" t="s">
        <v>85</v>
      </c>
      <c r="J477" s="7">
        <v>44121.534722222219</v>
      </c>
      <c r="K477" s="7">
        <v>44121.916655092595</v>
      </c>
      <c r="L477" s="6" t="s">
        <v>18</v>
      </c>
      <c r="M477" s="6" t="s">
        <v>6764</v>
      </c>
      <c r="N477" s="6" t="s">
        <v>18</v>
      </c>
      <c r="O477" s="6" t="s">
        <v>7766</v>
      </c>
      <c r="P477" s="13">
        <v>2036.7809999999999</v>
      </c>
      <c r="Q477" s="6" t="s">
        <v>957</v>
      </c>
      <c r="R477" s="6" t="s">
        <v>131</v>
      </c>
      <c r="S477" s="8">
        <v>44125.873217592591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40</v>
      </c>
      <c r="F478" s="6" t="s">
        <v>18</v>
      </c>
      <c r="G478" s="6" t="s">
        <v>312</v>
      </c>
      <c r="H478" s="6" t="s">
        <v>144</v>
      </c>
      <c r="I478" s="6" t="s">
        <v>144</v>
      </c>
      <c r="J478" s="7">
        <v>44121.534722222219</v>
      </c>
      <c r="K478" s="7">
        <v>44121.916655092595</v>
      </c>
      <c r="L478" s="6" t="s">
        <v>18</v>
      </c>
      <c r="M478" s="6" t="s">
        <v>7768</v>
      </c>
      <c r="N478" s="6" t="s">
        <v>18</v>
      </c>
      <c r="O478" s="6" t="s">
        <v>2477</v>
      </c>
      <c r="P478" s="13">
        <v>602.096</v>
      </c>
      <c r="Q478" s="6" t="s">
        <v>5712</v>
      </c>
      <c r="R478" s="6" t="s">
        <v>37</v>
      </c>
      <c r="S478" s="8">
        <v>44123.409097222226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40</v>
      </c>
      <c r="F479" s="6" t="s">
        <v>18</v>
      </c>
      <c r="G479" s="6" t="s">
        <v>84</v>
      </c>
      <c r="H479" s="6" t="s">
        <v>85</v>
      </c>
      <c r="I479" s="6" t="s">
        <v>85</v>
      </c>
      <c r="J479" s="7">
        <v>44121.453472222223</v>
      </c>
      <c r="K479" s="7">
        <v>44121.534722222219</v>
      </c>
      <c r="L479" s="6" t="s">
        <v>18</v>
      </c>
      <c r="M479" s="6" t="s">
        <v>7446</v>
      </c>
      <c r="N479" s="6" t="s">
        <v>18</v>
      </c>
      <c r="O479" s="6" t="s">
        <v>6764</v>
      </c>
      <c r="P479" s="13">
        <v>286.75799999999998</v>
      </c>
      <c r="Q479" s="6" t="s">
        <v>525</v>
      </c>
      <c r="R479" s="6" t="s">
        <v>37</v>
      </c>
      <c r="S479" s="8">
        <v>44122.891747685186</v>
      </c>
    </row>
    <row r="480" spans="2:19" x14ac:dyDescent="0.25">
      <c r="B480" s="5" t="s">
        <v>18</v>
      </c>
      <c r="C480" s="6" t="s">
        <v>112</v>
      </c>
      <c r="D480" s="6" t="s">
        <v>20</v>
      </c>
      <c r="E480" s="6" t="s">
        <v>395</v>
      </c>
      <c r="F480" s="6" t="s">
        <v>18</v>
      </c>
      <c r="G480" s="6" t="s">
        <v>1561</v>
      </c>
      <c r="H480" s="6" t="s">
        <v>121</v>
      </c>
      <c r="I480" s="6" t="s">
        <v>121</v>
      </c>
      <c r="J480" s="7">
        <v>44121.453472222223</v>
      </c>
      <c r="K480" s="7">
        <v>44121.916655092595</v>
      </c>
      <c r="L480" s="6" t="s">
        <v>18</v>
      </c>
      <c r="M480" s="6" t="s">
        <v>6749</v>
      </c>
      <c r="N480" s="6" t="s">
        <v>18</v>
      </c>
      <c r="O480" s="6" t="s">
        <v>5054</v>
      </c>
      <c r="P480" s="13">
        <v>110.648</v>
      </c>
      <c r="Q480" s="6" t="s">
        <v>6353</v>
      </c>
      <c r="R480" s="6" t="s">
        <v>37</v>
      </c>
      <c r="S480" s="8">
        <v>44125.544652777775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68</v>
      </c>
      <c r="F481" s="6" t="s">
        <v>18</v>
      </c>
      <c r="G481" s="6" t="s">
        <v>234</v>
      </c>
      <c r="H481" s="6" t="s">
        <v>70</v>
      </c>
      <c r="I481" s="6" t="s">
        <v>70</v>
      </c>
      <c r="J481" s="7">
        <v>44121.423611111109</v>
      </c>
      <c r="K481" s="7">
        <v>44121.916655092595</v>
      </c>
      <c r="L481" s="6" t="s">
        <v>18</v>
      </c>
      <c r="M481" s="6" t="s">
        <v>7769</v>
      </c>
      <c r="N481" s="6" t="s">
        <v>18</v>
      </c>
      <c r="O481" s="6" t="s">
        <v>7764</v>
      </c>
      <c r="P481" s="13">
        <v>3371.8159999999998</v>
      </c>
      <c r="Q481" s="6" t="s">
        <v>479</v>
      </c>
      <c r="R481" s="6" t="s">
        <v>4383</v>
      </c>
      <c r="S481" s="8">
        <v>44122.020694444444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27</v>
      </c>
      <c r="F482" s="6" t="s">
        <v>18</v>
      </c>
      <c r="G482" s="6" t="s">
        <v>28</v>
      </c>
      <c r="H482" s="6" t="s">
        <v>29</v>
      </c>
      <c r="I482" s="6" t="s">
        <v>29</v>
      </c>
      <c r="J482" s="7">
        <v>44121.326388888891</v>
      </c>
      <c r="K482" s="7">
        <v>44121.916655092595</v>
      </c>
      <c r="L482" s="6" t="s">
        <v>18</v>
      </c>
      <c r="M482" s="6" t="s">
        <v>7770</v>
      </c>
      <c r="N482" s="6" t="s">
        <v>18</v>
      </c>
      <c r="O482" s="6" t="s">
        <v>7771</v>
      </c>
      <c r="P482" s="13">
        <v>1053.7159999999999</v>
      </c>
      <c r="Q482" s="6" t="s">
        <v>2689</v>
      </c>
      <c r="R482" s="6" t="s">
        <v>4383</v>
      </c>
      <c r="S482" s="8">
        <v>44122.034328703703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264</v>
      </c>
      <c r="F483" s="6" t="s">
        <v>18</v>
      </c>
      <c r="G483" s="6" t="s">
        <v>2968</v>
      </c>
      <c r="H483" s="6" t="s">
        <v>64</v>
      </c>
      <c r="I483" s="6" t="s">
        <v>64</v>
      </c>
      <c r="J483" s="7">
        <v>44121.25</v>
      </c>
      <c r="K483" s="7">
        <v>44121.916655092595</v>
      </c>
      <c r="L483" s="6" t="s">
        <v>18</v>
      </c>
      <c r="M483" s="6" t="s">
        <v>7772</v>
      </c>
      <c r="N483" s="6" t="s">
        <v>18</v>
      </c>
      <c r="O483" s="6" t="s">
        <v>2809</v>
      </c>
      <c r="P483" s="13">
        <v>48.491</v>
      </c>
      <c r="Q483" s="6" t="s">
        <v>1248</v>
      </c>
      <c r="R483" s="6" t="s">
        <v>37</v>
      </c>
      <c r="S483" s="8">
        <v>44123.526689814818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68</v>
      </c>
      <c r="F484" s="6" t="s">
        <v>18</v>
      </c>
      <c r="G484" s="6">
        <v>336</v>
      </c>
      <c r="H484" s="6" t="s">
        <v>70</v>
      </c>
      <c r="I484" s="6" t="s">
        <v>70</v>
      </c>
      <c r="J484" s="7">
        <v>44121.052083333336</v>
      </c>
      <c r="K484" s="7">
        <v>44121.423611111109</v>
      </c>
      <c r="L484" s="6" t="s">
        <v>18</v>
      </c>
      <c r="M484" s="6" t="s">
        <v>1415</v>
      </c>
      <c r="N484" s="6" t="s">
        <v>18</v>
      </c>
      <c r="O484" s="6" t="s">
        <v>7773</v>
      </c>
      <c r="P484" s="13">
        <v>2320.6309999999999</v>
      </c>
      <c r="Q484" s="6" t="s">
        <v>36</v>
      </c>
      <c r="R484" s="6" t="s">
        <v>83</v>
      </c>
      <c r="S484" s="8">
        <v>44121.427858796298</v>
      </c>
    </row>
    <row r="485" spans="2:19" x14ac:dyDescent="0.25">
      <c r="B485" s="5" t="s">
        <v>18</v>
      </c>
      <c r="C485" s="6" t="s">
        <v>112</v>
      </c>
      <c r="D485" s="6" t="s">
        <v>20</v>
      </c>
      <c r="E485" s="6" t="s">
        <v>164</v>
      </c>
      <c r="F485" s="6" t="s">
        <v>18</v>
      </c>
      <c r="G485" s="6">
        <v>436</v>
      </c>
      <c r="H485" s="6" t="s">
        <v>166</v>
      </c>
      <c r="I485" s="6" t="s">
        <v>166</v>
      </c>
      <c r="J485" s="7">
        <v>44120.916666666664</v>
      </c>
      <c r="K485" s="7">
        <v>44121.916655092595</v>
      </c>
      <c r="L485" s="6" t="s">
        <v>18</v>
      </c>
      <c r="M485" s="6" t="s">
        <v>7774</v>
      </c>
      <c r="N485" s="6" t="s">
        <v>18</v>
      </c>
      <c r="O485" s="6" t="s">
        <v>7116</v>
      </c>
      <c r="P485" s="13">
        <v>297.14400000000001</v>
      </c>
      <c r="Q485" s="6" t="s">
        <v>7502</v>
      </c>
      <c r="R485" s="6" t="s">
        <v>172</v>
      </c>
      <c r="S485" s="8">
        <v>44121.937835648147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68</v>
      </c>
      <c r="F486" s="6" t="s">
        <v>18</v>
      </c>
      <c r="G486" s="6">
        <v>3450</v>
      </c>
      <c r="H486" s="6" t="s">
        <v>70</v>
      </c>
      <c r="I486" s="6" t="s">
        <v>70</v>
      </c>
      <c r="J486" s="7">
        <v>44120.916666666664</v>
      </c>
      <c r="K486" s="7">
        <v>44121.052083333336</v>
      </c>
      <c r="L486" s="6" t="s">
        <v>18</v>
      </c>
      <c r="M486" s="6" t="s">
        <v>7775</v>
      </c>
      <c r="N486" s="6" t="s">
        <v>18</v>
      </c>
      <c r="O486" s="6" t="s">
        <v>2032</v>
      </c>
      <c r="P486" s="13">
        <v>846.08799999999997</v>
      </c>
      <c r="Q486" s="6" t="s">
        <v>479</v>
      </c>
      <c r="R486" s="6" t="s">
        <v>498</v>
      </c>
      <c r="S486" s="8">
        <v>44121.177604166667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62</v>
      </c>
      <c r="F487" s="6" t="s">
        <v>18</v>
      </c>
      <c r="G487" s="6" t="s">
        <v>346</v>
      </c>
      <c r="H487" s="6" t="s">
        <v>64</v>
      </c>
      <c r="I487" s="6" t="s">
        <v>64</v>
      </c>
      <c r="J487" s="7">
        <v>44120.916666666664</v>
      </c>
      <c r="K487" s="7">
        <v>44121.916655092595</v>
      </c>
      <c r="L487" s="6" t="s">
        <v>18</v>
      </c>
      <c r="M487" s="6" t="s">
        <v>6667</v>
      </c>
      <c r="N487" s="6" t="s">
        <v>18</v>
      </c>
      <c r="O487" s="6" t="s">
        <v>7760</v>
      </c>
      <c r="P487" s="13">
        <v>202.98599999999999</v>
      </c>
      <c r="Q487" s="6" t="s">
        <v>1596</v>
      </c>
      <c r="R487" s="6" t="s">
        <v>37</v>
      </c>
      <c r="S487" s="8">
        <v>44122.942928240744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40</v>
      </c>
      <c r="F488" s="6" t="s">
        <v>18</v>
      </c>
      <c r="G488" s="6" t="s">
        <v>89</v>
      </c>
      <c r="H488" s="6" t="s">
        <v>42</v>
      </c>
      <c r="I488" s="6" t="s">
        <v>42</v>
      </c>
      <c r="J488" s="7">
        <v>44120.916666666664</v>
      </c>
      <c r="K488" s="7">
        <v>44121.453472222223</v>
      </c>
      <c r="L488" s="6" t="s">
        <v>18</v>
      </c>
      <c r="M488" s="6" t="s">
        <v>6856</v>
      </c>
      <c r="N488" s="6" t="s">
        <v>18</v>
      </c>
      <c r="O488" s="6" t="s">
        <v>5420</v>
      </c>
      <c r="P488" s="13">
        <v>1686.24</v>
      </c>
      <c r="Q488" s="6" t="s">
        <v>7682</v>
      </c>
      <c r="R488" s="6" t="s">
        <v>131</v>
      </c>
      <c r="S488" s="8">
        <v>44125.851678240739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264</v>
      </c>
      <c r="F489" s="6" t="s">
        <v>18</v>
      </c>
      <c r="G489" s="6" t="s">
        <v>2965</v>
      </c>
      <c r="H489" s="6" t="s">
        <v>64</v>
      </c>
      <c r="I489" s="6" t="s">
        <v>64</v>
      </c>
      <c r="J489" s="7">
        <v>44120.916666666664</v>
      </c>
      <c r="K489" s="7">
        <v>44121.25</v>
      </c>
      <c r="L489" s="6" t="s">
        <v>18</v>
      </c>
      <c r="M489" s="6" t="s">
        <v>2404</v>
      </c>
      <c r="N489" s="6" t="s">
        <v>18</v>
      </c>
      <c r="O489" s="6" t="s">
        <v>1094</v>
      </c>
      <c r="P489" s="13">
        <v>23.693000000000001</v>
      </c>
      <c r="Q489" s="6" t="s">
        <v>1248</v>
      </c>
      <c r="R489" s="6" t="s">
        <v>37</v>
      </c>
      <c r="S489" s="8">
        <v>44122.875613425924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27</v>
      </c>
      <c r="F490" s="6" t="s">
        <v>18</v>
      </c>
      <c r="G490" s="6" t="s">
        <v>150</v>
      </c>
      <c r="H490" s="6" t="s">
        <v>29</v>
      </c>
      <c r="I490" s="6" t="s">
        <v>29</v>
      </c>
      <c r="J490" s="7">
        <v>44120.916666666664</v>
      </c>
      <c r="K490" s="7">
        <v>44121.326388888891</v>
      </c>
      <c r="L490" s="6" t="s">
        <v>18</v>
      </c>
      <c r="M490" s="6" t="s">
        <v>7776</v>
      </c>
      <c r="N490" s="6" t="s">
        <v>18</v>
      </c>
      <c r="O490" s="6" t="s">
        <v>5953</v>
      </c>
      <c r="P490" s="13">
        <v>704.125</v>
      </c>
      <c r="Q490" s="6" t="s">
        <v>2996</v>
      </c>
      <c r="R490" s="6" t="s">
        <v>83</v>
      </c>
      <c r="S490" s="8">
        <v>44121.326701388891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55</v>
      </c>
      <c r="F491" s="6" t="s">
        <v>18</v>
      </c>
      <c r="G491" s="6" t="s">
        <v>607</v>
      </c>
      <c r="H491" s="6" t="s">
        <v>57</v>
      </c>
      <c r="I491" s="6" t="s">
        <v>57</v>
      </c>
      <c r="J491" s="7">
        <v>44120.916666666664</v>
      </c>
      <c r="K491" s="7">
        <v>44121.541666666664</v>
      </c>
      <c r="L491" s="6" t="s">
        <v>18</v>
      </c>
      <c r="M491" s="6" t="s">
        <v>3431</v>
      </c>
      <c r="N491" s="6" t="s">
        <v>18</v>
      </c>
      <c r="O491" s="6" t="s">
        <v>5632</v>
      </c>
      <c r="P491" s="13">
        <v>234.82499999999999</v>
      </c>
      <c r="Q491" s="6" t="s">
        <v>372</v>
      </c>
      <c r="R491" s="6" t="s">
        <v>83</v>
      </c>
      <c r="S491" s="8">
        <v>44121.580231481479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535</v>
      </c>
      <c r="F492" s="6" t="s">
        <v>18</v>
      </c>
      <c r="G492" s="6">
        <v>423</v>
      </c>
      <c r="H492" s="6" t="s">
        <v>98</v>
      </c>
      <c r="I492" s="6" t="s">
        <v>98</v>
      </c>
      <c r="J492" s="7">
        <v>44120.916666666664</v>
      </c>
      <c r="K492" s="7">
        <v>44121.916655092595</v>
      </c>
      <c r="L492" s="6" t="s">
        <v>18</v>
      </c>
      <c r="M492" s="6" t="s">
        <v>7777</v>
      </c>
      <c r="N492" s="6" t="s">
        <v>18</v>
      </c>
      <c r="O492" s="6" t="s">
        <v>7761</v>
      </c>
      <c r="P492" s="13">
        <v>376.20499999999998</v>
      </c>
      <c r="Q492" s="6" t="s">
        <v>7080</v>
      </c>
      <c r="R492" s="6" t="s">
        <v>37</v>
      </c>
      <c r="S492" s="8">
        <v>44131.351770833331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40</v>
      </c>
      <c r="F493" s="6" t="s">
        <v>18</v>
      </c>
      <c r="G493" s="6" t="s">
        <v>312</v>
      </c>
      <c r="H493" s="6" t="s">
        <v>144</v>
      </c>
      <c r="I493" s="6" t="s">
        <v>144</v>
      </c>
      <c r="J493" s="7">
        <v>44120.916666666664</v>
      </c>
      <c r="K493" s="7">
        <v>44121.534722222219</v>
      </c>
      <c r="L493" s="6" t="s">
        <v>18</v>
      </c>
      <c r="M493" s="6" t="s">
        <v>7778</v>
      </c>
      <c r="N493" s="6" t="s">
        <v>18</v>
      </c>
      <c r="O493" s="6" t="s">
        <v>7768</v>
      </c>
      <c r="P493" s="13">
        <v>1946.636</v>
      </c>
      <c r="Q493" s="6" t="s">
        <v>4793</v>
      </c>
      <c r="R493" s="6" t="s">
        <v>37</v>
      </c>
      <c r="S493" s="8">
        <v>44122.9374537037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77</v>
      </c>
      <c r="F494" s="6" t="s">
        <v>18</v>
      </c>
      <c r="G494" s="6" t="s">
        <v>78</v>
      </c>
      <c r="H494" s="6" t="s">
        <v>79</v>
      </c>
      <c r="I494" s="6" t="s">
        <v>79</v>
      </c>
      <c r="J494" s="7">
        <v>44120.916666666664</v>
      </c>
      <c r="K494" s="7">
        <v>44121.767361111109</v>
      </c>
      <c r="L494" s="6" t="s">
        <v>18</v>
      </c>
      <c r="M494" s="6" t="s">
        <v>4440</v>
      </c>
      <c r="N494" s="6" t="s">
        <v>18</v>
      </c>
      <c r="O494" s="6" t="s">
        <v>3414</v>
      </c>
      <c r="P494" s="13">
        <v>231.10300000000001</v>
      </c>
      <c r="Q494" s="6" t="s">
        <v>228</v>
      </c>
      <c r="R494" s="6" t="s">
        <v>4383</v>
      </c>
      <c r="S494" s="8">
        <v>44121.949155092596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170</v>
      </c>
      <c r="F495" s="6" t="s">
        <v>18</v>
      </c>
      <c r="G495" s="6">
        <v>3350</v>
      </c>
      <c r="H495" s="6" t="s">
        <v>22</v>
      </c>
      <c r="I495" s="6" t="s">
        <v>22</v>
      </c>
      <c r="J495" s="7">
        <v>44120.916666666664</v>
      </c>
      <c r="K495" s="7">
        <v>44121.916655092595</v>
      </c>
      <c r="L495" s="6" t="s">
        <v>18</v>
      </c>
      <c r="M495" s="6" t="s">
        <v>18</v>
      </c>
      <c r="N495" s="6" t="s">
        <v>18</v>
      </c>
      <c r="O495" s="6" t="s">
        <v>18</v>
      </c>
      <c r="P495" s="13">
        <v>663.61599999999999</v>
      </c>
      <c r="Q495" s="6" t="s">
        <v>5340</v>
      </c>
      <c r="R495" s="6" t="s">
        <v>172</v>
      </c>
      <c r="S495" s="8">
        <v>44121.949664351851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173</v>
      </c>
      <c r="F496" s="6" t="s">
        <v>18</v>
      </c>
      <c r="G496" s="6" t="s">
        <v>174</v>
      </c>
      <c r="H496" s="6" t="s">
        <v>175</v>
      </c>
      <c r="I496" s="6" t="s">
        <v>175</v>
      </c>
      <c r="J496" s="7">
        <v>44120.916666666664</v>
      </c>
      <c r="K496" s="7">
        <v>44121.916655092595</v>
      </c>
      <c r="L496" s="6" t="s">
        <v>18</v>
      </c>
      <c r="M496" s="6" t="s">
        <v>18</v>
      </c>
      <c r="N496" s="6" t="s">
        <v>18</v>
      </c>
      <c r="O496" s="6" t="s">
        <v>18</v>
      </c>
      <c r="P496" s="13">
        <v>1111.979</v>
      </c>
      <c r="Q496" s="6" t="s">
        <v>176</v>
      </c>
      <c r="R496" s="6" t="s">
        <v>172</v>
      </c>
      <c r="S496" s="8">
        <v>44121.94976851852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177</v>
      </c>
      <c r="F497" s="6" t="s">
        <v>18</v>
      </c>
      <c r="G497" s="6" t="s">
        <v>178</v>
      </c>
      <c r="H497" s="6" t="s">
        <v>179</v>
      </c>
      <c r="I497" s="6" t="s">
        <v>179</v>
      </c>
      <c r="J497" s="7">
        <v>44120.916666666664</v>
      </c>
      <c r="K497" s="7">
        <v>44121.916655092595</v>
      </c>
      <c r="L497" s="6" t="s">
        <v>18</v>
      </c>
      <c r="M497" s="6" t="s">
        <v>18</v>
      </c>
      <c r="N497" s="6" t="s">
        <v>18</v>
      </c>
      <c r="O497" s="6" t="s">
        <v>18</v>
      </c>
      <c r="P497" s="13">
        <v>907.03200000000004</v>
      </c>
      <c r="Q497" s="6" t="s">
        <v>180</v>
      </c>
      <c r="R497" s="6" t="s">
        <v>172</v>
      </c>
      <c r="S497" s="8">
        <v>44121.949791666666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177</v>
      </c>
      <c r="F498" s="6" t="s">
        <v>18</v>
      </c>
      <c r="G498" s="6" t="s">
        <v>181</v>
      </c>
      <c r="H498" s="6" t="s">
        <v>179</v>
      </c>
      <c r="I498" s="6" t="s">
        <v>179</v>
      </c>
      <c r="J498" s="7">
        <v>44120.916666666664</v>
      </c>
      <c r="K498" s="7">
        <v>44121.916655092595</v>
      </c>
      <c r="L498" s="6" t="s">
        <v>18</v>
      </c>
      <c r="M498" s="6" t="s">
        <v>18</v>
      </c>
      <c r="N498" s="6" t="s">
        <v>18</v>
      </c>
      <c r="O498" s="6" t="s">
        <v>18</v>
      </c>
      <c r="P498" s="13">
        <v>906.70100000000002</v>
      </c>
      <c r="Q498" s="6" t="s">
        <v>182</v>
      </c>
      <c r="R498" s="6" t="s">
        <v>172</v>
      </c>
      <c r="S498" s="8">
        <v>44121.949791666666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183</v>
      </c>
      <c r="F499" s="6" t="s">
        <v>18</v>
      </c>
      <c r="G499" s="6" t="s">
        <v>184</v>
      </c>
      <c r="H499" s="6" t="s">
        <v>185</v>
      </c>
      <c r="I499" s="6" t="s">
        <v>185</v>
      </c>
      <c r="J499" s="7">
        <v>44120.916666666664</v>
      </c>
      <c r="K499" s="7">
        <v>44121.916655092595</v>
      </c>
      <c r="L499" s="6" t="s">
        <v>18</v>
      </c>
      <c r="M499" s="6" t="s">
        <v>18</v>
      </c>
      <c r="N499" s="6" t="s">
        <v>18</v>
      </c>
      <c r="O499" s="6" t="s">
        <v>18</v>
      </c>
      <c r="P499" s="13">
        <v>1434.759</v>
      </c>
      <c r="Q499" s="6" t="s">
        <v>186</v>
      </c>
      <c r="R499" s="6" t="s">
        <v>172</v>
      </c>
      <c r="S499" s="8">
        <v>44121.949814814812</v>
      </c>
    </row>
    <row r="500" spans="2:19" x14ac:dyDescent="0.25">
      <c r="B500" s="5" t="s">
        <v>18</v>
      </c>
      <c r="C500" s="6" t="s">
        <v>19</v>
      </c>
      <c r="D500" s="6" t="s">
        <v>20</v>
      </c>
      <c r="E500" s="6" t="s">
        <v>187</v>
      </c>
      <c r="F500" s="6" t="s">
        <v>18</v>
      </c>
      <c r="G500" s="6" t="s">
        <v>188</v>
      </c>
      <c r="H500" s="6" t="s">
        <v>189</v>
      </c>
      <c r="I500" s="6" t="s">
        <v>189</v>
      </c>
      <c r="J500" s="7">
        <v>44120.916666666664</v>
      </c>
      <c r="K500" s="7">
        <v>44121.916655092595</v>
      </c>
      <c r="L500" s="6" t="s">
        <v>18</v>
      </c>
      <c r="M500" s="6" t="s">
        <v>18</v>
      </c>
      <c r="N500" s="6" t="s">
        <v>18</v>
      </c>
      <c r="O500" s="6" t="s">
        <v>18</v>
      </c>
      <c r="P500" s="13">
        <v>1330.481</v>
      </c>
      <c r="Q500" s="6" t="s">
        <v>190</v>
      </c>
      <c r="R500" s="6" t="s">
        <v>172</v>
      </c>
      <c r="S500" s="8">
        <v>44121.949814814812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637</v>
      </c>
      <c r="F501" s="6" t="s">
        <v>18</v>
      </c>
      <c r="G501" s="6" t="s">
        <v>126</v>
      </c>
      <c r="H501" s="6" t="s">
        <v>127</v>
      </c>
      <c r="I501" s="6" t="s">
        <v>127</v>
      </c>
      <c r="J501" s="7">
        <v>44120.916666666664</v>
      </c>
      <c r="K501" s="7">
        <v>44121.916655092595</v>
      </c>
      <c r="L501" s="6" t="s">
        <v>18</v>
      </c>
      <c r="M501" s="6" t="s">
        <v>7779</v>
      </c>
      <c r="N501" s="6" t="s">
        <v>18</v>
      </c>
      <c r="O501" s="6" t="s">
        <v>7780</v>
      </c>
      <c r="P501" s="13">
        <v>17.887</v>
      </c>
      <c r="Q501" s="6" t="s">
        <v>130</v>
      </c>
      <c r="R501" s="6" t="s">
        <v>37</v>
      </c>
      <c r="S501" s="8">
        <v>44123.401747685188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113</v>
      </c>
      <c r="F502" s="6" t="s">
        <v>18</v>
      </c>
      <c r="G502" s="6" t="s">
        <v>114</v>
      </c>
      <c r="H502" s="6" t="s">
        <v>115</v>
      </c>
      <c r="I502" s="6" t="s">
        <v>115</v>
      </c>
      <c r="J502" s="7">
        <v>44120.916666666664</v>
      </c>
      <c r="K502" s="7">
        <v>44121.916655092595</v>
      </c>
      <c r="L502" s="6" t="s">
        <v>18</v>
      </c>
      <c r="M502" s="6" t="s">
        <v>3072</v>
      </c>
      <c r="N502" s="6" t="s">
        <v>18</v>
      </c>
      <c r="O502" s="6" t="s">
        <v>7116</v>
      </c>
      <c r="P502" s="13">
        <v>94.977000000000004</v>
      </c>
      <c r="Q502" s="6" t="s">
        <v>7509</v>
      </c>
      <c r="R502" s="6" t="s">
        <v>131</v>
      </c>
      <c r="S502" s="8">
        <v>44213.490324074075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119</v>
      </c>
      <c r="F503" s="6" t="s">
        <v>18</v>
      </c>
      <c r="G503" s="6" t="s">
        <v>120</v>
      </c>
      <c r="H503" s="6" t="s">
        <v>121</v>
      </c>
      <c r="I503" s="6" t="s">
        <v>121</v>
      </c>
      <c r="J503" s="7">
        <v>44120.916666666664</v>
      </c>
      <c r="K503" s="7">
        <v>44121.453472222223</v>
      </c>
      <c r="L503" s="6" t="s">
        <v>18</v>
      </c>
      <c r="M503" s="6" t="s">
        <v>4025</v>
      </c>
      <c r="N503" s="6" t="s">
        <v>18</v>
      </c>
      <c r="O503" s="6" t="s">
        <v>7781</v>
      </c>
      <c r="P503" s="13">
        <v>97.076999999999998</v>
      </c>
      <c r="Q503" s="6" t="s">
        <v>6924</v>
      </c>
      <c r="R503" s="6" t="s">
        <v>83</v>
      </c>
      <c r="S503" s="8">
        <v>44121.454189814816</v>
      </c>
    </row>
    <row r="504" spans="2:19" x14ac:dyDescent="0.25">
      <c r="B504" s="5" t="s">
        <v>18</v>
      </c>
      <c r="C504" s="6" t="s">
        <v>112</v>
      </c>
      <c r="D504" s="6" t="s">
        <v>20</v>
      </c>
      <c r="E504" s="6" t="s">
        <v>164</v>
      </c>
      <c r="F504" s="6" t="s">
        <v>18</v>
      </c>
      <c r="G504" s="6" t="s">
        <v>165</v>
      </c>
      <c r="H504" s="6" t="s">
        <v>166</v>
      </c>
      <c r="I504" s="6" t="s">
        <v>166</v>
      </c>
      <c r="J504" s="7">
        <v>44120.916666666664</v>
      </c>
      <c r="K504" s="7">
        <v>44121.916655092595</v>
      </c>
      <c r="L504" s="6" t="s">
        <v>18</v>
      </c>
      <c r="M504" s="6" t="s">
        <v>6012</v>
      </c>
      <c r="N504" s="6" t="s">
        <v>18</v>
      </c>
      <c r="O504" s="6" t="s">
        <v>3005</v>
      </c>
      <c r="P504" s="13">
        <v>77.102000000000004</v>
      </c>
      <c r="Q504" s="6" t="s">
        <v>169</v>
      </c>
      <c r="R504" s="6" t="s">
        <v>172</v>
      </c>
      <c r="S504" s="8">
        <v>44244.939166666663</v>
      </c>
    </row>
    <row r="505" spans="2:19" x14ac:dyDescent="0.25">
      <c r="B505" s="5" t="s">
        <v>18</v>
      </c>
      <c r="C505" s="6" t="s">
        <v>19</v>
      </c>
      <c r="D505" s="6" t="s">
        <v>20</v>
      </c>
      <c r="E505" s="6" t="s">
        <v>55</v>
      </c>
      <c r="F505" s="6" t="s">
        <v>18</v>
      </c>
      <c r="G505" s="6" t="s">
        <v>607</v>
      </c>
      <c r="H505" s="6" t="s">
        <v>57</v>
      </c>
      <c r="I505" s="6" t="s">
        <v>57</v>
      </c>
      <c r="J505" s="7">
        <v>44120.854166666664</v>
      </c>
      <c r="K505" s="7">
        <v>44120.916655092595</v>
      </c>
      <c r="L505" s="6" t="s">
        <v>18</v>
      </c>
      <c r="M505" s="6" t="s">
        <v>378</v>
      </c>
      <c r="N505" s="6" t="s">
        <v>18</v>
      </c>
      <c r="O505" s="6" t="s">
        <v>3431</v>
      </c>
      <c r="P505" s="13">
        <v>20.300999999999998</v>
      </c>
      <c r="Q505" s="6" t="s">
        <v>372</v>
      </c>
      <c r="R505" s="6" t="s">
        <v>83</v>
      </c>
      <c r="S505" s="8">
        <v>44121.580231481479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264</v>
      </c>
      <c r="F506" s="6" t="s">
        <v>18</v>
      </c>
      <c r="G506" s="6" t="s">
        <v>2965</v>
      </c>
      <c r="H506" s="6" t="s">
        <v>64</v>
      </c>
      <c r="I506" s="6" t="s">
        <v>64</v>
      </c>
      <c r="J506" s="7">
        <v>44120.756944444445</v>
      </c>
      <c r="K506" s="7">
        <v>44120.916655092595</v>
      </c>
      <c r="L506" s="6" t="s">
        <v>18</v>
      </c>
      <c r="M506" s="6" t="s">
        <v>7782</v>
      </c>
      <c r="N506" s="6" t="s">
        <v>18</v>
      </c>
      <c r="O506" s="6" t="s">
        <v>2404</v>
      </c>
      <c r="P506" s="13">
        <v>43.408999999999999</v>
      </c>
      <c r="Q506" s="6" t="s">
        <v>1248</v>
      </c>
      <c r="R506" s="6" t="s">
        <v>37</v>
      </c>
      <c r="S506" s="8">
        <v>44122.875613425924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818</v>
      </c>
      <c r="F507" s="6" t="s">
        <v>18</v>
      </c>
      <c r="G507" s="6" t="s">
        <v>78</v>
      </c>
      <c r="H507" s="6" t="s">
        <v>79</v>
      </c>
      <c r="I507" s="6" t="s">
        <v>79</v>
      </c>
      <c r="J507" s="7">
        <v>44120.739583333336</v>
      </c>
      <c r="K507" s="7">
        <v>44120.916655092595</v>
      </c>
      <c r="L507" s="6" t="s">
        <v>18</v>
      </c>
      <c r="M507" s="6" t="s">
        <v>5675</v>
      </c>
      <c r="N507" s="6" t="s">
        <v>18</v>
      </c>
      <c r="O507" s="6" t="s">
        <v>4440</v>
      </c>
      <c r="P507" s="13">
        <v>34.790999999999997</v>
      </c>
      <c r="Q507" s="6" t="s">
        <v>228</v>
      </c>
      <c r="R507" s="6" t="s">
        <v>4383</v>
      </c>
      <c r="S507" s="8">
        <v>44121.949131944442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40</v>
      </c>
      <c r="F508" s="6" t="s">
        <v>18</v>
      </c>
      <c r="G508" s="6" t="s">
        <v>89</v>
      </c>
      <c r="H508" s="6" t="s">
        <v>42</v>
      </c>
      <c r="I508" s="6" t="s">
        <v>42</v>
      </c>
      <c r="J508" s="7">
        <v>44120.613194444442</v>
      </c>
      <c r="K508" s="7">
        <v>44120.916655092595</v>
      </c>
      <c r="L508" s="6" t="s">
        <v>18</v>
      </c>
      <c r="M508" s="6" t="s">
        <v>5433</v>
      </c>
      <c r="N508" s="6" t="s">
        <v>18</v>
      </c>
      <c r="O508" s="6" t="s">
        <v>6856</v>
      </c>
      <c r="P508" s="13">
        <v>1037.319</v>
      </c>
      <c r="Q508" s="6" t="s">
        <v>7175</v>
      </c>
      <c r="R508" s="6" t="s">
        <v>37</v>
      </c>
      <c r="S508" s="8">
        <v>44122.802430555559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40</v>
      </c>
      <c r="F509" s="6" t="s">
        <v>18</v>
      </c>
      <c r="G509" s="6" t="s">
        <v>89</v>
      </c>
      <c r="H509" s="6" t="s">
        <v>42</v>
      </c>
      <c r="I509" s="6" t="s">
        <v>42</v>
      </c>
      <c r="J509" s="7">
        <v>44120.576388888891</v>
      </c>
      <c r="K509" s="7">
        <v>44120.612500000003</v>
      </c>
      <c r="L509" s="6" t="s">
        <v>18</v>
      </c>
      <c r="M509" s="6" t="s">
        <v>1755</v>
      </c>
      <c r="N509" s="6" t="s">
        <v>18</v>
      </c>
      <c r="O509" s="6" t="s">
        <v>1205</v>
      </c>
      <c r="P509" s="13">
        <v>96.081999999999994</v>
      </c>
      <c r="Q509" s="6" t="s">
        <v>1732</v>
      </c>
      <c r="R509" s="6" t="s">
        <v>131</v>
      </c>
      <c r="S509" s="8">
        <v>44125.851678240739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535</v>
      </c>
      <c r="F510" s="6" t="s">
        <v>18</v>
      </c>
      <c r="G510" s="6">
        <v>423</v>
      </c>
      <c r="H510" s="6" t="s">
        <v>98</v>
      </c>
      <c r="I510" s="6" t="s">
        <v>98</v>
      </c>
      <c r="J510" s="7">
        <v>44120.555555555555</v>
      </c>
      <c r="K510" s="7">
        <v>44120.916655092595</v>
      </c>
      <c r="L510" s="6" t="s">
        <v>18</v>
      </c>
      <c r="M510" s="6" t="s">
        <v>7783</v>
      </c>
      <c r="N510" s="6" t="s">
        <v>18</v>
      </c>
      <c r="O510" s="6" t="s">
        <v>7777</v>
      </c>
      <c r="P510" s="13">
        <v>109.30800000000001</v>
      </c>
      <c r="Q510" s="6" t="s">
        <v>7080</v>
      </c>
      <c r="R510" s="6" t="s">
        <v>37</v>
      </c>
      <c r="S510" s="8">
        <v>44131.351770833331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27</v>
      </c>
      <c r="F511" s="6" t="s">
        <v>18</v>
      </c>
      <c r="G511" s="6" t="s">
        <v>150</v>
      </c>
      <c r="H511" s="6" t="s">
        <v>29</v>
      </c>
      <c r="I511" s="6" t="s">
        <v>29</v>
      </c>
      <c r="J511" s="7">
        <v>44120.548611111109</v>
      </c>
      <c r="K511" s="7">
        <v>44120.916655092595</v>
      </c>
      <c r="L511" s="6" t="s">
        <v>18</v>
      </c>
      <c r="M511" s="6" t="s">
        <v>5942</v>
      </c>
      <c r="N511" s="6" t="s">
        <v>18</v>
      </c>
      <c r="O511" s="6" t="s">
        <v>7776</v>
      </c>
      <c r="P511" s="13">
        <v>642.29899999999998</v>
      </c>
      <c r="Q511" s="6" t="s">
        <v>2996</v>
      </c>
      <c r="R511" s="6" t="s">
        <v>83</v>
      </c>
      <c r="S511" s="8">
        <v>44121.326701388891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62</v>
      </c>
      <c r="F512" s="6" t="s">
        <v>18</v>
      </c>
      <c r="G512" s="6" t="s">
        <v>346</v>
      </c>
      <c r="H512" s="6" t="s">
        <v>64</v>
      </c>
      <c r="I512" s="6" t="s">
        <v>64</v>
      </c>
      <c r="J512" s="7">
        <v>44120.541666666664</v>
      </c>
      <c r="K512" s="7">
        <v>44120.916655092595</v>
      </c>
      <c r="L512" s="6" t="s">
        <v>18</v>
      </c>
      <c r="M512" s="6" t="s">
        <v>7181</v>
      </c>
      <c r="N512" s="6" t="s">
        <v>18</v>
      </c>
      <c r="O512" s="6" t="s">
        <v>6667</v>
      </c>
      <c r="P512" s="13">
        <v>153.00800000000001</v>
      </c>
      <c r="Q512" s="6" t="s">
        <v>1596</v>
      </c>
      <c r="R512" s="6" t="s">
        <v>37</v>
      </c>
      <c r="S512" s="8">
        <v>44122.942928240744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40</v>
      </c>
      <c r="F513" s="6" t="s">
        <v>18</v>
      </c>
      <c r="G513" s="6" t="s">
        <v>312</v>
      </c>
      <c r="H513" s="6" t="s">
        <v>51</v>
      </c>
      <c r="I513" s="6" t="s">
        <v>51</v>
      </c>
      <c r="J513" s="7">
        <v>44120.493055555555</v>
      </c>
      <c r="K513" s="7">
        <v>44120.916655092595</v>
      </c>
      <c r="L513" s="6" t="s">
        <v>18</v>
      </c>
      <c r="M513" s="6" t="s">
        <v>4782</v>
      </c>
      <c r="N513" s="6" t="s">
        <v>18</v>
      </c>
      <c r="O513" s="6" t="s">
        <v>7778</v>
      </c>
      <c r="P513" s="13">
        <v>1202.9179999999999</v>
      </c>
      <c r="Q513" s="6" t="s">
        <v>3396</v>
      </c>
      <c r="R513" s="6" t="s">
        <v>131</v>
      </c>
      <c r="S513" s="8">
        <v>44123.303287037037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40</v>
      </c>
      <c r="F514" s="6" t="s">
        <v>18</v>
      </c>
      <c r="G514" s="6" t="s">
        <v>89</v>
      </c>
      <c r="H514" s="6" t="s">
        <v>42</v>
      </c>
      <c r="I514" s="6" t="s">
        <v>42</v>
      </c>
      <c r="J514" s="7">
        <v>44120.493055555555</v>
      </c>
      <c r="K514" s="7">
        <v>44120.576388888891</v>
      </c>
      <c r="L514" s="6" t="s">
        <v>18</v>
      </c>
      <c r="M514" s="6" t="s">
        <v>7784</v>
      </c>
      <c r="N514" s="6" t="s">
        <v>18</v>
      </c>
      <c r="O514" s="6" t="s">
        <v>1755</v>
      </c>
      <c r="P514" s="13">
        <v>283.976</v>
      </c>
      <c r="Q514" s="6" t="s">
        <v>7175</v>
      </c>
      <c r="R514" s="6" t="s">
        <v>37</v>
      </c>
      <c r="S514" s="8">
        <v>44122.805520833332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264</v>
      </c>
      <c r="F515" s="6" t="s">
        <v>18</v>
      </c>
      <c r="G515" s="6" t="s">
        <v>4554</v>
      </c>
      <c r="H515" s="6" t="s">
        <v>64</v>
      </c>
      <c r="I515" s="6" t="s">
        <v>64</v>
      </c>
      <c r="J515" s="7">
        <v>44120.420138888891</v>
      </c>
      <c r="K515" s="7">
        <v>44120.756944444445</v>
      </c>
      <c r="L515" s="6" t="s">
        <v>18</v>
      </c>
      <c r="M515" s="6" t="s">
        <v>611</v>
      </c>
      <c r="N515" s="6" t="s">
        <v>18</v>
      </c>
      <c r="O515" s="6" t="s">
        <v>7184</v>
      </c>
      <c r="P515" s="13">
        <v>63.536000000000001</v>
      </c>
      <c r="Q515" s="6" t="s">
        <v>205</v>
      </c>
      <c r="R515" s="6" t="s">
        <v>37</v>
      </c>
      <c r="S515" s="8">
        <v>44122.83315972222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40</v>
      </c>
      <c r="F516" s="6" t="s">
        <v>18</v>
      </c>
      <c r="G516" s="6" t="s">
        <v>89</v>
      </c>
      <c r="H516" s="6" t="s">
        <v>42</v>
      </c>
      <c r="I516" s="6" t="s">
        <v>42</v>
      </c>
      <c r="J516" s="7">
        <v>44120.409722222219</v>
      </c>
      <c r="K516" s="7">
        <v>44120.493055555555</v>
      </c>
      <c r="L516" s="6" t="s">
        <v>18</v>
      </c>
      <c r="M516" s="6" t="s">
        <v>7785</v>
      </c>
      <c r="N516" s="6" t="s">
        <v>18</v>
      </c>
      <c r="O516" s="6" t="s">
        <v>7784</v>
      </c>
      <c r="P516" s="13">
        <v>351.983</v>
      </c>
      <c r="Q516" s="6" t="s">
        <v>7175</v>
      </c>
      <c r="R516" s="6" t="s">
        <v>4383</v>
      </c>
      <c r="S516" s="8">
        <v>44120.608090277776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40</v>
      </c>
      <c r="F517" s="6" t="s">
        <v>18</v>
      </c>
      <c r="G517" s="6" t="s">
        <v>312</v>
      </c>
      <c r="H517" s="6" t="s">
        <v>51</v>
      </c>
      <c r="I517" s="6" t="s">
        <v>51</v>
      </c>
      <c r="J517" s="7">
        <v>44120.409722222219</v>
      </c>
      <c r="K517" s="7">
        <v>44120.493055555555</v>
      </c>
      <c r="L517" s="6" t="s">
        <v>18</v>
      </c>
      <c r="M517" s="6" t="s">
        <v>7786</v>
      </c>
      <c r="N517" s="6" t="s">
        <v>18</v>
      </c>
      <c r="O517" s="6" t="s">
        <v>4782</v>
      </c>
      <c r="P517" s="13">
        <v>159.86799999999999</v>
      </c>
      <c r="Q517" s="6" t="s">
        <v>3411</v>
      </c>
      <c r="R517" s="6" t="s">
        <v>37</v>
      </c>
      <c r="S517" s="8">
        <v>44122.819768518515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40</v>
      </c>
      <c r="F518" s="6" t="s">
        <v>18</v>
      </c>
      <c r="G518" s="6" t="s">
        <v>89</v>
      </c>
      <c r="H518" s="6" t="s">
        <v>42</v>
      </c>
      <c r="I518" s="6" t="s">
        <v>42</v>
      </c>
      <c r="J518" s="7">
        <v>44120.270833333336</v>
      </c>
      <c r="K518" s="7">
        <v>44120.409722222219</v>
      </c>
      <c r="L518" s="6" t="s">
        <v>18</v>
      </c>
      <c r="M518" s="6" t="s">
        <v>7787</v>
      </c>
      <c r="N518" s="6" t="s">
        <v>18</v>
      </c>
      <c r="O518" s="6" t="s">
        <v>7785</v>
      </c>
      <c r="P518" s="13">
        <v>649.73800000000006</v>
      </c>
      <c r="Q518" s="6" t="s">
        <v>7175</v>
      </c>
      <c r="R518" s="6" t="s">
        <v>37</v>
      </c>
      <c r="S518" s="8">
        <v>44122.892800925925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55</v>
      </c>
      <c r="F519" s="6" t="s">
        <v>18</v>
      </c>
      <c r="G519" s="6" t="s">
        <v>510</v>
      </c>
      <c r="H519" s="6" t="s">
        <v>57</v>
      </c>
      <c r="I519" s="6" t="s">
        <v>57</v>
      </c>
      <c r="J519" s="7">
        <v>44120.252083333333</v>
      </c>
      <c r="K519" s="7">
        <v>44120.854166666664</v>
      </c>
      <c r="L519" s="6" t="s">
        <v>18</v>
      </c>
      <c r="M519" s="6" t="s">
        <v>4923</v>
      </c>
      <c r="N519" s="6" t="s">
        <v>18</v>
      </c>
      <c r="O519" s="6" t="s">
        <v>6016</v>
      </c>
      <c r="P519" s="13">
        <v>261.67899999999997</v>
      </c>
      <c r="Q519" s="6" t="s">
        <v>372</v>
      </c>
      <c r="R519" s="6" t="s">
        <v>498</v>
      </c>
      <c r="S519" s="8">
        <v>44120.856620370374</v>
      </c>
    </row>
    <row r="520" spans="2:19" x14ac:dyDescent="0.25">
      <c r="B520" s="5" t="s">
        <v>18</v>
      </c>
      <c r="C520" s="6" t="s">
        <v>112</v>
      </c>
      <c r="D520" s="6" t="s">
        <v>20</v>
      </c>
      <c r="E520" s="6" t="s">
        <v>164</v>
      </c>
      <c r="F520" s="6" t="s">
        <v>18</v>
      </c>
      <c r="G520" s="6">
        <v>436</v>
      </c>
      <c r="H520" s="6" t="s">
        <v>166</v>
      </c>
      <c r="I520" s="6" t="s">
        <v>166</v>
      </c>
      <c r="J520" s="7">
        <v>44120.166666666664</v>
      </c>
      <c r="K520" s="7">
        <v>44120.916655092595</v>
      </c>
      <c r="L520" s="6" t="s">
        <v>18</v>
      </c>
      <c r="M520" s="6" t="s">
        <v>7788</v>
      </c>
      <c r="N520" s="6" t="s">
        <v>18</v>
      </c>
      <c r="O520" s="6" t="s">
        <v>7774</v>
      </c>
      <c r="P520" s="13">
        <v>209.886</v>
      </c>
      <c r="Q520" s="6" t="s">
        <v>7502</v>
      </c>
      <c r="R520" s="6" t="s">
        <v>172</v>
      </c>
      <c r="S520" s="8">
        <v>44121.937835648147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77</v>
      </c>
      <c r="F521" s="6" t="s">
        <v>18</v>
      </c>
      <c r="G521" s="6" t="s">
        <v>566</v>
      </c>
      <c r="H521" s="6" t="s">
        <v>79</v>
      </c>
      <c r="I521" s="6" t="s">
        <v>79</v>
      </c>
      <c r="J521" s="7">
        <v>44120.076388888891</v>
      </c>
      <c r="K521" s="7">
        <v>44120.739583333336</v>
      </c>
      <c r="L521" s="6" t="s">
        <v>18</v>
      </c>
      <c r="M521" s="6" t="s">
        <v>4385</v>
      </c>
      <c r="N521" s="6" t="s">
        <v>18</v>
      </c>
      <c r="O521" s="6" t="s">
        <v>3508</v>
      </c>
      <c r="P521" s="13">
        <v>182.83799999999999</v>
      </c>
      <c r="Q521" s="6" t="s">
        <v>158</v>
      </c>
      <c r="R521" s="6" t="s">
        <v>3694</v>
      </c>
      <c r="S521" s="8">
        <v>44120.779849537037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68</v>
      </c>
      <c r="F522" s="6" t="s">
        <v>18</v>
      </c>
      <c r="G522" s="6">
        <v>3450</v>
      </c>
      <c r="H522" s="6" t="s">
        <v>70</v>
      </c>
      <c r="I522" s="6" t="s">
        <v>70</v>
      </c>
      <c r="J522" s="7">
        <v>44120.052777777775</v>
      </c>
      <c r="K522" s="7">
        <v>44120.916655092595</v>
      </c>
      <c r="L522" s="6" t="s">
        <v>18</v>
      </c>
      <c r="M522" s="6" t="s">
        <v>1032</v>
      </c>
      <c r="N522" s="6" t="s">
        <v>18</v>
      </c>
      <c r="O522" s="6" t="s">
        <v>7775</v>
      </c>
      <c r="P522" s="13">
        <v>5365.6880000000001</v>
      </c>
      <c r="Q522" s="6" t="s">
        <v>479</v>
      </c>
      <c r="R522" s="6" t="s">
        <v>498</v>
      </c>
      <c r="S522" s="8">
        <v>44121.177604166667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62</v>
      </c>
      <c r="F523" s="6" t="s">
        <v>18</v>
      </c>
      <c r="G523" s="6" t="s">
        <v>238</v>
      </c>
      <c r="H523" s="6" t="s">
        <v>64</v>
      </c>
      <c r="I523" s="6" t="s">
        <v>64</v>
      </c>
      <c r="J523" s="7">
        <v>44120.003472222219</v>
      </c>
      <c r="K523" s="7">
        <v>44120.541666666664</v>
      </c>
      <c r="L523" s="6" t="s">
        <v>18</v>
      </c>
      <c r="M523" s="6" t="s">
        <v>2540</v>
      </c>
      <c r="N523" s="6" t="s">
        <v>18</v>
      </c>
      <c r="O523" s="6" t="s">
        <v>7789</v>
      </c>
      <c r="P523" s="13">
        <v>368.32299999999998</v>
      </c>
      <c r="Q523" s="6" t="s">
        <v>241</v>
      </c>
      <c r="R523" s="6" t="s">
        <v>37</v>
      </c>
      <c r="S523" s="8">
        <v>44122.817349537036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62</v>
      </c>
      <c r="F524" s="6" t="s">
        <v>18</v>
      </c>
      <c r="G524" s="6" t="s">
        <v>346</v>
      </c>
      <c r="H524" s="6" t="s">
        <v>64</v>
      </c>
      <c r="I524" s="6" t="s">
        <v>64</v>
      </c>
      <c r="J524" s="7">
        <v>44119.916666666664</v>
      </c>
      <c r="K524" s="7">
        <v>44120.003472222219</v>
      </c>
      <c r="L524" s="6" t="s">
        <v>18</v>
      </c>
      <c r="M524" s="6" t="s">
        <v>851</v>
      </c>
      <c r="N524" s="6" t="s">
        <v>18</v>
      </c>
      <c r="O524" s="6" t="s">
        <v>148</v>
      </c>
      <c r="P524" s="13">
        <v>67.040000000000006</v>
      </c>
      <c r="Q524" s="6" t="s">
        <v>1596</v>
      </c>
      <c r="R524" s="6" t="s">
        <v>498</v>
      </c>
      <c r="S524" s="8">
        <v>44120.006666666668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77</v>
      </c>
      <c r="F525" s="6" t="s">
        <v>18</v>
      </c>
      <c r="G525" s="6" t="s">
        <v>56</v>
      </c>
      <c r="H525" s="6" t="s">
        <v>79</v>
      </c>
      <c r="I525" s="6" t="s">
        <v>79</v>
      </c>
      <c r="J525" s="7">
        <v>44119.916666666664</v>
      </c>
      <c r="K525" s="7">
        <v>44120.076388888891</v>
      </c>
      <c r="L525" s="6" t="s">
        <v>18</v>
      </c>
      <c r="M525" s="6" t="s">
        <v>5777</v>
      </c>
      <c r="N525" s="6" t="s">
        <v>18</v>
      </c>
      <c r="O525" s="6" t="s">
        <v>3516</v>
      </c>
      <c r="P525" s="13">
        <v>49.591999999999999</v>
      </c>
      <c r="Q525" s="6" t="s">
        <v>158</v>
      </c>
      <c r="R525" s="6" t="s">
        <v>131</v>
      </c>
      <c r="S525" s="8">
        <v>44123.871608796297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68</v>
      </c>
      <c r="F526" s="6" t="s">
        <v>18</v>
      </c>
      <c r="G526" s="6" t="s">
        <v>69</v>
      </c>
      <c r="H526" s="6" t="s">
        <v>70</v>
      </c>
      <c r="I526" s="6" t="s">
        <v>70</v>
      </c>
      <c r="J526" s="7">
        <v>44119.916666666664</v>
      </c>
      <c r="K526" s="7">
        <v>44120.052777777775</v>
      </c>
      <c r="L526" s="6" t="s">
        <v>18</v>
      </c>
      <c r="M526" s="6" t="s">
        <v>6299</v>
      </c>
      <c r="N526" s="6" t="s">
        <v>18</v>
      </c>
      <c r="O526" s="6" t="s">
        <v>1933</v>
      </c>
      <c r="P526" s="13">
        <v>832.38699999999994</v>
      </c>
      <c r="Q526" s="6" t="s">
        <v>139</v>
      </c>
      <c r="R526" s="6" t="s">
        <v>498</v>
      </c>
      <c r="S526" s="8">
        <v>44120.278217592589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264</v>
      </c>
      <c r="F527" s="6" t="s">
        <v>18</v>
      </c>
      <c r="G527" s="6" t="s">
        <v>2948</v>
      </c>
      <c r="H527" s="6" t="s">
        <v>64</v>
      </c>
      <c r="I527" s="6" t="s">
        <v>64</v>
      </c>
      <c r="J527" s="7">
        <v>44119.916666666664</v>
      </c>
      <c r="K527" s="7">
        <v>44120.420138888891</v>
      </c>
      <c r="L527" s="6" t="s">
        <v>18</v>
      </c>
      <c r="M527" s="6" t="s">
        <v>3750</v>
      </c>
      <c r="N527" s="6" t="s">
        <v>18</v>
      </c>
      <c r="O527" s="6" t="s">
        <v>2114</v>
      </c>
      <c r="P527" s="13">
        <v>83.554000000000002</v>
      </c>
      <c r="Q527" s="6" t="s">
        <v>2094</v>
      </c>
      <c r="R527" s="6" t="s">
        <v>37</v>
      </c>
      <c r="S527" s="8">
        <v>44123.358368055553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40</v>
      </c>
      <c r="F528" s="6" t="s">
        <v>18</v>
      </c>
      <c r="G528" s="6" t="s">
        <v>143</v>
      </c>
      <c r="H528" s="6" t="s">
        <v>85</v>
      </c>
      <c r="I528" s="6" t="s">
        <v>85</v>
      </c>
      <c r="J528" s="7">
        <v>44119.916666666664</v>
      </c>
      <c r="K528" s="7">
        <v>44120.270833333336</v>
      </c>
      <c r="L528" s="6" t="s">
        <v>18</v>
      </c>
      <c r="M528" s="6" t="s">
        <v>7790</v>
      </c>
      <c r="N528" s="6" t="s">
        <v>18</v>
      </c>
      <c r="O528" s="6" t="s">
        <v>1695</v>
      </c>
      <c r="P528" s="13">
        <v>1741.4549999999999</v>
      </c>
      <c r="Q528" s="6" t="s">
        <v>428</v>
      </c>
      <c r="R528" s="6" t="s">
        <v>37</v>
      </c>
      <c r="S528" s="8">
        <v>44122.797083333331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40</v>
      </c>
      <c r="F529" s="6" t="s">
        <v>18</v>
      </c>
      <c r="G529" s="6" t="s">
        <v>50</v>
      </c>
      <c r="H529" s="6" t="s">
        <v>51</v>
      </c>
      <c r="I529" s="6" t="s">
        <v>51</v>
      </c>
      <c r="J529" s="7">
        <v>44119.916666666664</v>
      </c>
      <c r="K529" s="7">
        <v>44120.409722222219</v>
      </c>
      <c r="L529" s="6" t="s">
        <v>18</v>
      </c>
      <c r="M529" s="6" t="s">
        <v>7791</v>
      </c>
      <c r="N529" s="6" t="s">
        <v>18</v>
      </c>
      <c r="O529" s="6" t="s">
        <v>7792</v>
      </c>
      <c r="P529" s="13">
        <v>650.81500000000005</v>
      </c>
      <c r="Q529" s="6" t="s">
        <v>7793</v>
      </c>
      <c r="R529" s="6" t="s">
        <v>4383</v>
      </c>
      <c r="S529" s="8">
        <v>44120.417905092596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113</v>
      </c>
      <c r="F530" s="6" t="s">
        <v>18</v>
      </c>
      <c r="G530" s="6" t="s">
        <v>114</v>
      </c>
      <c r="H530" s="6" t="s">
        <v>115</v>
      </c>
      <c r="I530" s="6" t="s">
        <v>115</v>
      </c>
      <c r="J530" s="7">
        <v>44119.916666666664</v>
      </c>
      <c r="K530" s="7">
        <v>44120.916655092595</v>
      </c>
      <c r="L530" s="6" t="s">
        <v>18</v>
      </c>
      <c r="M530" s="6" t="s">
        <v>6059</v>
      </c>
      <c r="N530" s="6" t="s">
        <v>18</v>
      </c>
      <c r="O530" s="6" t="s">
        <v>3072</v>
      </c>
      <c r="P530" s="13">
        <v>61.832000000000001</v>
      </c>
      <c r="Q530" s="6" t="s">
        <v>7509</v>
      </c>
      <c r="R530" s="6" t="s">
        <v>131</v>
      </c>
      <c r="S530" s="8">
        <v>44213.490324074075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119</v>
      </c>
      <c r="F531" s="6" t="s">
        <v>18</v>
      </c>
      <c r="G531" s="6" t="s">
        <v>120</v>
      </c>
      <c r="H531" s="6" t="s">
        <v>121</v>
      </c>
      <c r="I531" s="6" t="s">
        <v>121</v>
      </c>
      <c r="J531" s="7">
        <v>44119.916666666664</v>
      </c>
      <c r="K531" s="7">
        <v>44120.916655092595</v>
      </c>
      <c r="L531" s="6" t="s">
        <v>18</v>
      </c>
      <c r="M531" s="6" t="s">
        <v>7794</v>
      </c>
      <c r="N531" s="6" t="s">
        <v>18</v>
      </c>
      <c r="O531" s="6" t="s">
        <v>4025</v>
      </c>
      <c r="P531" s="13">
        <v>38.506999999999998</v>
      </c>
      <c r="Q531" s="6" t="s">
        <v>6924</v>
      </c>
      <c r="R531" s="6" t="s">
        <v>83</v>
      </c>
      <c r="S531" s="8">
        <v>44121.454189814816</v>
      </c>
    </row>
    <row r="532" spans="2:19" x14ac:dyDescent="0.25">
      <c r="B532" s="5" t="s">
        <v>18</v>
      </c>
      <c r="C532" s="6" t="s">
        <v>112</v>
      </c>
      <c r="D532" s="6" t="s">
        <v>20</v>
      </c>
      <c r="E532" s="6" t="s">
        <v>164</v>
      </c>
      <c r="F532" s="6" t="s">
        <v>18</v>
      </c>
      <c r="G532" s="6" t="s">
        <v>165</v>
      </c>
      <c r="H532" s="6" t="s">
        <v>166</v>
      </c>
      <c r="I532" s="6" t="s">
        <v>166</v>
      </c>
      <c r="J532" s="7">
        <v>44119.916666666664</v>
      </c>
      <c r="K532" s="7">
        <v>44120.916655092595</v>
      </c>
      <c r="L532" s="6" t="s">
        <v>18</v>
      </c>
      <c r="M532" s="6" t="s">
        <v>7795</v>
      </c>
      <c r="N532" s="6" t="s">
        <v>18</v>
      </c>
      <c r="O532" s="6" t="s">
        <v>6012</v>
      </c>
      <c r="P532" s="13">
        <v>65.881</v>
      </c>
      <c r="Q532" s="6" t="s">
        <v>169</v>
      </c>
      <c r="R532" s="6" t="s">
        <v>172</v>
      </c>
      <c r="S532" s="8">
        <v>44244.939166666663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55</v>
      </c>
      <c r="F533" s="6" t="s">
        <v>18</v>
      </c>
      <c r="G533" s="6" t="s">
        <v>582</v>
      </c>
      <c r="H533" s="6" t="s">
        <v>57</v>
      </c>
      <c r="I533" s="6" t="s">
        <v>57</v>
      </c>
      <c r="J533" s="7">
        <v>44119.916666666664</v>
      </c>
      <c r="K533" s="7">
        <v>44120.252083333333</v>
      </c>
      <c r="L533" s="6" t="s">
        <v>18</v>
      </c>
      <c r="M533" s="6" t="s">
        <v>4268</v>
      </c>
      <c r="N533" s="6" t="s">
        <v>18</v>
      </c>
      <c r="O533" s="6" t="s">
        <v>6533</v>
      </c>
      <c r="P533" s="13">
        <v>138.554</v>
      </c>
      <c r="Q533" s="6" t="s">
        <v>372</v>
      </c>
      <c r="R533" s="6" t="s">
        <v>498</v>
      </c>
      <c r="S533" s="8">
        <v>44120.252222222225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27</v>
      </c>
      <c r="F534" s="6" t="s">
        <v>18</v>
      </c>
      <c r="G534" s="6" t="s">
        <v>28</v>
      </c>
      <c r="H534" s="6" t="s">
        <v>29</v>
      </c>
      <c r="I534" s="6" t="s">
        <v>29</v>
      </c>
      <c r="J534" s="7">
        <v>44119.916666666664</v>
      </c>
      <c r="K534" s="7">
        <v>44120.548611111109</v>
      </c>
      <c r="L534" s="6" t="s">
        <v>18</v>
      </c>
      <c r="M534" s="6" t="s">
        <v>7796</v>
      </c>
      <c r="N534" s="6" t="s">
        <v>18</v>
      </c>
      <c r="O534" s="6" t="s">
        <v>5545</v>
      </c>
      <c r="P534" s="13">
        <v>1120.5360000000001</v>
      </c>
      <c r="Q534" s="6" t="s">
        <v>7797</v>
      </c>
      <c r="R534" s="6" t="s">
        <v>4383</v>
      </c>
      <c r="S534" s="8">
        <v>44120.779895833337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170</v>
      </c>
      <c r="F535" s="6" t="s">
        <v>18</v>
      </c>
      <c r="G535" s="6">
        <v>3350</v>
      </c>
      <c r="H535" s="6" t="s">
        <v>22</v>
      </c>
      <c r="I535" s="6" t="s">
        <v>22</v>
      </c>
      <c r="J535" s="7">
        <v>44119.916666666664</v>
      </c>
      <c r="K535" s="7">
        <v>44120.916655092595</v>
      </c>
      <c r="L535" s="6" t="s">
        <v>18</v>
      </c>
      <c r="M535" s="6" t="s">
        <v>18</v>
      </c>
      <c r="N535" s="6" t="s">
        <v>18</v>
      </c>
      <c r="O535" s="6" t="s">
        <v>18</v>
      </c>
      <c r="P535" s="13">
        <v>749.41600000000005</v>
      </c>
      <c r="Q535" s="6" t="s">
        <v>7798</v>
      </c>
      <c r="R535" s="6" t="s">
        <v>172</v>
      </c>
      <c r="S535" s="8">
        <v>44120.949548611112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173</v>
      </c>
      <c r="F536" s="6" t="s">
        <v>18</v>
      </c>
      <c r="G536" s="6" t="s">
        <v>174</v>
      </c>
      <c r="H536" s="6" t="s">
        <v>175</v>
      </c>
      <c r="I536" s="6" t="s">
        <v>175</v>
      </c>
      <c r="J536" s="7">
        <v>44119.916666666664</v>
      </c>
      <c r="K536" s="7">
        <v>44120.916655092595</v>
      </c>
      <c r="L536" s="6" t="s">
        <v>18</v>
      </c>
      <c r="M536" s="6" t="s">
        <v>18</v>
      </c>
      <c r="N536" s="6" t="s">
        <v>18</v>
      </c>
      <c r="O536" s="6" t="s">
        <v>18</v>
      </c>
      <c r="P536" s="13">
        <v>1120.0060000000001</v>
      </c>
      <c r="Q536" s="6" t="s">
        <v>176</v>
      </c>
      <c r="R536" s="6" t="s">
        <v>172</v>
      </c>
      <c r="S536" s="8">
        <v>44120.949641203704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177</v>
      </c>
      <c r="F537" s="6" t="s">
        <v>18</v>
      </c>
      <c r="G537" s="6" t="s">
        <v>178</v>
      </c>
      <c r="H537" s="6" t="s">
        <v>179</v>
      </c>
      <c r="I537" s="6" t="s">
        <v>179</v>
      </c>
      <c r="J537" s="7">
        <v>44119.916666666664</v>
      </c>
      <c r="K537" s="7">
        <v>44120.916655092595</v>
      </c>
      <c r="L537" s="6" t="s">
        <v>18</v>
      </c>
      <c r="M537" s="6" t="s">
        <v>18</v>
      </c>
      <c r="N537" s="6" t="s">
        <v>18</v>
      </c>
      <c r="O537" s="6" t="s">
        <v>18</v>
      </c>
      <c r="P537" s="13">
        <v>934.86400000000003</v>
      </c>
      <c r="Q537" s="6" t="s">
        <v>180</v>
      </c>
      <c r="R537" s="6" t="s">
        <v>172</v>
      </c>
      <c r="S537" s="8">
        <v>44120.949652777781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177</v>
      </c>
      <c r="F538" s="6" t="s">
        <v>18</v>
      </c>
      <c r="G538" s="6" t="s">
        <v>181</v>
      </c>
      <c r="H538" s="6" t="s">
        <v>179</v>
      </c>
      <c r="I538" s="6" t="s">
        <v>179</v>
      </c>
      <c r="J538" s="7">
        <v>44119.916666666664</v>
      </c>
      <c r="K538" s="7">
        <v>44120.916655092595</v>
      </c>
      <c r="L538" s="6" t="s">
        <v>18</v>
      </c>
      <c r="M538" s="6" t="s">
        <v>18</v>
      </c>
      <c r="N538" s="6" t="s">
        <v>18</v>
      </c>
      <c r="O538" s="6" t="s">
        <v>18</v>
      </c>
      <c r="P538" s="13">
        <v>933.21699999999998</v>
      </c>
      <c r="Q538" s="6" t="s">
        <v>182</v>
      </c>
      <c r="R538" s="6" t="s">
        <v>172</v>
      </c>
      <c r="S538" s="8">
        <v>44120.949664351851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183</v>
      </c>
      <c r="F539" s="6" t="s">
        <v>18</v>
      </c>
      <c r="G539" s="6" t="s">
        <v>184</v>
      </c>
      <c r="H539" s="6" t="s">
        <v>185</v>
      </c>
      <c r="I539" s="6" t="s">
        <v>185</v>
      </c>
      <c r="J539" s="7">
        <v>44119.916666666664</v>
      </c>
      <c r="K539" s="7">
        <v>44120.916655092595</v>
      </c>
      <c r="L539" s="6" t="s">
        <v>18</v>
      </c>
      <c r="M539" s="6" t="s">
        <v>18</v>
      </c>
      <c r="N539" s="6" t="s">
        <v>18</v>
      </c>
      <c r="O539" s="6" t="s">
        <v>18</v>
      </c>
      <c r="P539" s="13">
        <v>1612.2840000000001</v>
      </c>
      <c r="Q539" s="6" t="s">
        <v>186</v>
      </c>
      <c r="R539" s="6" t="s">
        <v>172</v>
      </c>
      <c r="S539" s="8">
        <v>44120.949675925927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187</v>
      </c>
      <c r="F540" s="6" t="s">
        <v>18</v>
      </c>
      <c r="G540" s="6" t="s">
        <v>188</v>
      </c>
      <c r="H540" s="6" t="s">
        <v>189</v>
      </c>
      <c r="I540" s="6" t="s">
        <v>189</v>
      </c>
      <c r="J540" s="7">
        <v>44119.916666666664</v>
      </c>
      <c r="K540" s="7">
        <v>44120.916655092595</v>
      </c>
      <c r="L540" s="6" t="s">
        <v>18</v>
      </c>
      <c r="M540" s="6" t="s">
        <v>18</v>
      </c>
      <c r="N540" s="6" t="s">
        <v>18</v>
      </c>
      <c r="O540" s="6" t="s">
        <v>18</v>
      </c>
      <c r="P540" s="13">
        <v>1625.751</v>
      </c>
      <c r="Q540" s="6" t="s">
        <v>190</v>
      </c>
      <c r="R540" s="6" t="s">
        <v>172</v>
      </c>
      <c r="S540" s="8">
        <v>44120.949687499997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27</v>
      </c>
      <c r="F541" s="6" t="s">
        <v>18</v>
      </c>
      <c r="G541" s="6" t="s">
        <v>28</v>
      </c>
      <c r="H541" s="6" t="s">
        <v>29</v>
      </c>
      <c r="I541" s="6" t="s">
        <v>29</v>
      </c>
      <c r="J541" s="7">
        <v>44119.857638888891</v>
      </c>
      <c r="K541" s="7">
        <v>44119.916655092595</v>
      </c>
      <c r="L541" s="6" t="s">
        <v>18</v>
      </c>
      <c r="M541" s="6" t="s">
        <v>742</v>
      </c>
      <c r="N541" s="6" t="s">
        <v>18</v>
      </c>
      <c r="O541" s="6" t="s">
        <v>7796</v>
      </c>
      <c r="P541" s="13">
        <v>96.305999999999997</v>
      </c>
      <c r="Q541" s="6" t="s">
        <v>2605</v>
      </c>
      <c r="R541" s="6" t="s">
        <v>498</v>
      </c>
      <c r="S541" s="8">
        <v>44120.281145833331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55</v>
      </c>
      <c r="F542" s="6" t="s">
        <v>18</v>
      </c>
      <c r="G542" s="6" t="s">
        <v>582</v>
      </c>
      <c r="H542" s="6" t="s">
        <v>57</v>
      </c>
      <c r="I542" s="6" t="s">
        <v>57</v>
      </c>
      <c r="J542" s="7">
        <v>44119.833333333336</v>
      </c>
      <c r="K542" s="7">
        <v>44119.916655092595</v>
      </c>
      <c r="L542" s="6" t="s">
        <v>18</v>
      </c>
      <c r="M542" s="6" t="s">
        <v>3660</v>
      </c>
      <c r="N542" s="6" t="s">
        <v>18</v>
      </c>
      <c r="O542" s="6" t="s">
        <v>4268</v>
      </c>
      <c r="P542" s="13">
        <v>33.582999999999998</v>
      </c>
      <c r="Q542" s="6" t="s">
        <v>372</v>
      </c>
      <c r="R542" s="6" t="s">
        <v>498</v>
      </c>
      <c r="S542" s="8">
        <v>44120.251782407409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27</v>
      </c>
      <c r="F543" s="6" t="s">
        <v>18</v>
      </c>
      <c r="G543" s="6" t="s">
        <v>150</v>
      </c>
      <c r="H543" s="6" t="s">
        <v>29</v>
      </c>
      <c r="I543" s="6" t="s">
        <v>29</v>
      </c>
      <c r="J543" s="7">
        <v>44119.652777777781</v>
      </c>
      <c r="K543" s="7">
        <v>44119.857638888891</v>
      </c>
      <c r="L543" s="6" t="s">
        <v>18</v>
      </c>
      <c r="M543" s="6" t="s">
        <v>7799</v>
      </c>
      <c r="N543" s="6" t="s">
        <v>18</v>
      </c>
      <c r="O543" s="6" t="s">
        <v>4456</v>
      </c>
      <c r="P543" s="13">
        <v>361.12900000000002</v>
      </c>
      <c r="Q543" s="6" t="s">
        <v>6913</v>
      </c>
      <c r="R543" s="6" t="s">
        <v>498</v>
      </c>
      <c r="S543" s="8">
        <v>44120.281782407408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40</v>
      </c>
      <c r="F544" s="6" t="s">
        <v>18</v>
      </c>
      <c r="G544" s="6" t="s">
        <v>143</v>
      </c>
      <c r="H544" s="6" t="s">
        <v>85</v>
      </c>
      <c r="I544" s="6" t="s">
        <v>85</v>
      </c>
      <c r="J544" s="7">
        <v>44119.638888888891</v>
      </c>
      <c r="K544" s="7">
        <v>44119.916655092595</v>
      </c>
      <c r="L544" s="6" t="s">
        <v>18</v>
      </c>
      <c r="M544" s="6" t="s">
        <v>5967</v>
      </c>
      <c r="N544" s="6" t="s">
        <v>18</v>
      </c>
      <c r="O544" s="6" t="s">
        <v>7790</v>
      </c>
      <c r="P544" s="13">
        <v>1373.8530000000001</v>
      </c>
      <c r="Q544" s="6" t="s">
        <v>2239</v>
      </c>
      <c r="R544" s="6" t="s">
        <v>37</v>
      </c>
      <c r="S544" s="8">
        <v>44122.797083333331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40</v>
      </c>
      <c r="F545" s="6" t="s">
        <v>18</v>
      </c>
      <c r="G545" s="6" t="s">
        <v>50</v>
      </c>
      <c r="H545" s="6" t="s">
        <v>51</v>
      </c>
      <c r="I545" s="6" t="s">
        <v>51</v>
      </c>
      <c r="J545" s="7">
        <v>44119.638888888891</v>
      </c>
      <c r="K545" s="7">
        <v>44119.916655092595</v>
      </c>
      <c r="L545" s="6" t="s">
        <v>18</v>
      </c>
      <c r="M545" s="6" t="s">
        <v>7800</v>
      </c>
      <c r="N545" s="6" t="s">
        <v>18</v>
      </c>
      <c r="O545" s="6" t="s">
        <v>7791</v>
      </c>
      <c r="P545" s="13">
        <v>355.16399999999999</v>
      </c>
      <c r="Q545" s="6" t="s">
        <v>7801</v>
      </c>
      <c r="R545" s="6" t="s">
        <v>4383</v>
      </c>
      <c r="S545" s="8">
        <v>44120.417905092596</v>
      </c>
    </row>
    <row r="546" spans="2:19" x14ac:dyDescent="0.25">
      <c r="B546" s="5" t="s">
        <v>18</v>
      </c>
      <c r="C546" s="6" t="s">
        <v>112</v>
      </c>
      <c r="D546" s="6" t="s">
        <v>20</v>
      </c>
      <c r="E546" s="6" t="s">
        <v>4327</v>
      </c>
      <c r="F546" s="6" t="s">
        <v>18</v>
      </c>
      <c r="G546" s="6">
        <v>435</v>
      </c>
      <c r="H546" s="6" t="s">
        <v>927</v>
      </c>
      <c r="I546" s="6" t="s">
        <v>927</v>
      </c>
      <c r="J546" s="7">
        <v>44119.458333333336</v>
      </c>
      <c r="K546" s="7">
        <v>44119.916655092595</v>
      </c>
      <c r="L546" s="6" t="s">
        <v>18</v>
      </c>
      <c r="M546" s="6" t="s">
        <v>3353</v>
      </c>
      <c r="N546" s="6" t="s">
        <v>18</v>
      </c>
      <c r="O546" s="6" t="s">
        <v>1828</v>
      </c>
      <c r="P546" s="13">
        <v>3.3250000000000002</v>
      </c>
      <c r="Q546" s="6" t="s">
        <v>7802</v>
      </c>
      <c r="R546" s="6" t="s">
        <v>37</v>
      </c>
      <c r="S546" s="8">
        <v>44120.018240740741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68</v>
      </c>
      <c r="F547" s="6" t="s">
        <v>18</v>
      </c>
      <c r="G547" s="6" t="s">
        <v>69</v>
      </c>
      <c r="H547" s="6" t="s">
        <v>70</v>
      </c>
      <c r="I547" s="6" t="s">
        <v>70</v>
      </c>
      <c r="J547" s="7">
        <v>44119.385416666664</v>
      </c>
      <c r="K547" s="7">
        <v>44119.916655092595</v>
      </c>
      <c r="L547" s="6" t="s">
        <v>18</v>
      </c>
      <c r="M547" s="6" t="s">
        <v>7803</v>
      </c>
      <c r="N547" s="6" t="s">
        <v>18</v>
      </c>
      <c r="O547" s="6" t="s">
        <v>6299</v>
      </c>
      <c r="P547" s="13">
        <v>3253.4380000000001</v>
      </c>
      <c r="Q547" s="6" t="s">
        <v>139</v>
      </c>
      <c r="R547" s="6" t="s">
        <v>498</v>
      </c>
      <c r="S547" s="8">
        <v>44120.278217592589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264</v>
      </c>
      <c r="F548" s="6" t="s">
        <v>18</v>
      </c>
      <c r="G548" s="6" t="s">
        <v>2948</v>
      </c>
      <c r="H548" s="6" t="s">
        <v>64</v>
      </c>
      <c r="I548" s="6" t="s">
        <v>64</v>
      </c>
      <c r="J548" s="7">
        <v>44119.350694444445</v>
      </c>
      <c r="K548" s="7">
        <v>44119.916655092595</v>
      </c>
      <c r="L548" s="6" t="s">
        <v>18</v>
      </c>
      <c r="M548" s="6" t="s">
        <v>3328</v>
      </c>
      <c r="N548" s="6" t="s">
        <v>18</v>
      </c>
      <c r="O548" s="6" t="s">
        <v>3750</v>
      </c>
      <c r="P548" s="13">
        <v>54.021000000000001</v>
      </c>
      <c r="Q548" s="6" t="s">
        <v>2094</v>
      </c>
      <c r="R548" s="6" t="s">
        <v>37</v>
      </c>
      <c r="S548" s="8">
        <v>44123.358368055553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27</v>
      </c>
      <c r="F549" s="6" t="s">
        <v>18</v>
      </c>
      <c r="G549" s="6">
        <v>363</v>
      </c>
      <c r="H549" s="6" t="s">
        <v>210</v>
      </c>
      <c r="I549" s="6" t="s">
        <v>210</v>
      </c>
      <c r="J549" s="7">
        <v>44119.319444444445</v>
      </c>
      <c r="K549" s="7">
        <v>44119.652777777781</v>
      </c>
      <c r="L549" s="6" t="s">
        <v>18</v>
      </c>
      <c r="M549" s="6" t="s">
        <v>7804</v>
      </c>
      <c r="N549" s="6" t="s">
        <v>18</v>
      </c>
      <c r="O549" s="6" t="s">
        <v>7805</v>
      </c>
      <c r="P549" s="13">
        <v>132.93899999999999</v>
      </c>
      <c r="Q549" s="6" t="s">
        <v>6605</v>
      </c>
      <c r="R549" s="6" t="s">
        <v>4383</v>
      </c>
      <c r="S549" s="8">
        <v>44119.655405092592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55</v>
      </c>
      <c r="F550" s="6" t="s">
        <v>18</v>
      </c>
      <c r="G550" s="6" t="s">
        <v>607</v>
      </c>
      <c r="H550" s="6" t="s">
        <v>57</v>
      </c>
      <c r="I550" s="6" t="s">
        <v>57</v>
      </c>
      <c r="J550" s="7">
        <v>44119.263888888891</v>
      </c>
      <c r="K550" s="7">
        <v>44119.833333333336</v>
      </c>
      <c r="L550" s="6" t="s">
        <v>18</v>
      </c>
      <c r="M550" s="6" t="s">
        <v>2969</v>
      </c>
      <c r="N550" s="6" t="s">
        <v>18</v>
      </c>
      <c r="O550" s="6" t="s">
        <v>223</v>
      </c>
      <c r="P550" s="13">
        <v>218.065</v>
      </c>
      <c r="Q550" s="6" t="s">
        <v>372</v>
      </c>
      <c r="R550" s="6" t="s">
        <v>498</v>
      </c>
      <c r="S550" s="8">
        <v>44120.251018518517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77</v>
      </c>
      <c r="F551" s="6" t="s">
        <v>18</v>
      </c>
      <c r="G551" s="6" t="s">
        <v>56</v>
      </c>
      <c r="H551" s="6" t="s">
        <v>79</v>
      </c>
      <c r="I551" s="6" t="s">
        <v>79</v>
      </c>
      <c r="J551" s="7">
        <v>44119.190972222219</v>
      </c>
      <c r="K551" s="7">
        <v>44119.916655092595</v>
      </c>
      <c r="L551" s="6" t="s">
        <v>18</v>
      </c>
      <c r="M551" s="6" t="s">
        <v>18</v>
      </c>
      <c r="N551" s="6" t="s">
        <v>18</v>
      </c>
      <c r="O551" s="6" t="s">
        <v>18</v>
      </c>
      <c r="P551" s="13">
        <v>200.84200000000001</v>
      </c>
      <c r="Q551" s="6" t="s">
        <v>158</v>
      </c>
      <c r="R551" s="6" t="s">
        <v>131</v>
      </c>
      <c r="S551" s="8">
        <v>44123.871608796297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27</v>
      </c>
      <c r="F552" s="6" t="s">
        <v>18</v>
      </c>
      <c r="G552" s="6" t="s">
        <v>150</v>
      </c>
      <c r="H552" s="6" t="s">
        <v>29</v>
      </c>
      <c r="I552" s="6" t="s">
        <v>29</v>
      </c>
      <c r="J552" s="7">
        <v>44119.152777777781</v>
      </c>
      <c r="K552" s="7">
        <v>44119.652777777781</v>
      </c>
      <c r="L552" s="6" t="s">
        <v>18</v>
      </c>
      <c r="M552" s="6" t="s">
        <v>1262</v>
      </c>
      <c r="N552" s="6" t="s">
        <v>18</v>
      </c>
      <c r="O552" s="6" t="s">
        <v>7799</v>
      </c>
      <c r="P552" s="13">
        <v>653.39499999999998</v>
      </c>
      <c r="Q552" s="6" t="s">
        <v>3924</v>
      </c>
      <c r="R552" s="6" t="s">
        <v>4383</v>
      </c>
      <c r="S552" s="8">
        <v>44119.655636574076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62</v>
      </c>
      <c r="F553" s="6" t="s">
        <v>18</v>
      </c>
      <c r="G553" s="6" t="s">
        <v>346</v>
      </c>
      <c r="H553" s="6" t="s">
        <v>64</v>
      </c>
      <c r="I553" s="6" t="s">
        <v>64</v>
      </c>
      <c r="J553" s="7">
        <v>44119.107638888891</v>
      </c>
      <c r="K553" s="7">
        <v>44119.916655092595</v>
      </c>
      <c r="L553" s="6" t="s">
        <v>18</v>
      </c>
      <c r="M553" s="6" t="s">
        <v>1897</v>
      </c>
      <c r="N553" s="6" t="s">
        <v>18</v>
      </c>
      <c r="O553" s="6" t="s">
        <v>851</v>
      </c>
      <c r="P553" s="13">
        <v>126.986</v>
      </c>
      <c r="Q553" s="6" t="s">
        <v>1596</v>
      </c>
      <c r="R553" s="6" t="s">
        <v>498</v>
      </c>
      <c r="S553" s="8">
        <v>44120.006666666668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96</v>
      </c>
      <c r="F554" s="6" t="s">
        <v>18</v>
      </c>
      <c r="G554" s="6">
        <v>423</v>
      </c>
      <c r="H554" s="6" t="s">
        <v>98</v>
      </c>
      <c r="I554" s="6" t="s">
        <v>98</v>
      </c>
      <c r="J554" s="7">
        <v>44118.916666666664</v>
      </c>
      <c r="K554" s="7">
        <v>44119.583333333336</v>
      </c>
      <c r="L554" s="6" t="s">
        <v>18</v>
      </c>
      <c r="M554" s="6" t="s">
        <v>6896</v>
      </c>
      <c r="N554" s="6" t="s">
        <v>18</v>
      </c>
      <c r="O554" s="6" t="s">
        <v>829</v>
      </c>
      <c r="P554" s="13">
        <v>218.55699999999999</v>
      </c>
      <c r="Q554" s="6" t="s">
        <v>7080</v>
      </c>
      <c r="R554" s="6" t="s">
        <v>131</v>
      </c>
      <c r="S554" s="8">
        <v>44120.304826388892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62</v>
      </c>
      <c r="F555" s="6" t="s">
        <v>18</v>
      </c>
      <c r="G555" s="6" t="s">
        <v>238</v>
      </c>
      <c r="H555" s="6" t="s">
        <v>64</v>
      </c>
      <c r="I555" s="6" t="s">
        <v>64</v>
      </c>
      <c r="J555" s="7">
        <v>44118.916666666664</v>
      </c>
      <c r="K555" s="7">
        <v>44119.107638888891</v>
      </c>
      <c r="L555" s="6" t="s">
        <v>18</v>
      </c>
      <c r="M555" s="6" t="s">
        <v>7806</v>
      </c>
      <c r="N555" s="6" t="s">
        <v>18</v>
      </c>
      <c r="O555" s="6" t="s">
        <v>7807</v>
      </c>
      <c r="P555" s="13">
        <v>103.224</v>
      </c>
      <c r="Q555" s="6" t="s">
        <v>241</v>
      </c>
      <c r="R555" s="6" t="s">
        <v>498</v>
      </c>
      <c r="S555" s="8">
        <v>44119.115960648145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68</v>
      </c>
      <c r="F556" s="6" t="s">
        <v>18</v>
      </c>
      <c r="G556" s="6" t="s">
        <v>234</v>
      </c>
      <c r="H556" s="6" t="s">
        <v>70</v>
      </c>
      <c r="I556" s="6" t="s">
        <v>70</v>
      </c>
      <c r="J556" s="7">
        <v>44118.916666666664</v>
      </c>
      <c r="K556" s="7">
        <v>44119.385416666664</v>
      </c>
      <c r="L556" s="6" t="s">
        <v>18</v>
      </c>
      <c r="M556" s="6" t="s">
        <v>5097</v>
      </c>
      <c r="N556" s="6" t="s">
        <v>18</v>
      </c>
      <c r="O556" s="6" t="s">
        <v>1150</v>
      </c>
      <c r="P556" s="13">
        <v>2837.0169999999998</v>
      </c>
      <c r="Q556" s="6" t="s">
        <v>479</v>
      </c>
      <c r="R556" s="6" t="s">
        <v>4383</v>
      </c>
      <c r="S556" s="8">
        <v>44119.397719907407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40</v>
      </c>
      <c r="F557" s="6" t="s">
        <v>18</v>
      </c>
      <c r="G557" s="6" t="s">
        <v>143</v>
      </c>
      <c r="H557" s="6" t="s">
        <v>85</v>
      </c>
      <c r="I557" s="6" t="s">
        <v>85</v>
      </c>
      <c r="J557" s="7">
        <v>44118.916666666664</v>
      </c>
      <c r="K557" s="7">
        <v>44119.638888888891</v>
      </c>
      <c r="L557" s="6" t="s">
        <v>18</v>
      </c>
      <c r="M557" s="6" t="s">
        <v>7808</v>
      </c>
      <c r="N557" s="6" t="s">
        <v>18</v>
      </c>
      <c r="O557" s="6" t="s">
        <v>5967</v>
      </c>
      <c r="P557" s="13">
        <v>2098.212</v>
      </c>
      <c r="Q557" s="6" t="s">
        <v>1221</v>
      </c>
      <c r="R557" s="6" t="s">
        <v>37</v>
      </c>
      <c r="S557" s="8">
        <v>44120.002986111111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40</v>
      </c>
      <c r="F558" s="6" t="s">
        <v>18</v>
      </c>
      <c r="G558" s="6" t="s">
        <v>312</v>
      </c>
      <c r="H558" s="6" t="s">
        <v>51</v>
      </c>
      <c r="I558" s="6" t="s">
        <v>51</v>
      </c>
      <c r="J558" s="7">
        <v>44118.916666666664</v>
      </c>
      <c r="K558" s="7">
        <v>44119.545138888891</v>
      </c>
      <c r="L558" s="6" t="s">
        <v>18</v>
      </c>
      <c r="M558" s="6" t="s">
        <v>7753</v>
      </c>
      <c r="N558" s="6" t="s">
        <v>18</v>
      </c>
      <c r="O558" s="6" t="s">
        <v>7809</v>
      </c>
      <c r="P558" s="13">
        <v>583.58799999999997</v>
      </c>
      <c r="Q558" s="6" t="s">
        <v>1221</v>
      </c>
      <c r="R558" s="6" t="s">
        <v>131</v>
      </c>
      <c r="S558" s="8">
        <v>44120.875578703701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40</v>
      </c>
      <c r="F559" s="6" t="s">
        <v>18</v>
      </c>
      <c r="G559" s="6" t="s">
        <v>325</v>
      </c>
      <c r="H559" s="6" t="s">
        <v>42</v>
      </c>
      <c r="I559" s="6" t="s">
        <v>42</v>
      </c>
      <c r="J559" s="7">
        <v>44118.916666666664</v>
      </c>
      <c r="K559" s="7">
        <v>44119.638888888891</v>
      </c>
      <c r="L559" s="6" t="s">
        <v>18</v>
      </c>
      <c r="M559" s="6" t="s">
        <v>4187</v>
      </c>
      <c r="N559" s="6" t="s">
        <v>18</v>
      </c>
      <c r="O559" s="6" t="s">
        <v>5304</v>
      </c>
      <c r="P559" s="13">
        <v>1447.0619999999999</v>
      </c>
      <c r="Q559" s="6" t="s">
        <v>7569</v>
      </c>
      <c r="R559" s="6" t="s">
        <v>4383</v>
      </c>
      <c r="S559" s="8">
        <v>44119.652326388888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27</v>
      </c>
      <c r="F560" s="6" t="s">
        <v>18</v>
      </c>
      <c r="G560" s="6">
        <v>363</v>
      </c>
      <c r="H560" s="6" t="s">
        <v>210</v>
      </c>
      <c r="I560" s="6" t="s">
        <v>210</v>
      </c>
      <c r="J560" s="7">
        <v>44118.916666666664</v>
      </c>
      <c r="K560" s="7">
        <v>44119.319444444445</v>
      </c>
      <c r="L560" s="6" t="s">
        <v>18</v>
      </c>
      <c r="M560" s="6" t="s">
        <v>6714</v>
      </c>
      <c r="N560" s="6" t="s">
        <v>18</v>
      </c>
      <c r="O560" s="6" t="s">
        <v>7804</v>
      </c>
      <c r="P560" s="13">
        <v>84.82</v>
      </c>
      <c r="Q560" s="6" t="s">
        <v>6605</v>
      </c>
      <c r="R560" s="6" t="s">
        <v>4383</v>
      </c>
      <c r="S560" s="8">
        <v>44119.656064814815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27</v>
      </c>
      <c r="F561" s="6" t="s">
        <v>18</v>
      </c>
      <c r="G561" s="6" t="s">
        <v>28</v>
      </c>
      <c r="H561" s="6" t="s">
        <v>29</v>
      </c>
      <c r="I561" s="6" t="s">
        <v>29</v>
      </c>
      <c r="J561" s="7">
        <v>44118.916666666664</v>
      </c>
      <c r="K561" s="7">
        <v>44119.152777777781</v>
      </c>
      <c r="L561" s="6" t="s">
        <v>18</v>
      </c>
      <c r="M561" s="6" t="s">
        <v>7055</v>
      </c>
      <c r="N561" s="6" t="s">
        <v>18</v>
      </c>
      <c r="O561" s="6" t="s">
        <v>7810</v>
      </c>
      <c r="P561" s="13">
        <v>223.62200000000001</v>
      </c>
      <c r="Q561" s="6" t="s">
        <v>2605</v>
      </c>
      <c r="R561" s="6" t="s">
        <v>498</v>
      </c>
      <c r="S561" s="8">
        <v>44119.164976851855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55</v>
      </c>
      <c r="F562" s="6" t="s">
        <v>18</v>
      </c>
      <c r="G562" s="6" t="s">
        <v>510</v>
      </c>
      <c r="H562" s="6" t="s">
        <v>57</v>
      </c>
      <c r="I562" s="6" t="s">
        <v>57</v>
      </c>
      <c r="J562" s="7">
        <v>44118.916666666664</v>
      </c>
      <c r="K562" s="7">
        <v>44119.263888888891</v>
      </c>
      <c r="L562" s="6" t="s">
        <v>18</v>
      </c>
      <c r="M562" s="6" t="s">
        <v>962</v>
      </c>
      <c r="N562" s="6" t="s">
        <v>18</v>
      </c>
      <c r="O562" s="6" t="s">
        <v>6918</v>
      </c>
      <c r="P562" s="13">
        <v>157.001</v>
      </c>
      <c r="Q562" s="6" t="s">
        <v>372</v>
      </c>
      <c r="R562" s="6" t="s">
        <v>4383</v>
      </c>
      <c r="S562" s="8">
        <v>44119.336678240739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264</v>
      </c>
      <c r="F563" s="6" t="s">
        <v>18</v>
      </c>
      <c r="G563" s="6" t="s">
        <v>4554</v>
      </c>
      <c r="H563" s="6" t="s">
        <v>64</v>
      </c>
      <c r="I563" s="6" t="s">
        <v>64</v>
      </c>
      <c r="J563" s="7">
        <v>44118.916666666664</v>
      </c>
      <c r="K563" s="7">
        <v>44119.350694444445</v>
      </c>
      <c r="L563" s="6" t="s">
        <v>18</v>
      </c>
      <c r="M563" s="6" t="s">
        <v>4370</v>
      </c>
      <c r="N563" s="6" t="s">
        <v>18</v>
      </c>
      <c r="O563" s="6" t="s">
        <v>5526</v>
      </c>
      <c r="P563" s="13">
        <v>34.426000000000002</v>
      </c>
      <c r="Q563" s="6" t="s">
        <v>205</v>
      </c>
      <c r="R563" s="6" t="s">
        <v>37</v>
      </c>
      <c r="S563" s="8">
        <v>44120.392604166664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77</v>
      </c>
      <c r="F564" s="6" t="s">
        <v>18</v>
      </c>
      <c r="G564" s="6" t="s">
        <v>566</v>
      </c>
      <c r="H564" s="6" t="s">
        <v>79</v>
      </c>
      <c r="I564" s="6" t="s">
        <v>79</v>
      </c>
      <c r="J564" s="7">
        <v>44118.916666666664</v>
      </c>
      <c r="K564" s="7">
        <v>44119.190972222219</v>
      </c>
      <c r="L564" s="6" t="s">
        <v>18</v>
      </c>
      <c r="M564" s="6" t="s">
        <v>6057</v>
      </c>
      <c r="N564" s="6" t="s">
        <v>18</v>
      </c>
      <c r="O564" s="6" t="s">
        <v>2906</v>
      </c>
      <c r="P564" s="13">
        <v>69.825000000000003</v>
      </c>
      <c r="Q564" s="6" t="s">
        <v>158</v>
      </c>
      <c r="R564" s="6" t="s">
        <v>498</v>
      </c>
      <c r="S564" s="8">
        <v>44119.203287037039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7811</v>
      </c>
      <c r="F565" s="6" t="s">
        <v>18</v>
      </c>
      <c r="G565" s="6" t="s">
        <v>7812</v>
      </c>
      <c r="H565" s="6" t="s">
        <v>22</v>
      </c>
      <c r="I565" s="6" t="s">
        <v>537</v>
      </c>
      <c r="J565" s="7">
        <v>44118.916666666664</v>
      </c>
      <c r="K565" s="7">
        <v>44119.381944444445</v>
      </c>
      <c r="L565" s="6" t="s">
        <v>18</v>
      </c>
      <c r="M565" s="6" t="s">
        <v>1815</v>
      </c>
      <c r="N565" s="6" t="s">
        <v>18</v>
      </c>
      <c r="O565" s="6" t="s">
        <v>7813</v>
      </c>
      <c r="P565" s="13">
        <v>375.97800000000001</v>
      </c>
      <c r="Q565" s="6" t="s">
        <v>2361</v>
      </c>
      <c r="R565" s="6" t="s">
        <v>498</v>
      </c>
      <c r="S565" s="8">
        <v>44120.031006944446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113</v>
      </c>
      <c r="F566" s="6" t="s">
        <v>18</v>
      </c>
      <c r="G566" s="6" t="s">
        <v>114</v>
      </c>
      <c r="H566" s="6" t="s">
        <v>115</v>
      </c>
      <c r="I566" s="6" t="s">
        <v>115</v>
      </c>
      <c r="J566" s="7">
        <v>44118.916666666664</v>
      </c>
      <c r="K566" s="7">
        <v>44119.916655092595</v>
      </c>
      <c r="L566" s="6" t="s">
        <v>18</v>
      </c>
      <c r="M566" s="6" t="s">
        <v>7814</v>
      </c>
      <c r="N566" s="6" t="s">
        <v>18</v>
      </c>
      <c r="O566" s="6" t="s">
        <v>6059</v>
      </c>
      <c r="P566" s="13">
        <v>97.793999999999997</v>
      </c>
      <c r="Q566" s="6" t="s">
        <v>7509</v>
      </c>
      <c r="R566" s="6" t="s">
        <v>131</v>
      </c>
      <c r="S566" s="8">
        <v>44213.490324074075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119</v>
      </c>
      <c r="F567" s="6" t="s">
        <v>18</v>
      </c>
      <c r="G567" s="6" t="s">
        <v>120</v>
      </c>
      <c r="H567" s="6" t="s">
        <v>121</v>
      </c>
      <c r="I567" s="6" t="s">
        <v>121</v>
      </c>
      <c r="J567" s="7">
        <v>44118.916666666664</v>
      </c>
      <c r="K567" s="7">
        <v>44119.916655092595</v>
      </c>
      <c r="L567" s="6" t="s">
        <v>18</v>
      </c>
      <c r="M567" s="6" t="s">
        <v>7258</v>
      </c>
      <c r="N567" s="6" t="s">
        <v>18</v>
      </c>
      <c r="O567" s="6" t="s">
        <v>7794</v>
      </c>
      <c r="P567" s="13">
        <v>474.69299999999998</v>
      </c>
      <c r="Q567" s="6" t="s">
        <v>6924</v>
      </c>
      <c r="R567" s="6" t="s">
        <v>83</v>
      </c>
      <c r="S567" s="8">
        <v>44121.454189814816</v>
      </c>
    </row>
    <row r="568" spans="2:19" x14ac:dyDescent="0.25">
      <c r="B568" s="5" t="s">
        <v>18</v>
      </c>
      <c r="C568" s="6" t="s">
        <v>112</v>
      </c>
      <c r="D568" s="6" t="s">
        <v>20</v>
      </c>
      <c r="E568" s="6" t="s">
        <v>164</v>
      </c>
      <c r="F568" s="6" t="s">
        <v>18</v>
      </c>
      <c r="G568" s="6" t="s">
        <v>165</v>
      </c>
      <c r="H568" s="6" t="s">
        <v>166</v>
      </c>
      <c r="I568" s="6" t="s">
        <v>166</v>
      </c>
      <c r="J568" s="7">
        <v>44118.916666666664</v>
      </c>
      <c r="K568" s="7">
        <v>44119.916655092595</v>
      </c>
      <c r="L568" s="6" t="s">
        <v>18</v>
      </c>
      <c r="M568" s="6" t="s">
        <v>7815</v>
      </c>
      <c r="N568" s="6" t="s">
        <v>18</v>
      </c>
      <c r="O568" s="6" t="s">
        <v>7795</v>
      </c>
      <c r="P568" s="13">
        <v>262.94</v>
      </c>
      <c r="Q568" s="6" t="s">
        <v>169</v>
      </c>
      <c r="R568" s="6" t="s">
        <v>172</v>
      </c>
      <c r="S568" s="8">
        <v>44244.939166666663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170</v>
      </c>
      <c r="F569" s="6" t="s">
        <v>18</v>
      </c>
      <c r="G569" s="6">
        <v>3350</v>
      </c>
      <c r="H569" s="6" t="s">
        <v>22</v>
      </c>
      <c r="I569" s="6" t="s">
        <v>22</v>
      </c>
      <c r="J569" s="7">
        <v>44118.916666666664</v>
      </c>
      <c r="K569" s="7">
        <v>44119.916655092595</v>
      </c>
      <c r="L569" s="6" t="s">
        <v>18</v>
      </c>
      <c r="M569" s="6" t="s">
        <v>18</v>
      </c>
      <c r="N569" s="6" t="s">
        <v>18</v>
      </c>
      <c r="O569" s="6" t="s">
        <v>18</v>
      </c>
      <c r="P569" s="13">
        <v>806.56399999999996</v>
      </c>
      <c r="Q569" s="6" t="s">
        <v>7816</v>
      </c>
      <c r="R569" s="6" t="s">
        <v>172</v>
      </c>
      <c r="S569" s="8">
        <v>44119.949583333335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173</v>
      </c>
      <c r="F570" s="6" t="s">
        <v>18</v>
      </c>
      <c r="G570" s="6" t="s">
        <v>174</v>
      </c>
      <c r="H570" s="6" t="s">
        <v>175</v>
      </c>
      <c r="I570" s="6" t="s">
        <v>175</v>
      </c>
      <c r="J570" s="7">
        <v>44118.916666666664</v>
      </c>
      <c r="K570" s="7">
        <v>44119.916655092595</v>
      </c>
      <c r="L570" s="6" t="s">
        <v>18</v>
      </c>
      <c r="M570" s="6" t="s">
        <v>18</v>
      </c>
      <c r="N570" s="6" t="s">
        <v>18</v>
      </c>
      <c r="O570" s="6" t="s">
        <v>18</v>
      </c>
      <c r="P570" s="13">
        <v>1128.6199999999999</v>
      </c>
      <c r="Q570" s="6" t="s">
        <v>176</v>
      </c>
      <c r="R570" s="6" t="s">
        <v>172</v>
      </c>
      <c r="S570" s="8">
        <v>44119.949675925927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177</v>
      </c>
      <c r="F571" s="6" t="s">
        <v>18</v>
      </c>
      <c r="G571" s="6" t="s">
        <v>178</v>
      </c>
      <c r="H571" s="6" t="s">
        <v>179</v>
      </c>
      <c r="I571" s="6" t="s">
        <v>179</v>
      </c>
      <c r="J571" s="7">
        <v>44118.916666666664</v>
      </c>
      <c r="K571" s="7">
        <v>44119.916655092595</v>
      </c>
      <c r="L571" s="6" t="s">
        <v>18</v>
      </c>
      <c r="M571" s="6" t="s">
        <v>18</v>
      </c>
      <c r="N571" s="6" t="s">
        <v>18</v>
      </c>
      <c r="O571" s="6" t="s">
        <v>18</v>
      </c>
      <c r="P571" s="13">
        <v>977.15200000000004</v>
      </c>
      <c r="Q571" s="6" t="s">
        <v>180</v>
      </c>
      <c r="R571" s="6" t="s">
        <v>172</v>
      </c>
      <c r="S571" s="8">
        <v>44119.949699074074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177</v>
      </c>
      <c r="F572" s="6" t="s">
        <v>18</v>
      </c>
      <c r="G572" s="6" t="s">
        <v>181</v>
      </c>
      <c r="H572" s="6" t="s">
        <v>179</v>
      </c>
      <c r="I572" s="6" t="s">
        <v>179</v>
      </c>
      <c r="J572" s="7">
        <v>44118.916666666664</v>
      </c>
      <c r="K572" s="7">
        <v>44119.916655092595</v>
      </c>
      <c r="L572" s="6" t="s">
        <v>18</v>
      </c>
      <c r="M572" s="6" t="s">
        <v>18</v>
      </c>
      <c r="N572" s="6" t="s">
        <v>18</v>
      </c>
      <c r="O572" s="6" t="s">
        <v>18</v>
      </c>
      <c r="P572" s="13">
        <v>975.71799999999996</v>
      </c>
      <c r="Q572" s="6" t="s">
        <v>182</v>
      </c>
      <c r="R572" s="6" t="s">
        <v>172</v>
      </c>
      <c r="S572" s="8">
        <v>44119.949699074074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183</v>
      </c>
      <c r="F573" s="6" t="s">
        <v>18</v>
      </c>
      <c r="G573" s="6" t="s">
        <v>184</v>
      </c>
      <c r="H573" s="6" t="s">
        <v>185</v>
      </c>
      <c r="I573" s="6" t="s">
        <v>185</v>
      </c>
      <c r="J573" s="7">
        <v>44118.916666666664</v>
      </c>
      <c r="K573" s="7">
        <v>44119.916655092595</v>
      </c>
      <c r="L573" s="6" t="s">
        <v>18</v>
      </c>
      <c r="M573" s="6" t="s">
        <v>18</v>
      </c>
      <c r="N573" s="6" t="s">
        <v>18</v>
      </c>
      <c r="O573" s="6" t="s">
        <v>18</v>
      </c>
      <c r="P573" s="13">
        <v>1374.9670000000001</v>
      </c>
      <c r="Q573" s="6" t="s">
        <v>186</v>
      </c>
      <c r="R573" s="6" t="s">
        <v>172</v>
      </c>
      <c r="S573" s="8">
        <v>44119.94972222222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187</v>
      </c>
      <c r="F574" s="6" t="s">
        <v>18</v>
      </c>
      <c r="G574" s="6" t="s">
        <v>188</v>
      </c>
      <c r="H574" s="6" t="s">
        <v>189</v>
      </c>
      <c r="I574" s="6" t="s">
        <v>189</v>
      </c>
      <c r="J574" s="7">
        <v>44118.916666666664</v>
      </c>
      <c r="K574" s="7">
        <v>44119.916655092595</v>
      </c>
      <c r="L574" s="6" t="s">
        <v>18</v>
      </c>
      <c r="M574" s="6" t="s">
        <v>18</v>
      </c>
      <c r="N574" s="6" t="s">
        <v>18</v>
      </c>
      <c r="O574" s="6" t="s">
        <v>18</v>
      </c>
      <c r="P574" s="13">
        <v>1666.326</v>
      </c>
      <c r="Q574" s="6" t="s">
        <v>190</v>
      </c>
      <c r="R574" s="6" t="s">
        <v>172</v>
      </c>
      <c r="S574" s="8">
        <v>44119.94972222222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77</v>
      </c>
      <c r="F575" s="6" t="s">
        <v>18</v>
      </c>
      <c r="G575" s="6" t="s">
        <v>566</v>
      </c>
      <c r="H575" s="6" t="s">
        <v>79</v>
      </c>
      <c r="I575" s="6" t="s">
        <v>79</v>
      </c>
      <c r="J575" s="7">
        <v>44118.875</v>
      </c>
      <c r="K575" s="7">
        <v>44118.916655092595</v>
      </c>
      <c r="L575" s="6" t="s">
        <v>18</v>
      </c>
      <c r="M575" s="6" t="s">
        <v>4768</v>
      </c>
      <c r="N575" s="6" t="s">
        <v>18</v>
      </c>
      <c r="O575" s="6" t="s">
        <v>6057</v>
      </c>
      <c r="P575" s="13">
        <v>8.5690000000000008</v>
      </c>
      <c r="Q575" s="6" t="s">
        <v>158</v>
      </c>
      <c r="R575" s="6" t="s">
        <v>498</v>
      </c>
      <c r="S575" s="8">
        <v>44118.995729166665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264</v>
      </c>
      <c r="F576" s="6" t="s">
        <v>18</v>
      </c>
      <c r="G576" s="6" t="s">
        <v>4554</v>
      </c>
      <c r="H576" s="6" t="s">
        <v>64</v>
      </c>
      <c r="I576" s="6" t="s">
        <v>64</v>
      </c>
      <c r="J576" s="7">
        <v>44118.739583333336</v>
      </c>
      <c r="K576" s="7">
        <v>44118.916655092595</v>
      </c>
      <c r="L576" s="6" t="s">
        <v>18</v>
      </c>
      <c r="M576" s="6" t="s">
        <v>1665</v>
      </c>
      <c r="N576" s="6" t="s">
        <v>18</v>
      </c>
      <c r="O576" s="6" t="s">
        <v>4370</v>
      </c>
      <c r="P576" s="13">
        <v>45.250999999999998</v>
      </c>
      <c r="Q576" s="6" t="s">
        <v>205</v>
      </c>
      <c r="R576" s="6" t="s">
        <v>37</v>
      </c>
      <c r="S576" s="8">
        <v>44120.392604166664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55</v>
      </c>
      <c r="F577" s="6" t="s">
        <v>18</v>
      </c>
      <c r="G577" s="6" t="s">
        <v>510</v>
      </c>
      <c r="H577" s="6" t="s">
        <v>57</v>
      </c>
      <c r="I577" s="6" t="s">
        <v>57</v>
      </c>
      <c r="J577" s="7">
        <v>44118.738194444442</v>
      </c>
      <c r="K577" s="7">
        <v>44118.916655092595</v>
      </c>
      <c r="L577" s="6" t="s">
        <v>18</v>
      </c>
      <c r="M577" s="6" t="s">
        <v>3628</v>
      </c>
      <c r="N577" s="6" t="s">
        <v>18</v>
      </c>
      <c r="O577" s="6" t="s">
        <v>962</v>
      </c>
      <c r="P577" s="13">
        <v>66.772999999999996</v>
      </c>
      <c r="Q577" s="6" t="s">
        <v>372</v>
      </c>
      <c r="R577" s="6" t="s">
        <v>4383</v>
      </c>
      <c r="S577" s="8">
        <v>44119.336678240739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27</v>
      </c>
      <c r="F578" s="6" t="s">
        <v>18</v>
      </c>
      <c r="G578" s="6" t="s">
        <v>28</v>
      </c>
      <c r="H578" s="6" t="s">
        <v>29</v>
      </c>
      <c r="I578" s="6" t="s">
        <v>29</v>
      </c>
      <c r="J578" s="7">
        <v>44118.729166666664</v>
      </c>
      <c r="K578" s="7">
        <v>44118.916655092595</v>
      </c>
      <c r="L578" s="6" t="s">
        <v>18</v>
      </c>
      <c r="M578" s="6" t="s">
        <v>6996</v>
      </c>
      <c r="N578" s="6" t="s">
        <v>18</v>
      </c>
      <c r="O578" s="6" t="s">
        <v>1641</v>
      </c>
      <c r="P578" s="13">
        <v>196.86500000000001</v>
      </c>
      <c r="Q578" s="6" t="s">
        <v>2605</v>
      </c>
      <c r="R578" s="6" t="s">
        <v>498</v>
      </c>
      <c r="S578" s="8">
        <v>44119.164976851855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27</v>
      </c>
      <c r="F579" s="6" t="s">
        <v>18</v>
      </c>
      <c r="G579" s="6">
        <v>363</v>
      </c>
      <c r="H579" s="6" t="s">
        <v>210</v>
      </c>
      <c r="I579" s="6" t="s">
        <v>210</v>
      </c>
      <c r="J579" s="7">
        <v>44118.725694444445</v>
      </c>
      <c r="K579" s="7">
        <v>44118.916655092595</v>
      </c>
      <c r="L579" s="6" t="s">
        <v>18</v>
      </c>
      <c r="M579" s="6" t="s">
        <v>7817</v>
      </c>
      <c r="N579" s="6" t="s">
        <v>18</v>
      </c>
      <c r="O579" s="6" t="s">
        <v>6714</v>
      </c>
      <c r="P579" s="13">
        <v>44.231999999999999</v>
      </c>
      <c r="Q579" s="6" t="s">
        <v>6605</v>
      </c>
      <c r="R579" s="6" t="s">
        <v>4383</v>
      </c>
      <c r="S579" s="8">
        <v>44119.656064814815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40</v>
      </c>
      <c r="F580" s="6" t="s">
        <v>18</v>
      </c>
      <c r="G580" s="6" t="s">
        <v>143</v>
      </c>
      <c r="H580" s="6" t="s">
        <v>85</v>
      </c>
      <c r="I580" s="6" t="s">
        <v>85</v>
      </c>
      <c r="J580" s="7">
        <v>44118.663194444445</v>
      </c>
      <c r="K580" s="7">
        <v>44118.916655092595</v>
      </c>
      <c r="L580" s="6" t="s">
        <v>18</v>
      </c>
      <c r="M580" s="6" t="s">
        <v>7214</v>
      </c>
      <c r="N580" s="6" t="s">
        <v>18</v>
      </c>
      <c r="O580" s="6" t="s">
        <v>7808</v>
      </c>
      <c r="P580" s="13">
        <v>700.65200000000004</v>
      </c>
      <c r="Q580" s="6" t="s">
        <v>6880</v>
      </c>
      <c r="R580" s="6" t="s">
        <v>37</v>
      </c>
      <c r="S580" s="8">
        <v>44120.002986111111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40</v>
      </c>
      <c r="F581" s="6" t="s">
        <v>18</v>
      </c>
      <c r="G581" s="6" t="s">
        <v>312</v>
      </c>
      <c r="H581" s="6" t="s">
        <v>51</v>
      </c>
      <c r="I581" s="6" t="s">
        <v>51</v>
      </c>
      <c r="J581" s="7">
        <v>44118.663194444445</v>
      </c>
      <c r="K581" s="7">
        <v>44118.916655092595</v>
      </c>
      <c r="L581" s="6" t="s">
        <v>18</v>
      </c>
      <c r="M581" s="6" t="s">
        <v>7818</v>
      </c>
      <c r="N581" s="6" t="s">
        <v>18</v>
      </c>
      <c r="O581" s="6" t="s">
        <v>7753</v>
      </c>
      <c r="P581" s="13">
        <v>211.363</v>
      </c>
      <c r="Q581" s="6" t="s">
        <v>7538</v>
      </c>
      <c r="R581" s="6" t="s">
        <v>131</v>
      </c>
      <c r="S581" s="8">
        <v>44120.875578703701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40</v>
      </c>
      <c r="F582" s="6" t="s">
        <v>18</v>
      </c>
      <c r="G582" s="6" t="s">
        <v>325</v>
      </c>
      <c r="H582" s="6" t="s">
        <v>42</v>
      </c>
      <c r="I582" s="6" t="s">
        <v>42</v>
      </c>
      <c r="J582" s="7">
        <v>44118.663194444445</v>
      </c>
      <c r="K582" s="7">
        <v>44118.916655092595</v>
      </c>
      <c r="L582" s="6" t="s">
        <v>18</v>
      </c>
      <c r="M582" s="6" t="s">
        <v>3557</v>
      </c>
      <c r="N582" s="6" t="s">
        <v>18</v>
      </c>
      <c r="O582" s="6" t="s">
        <v>4187</v>
      </c>
      <c r="P582" s="13">
        <v>507.404</v>
      </c>
      <c r="Q582" s="6" t="s">
        <v>7819</v>
      </c>
      <c r="R582" s="6" t="s">
        <v>4383</v>
      </c>
      <c r="S582" s="8">
        <v>44119.652326388888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68</v>
      </c>
      <c r="F583" s="6" t="s">
        <v>18</v>
      </c>
      <c r="G583" s="6" t="s">
        <v>234</v>
      </c>
      <c r="H583" s="6" t="s">
        <v>70</v>
      </c>
      <c r="I583" s="6" t="s">
        <v>70</v>
      </c>
      <c r="J583" s="7">
        <v>44118.628472222219</v>
      </c>
      <c r="K583" s="7">
        <v>44118.916655092595</v>
      </c>
      <c r="L583" s="6" t="s">
        <v>18</v>
      </c>
      <c r="M583" s="6" t="s">
        <v>1562</v>
      </c>
      <c r="N583" s="6" t="s">
        <v>18</v>
      </c>
      <c r="O583" s="6" t="s">
        <v>5097</v>
      </c>
      <c r="P583" s="13">
        <v>1763.2370000000001</v>
      </c>
      <c r="Q583" s="6" t="s">
        <v>479</v>
      </c>
      <c r="R583" s="6" t="s">
        <v>4383</v>
      </c>
      <c r="S583" s="8">
        <v>44119.397719907407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21</v>
      </c>
      <c r="F584" s="6" t="s">
        <v>18</v>
      </c>
      <c r="G584" s="6" t="s">
        <v>136</v>
      </c>
      <c r="H584" s="6" t="s">
        <v>22</v>
      </c>
      <c r="I584" s="6" t="s">
        <v>22</v>
      </c>
      <c r="J584" s="7">
        <v>44118.5</v>
      </c>
      <c r="K584" s="7">
        <v>44118.599305555559</v>
      </c>
      <c r="L584" s="6" t="s">
        <v>18</v>
      </c>
      <c r="M584" s="6" t="s">
        <v>2848</v>
      </c>
      <c r="N584" s="6" t="s">
        <v>18</v>
      </c>
      <c r="O584" s="6" t="s">
        <v>7820</v>
      </c>
      <c r="P584" s="13">
        <v>267.745</v>
      </c>
      <c r="Q584" s="6" t="s">
        <v>1131</v>
      </c>
      <c r="R584" s="6" t="s">
        <v>37</v>
      </c>
      <c r="S584" s="8">
        <v>44119.490590277775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27</v>
      </c>
      <c r="F585" s="6" t="s">
        <v>18</v>
      </c>
      <c r="G585" s="6" t="s">
        <v>1636</v>
      </c>
      <c r="H585" s="6" t="s">
        <v>29</v>
      </c>
      <c r="I585" s="6" t="s">
        <v>29</v>
      </c>
      <c r="J585" s="7">
        <v>44118.420138888891</v>
      </c>
      <c r="K585" s="7">
        <v>44118.725694444445</v>
      </c>
      <c r="L585" s="6" t="s">
        <v>18</v>
      </c>
      <c r="M585" s="6" t="s">
        <v>7821</v>
      </c>
      <c r="N585" s="6" t="s">
        <v>18</v>
      </c>
      <c r="O585" s="6" t="s">
        <v>7822</v>
      </c>
      <c r="P585" s="13">
        <v>69.760000000000005</v>
      </c>
      <c r="Q585" s="6" t="s">
        <v>7079</v>
      </c>
      <c r="R585" s="6" t="s">
        <v>37</v>
      </c>
      <c r="S585" s="8">
        <v>44118.970509259256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27</v>
      </c>
      <c r="F586" s="6" t="s">
        <v>18</v>
      </c>
      <c r="G586" s="6">
        <v>363</v>
      </c>
      <c r="H586" s="6" t="s">
        <v>210</v>
      </c>
      <c r="I586" s="6" t="s">
        <v>210</v>
      </c>
      <c r="J586" s="7">
        <v>44118.34375</v>
      </c>
      <c r="K586" s="7">
        <v>44118.420138888891</v>
      </c>
      <c r="L586" s="6" t="s">
        <v>18</v>
      </c>
      <c r="M586" s="6" t="s">
        <v>7696</v>
      </c>
      <c r="N586" s="6" t="s">
        <v>18</v>
      </c>
      <c r="O586" s="6" t="s">
        <v>430</v>
      </c>
      <c r="P586" s="13">
        <v>13.317</v>
      </c>
      <c r="Q586" s="6" t="s">
        <v>6605</v>
      </c>
      <c r="R586" s="6" t="s">
        <v>4383</v>
      </c>
      <c r="S586" s="8">
        <v>44118.427662037036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68</v>
      </c>
      <c r="F587" s="6" t="s">
        <v>18</v>
      </c>
      <c r="G587" s="6">
        <v>336</v>
      </c>
      <c r="H587" s="6" t="s">
        <v>70</v>
      </c>
      <c r="I587" s="6" t="s">
        <v>70</v>
      </c>
      <c r="J587" s="7">
        <v>44118.25</v>
      </c>
      <c r="K587" s="7">
        <v>44118.628472222219</v>
      </c>
      <c r="L587" s="6" t="s">
        <v>18</v>
      </c>
      <c r="M587" s="6" t="s">
        <v>1406</v>
      </c>
      <c r="N587" s="6" t="s">
        <v>18</v>
      </c>
      <c r="O587" s="6" t="s">
        <v>2848</v>
      </c>
      <c r="P587" s="13">
        <v>2308.9949999999999</v>
      </c>
      <c r="Q587" s="6" t="s">
        <v>634</v>
      </c>
      <c r="R587" s="6" t="s">
        <v>4383</v>
      </c>
      <c r="S587" s="8">
        <v>44118.629976851851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62</v>
      </c>
      <c r="F588" s="6" t="s">
        <v>18</v>
      </c>
      <c r="G588" s="6" t="s">
        <v>238</v>
      </c>
      <c r="H588" s="6" t="s">
        <v>64</v>
      </c>
      <c r="I588" s="6" t="s">
        <v>64</v>
      </c>
      <c r="J588" s="7">
        <v>44118.173611111109</v>
      </c>
      <c r="K588" s="7">
        <v>44118.916655092595</v>
      </c>
      <c r="L588" s="6" t="s">
        <v>18</v>
      </c>
      <c r="M588" s="6" t="s">
        <v>5099</v>
      </c>
      <c r="N588" s="6" t="s">
        <v>18</v>
      </c>
      <c r="O588" s="6" t="s">
        <v>7806</v>
      </c>
      <c r="P588" s="13">
        <v>107.812</v>
      </c>
      <c r="Q588" s="6" t="s">
        <v>241</v>
      </c>
      <c r="R588" s="6" t="s">
        <v>498</v>
      </c>
      <c r="S588" s="8">
        <v>44119.115960648145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77</v>
      </c>
      <c r="F589" s="6" t="s">
        <v>18</v>
      </c>
      <c r="G589" s="6" t="s">
        <v>621</v>
      </c>
      <c r="H589" s="6" t="s">
        <v>79</v>
      </c>
      <c r="I589" s="6" t="s">
        <v>79</v>
      </c>
      <c r="J589" s="7">
        <v>44118.166666666664</v>
      </c>
      <c r="K589" s="7">
        <v>44118.875</v>
      </c>
      <c r="L589" s="6" t="s">
        <v>18</v>
      </c>
      <c r="M589" s="6" t="s">
        <v>2940</v>
      </c>
      <c r="N589" s="6" t="s">
        <v>18</v>
      </c>
      <c r="O589" s="6" t="s">
        <v>5057</v>
      </c>
      <c r="P589" s="13">
        <v>200.20699999999999</v>
      </c>
      <c r="Q589" s="6" t="s">
        <v>60</v>
      </c>
      <c r="R589" s="6" t="s">
        <v>37</v>
      </c>
      <c r="S589" s="8">
        <v>44120.014537037037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55</v>
      </c>
      <c r="F590" s="6" t="s">
        <v>18</v>
      </c>
      <c r="G590" s="6" t="s">
        <v>607</v>
      </c>
      <c r="H590" s="6" t="s">
        <v>57</v>
      </c>
      <c r="I590" s="6" t="s">
        <v>57</v>
      </c>
      <c r="J590" s="7">
        <v>44118.020833333336</v>
      </c>
      <c r="K590" s="7">
        <v>44118.738194444442</v>
      </c>
      <c r="L590" s="6" t="s">
        <v>18</v>
      </c>
      <c r="M590" s="6" t="s">
        <v>5412</v>
      </c>
      <c r="N590" s="6" t="s">
        <v>18</v>
      </c>
      <c r="O590" s="6" t="s">
        <v>6272</v>
      </c>
      <c r="P590" s="13">
        <v>267.22699999999998</v>
      </c>
      <c r="Q590" s="6" t="s">
        <v>372</v>
      </c>
      <c r="R590" s="6" t="s">
        <v>4383</v>
      </c>
      <c r="S590" s="8">
        <v>44118.739502314813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264</v>
      </c>
      <c r="F591" s="6" t="s">
        <v>18</v>
      </c>
      <c r="G591" s="6" t="s">
        <v>2968</v>
      </c>
      <c r="H591" s="6" t="s">
        <v>64</v>
      </c>
      <c r="I591" s="6" t="s">
        <v>64</v>
      </c>
      <c r="J591" s="7">
        <v>44117.916666666664</v>
      </c>
      <c r="K591" s="7">
        <v>44118.739583333336</v>
      </c>
      <c r="L591" s="6" t="s">
        <v>18</v>
      </c>
      <c r="M591" s="6" t="s">
        <v>5342</v>
      </c>
      <c r="N591" s="6" t="s">
        <v>18</v>
      </c>
      <c r="O591" s="6" t="s">
        <v>7823</v>
      </c>
      <c r="P591" s="13">
        <v>63.357999999999997</v>
      </c>
      <c r="Q591" s="6" t="s">
        <v>1248</v>
      </c>
      <c r="R591" s="6" t="s">
        <v>37</v>
      </c>
      <c r="S591" s="8">
        <v>44119.460324074076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77</v>
      </c>
      <c r="F592" s="6" t="s">
        <v>18</v>
      </c>
      <c r="G592" s="6" t="s">
        <v>457</v>
      </c>
      <c r="H592" s="6" t="s">
        <v>79</v>
      </c>
      <c r="I592" s="6" t="s">
        <v>79</v>
      </c>
      <c r="J592" s="7">
        <v>44117.916666666664</v>
      </c>
      <c r="K592" s="7">
        <v>44118.166666666664</v>
      </c>
      <c r="L592" s="6" t="s">
        <v>18</v>
      </c>
      <c r="M592" s="6" t="s">
        <v>4352</v>
      </c>
      <c r="N592" s="6" t="s">
        <v>18</v>
      </c>
      <c r="O592" s="6" t="s">
        <v>568</v>
      </c>
      <c r="P592" s="13">
        <v>65.459000000000003</v>
      </c>
      <c r="Q592" s="6" t="s">
        <v>323</v>
      </c>
      <c r="R592" s="6" t="s">
        <v>106</v>
      </c>
      <c r="S592" s="8">
        <v>44118.200057870374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96</v>
      </c>
      <c r="F593" s="6" t="s">
        <v>18</v>
      </c>
      <c r="G593" s="6">
        <v>423</v>
      </c>
      <c r="H593" s="6" t="s">
        <v>98</v>
      </c>
      <c r="I593" s="6" t="s">
        <v>98</v>
      </c>
      <c r="J593" s="7">
        <v>44117.916666666664</v>
      </c>
      <c r="K593" s="7">
        <v>44118.916655092595</v>
      </c>
      <c r="L593" s="6" t="s">
        <v>18</v>
      </c>
      <c r="M593" s="6" t="s">
        <v>1137</v>
      </c>
      <c r="N593" s="6" t="s">
        <v>18</v>
      </c>
      <c r="O593" s="6" t="s">
        <v>6896</v>
      </c>
      <c r="P593" s="13">
        <v>544.91300000000001</v>
      </c>
      <c r="Q593" s="6" t="s">
        <v>7080</v>
      </c>
      <c r="R593" s="6" t="s">
        <v>131</v>
      </c>
      <c r="S593" s="8">
        <v>44120.304826388892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55</v>
      </c>
      <c r="F594" s="6" t="s">
        <v>18</v>
      </c>
      <c r="G594" s="6" t="s">
        <v>469</v>
      </c>
      <c r="H594" s="6" t="s">
        <v>57</v>
      </c>
      <c r="I594" s="6" t="s">
        <v>57</v>
      </c>
      <c r="J594" s="7">
        <v>44117.916666666664</v>
      </c>
      <c r="K594" s="7">
        <v>44118.020833333336</v>
      </c>
      <c r="L594" s="6" t="s">
        <v>18</v>
      </c>
      <c r="M594" s="6" t="s">
        <v>4453</v>
      </c>
      <c r="N594" s="6" t="s">
        <v>18</v>
      </c>
      <c r="O594" s="6" t="s">
        <v>1036</v>
      </c>
      <c r="P594" s="13">
        <v>49.088999999999999</v>
      </c>
      <c r="Q594" s="6" t="s">
        <v>372</v>
      </c>
      <c r="R594" s="6" t="s">
        <v>106</v>
      </c>
      <c r="S594" s="8">
        <v>44118.038425925923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68</v>
      </c>
      <c r="F595" s="6" t="s">
        <v>18</v>
      </c>
      <c r="G595" s="6" t="s">
        <v>69</v>
      </c>
      <c r="H595" s="6" t="s">
        <v>70</v>
      </c>
      <c r="I595" s="6" t="s">
        <v>70</v>
      </c>
      <c r="J595" s="7">
        <v>44117.916666666664</v>
      </c>
      <c r="K595" s="7">
        <v>44118.25</v>
      </c>
      <c r="L595" s="6" t="s">
        <v>18</v>
      </c>
      <c r="M595" s="6" t="s">
        <v>5786</v>
      </c>
      <c r="N595" s="6" t="s">
        <v>18</v>
      </c>
      <c r="O595" s="6" t="s">
        <v>7824</v>
      </c>
      <c r="P595" s="13">
        <v>2065.1179999999999</v>
      </c>
      <c r="Q595" s="6" t="s">
        <v>479</v>
      </c>
      <c r="R595" s="6" t="s">
        <v>37</v>
      </c>
      <c r="S595" s="8">
        <v>44118.958761574075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62</v>
      </c>
      <c r="F596" s="6" t="s">
        <v>18</v>
      </c>
      <c r="G596" s="6" t="s">
        <v>6936</v>
      </c>
      <c r="H596" s="6" t="s">
        <v>64</v>
      </c>
      <c r="I596" s="6" t="s">
        <v>64</v>
      </c>
      <c r="J596" s="7">
        <v>44117.916666666664</v>
      </c>
      <c r="K596" s="7">
        <v>44118.173611111109</v>
      </c>
      <c r="L596" s="6" t="s">
        <v>18</v>
      </c>
      <c r="M596" s="6" t="s">
        <v>3959</v>
      </c>
      <c r="N596" s="6" t="s">
        <v>18</v>
      </c>
      <c r="O596" s="6" t="s">
        <v>1677</v>
      </c>
      <c r="P596" s="13">
        <v>51.457000000000001</v>
      </c>
      <c r="Q596" s="6" t="s">
        <v>794</v>
      </c>
      <c r="R596" s="6" t="s">
        <v>106</v>
      </c>
      <c r="S596" s="8">
        <v>44118.198842592596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40</v>
      </c>
      <c r="F597" s="6" t="s">
        <v>18</v>
      </c>
      <c r="G597" s="6" t="s">
        <v>143</v>
      </c>
      <c r="H597" s="6" t="s">
        <v>85</v>
      </c>
      <c r="I597" s="6" t="s">
        <v>85</v>
      </c>
      <c r="J597" s="7">
        <v>44117.916666666664</v>
      </c>
      <c r="K597" s="7">
        <v>44118.663194444445</v>
      </c>
      <c r="L597" s="6" t="s">
        <v>18</v>
      </c>
      <c r="M597" s="6" t="s">
        <v>7825</v>
      </c>
      <c r="N597" s="6" t="s">
        <v>18</v>
      </c>
      <c r="O597" s="6" t="s">
        <v>7214</v>
      </c>
      <c r="P597" s="13">
        <v>2470.951</v>
      </c>
      <c r="Q597" s="6" t="s">
        <v>4918</v>
      </c>
      <c r="R597" s="6" t="s">
        <v>131</v>
      </c>
      <c r="S597" s="8">
        <v>44119.387557870374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40</v>
      </c>
      <c r="F598" s="6" t="s">
        <v>18</v>
      </c>
      <c r="G598" s="6" t="s">
        <v>312</v>
      </c>
      <c r="H598" s="6" t="s">
        <v>51</v>
      </c>
      <c r="I598" s="6" t="s">
        <v>51</v>
      </c>
      <c r="J598" s="7">
        <v>44117.916666666664</v>
      </c>
      <c r="K598" s="7">
        <v>44118.663194444445</v>
      </c>
      <c r="L598" s="6" t="s">
        <v>18</v>
      </c>
      <c r="M598" s="6" t="s">
        <v>7826</v>
      </c>
      <c r="N598" s="6" t="s">
        <v>18</v>
      </c>
      <c r="O598" s="6" t="s">
        <v>7818</v>
      </c>
      <c r="P598" s="13">
        <v>2083.8409999999999</v>
      </c>
      <c r="Q598" s="6" t="s">
        <v>1579</v>
      </c>
      <c r="R598" s="6" t="s">
        <v>131</v>
      </c>
      <c r="S598" s="8">
        <v>44119.386087962965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27</v>
      </c>
      <c r="F599" s="6" t="s">
        <v>18</v>
      </c>
      <c r="G599" s="6" t="s">
        <v>150</v>
      </c>
      <c r="H599" s="6" t="s">
        <v>29</v>
      </c>
      <c r="I599" s="6" t="s">
        <v>29</v>
      </c>
      <c r="J599" s="7">
        <v>44117.916666666664</v>
      </c>
      <c r="K599" s="7">
        <v>44118.729166666664</v>
      </c>
      <c r="L599" s="6" t="s">
        <v>18</v>
      </c>
      <c r="M599" s="6" t="s">
        <v>7827</v>
      </c>
      <c r="N599" s="6" t="s">
        <v>18</v>
      </c>
      <c r="O599" s="6" t="s">
        <v>7828</v>
      </c>
      <c r="P599" s="13">
        <v>1095.991</v>
      </c>
      <c r="Q599" s="6" t="s">
        <v>7797</v>
      </c>
      <c r="R599" s="6" t="s">
        <v>4383</v>
      </c>
      <c r="S599" s="8">
        <v>44118.729768518519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170</v>
      </c>
      <c r="F600" s="6" t="s">
        <v>18</v>
      </c>
      <c r="G600" s="6">
        <v>3350</v>
      </c>
      <c r="H600" s="6" t="s">
        <v>22</v>
      </c>
      <c r="I600" s="6" t="s">
        <v>22</v>
      </c>
      <c r="J600" s="7">
        <v>44117.916666666664</v>
      </c>
      <c r="K600" s="7">
        <v>44118.916655092595</v>
      </c>
      <c r="L600" s="6" t="s">
        <v>18</v>
      </c>
      <c r="M600" s="6" t="s">
        <v>18</v>
      </c>
      <c r="N600" s="6" t="s">
        <v>18</v>
      </c>
      <c r="O600" s="6" t="s">
        <v>18</v>
      </c>
      <c r="P600" s="13">
        <v>750.7</v>
      </c>
      <c r="Q600" s="6" t="s">
        <v>7816</v>
      </c>
      <c r="R600" s="6" t="s">
        <v>172</v>
      </c>
      <c r="S600" s="8">
        <v>44118.949479166666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173</v>
      </c>
      <c r="F601" s="6" t="s">
        <v>18</v>
      </c>
      <c r="G601" s="6" t="s">
        <v>174</v>
      </c>
      <c r="H601" s="6" t="s">
        <v>175</v>
      </c>
      <c r="I601" s="6" t="s">
        <v>175</v>
      </c>
      <c r="J601" s="7">
        <v>44117.916666666664</v>
      </c>
      <c r="K601" s="7">
        <v>44118.916655092595</v>
      </c>
      <c r="L601" s="6" t="s">
        <v>18</v>
      </c>
      <c r="M601" s="6" t="s">
        <v>18</v>
      </c>
      <c r="N601" s="6" t="s">
        <v>18</v>
      </c>
      <c r="O601" s="6" t="s">
        <v>18</v>
      </c>
      <c r="P601" s="13">
        <v>1124.8489999999999</v>
      </c>
      <c r="Q601" s="6" t="s">
        <v>176</v>
      </c>
      <c r="R601" s="6" t="s">
        <v>172</v>
      </c>
      <c r="S601" s="8">
        <v>44118.949571759258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177</v>
      </c>
      <c r="F602" s="6" t="s">
        <v>18</v>
      </c>
      <c r="G602" s="6" t="s">
        <v>178</v>
      </c>
      <c r="H602" s="6" t="s">
        <v>179</v>
      </c>
      <c r="I602" s="6" t="s">
        <v>179</v>
      </c>
      <c r="J602" s="7">
        <v>44117.916666666664</v>
      </c>
      <c r="K602" s="7">
        <v>44118.916655092595</v>
      </c>
      <c r="L602" s="6" t="s">
        <v>18</v>
      </c>
      <c r="M602" s="6" t="s">
        <v>18</v>
      </c>
      <c r="N602" s="6" t="s">
        <v>18</v>
      </c>
      <c r="O602" s="6" t="s">
        <v>18</v>
      </c>
      <c r="P602" s="13">
        <v>1017.288</v>
      </c>
      <c r="Q602" s="6" t="s">
        <v>180</v>
      </c>
      <c r="R602" s="6" t="s">
        <v>172</v>
      </c>
      <c r="S602" s="8">
        <v>44118.949594907404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177</v>
      </c>
      <c r="F603" s="6" t="s">
        <v>18</v>
      </c>
      <c r="G603" s="6" t="s">
        <v>181</v>
      </c>
      <c r="H603" s="6" t="s">
        <v>179</v>
      </c>
      <c r="I603" s="6" t="s">
        <v>179</v>
      </c>
      <c r="J603" s="7">
        <v>44117.916666666664</v>
      </c>
      <c r="K603" s="7">
        <v>44118.916655092595</v>
      </c>
      <c r="L603" s="6" t="s">
        <v>18</v>
      </c>
      <c r="M603" s="6" t="s">
        <v>18</v>
      </c>
      <c r="N603" s="6" t="s">
        <v>18</v>
      </c>
      <c r="O603" s="6" t="s">
        <v>18</v>
      </c>
      <c r="P603" s="13">
        <v>1019.057</v>
      </c>
      <c r="Q603" s="6" t="s">
        <v>182</v>
      </c>
      <c r="R603" s="6" t="s">
        <v>172</v>
      </c>
      <c r="S603" s="8">
        <v>44118.949606481481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183</v>
      </c>
      <c r="F604" s="6" t="s">
        <v>18</v>
      </c>
      <c r="G604" s="6" t="s">
        <v>184</v>
      </c>
      <c r="H604" s="6" t="s">
        <v>185</v>
      </c>
      <c r="I604" s="6" t="s">
        <v>185</v>
      </c>
      <c r="J604" s="7">
        <v>44117.916666666664</v>
      </c>
      <c r="K604" s="7">
        <v>44118.916655092595</v>
      </c>
      <c r="L604" s="6" t="s">
        <v>18</v>
      </c>
      <c r="M604" s="6" t="s">
        <v>18</v>
      </c>
      <c r="N604" s="6" t="s">
        <v>18</v>
      </c>
      <c r="O604" s="6" t="s">
        <v>18</v>
      </c>
      <c r="P604" s="13">
        <v>1337.2529999999999</v>
      </c>
      <c r="Q604" s="6" t="s">
        <v>186</v>
      </c>
      <c r="R604" s="6" t="s">
        <v>172</v>
      </c>
      <c r="S604" s="8">
        <v>44118.949618055558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187</v>
      </c>
      <c r="F605" s="6" t="s">
        <v>18</v>
      </c>
      <c r="G605" s="6" t="s">
        <v>188</v>
      </c>
      <c r="H605" s="6" t="s">
        <v>189</v>
      </c>
      <c r="I605" s="6" t="s">
        <v>189</v>
      </c>
      <c r="J605" s="7">
        <v>44117.916666666664</v>
      </c>
      <c r="K605" s="7">
        <v>44118.916655092595</v>
      </c>
      <c r="L605" s="6" t="s">
        <v>18</v>
      </c>
      <c r="M605" s="6" t="s">
        <v>18</v>
      </c>
      <c r="N605" s="6" t="s">
        <v>18</v>
      </c>
      <c r="O605" s="6" t="s">
        <v>18</v>
      </c>
      <c r="P605" s="13">
        <v>1726.473</v>
      </c>
      <c r="Q605" s="6" t="s">
        <v>190</v>
      </c>
      <c r="R605" s="6" t="s">
        <v>172</v>
      </c>
      <c r="S605" s="8">
        <v>44118.949618055558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113</v>
      </c>
      <c r="F606" s="6" t="s">
        <v>18</v>
      </c>
      <c r="G606" s="6" t="s">
        <v>114</v>
      </c>
      <c r="H606" s="6" t="s">
        <v>115</v>
      </c>
      <c r="I606" s="6" t="s">
        <v>115</v>
      </c>
      <c r="J606" s="7">
        <v>44117.916666666664</v>
      </c>
      <c r="K606" s="7">
        <v>44118.916655092595</v>
      </c>
      <c r="L606" s="6" t="s">
        <v>18</v>
      </c>
      <c r="M606" s="6" t="s">
        <v>7829</v>
      </c>
      <c r="N606" s="6" t="s">
        <v>18</v>
      </c>
      <c r="O606" s="6" t="s">
        <v>7814</v>
      </c>
      <c r="P606" s="13">
        <v>61.856000000000002</v>
      </c>
      <c r="Q606" s="6" t="s">
        <v>7509</v>
      </c>
      <c r="R606" s="6" t="s">
        <v>131</v>
      </c>
      <c r="S606" s="8">
        <v>44213.490324074075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119</v>
      </c>
      <c r="F607" s="6" t="s">
        <v>18</v>
      </c>
      <c r="G607" s="6" t="s">
        <v>120</v>
      </c>
      <c r="H607" s="6" t="s">
        <v>121</v>
      </c>
      <c r="I607" s="6" t="s">
        <v>121</v>
      </c>
      <c r="J607" s="7">
        <v>44117.916666666664</v>
      </c>
      <c r="K607" s="7">
        <v>44118.916655092595</v>
      </c>
      <c r="L607" s="6" t="s">
        <v>18</v>
      </c>
      <c r="M607" s="6" t="s">
        <v>7830</v>
      </c>
      <c r="N607" s="6" t="s">
        <v>18</v>
      </c>
      <c r="O607" s="6" t="s">
        <v>7258</v>
      </c>
      <c r="P607" s="13">
        <v>288.31</v>
      </c>
      <c r="Q607" s="6" t="s">
        <v>6924</v>
      </c>
      <c r="R607" s="6" t="s">
        <v>83</v>
      </c>
      <c r="S607" s="8">
        <v>44121.454189814816</v>
      </c>
    </row>
    <row r="608" spans="2:19" x14ac:dyDescent="0.25">
      <c r="B608" s="5" t="s">
        <v>18</v>
      </c>
      <c r="C608" s="6" t="s">
        <v>112</v>
      </c>
      <c r="D608" s="6" t="s">
        <v>20</v>
      </c>
      <c r="E608" s="6" t="s">
        <v>164</v>
      </c>
      <c r="F608" s="6" t="s">
        <v>18</v>
      </c>
      <c r="G608" s="6" t="s">
        <v>165</v>
      </c>
      <c r="H608" s="6" t="s">
        <v>166</v>
      </c>
      <c r="I608" s="6" t="s">
        <v>166</v>
      </c>
      <c r="J608" s="7">
        <v>44117.916666666664</v>
      </c>
      <c r="K608" s="7">
        <v>44118.916655092595</v>
      </c>
      <c r="L608" s="6" t="s">
        <v>18</v>
      </c>
      <c r="M608" s="6" t="s">
        <v>7094</v>
      </c>
      <c r="N608" s="6" t="s">
        <v>18</v>
      </c>
      <c r="O608" s="6" t="s">
        <v>7815</v>
      </c>
      <c r="P608" s="13">
        <v>222.13800000000001</v>
      </c>
      <c r="Q608" s="6" t="s">
        <v>169</v>
      </c>
      <c r="R608" s="6" t="s">
        <v>172</v>
      </c>
      <c r="S608" s="8">
        <v>44244.939166666663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27</v>
      </c>
      <c r="F609" s="6" t="s">
        <v>18</v>
      </c>
      <c r="G609" s="6" t="s">
        <v>150</v>
      </c>
      <c r="H609" s="6" t="s">
        <v>29</v>
      </c>
      <c r="I609" s="6" t="s">
        <v>29</v>
      </c>
      <c r="J609" s="7">
        <v>44117.902777777781</v>
      </c>
      <c r="K609" s="7">
        <v>44117.916655092595</v>
      </c>
      <c r="L609" s="6" t="s">
        <v>18</v>
      </c>
      <c r="M609" s="6" t="s">
        <v>2319</v>
      </c>
      <c r="N609" s="6" t="s">
        <v>18</v>
      </c>
      <c r="O609" s="6" t="s">
        <v>7827</v>
      </c>
      <c r="P609" s="13">
        <v>7.5860000000000003</v>
      </c>
      <c r="Q609" s="6" t="s">
        <v>32</v>
      </c>
      <c r="R609" s="6" t="s">
        <v>106</v>
      </c>
      <c r="S609" s="8">
        <v>44117.95511574074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40</v>
      </c>
      <c r="F610" s="6" t="s">
        <v>18</v>
      </c>
      <c r="G610" s="6" t="s">
        <v>312</v>
      </c>
      <c r="H610" s="6" t="s">
        <v>51</v>
      </c>
      <c r="I610" s="6" t="s">
        <v>51</v>
      </c>
      <c r="J610" s="7">
        <v>44117.88958333333</v>
      </c>
      <c r="K610" s="7">
        <v>44117.916655092595</v>
      </c>
      <c r="L610" s="6" t="s">
        <v>18</v>
      </c>
      <c r="M610" s="6" t="s">
        <v>6911</v>
      </c>
      <c r="N610" s="6" t="s">
        <v>18</v>
      </c>
      <c r="O610" s="6" t="s">
        <v>7826</v>
      </c>
      <c r="P610" s="13">
        <v>77.864000000000004</v>
      </c>
      <c r="Q610" s="6" t="s">
        <v>1758</v>
      </c>
      <c r="R610" s="6" t="s">
        <v>131</v>
      </c>
      <c r="S610" s="8">
        <v>44118.26363425926</v>
      </c>
    </row>
    <row r="611" spans="2:19" x14ac:dyDescent="0.25">
      <c r="B611" s="5" t="s">
        <v>18</v>
      </c>
      <c r="C611" s="6" t="s">
        <v>112</v>
      </c>
      <c r="D611" s="6" t="s">
        <v>20</v>
      </c>
      <c r="E611" s="6" t="s">
        <v>40</v>
      </c>
      <c r="F611" s="6" t="s">
        <v>18</v>
      </c>
      <c r="G611" s="6" t="s">
        <v>143</v>
      </c>
      <c r="H611" s="6" t="s">
        <v>85</v>
      </c>
      <c r="I611" s="6" t="s">
        <v>85</v>
      </c>
      <c r="J611" s="7">
        <v>44117.888888888891</v>
      </c>
      <c r="K611" s="7">
        <v>44117.916655092595</v>
      </c>
      <c r="L611" s="6" t="s">
        <v>18</v>
      </c>
      <c r="M611" s="6" t="s">
        <v>5517</v>
      </c>
      <c r="N611" s="6" t="s">
        <v>18</v>
      </c>
      <c r="O611" s="6" t="s">
        <v>7825</v>
      </c>
      <c r="P611" s="13">
        <v>90.632999999999996</v>
      </c>
      <c r="Q611" s="6" t="s">
        <v>3111</v>
      </c>
      <c r="R611" s="6" t="s">
        <v>37</v>
      </c>
      <c r="S611" s="8">
        <v>44117.968032407407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62</v>
      </c>
      <c r="F612" s="6" t="s">
        <v>18</v>
      </c>
      <c r="G612" s="6" t="s">
        <v>6936</v>
      </c>
      <c r="H612" s="6" t="s">
        <v>64</v>
      </c>
      <c r="I612" s="6" t="s">
        <v>64</v>
      </c>
      <c r="J612" s="7">
        <v>44117.746527777781</v>
      </c>
      <c r="K612" s="7">
        <v>44117.916655092595</v>
      </c>
      <c r="L612" s="6" t="s">
        <v>18</v>
      </c>
      <c r="M612" s="6" t="s">
        <v>5350</v>
      </c>
      <c r="N612" s="6" t="s">
        <v>18</v>
      </c>
      <c r="O612" s="6" t="s">
        <v>3959</v>
      </c>
      <c r="P612" s="13">
        <v>27.007999999999999</v>
      </c>
      <c r="Q612" s="6" t="s">
        <v>794</v>
      </c>
      <c r="R612" s="6" t="s">
        <v>106</v>
      </c>
      <c r="S612" s="8">
        <v>44118.198842592596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535</v>
      </c>
      <c r="F613" s="6" t="s">
        <v>18</v>
      </c>
      <c r="G613" s="6" t="s">
        <v>1761</v>
      </c>
      <c r="H613" s="6" t="s">
        <v>127</v>
      </c>
      <c r="I613" s="6" t="s">
        <v>537</v>
      </c>
      <c r="J613" s="7">
        <v>44117.690972222219</v>
      </c>
      <c r="K613" s="7">
        <v>44117.732638888891</v>
      </c>
      <c r="L613" s="6" t="s">
        <v>18</v>
      </c>
      <c r="M613" s="6" t="s">
        <v>716</v>
      </c>
      <c r="N613" s="6" t="s">
        <v>18</v>
      </c>
      <c r="O613" s="6" t="s">
        <v>471</v>
      </c>
      <c r="P613" s="13">
        <v>6.0140000000000002</v>
      </c>
      <c r="Q613" s="6" t="s">
        <v>7831</v>
      </c>
      <c r="R613" s="6" t="s">
        <v>131</v>
      </c>
      <c r="S613" s="8">
        <v>44118.276921296296</v>
      </c>
    </row>
    <row r="614" spans="2:19" x14ac:dyDescent="0.25">
      <c r="B614" s="5" t="s">
        <v>18</v>
      </c>
      <c r="C614" s="6" t="s">
        <v>112</v>
      </c>
      <c r="D614" s="6" t="s">
        <v>20</v>
      </c>
      <c r="E614" s="6" t="s">
        <v>637</v>
      </c>
      <c r="F614" s="6" t="s">
        <v>18</v>
      </c>
      <c r="G614" s="6" t="s">
        <v>1761</v>
      </c>
      <c r="H614" s="6" t="s">
        <v>6634</v>
      </c>
      <c r="I614" s="6" t="s">
        <v>537</v>
      </c>
      <c r="J614" s="7">
        <v>44117.6875</v>
      </c>
      <c r="K614" s="7">
        <v>44117.916655092595</v>
      </c>
      <c r="L614" s="6" t="s">
        <v>18</v>
      </c>
      <c r="M614" s="6" t="s">
        <v>18</v>
      </c>
      <c r="N614" s="6" t="s">
        <v>18</v>
      </c>
      <c r="O614" s="6" t="s">
        <v>18</v>
      </c>
      <c r="P614" s="13">
        <v>33.075000000000003</v>
      </c>
      <c r="Q614" s="6" t="s">
        <v>7832</v>
      </c>
      <c r="R614" s="6" t="s">
        <v>131</v>
      </c>
      <c r="S614" s="8">
        <v>44118.283136574071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535</v>
      </c>
      <c r="F615" s="6" t="s">
        <v>18</v>
      </c>
      <c r="G615" s="6" t="s">
        <v>536</v>
      </c>
      <c r="H615" s="6" t="s">
        <v>127</v>
      </c>
      <c r="I615" s="6" t="s">
        <v>537</v>
      </c>
      <c r="J615" s="7">
        <v>44117.607638888891</v>
      </c>
      <c r="K615" s="7">
        <v>44117.690972222219</v>
      </c>
      <c r="L615" s="6" t="s">
        <v>18</v>
      </c>
      <c r="M615" s="6" t="s">
        <v>3452</v>
      </c>
      <c r="N615" s="6" t="s">
        <v>18</v>
      </c>
      <c r="O615" s="6" t="s">
        <v>7833</v>
      </c>
      <c r="P615" s="13">
        <v>68.991</v>
      </c>
      <c r="Q615" s="6" t="s">
        <v>2997</v>
      </c>
      <c r="R615" s="6" t="s">
        <v>131</v>
      </c>
      <c r="S615" s="8">
        <v>44118.27516203704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68</v>
      </c>
      <c r="F616" s="6" t="s">
        <v>18</v>
      </c>
      <c r="G616" s="6" t="s">
        <v>69</v>
      </c>
      <c r="H616" s="6" t="s">
        <v>70</v>
      </c>
      <c r="I616" s="6" t="s">
        <v>70</v>
      </c>
      <c r="J616" s="7">
        <v>44117.595833333333</v>
      </c>
      <c r="K616" s="7">
        <v>44117.916655092595</v>
      </c>
      <c r="L616" s="6" t="s">
        <v>18</v>
      </c>
      <c r="M616" s="6" t="s">
        <v>4410</v>
      </c>
      <c r="N616" s="6" t="s">
        <v>18</v>
      </c>
      <c r="O616" s="6" t="s">
        <v>5786</v>
      </c>
      <c r="P616" s="13">
        <v>1973.443</v>
      </c>
      <c r="Q616" s="6" t="s">
        <v>479</v>
      </c>
      <c r="R616" s="6" t="s">
        <v>37</v>
      </c>
      <c r="S616" s="8">
        <v>44118.958761574075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55</v>
      </c>
      <c r="F617" s="6" t="s">
        <v>18</v>
      </c>
      <c r="G617" s="6" t="s">
        <v>469</v>
      </c>
      <c r="H617" s="6" t="s">
        <v>57</v>
      </c>
      <c r="I617" s="6" t="s">
        <v>57</v>
      </c>
      <c r="J617" s="7">
        <v>44117.5625</v>
      </c>
      <c r="K617" s="7">
        <v>44117.916655092595</v>
      </c>
      <c r="L617" s="6" t="s">
        <v>18</v>
      </c>
      <c r="M617" s="6" t="s">
        <v>1567</v>
      </c>
      <c r="N617" s="6" t="s">
        <v>18</v>
      </c>
      <c r="O617" s="6" t="s">
        <v>4453</v>
      </c>
      <c r="P617" s="13">
        <v>148.19900000000001</v>
      </c>
      <c r="Q617" s="6" t="s">
        <v>372</v>
      </c>
      <c r="R617" s="6" t="s">
        <v>106</v>
      </c>
      <c r="S617" s="8">
        <v>44118.038425925923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96</v>
      </c>
      <c r="F618" s="6" t="s">
        <v>18</v>
      </c>
      <c r="G618" s="6">
        <v>423</v>
      </c>
      <c r="H618" s="6" t="s">
        <v>98</v>
      </c>
      <c r="I618" s="6" t="s">
        <v>98</v>
      </c>
      <c r="J618" s="7">
        <v>44117.458333333336</v>
      </c>
      <c r="K618" s="7">
        <v>44117.916655092595</v>
      </c>
      <c r="L618" s="6" t="s">
        <v>18</v>
      </c>
      <c r="M618" s="6" t="s">
        <v>7834</v>
      </c>
      <c r="N618" s="6" t="s">
        <v>18</v>
      </c>
      <c r="O618" s="6" t="s">
        <v>1137</v>
      </c>
      <c r="P618" s="13">
        <v>301.30900000000003</v>
      </c>
      <c r="Q618" s="6" t="s">
        <v>7080</v>
      </c>
      <c r="R618" s="6" t="s">
        <v>131</v>
      </c>
      <c r="S618" s="8">
        <v>44120.304826388892</v>
      </c>
    </row>
    <row r="619" spans="2:19" x14ac:dyDescent="0.25">
      <c r="B619" s="5" t="s">
        <v>18</v>
      </c>
      <c r="C619" s="6" t="s">
        <v>112</v>
      </c>
      <c r="D619" s="6" t="s">
        <v>20</v>
      </c>
      <c r="E619" s="6" t="s">
        <v>40</v>
      </c>
      <c r="F619" s="6" t="s">
        <v>18</v>
      </c>
      <c r="G619" s="6" t="s">
        <v>312</v>
      </c>
      <c r="H619" s="6" t="s">
        <v>144</v>
      </c>
      <c r="I619" s="6" t="s">
        <v>144</v>
      </c>
      <c r="J619" s="7">
        <v>44117.4375</v>
      </c>
      <c r="K619" s="7">
        <v>44117.888888888891</v>
      </c>
      <c r="L619" s="6" t="s">
        <v>18</v>
      </c>
      <c r="M619" s="6" t="s">
        <v>2039</v>
      </c>
      <c r="N619" s="6" t="s">
        <v>18</v>
      </c>
      <c r="O619" s="6" t="s">
        <v>6911</v>
      </c>
      <c r="P619" s="13">
        <v>2729.3150000000001</v>
      </c>
      <c r="Q619" s="6" t="s">
        <v>5989</v>
      </c>
      <c r="R619" s="6" t="s">
        <v>106</v>
      </c>
      <c r="S619" s="8">
        <v>44117.955509259256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40</v>
      </c>
      <c r="F620" s="6" t="s">
        <v>18</v>
      </c>
      <c r="G620" s="6" t="s">
        <v>312</v>
      </c>
      <c r="H620" s="6" t="s">
        <v>144</v>
      </c>
      <c r="I620" s="6" t="s">
        <v>144</v>
      </c>
      <c r="J620" s="7">
        <v>44117.3125</v>
      </c>
      <c r="K620" s="7">
        <v>44117.4375</v>
      </c>
      <c r="L620" s="6" t="s">
        <v>18</v>
      </c>
      <c r="M620" s="6" t="s">
        <v>2446</v>
      </c>
      <c r="N620" s="6" t="s">
        <v>18</v>
      </c>
      <c r="O620" s="6" t="s">
        <v>2039</v>
      </c>
      <c r="P620" s="13">
        <v>192.53200000000001</v>
      </c>
      <c r="Q620" s="6" t="s">
        <v>5989</v>
      </c>
      <c r="R620" s="6" t="s">
        <v>37</v>
      </c>
      <c r="S620" s="8">
        <v>44117.95239583333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62</v>
      </c>
      <c r="F621" s="6" t="s">
        <v>18</v>
      </c>
      <c r="G621" s="6" t="s">
        <v>159</v>
      </c>
      <c r="H621" s="6" t="s">
        <v>64</v>
      </c>
      <c r="I621" s="6" t="s">
        <v>64</v>
      </c>
      <c r="J621" s="7">
        <v>44117.261805555558</v>
      </c>
      <c r="K621" s="7">
        <v>44117.746527777781</v>
      </c>
      <c r="L621" s="6" t="s">
        <v>18</v>
      </c>
      <c r="M621" s="6" t="s">
        <v>4226</v>
      </c>
      <c r="N621" s="6" t="s">
        <v>18</v>
      </c>
      <c r="O621" s="6" t="s">
        <v>7603</v>
      </c>
      <c r="P621" s="13">
        <v>76.521000000000001</v>
      </c>
      <c r="Q621" s="6" t="s">
        <v>1547</v>
      </c>
      <c r="R621" s="6" t="s">
        <v>4383</v>
      </c>
      <c r="S621" s="8">
        <v>44117.748182870368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27</v>
      </c>
      <c r="F622" s="6" t="s">
        <v>18</v>
      </c>
      <c r="G622" s="6" t="s">
        <v>28</v>
      </c>
      <c r="H622" s="6" t="s">
        <v>29</v>
      </c>
      <c r="I622" s="6" t="s">
        <v>29</v>
      </c>
      <c r="J622" s="7">
        <v>44117.222222222219</v>
      </c>
      <c r="K622" s="7">
        <v>44117.902777777781</v>
      </c>
      <c r="L622" s="6" t="s">
        <v>18</v>
      </c>
      <c r="M622" s="6" t="s">
        <v>338</v>
      </c>
      <c r="N622" s="6" t="s">
        <v>18</v>
      </c>
      <c r="O622" s="6" t="s">
        <v>760</v>
      </c>
      <c r="P622" s="13">
        <v>968.178</v>
      </c>
      <c r="Q622" s="6" t="s">
        <v>1540</v>
      </c>
      <c r="R622" s="6" t="s">
        <v>106</v>
      </c>
      <c r="S622" s="8">
        <v>44117.949849537035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77</v>
      </c>
      <c r="F623" s="6" t="s">
        <v>18</v>
      </c>
      <c r="G623" s="6" t="s">
        <v>457</v>
      </c>
      <c r="H623" s="6" t="s">
        <v>79</v>
      </c>
      <c r="I623" s="6" t="s">
        <v>79</v>
      </c>
      <c r="J623" s="7">
        <v>44117.180555555555</v>
      </c>
      <c r="K623" s="7">
        <v>44117.916655092595</v>
      </c>
      <c r="L623" s="6" t="s">
        <v>18</v>
      </c>
      <c r="M623" s="6" t="s">
        <v>7835</v>
      </c>
      <c r="N623" s="6" t="s">
        <v>18</v>
      </c>
      <c r="O623" s="6" t="s">
        <v>4352</v>
      </c>
      <c r="P623" s="13">
        <v>206.98099999999999</v>
      </c>
      <c r="Q623" s="6" t="s">
        <v>323</v>
      </c>
      <c r="R623" s="6" t="s">
        <v>106</v>
      </c>
      <c r="S623" s="8">
        <v>44118.200057870374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40</v>
      </c>
      <c r="F624" s="6" t="s">
        <v>18</v>
      </c>
      <c r="G624" s="6" t="s">
        <v>41</v>
      </c>
      <c r="H624" s="6" t="s">
        <v>42</v>
      </c>
      <c r="I624" s="6" t="s">
        <v>42</v>
      </c>
      <c r="J624" s="7">
        <v>44117.107638888891</v>
      </c>
      <c r="K624" s="7">
        <v>44117.4375</v>
      </c>
      <c r="L624" s="6" t="s">
        <v>18</v>
      </c>
      <c r="M624" s="6" t="s">
        <v>7836</v>
      </c>
      <c r="N624" s="6" t="s">
        <v>18</v>
      </c>
      <c r="O624" s="6" t="s">
        <v>7837</v>
      </c>
      <c r="P624" s="13">
        <v>1348.742</v>
      </c>
      <c r="Q624" s="6" t="s">
        <v>5862</v>
      </c>
      <c r="R624" s="6" t="s">
        <v>131</v>
      </c>
      <c r="S624" s="8">
        <v>44118.33079861111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40</v>
      </c>
      <c r="F625" s="6" t="s">
        <v>18</v>
      </c>
      <c r="G625" s="6" t="s">
        <v>41</v>
      </c>
      <c r="H625" s="6" t="s">
        <v>42</v>
      </c>
      <c r="I625" s="6" t="s">
        <v>42</v>
      </c>
      <c r="J625" s="7">
        <v>44117.086805555555</v>
      </c>
      <c r="K625" s="7">
        <v>44117.107638888891</v>
      </c>
      <c r="L625" s="6" t="s">
        <v>18</v>
      </c>
      <c r="M625" s="6" t="s">
        <v>2742</v>
      </c>
      <c r="N625" s="6" t="s">
        <v>18</v>
      </c>
      <c r="O625" s="6" t="s">
        <v>7836</v>
      </c>
      <c r="P625" s="13">
        <v>85.183999999999997</v>
      </c>
      <c r="Q625" s="6" t="s">
        <v>5862</v>
      </c>
      <c r="R625" s="6" t="s">
        <v>131</v>
      </c>
      <c r="S625" s="8">
        <v>44118.331435185188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55</v>
      </c>
      <c r="F626" s="6" t="s">
        <v>18</v>
      </c>
      <c r="G626" s="6" t="s">
        <v>582</v>
      </c>
      <c r="H626" s="6" t="s">
        <v>57</v>
      </c>
      <c r="I626" s="6" t="s">
        <v>57</v>
      </c>
      <c r="J626" s="7">
        <v>44116.979166666664</v>
      </c>
      <c r="K626" s="7">
        <v>44117.5625</v>
      </c>
      <c r="L626" s="6" t="s">
        <v>18</v>
      </c>
      <c r="M626" s="6" t="s">
        <v>6053</v>
      </c>
      <c r="N626" s="6" t="s">
        <v>18</v>
      </c>
      <c r="O626" s="6" t="s">
        <v>3940</v>
      </c>
      <c r="P626" s="13">
        <v>232.173</v>
      </c>
      <c r="Q626" s="6" t="s">
        <v>372</v>
      </c>
      <c r="R626" s="6" t="s">
        <v>4383</v>
      </c>
      <c r="S626" s="8">
        <v>44117.593935185185</v>
      </c>
    </row>
    <row r="627" spans="2:19" x14ac:dyDescent="0.25">
      <c r="B627" s="5" t="s">
        <v>18</v>
      </c>
      <c r="C627" s="6" t="s">
        <v>112</v>
      </c>
      <c r="D627" s="6" t="s">
        <v>20</v>
      </c>
      <c r="E627" s="6" t="s">
        <v>2735</v>
      </c>
      <c r="F627" s="6" t="s">
        <v>18</v>
      </c>
      <c r="G627" s="6" t="s">
        <v>97</v>
      </c>
      <c r="H627" s="6" t="s">
        <v>98</v>
      </c>
      <c r="I627" s="6" t="s">
        <v>98</v>
      </c>
      <c r="J627" s="7">
        <v>44116.916666666664</v>
      </c>
      <c r="K627" s="7">
        <v>44117.916655092595</v>
      </c>
      <c r="L627" s="6" t="s">
        <v>18</v>
      </c>
      <c r="M627" s="6" t="s">
        <v>7838</v>
      </c>
      <c r="N627" s="6" t="s">
        <v>18</v>
      </c>
      <c r="O627" s="6" t="s">
        <v>4155</v>
      </c>
      <c r="P627" s="13">
        <v>2.8450000000000002</v>
      </c>
      <c r="Q627" s="6" t="s">
        <v>3299</v>
      </c>
      <c r="R627" s="6" t="s">
        <v>131</v>
      </c>
      <c r="S627" s="8">
        <v>44134.340682870374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77</v>
      </c>
      <c r="F628" s="6" t="s">
        <v>18</v>
      </c>
      <c r="G628" s="6" t="s">
        <v>78</v>
      </c>
      <c r="H628" s="6" t="s">
        <v>79</v>
      </c>
      <c r="I628" s="6" t="s">
        <v>79</v>
      </c>
      <c r="J628" s="7">
        <v>44116.916666666664</v>
      </c>
      <c r="K628" s="7">
        <v>44117.180555555555</v>
      </c>
      <c r="L628" s="6" t="s">
        <v>18</v>
      </c>
      <c r="M628" s="6" t="s">
        <v>2949</v>
      </c>
      <c r="N628" s="6" t="s">
        <v>18</v>
      </c>
      <c r="O628" s="6" t="s">
        <v>5307</v>
      </c>
      <c r="P628" s="13">
        <v>68.844999999999999</v>
      </c>
      <c r="Q628" s="6" t="s">
        <v>228</v>
      </c>
      <c r="R628" s="6" t="s">
        <v>83</v>
      </c>
      <c r="S628" s="8">
        <v>44117.192233796297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68</v>
      </c>
      <c r="F629" s="6" t="s">
        <v>18</v>
      </c>
      <c r="G629" s="6" t="s">
        <v>319</v>
      </c>
      <c r="H629" s="6" t="s">
        <v>70</v>
      </c>
      <c r="I629" s="6" t="s">
        <v>70</v>
      </c>
      <c r="J629" s="7">
        <v>44116.916666666664</v>
      </c>
      <c r="K629" s="7">
        <v>44117.595833333333</v>
      </c>
      <c r="L629" s="6" t="s">
        <v>18</v>
      </c>
      <c r="M629" s="6" t="s">
        <v>7839</v>
      </c>
      <c r="N629" s="6" t="s">
        <v>18</v>
      </c>
      <c r="O629" s="6" t="s">
        <v>7840</v>
      </c>
      <c r="P629" s="13">
        <v>4143.8450000000003</v>
      </c>
      <c r="Q629" s="6" t="s">
        <v>479</v>
      </c>
      <c r="R629" s="6" t="s">
        <v>4383</v>
      </c>
      <c r="S629" s="8">
        <v>44117.600289351853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55</v>
      </c>
      <c r="F630" s="6" t="s">
        <v>18</v>
      </c>
      <c r="G630" s="6" t="s">
        <v>510</v>
      </c>
      <c r="H630" s="6" t="s">
        <v>57</v>
      </c>
      <c r="I630" s="6" t="s">
        <v>57</v>
      </c>
      <c r="J630" s="7">
        <v>44116.916666666664</v>
      </c>
      <c r="K630" s="7">
        <v>44116.9375</v>
      </c>
      <c r="L630" s="6" t="s">
        <v>18</v>
      </c>
      <c r="M630" s="6" t="s">
        <v>1601</v>
      </c>
      <c r="N630" s="6" t="s">
        <v>18</v>
      </c>
      <c r="O630" s="6" t="s">
        <v>3254</v>
      </c>
      <c r="P630" s="13">
        <v>9.3219999999999992</v>
      </c>
      <c r="Q630" s="6" t="s">
        <v>372</v>
      </c>
      <c r="R630" s="6" t="s">
        <v>83</v>
      </c>
      <c r="S630" s="8">
        <v>44116.940335648149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27</v>
      </c>
      <c r="F631" s="6" t="s">
        <v>18</v>
      </c>
      <c r="G631" s="6" t="s">
        <v>150</v>
      </c>
      <c r="H631" s="6" t="s">
        <v>29</v>
      </c>
      <c r="I631" s="6" t="s">
        <v>29</v>
      </c>
      <c r="J631" s="7">
        <v>44116.916666666664</v>
      </c>
      <c r="K631" s="7">
        <v>44117.222222222219</v>
      </c>
      <c r="L631" s="6" t="s">
        <v>18</v>
      </c>
      <c r="M631" s="6" t="s">
        <v>7841</v>
      </c>
      <c r="N631" s="6" t="s">
        <v>18</v>
      </c>
      <c r="O631" s="6" t="s">
        <v>6532</v>
      </c>
      <c r="P631" s="13">
        <v>525.38800000000003</v>
      </c>
      <c r="Q631" s="6" t="s">
        <v>1738</v>
      </c>
      <c r="R631" s="6" t="s">
        <v>83</v>
      </c>
      <c r="S631" s="8">
        <v>44117.238622685189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40</v>
      </c>
      <c r="F632" s="6" t="s">
        <v>18</v>
      </c>
      <c r="G632" s="6" t="s">
        <v>84</v>
      </c>
      <c r="H632" s="6" t="s">
        <v>85</v>
      </c>
      <c r="I632" s="6" t="s">
        <v>85</v>
      </c>
      <c r="J632" s="7">
        <v>44116.916666666664</v>
      </c>
      <c r="K632" s="7">
        <v>44117.086805555555</v>
      </c>
      <c r="L632" s="6" t="s">
        <v>18</v>
      </c>
      <c r="M632" s="6" t="s">
        <v>7842</v>
      </c>
      <c r="N632" s="6" t="s">
        <v>18</v>
      </c>
      <c r="O632" s="6" t="s">
        <v>7843</v>
      </c>
      <c r="P632" s="13">
        <v>325.58100000000002</v>
      </c>
      <c r="Q632" s="6" t="s">
        <v>384</v>
      </c>
      <c r="R632" s="6" t="s">
        <v>37</v>
      </c>
      <c r="S632" s="8">
        <v>44117.659884259258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40</v>
      </c>
      <c r="F633" s="6" t="s">
        <v>18</v>
      </c>
      <c r="G633" s="6" t="s">
        <v>325</v>
      </c>
      <c r="H633" s="6" t="s">
        <v>42</v>
      </c>
      <c r="I633" s="6" t="s">
        <v>42</v>
      </c>
      <c r="J633" s="7">
        <v>44116.916666666664</v>
      </c>
      <c r="K633" s="7">
        <v>44117.107638888891</v>
      </c>
      <c r="L633" s="6" t="s">
        <v>18</v>
      </c>
      <c r="M633" s="6" t="s">
        <v>7418</v>
      </c>
      <c r="N633" s="6" t="s">
        <v>18</v>
      </c>
      <c r="O633" s="6" t="s">
        <v>1097</v>
      </c>
      <c r="P633" s="13">
        <v>367.08600000000001</v>
      </c>
      <c r="Q633" s="6" t="s">
        <v>7126</v>
      </c>
      <c r="R633" s="6" t="s">
        <v>131</v>
      </c>
      <c r="S633" s="8">
        <v>44118.341666666667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40</v>
      </c>
      <c r="F634" s="6" t="s">
        <v>18</v>
      </c>
      <c r="G634" s="6" t="s">
        <v>50</v>
      </c>
      <c r="H634" s="6" t="s">
        <v>51</v>
      </c>
      <c r="I634" s="6" t="s">
        <v>51</v>
      </c>
      <c r="J634" s="7">
        <v>44116.916666666664</v>
      </c>
      <c r="K634" s="7">
        <v>44117.3125</v>
      </c>
      <c r="L634" s="6" t="s">
        <v>18</v>
      </c>
      <c r="M634" s="6" t="s">
        <v>7844</v>
      </c>
      <c r="N634" s="6" t="s">
        <v>18</v>
      </c>
      <c r="O634" s="6" t="s">
        <v>7845</v>
      </c>
      <c r="P634" s="13">
        <v>709.09799999999996</v>
      </c>
      <c r="Q634" s="6" t="s">
        <v>1576</v>
      </c>
      <c r="R634" s="6" t="s">
        <v>37</v>
      </c>
      <c r="S634" s="8">
        <v>44117.959467592591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264</v>
      </c>
      <c r="F635" s="6" t="s">
        <v>18</v>
      </c>
      <c r="G635" s="6" t="s">
        <v>2968</v>
      </c>
      <c r="H635" s="6" t="s">
        <v>64</v>
      </c>
      <c r="I635" s="6" t="s">
        <v>64</v>
      </c>
      <c r="J635" s="7">
        <v>44116.916666666664</v>
      </c>
      <c r="K635" s="7">
        <v>44117.916655092595</v>
      </c>
      <c r="L635" s="6" t="s">
        <v>18</v>
      </c>
      <c r="M635" s="6" t="s">
        <v>7846</v>
      </c>
      <c r="N635" s="6" t="s">
        <v>18</v>
      </c>
      <c r="O635" s="6" t="s">
        <v>5342</v>
      </c>
      <c r="P635" s="13">
        <v>1.2689999999999999</v>
      </c>
      <c r="Q635" s="6" t="s">
        <v>1248</v>
      </c>
      <c r="R635" s="6" t="s">
        <v>37</v>
      </c>
      <c r="S635" s="8">
        <v>44119.460324074076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62</v>
      </c>
      <c r="F636" s="6" t="s">
        <v>18</v>
      </c>
      <c r="G636" s="6" t="s">
        <v>265</v>
      </c>
      <c r="H636" s="6" t="s">
        <v>64</v>
      </c>
      <c r="I636" s="6" t="s">
        <v>64</v>
      </c>
      <c r="J636" s="7">
        <v>44116.916666666664</v>
      </c>
      <c r="K636" s="7">
        <v>44117.261805555558</v>
      </c>
      <c r="L636" s="6" t="s">
        <v>18</v>
      </c>
      <c r="M636" s="6" t="s">
        <v>6701</v>
      </c>
      <c r="N636" s="6" t="s">
        <v>18</v>
      </c>
      <c r="O636" s="6" t="s">
        <v>2918</v>
      </c>
      <c r="P636" s="13">
        <v>68.863</v>
      </c>
      <c r="Q636" s="6" t="s">
        <v>162</v>
      </c>
      <c r="R636" s="6" t="s">
        <v>1284</v>
      </c>
      <c r="S636" s="8">
        <v>44117.262488425928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170</v>
      </c>
      <c r="F637" s="6" t="s">
        <v>18</v>
      </c>
      <c r="G637" s="6">
        <v>3350</v>
      </c>
      <c r="H637" s="6" t="s">
        <v>22</v>
      </c>
      <c r="I637" s="6" t="s">
        <v>22</v>
      </c>
      <c r="J637" s="7">
        <v>44116.916666666664</v>
      </c>
      <c r="K637" s="7">
        <v>44117.916655092595</v>
      </c>
      <c r="L637" s="6" t="s">
        <v>18</v>
      </c>
      <c r="M637" s="6" t="s">
        <v>18</v>
      </c>
      <c r="N637" s="6" t="s">
        <v>18</v>
      </c>
      <c r="O637" s="6" t="s">
        <v>18</v>
      </c>
      <c r="P637" s="13">
        <v>500.05500000000001</v>
      </c>
      <c r="Q637" s="6" t="s">
        <v>2708</v>
      </c>
      <c r="R637" s="6" t="s">
        <v>172</v>
      </c>
      <c r="S637" s="8">
        <v>44117.949513888889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173</v>
      </c>
      <c r="F638" s="6" t="s">
        <v>18</v>
      </c>
      <c r="G638" s="6" t="s">
        <v>174</v>
      </c>
      <c r="H638" s="6" t="s">
        <v>175</v>
      </c>
      <c r="I638" s="6" t="s">
        <v>175</v>
      </c>
      <c r="J638" s="7">
        <v>44116.916666666664</v>
      </c>
      <c r="K638" s="7">
        <v>44117.916655092595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1117.864</v>
      </c>
      <c r="Q638" s="6" t="s">
        <v>176</v>
      </c>
      <c r="R638" s="6" t="s">
        <v>172</v>
      </c>
      <c r="S638" s="8">
        <v>44117.949606481481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177</v>
      </c>
      <c r="F639" s="6" t="s">
        <v>18</v>
      </c>
      <c r="G639" s="6" t="s">
        <v>178</v>
      </c>
      <c r="H639" s="6" t="s">
        <v>179</v>
      </c>
      <c r="I639" s="6" t="s">
        <v>179</v>
      </c>
      <c r="J639" s="7">
        <v>44116.916666666664</v>
      </c>
      <c r="K639" s="7">
        <v>44117.916655092595</v>
      </c>
      <c r="L639" s="6" t="s">
        <v>18</v>
      </c>
      <c r="M639" s="6" t="s">
        <v>18</v>
      </c>
      <c r="N639" s="6" t="s">
        <v>18</v>
      </c>
      <c r="O639" s="6" t="s">
        <v>18</v>
      </c>
      <c r="P639" s="13">
        <v>1126.183</v>
      </c>
      <c r="Q639" s="6" t="s">
        <v>180</v>
      </c>
      <c r="R639" s="6" t="s">
        <v>172</v>
      </c>
      <c r="S639" s="8">
        <v>44117.949629629627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177</v>
      </c>
      <c r="F640" s="6" t="s">
        <v>18</v>
      </c>
      <c r="G640" s="6" t="s">
        <v>181</v>
      </c>
      <c r="H640" s="6" t="s">
        <v>179</v>
      </c>
      <c r="I640" s="6" t="s">
        <v>179</v>
      </c>
      <c r="J640" s="7">
        <v>44116.916666666664</v>
      </c>
      <c r="K640" s="7">
        <v>44117.916655092595</v>
      </c>
      <c r="L640" s="6" t="s">
        <v>18</v>
      </c>
      <c r="M640" s="6" t="s">
        <v>18</v>
      </c>
      <c r="N640" s="6" t="s">
        <v>18</v>
      </c>
      <c r="O640" s="6" t="s">
        <v>18</v>
      </c>
      <c r="P640" s="13">
        <v>1120.4780000000001</v>
      </c>
      <c r="Q640" s="6" t="s">
        <v>182</v>
      </c>
      <c r="R640" s="6" t="s">
        <v>172</v>
      </c>
      <c r="S640" s="8">
        <v>44117.949629629627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183</v>
      </c>
      <c r="F641" s="6" t="s">
        <v>18</v>
      </c>
      <c r="G641" s="6" t="s">
        <v>184</v>
      </c>
      <c r="H641" s="6" t="s">
        <v>185</v>
      </c>
      <c r="I641" s="6" t="s">
        <v>185</v>
      </c>
      <c r="J641" s="7">
        <v>44116.916666666664</v>
      </c>
      <c r="K641" s="7">
        <v>44117.916655092595</v>
      </c>
      <c r="L641" s="6" t="s">
        <v>18</v>
      </c>
      <c r="M641" s="6" t="s">
        <v>18</v>
      </c>
      <c r="N641" s="6" t="s">
        <v>18</v>
      </c>
      <c r="O641" s="6" t="s">
        <v>18</v>
      </c>
      <c r="P641" s="13">
        <v>1352.9090000000001</v>
      </c>
      <c r="Q641" s="6" t="s">
        <v>186</v>
      </c>
      <c r="R641" s="6" t="s">
        <v>172</v>
      </c>
      <c r="S641" s="8">
        <v>44117.949652777781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187</v>
      </c>
      <c r="F642" s="6" t="s">
        <v>18</v>
      </c>
      <c r="G642" s="6" t="s">
        <v>188</v>
      </c>
      <c r="H642" s="6" t="s">
        <v>189</v>
      </c>
      <c r="I642" s="6" t="s">
        <v>189</v>
      </c>
      <c r="J642" s="7">
        <v>44116.916666666664</v>
      </c>
      <c r="K642" s="7">
        <v>44117.916655092595</v>
      </c>
      <c r="L642" s="6" t="s">
        <v>18</v>
      </c>
      <c r="M642" s="6" t="s">
        <v>18</v>
      </c>
      <c r="N642" s="6" t="s">
        <v>18</v>
      </c>
      <c r="O642" s="6" t="s">
        <v>18</v>
      </c>
      <c r="P642" s="13">
        <v>1814.6849999999999</v>
      </c>
      <c r="Q642" s="6" t="s">
        <v>190</v>
      </c>
      <c r="R642" s="6" t="s">
        <v>172</v>
      </c>
      <c r="S642" s="8">
        <v>44117.949652777781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113</v>
      </c>
      <c r="F643" s="6" t="s">
        <v>18</v>
      </c>
      <c r="G643" s="6" t="s">
        <v>114</v>
      </c>
      <c r="H643" s="6" t="s">
        <v>115</v>
      </c>
      <c r="I643" s="6" t="s">
        <v>115</v>
      </c>
      <c r="J643" s="7">
        <v>44116.916666666664</v>
      </c>
      <c r="K643" s="7">
        <v>44117.916655092595</v>
      </c>
      <c r="L643" s="6" t="s">
        <v>18</v>
      </c>
      <c r="M643" s="6" t="s">
        <v>5557</v>
      </c>
      <c r="N643" s="6" t="s">
        <v>18</v>
      </c>
      <c r="O643" s="6" t="s">
        <v>7829</v>
      </c>
      <c r="P643" s="13">
        <v>195.16900000000001</v>
      </c>
      <c r="Q643" s="6" t="s">
        <v>7509</v>
      </c>
      <c r="R643" s="6" t="s">
        <v>131</v>
      </c>
      <c r="S643" s="8">
        <v>44213.490324074075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119</v>
      </c>
      <c r="F644" s="6" t="s">
        <v>18</v>
      </c>
      <c r="G644" s="6" t="s">
        <v>120</v>
      </c>
      <c r="H644" s="6" t="s">
        <v>121</v>
      </c>
      <c r="I644" s="6" t="s">
        <v>121</v>
      </c>
      <c r="J644" s="7">
        <v>44116.916666666664</v>
      </c>
      <c r="K644" s="7">
        <v>44117.916655092595</v>
      </c>
      <c r="L644" s="6" t="s">
        <v>18</v>
      </c>
      <c r="M644" s="6" t="s">
        <v>2842</v>
      </c>
      <c r="N644" s="6" t="s">
        <v>18</v>
      </c>
      <c r="O644" s="6" t="s">
        <v>7830</v>
      </c>
      <c r="P644" s="13">
        <v>324.596</v>
      </c>
      <c r="Q644" s="6" t="s">
        <v>6924</v>
      </c>
      <c r="R644" s="6" t="s">
        <v>83</v>
      </c>
      <c r="S644" s="8">
        <v>44121.454189814816</v>
      </c>
    </row>
    <row r="645" spans="2:19" x14ac:dyDescent="0.25">
      <c r="B645" s="5" t="s">
        <v>18</v>
      </c>
      <c r="C645" s="6" t="s">
        <v>112</v>
      </c>
      <c r="D645" s="6" t="s">
        <v>20</v>
      </c>
      <c r="E645" s="6" t="s">
        <v>164</v>
      </c>
      <c r="F645" s="6" t="s">
        <v>18</v>
      </c>
      <c r="G645" s="6" t="s">
        <v>165</v>
      </c>
      <c r="H645" s="6" t="s">
        <v>166</v>
      </c>
      <c r="I645" s="6" t="s">
        <v>166</v>
      </c>
      <c r="J645" s="7">
        <v>44116.916666666664</v>
      </c>
      <c r="K645" s="7">
        <v>44117.916655092595</v>
      </c>
      <c r="L645" s="6" t="s">
        <v>18</v>
      </c>
      <c r="M645" s="6" t="s">
        <v>7847</v>
      </c>
      <c r="N645" s="6" t="s">
        <v>18</v>
      </c>
      <c r="O645" s="6" t="s">
        <v>7094</v>
      </c>
      <c r="P645" s="13">
        <v>261.87</v>
      </c>
      <c r="Q645" s="6" t="s">
        <v>169</v>
      </c>
      <c r="R645" s="6" t="s">
        <v>172</v>
      </c>
      <c r="S645" s="8">
        <v>44244.939166666663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62</v>
      </c>
      <c r="F646" s="6" t="s">
        <v>18</v>
      </c>
      <c r="G646" s="6" t="s">
        <v>265</v>
      </c>
      <c r="H646" s="6" t="s">
        <v>64</v>
      </c>
      <c r="I646" s="6" t="s">
        <v>64</v>
      </c>
      <c r="J646" s="7">
        <v>44116.881944444445</v>
      </c>
      <c r="K646" s="7">
        <v>44116.916655092595</v>
      </c>
      <c r="L646" s="6" t="s">
        <v>18</v>
      </c>
      <c r="M646" s="6" t="s">
        <v>7848</v>
      </c>
      <c r="N646" s="6" t="s">
        <v>18</v>
      </c>
      <c r="O646" s="6" t="s">
        <v>3628</v>
      </c>
      <c r="P646" s="13">
        <v>6.0869999999999997</v>
      </c>
      <c r="Q646" s="6" t="s">
        <v>162</v>
      </c>
      <c r="R646" s="6" t="s">
        <v>1284</v>
      </c>
      <c r="S646" s="8">
        <v>44117.262488425928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264</v>
      </c>
      <c r="F647" s="6" t="s">
        <v>18</v>
      </c>
      <c r="G647" s="6" t="s">
        <v>2968</v>
      </c>
      <c r="H647" s="6" t="s">
        <v>64</v>
      </c>
      <c r="I647" s="6" t="s">
        <v>64</v>
      </c>
      <c r="J647" s="7">
        <v>44116.673611111109</v>
      </c>
      <c r="K647" s="7">
        <v>44116.916655092595</v>
      </c>
      <c r="L647" s="6" t="s">
        <v>18</v>
      </c>
      <c r="M647" s="6" t="s">
        <v>3150</v>
      </c>
      <c r="N647" s="6" t="s">
        <v>18</v>
      </c>
      <c r="O647" s="6" t="s">
        <v>7846</v>
      </c>
      <c r="P647" s="13">
        <v>7.9779999999999998</v>
      </c>
      <c r="Q647" s="6" t="s">
        <v>1248</v>
      </c>
      <c r="R647" s="6" t="s">
        <v>37</v>
      </c>
      <c r="S647" s="8">
        <v>44119.460324074076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40</v>
      </c>
      <c r="F648" s="6" t="s">
        <v>18</v>
      </c>
      <c r="G648" s="6" t="s">
        <v>84</v>
      </c>
      <c r="H648" s="6" t="s">
        <v>85</v>
      </c>
      <c r="I648" s="6" t="s">
        <v>85</v>
      </c>
      <c r="J648" s="7">
        <v>44116.583333333336</v>
      </c>
      <c r="K648" s="7">
        <v>44116.916655092595</v>
      </c>
      <c r="L648" s="6" t="s">
        <v>18</v>
      </c>
      <c r="M648" s="6" t="s">
        <v>7849</v>
      </c>
      <c r="N648" s="6" t="s">
        <v>18</v>
      </c>
      <c r="O648" s="6" t="s">
        <v>7842</v>
      </c>
      <c r="P648" s="13">
        <v>621.75300000000004</v>
      </c>
      <c r="Q648" s="6" t="s">
        <v>3497</v>
      </c>
      <c r="R648" s="6" t="s">
        <v>37</v>
      </c>
      <c r="S648" s="8">
        <v>44117.659884259258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40</v>
      </c>
      <c r="F649" s="6" t="s">
        <v>18</v>
      </c>
      <c r="G649" s="6" t="s">
        <v>325</v>
      </c>
      <c r="H649" s="6" t="s">
        <v>42</v>
      </c>
      <c r="I649" s="6" t="s">
        <v>42</v>
      </c>
      <c r="J649" s="7">
        <v>44116.583333333336</v>
      </c>
      <c r="K649" s="7">
        <v>44116.916655092595</v>
      </c>
      <c r="L649" s="6" t="s">
        <v>18</v>
      </c>
      <c r="M649" s="6" t="s">
        <v>7850</v>
      </c>
      <c r="N649" s="6" t="s">
        <v>18</v>
      </c>
      <c r="O649" s="6" t="s">
        <v>7418</v>
      </c>
      <c r="P649" s="13">
        <v>732.33</v>
      </c>
      <c r="Q649" s="6" t="s">
        <v>6491</v>
      </c>
      <c r="R649" s="6" t="s">
        <v>131</v>
      </c>
      <c r="S649" s="8">
        <v>44118.341666666667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40</v>
      </c>
      <c r="F650" s="6" t="s">
        <v>18</v>
      </c>
      <c r="G650" s="6" t="s">
        <v>50</v>
      </c>
      <c r="H650" s="6" t="s">
        <v>51</v>
      </c>
      <c r="I650" s="6" t="s">
        <v>51</v>
      </c>
      <c r="J650" s="7">
        <v>44116.583333333336</v>
      </c>
      <c r="K650" s="7">
        <v>44116.916655092595</v>
      </c>
      <c r="L650" s="6" t="s">
        <v>18</v>
      </c>
      <c r="M650" s="6" t="s">
        <v>4638</v>
      </c>
      <c r="N650" s="6" t="s">
        <v>18</v>
      </c>
      <c r="O650" s="6" t="s">
        <v>7844</v>
      </c>
      <c r="P650" s="13">
        <v>602.91499999999996</v>
      </c>
      <c r="Q650" s="6" t="s">
        <v>7851</v>
      </c>
      <c r="R650" s="6" t="s">
        <v>37</v>
      </c>
      <c r="S650" s="8">
        <v>44117.959467592591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62</v>
      </c>
      <c r="F651" s="6" t="s">
        <v>18</v>
      </c>
      <c r="G651" s="6" t="s">
        <v>238</v>
      </c>
      <c r="H651" s="6" t="s">
        <v>64</v>
      </c>
      <c r="I651" s="6" t="s">
        <v>64</v>
      </c>
      <c r="J651" s="7">
        <v>44116.5625</v>
      </c>
      <c r="K651" s="7">
        <v>44116.881944444445</v>
      </c>
      <c r="L651" s="6" t="s">
        <v>18</v>
      </c>
      <c r="M651" s="6" t="s">
        <v>7852</v>
      </c>
      <c r="N651" s="6" t="s">
        <v>18</v>
      </c>
      <c r="O651" s="6" t="s">
        <v>5238</v>
      </c>
      <c r="P651" s="13">
        <v>20.315000000000001</v>
      </c>
      <c r="Q651" s="6" t="s">
        <v>241</v>
      </c>
      <c r="R651" s="6" t="s">
        <v>83</v>
      </c>
      <c r="S651" s="8">
        <v>44116.882337962961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27</v>
      </c>
      <c r="F652" s="6" t="s">
        <v>18</v>
      </c>
      <c r="G652" s="6" t="s">
        <v>150</v>
      </c>
      <c r="H652" s="6" t="s">
        <v>29</v>
      </c>
      <c r="I652" s="6" t="s">
        <v>29</v>
      </c>
      <c r="J652" s="7">
        <v>44116.416666666664</v>
      </c>
      <c r="K652" s="7">
        <v>44116.916655092595</v>
      </c>
      <c r="L652" s="6" t="s">
        <v>18</v>
      </c>
      <c r="M652" s="6" t="s">
        <v>7210</v>
      </c>
      <c r="N652" s="6" t="s">
        <v>18</v>
      </c>
      <c r="O652" s="6" t="s">
        <v>7841</v>
      </c>
      <c r="P652" s="13">
        <v>886.82299999999998</v>
      </c>
      <c r="Q652" s="6" t="s">
        <v>1738</v>
      </c>
      <c r="R652" s="6" t="s">
        <v>83</v>
      </c>
      <c r="S652" s="8">
        <v>44117.238622685189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55</v>
      </c>
      <c r="F653" s="6" t="s">
        <v>18</v>
      </c>
      <c r="G653" s="6" t="s">
        <v>510</v>
      </c>
      <c r="H653" s="6" t="s">
        <v>57</v>
      </c>
      <c r="I653" s="6" t="s">
        <v>57</v>
      </c>
      <c r="J653" s="7">
        <v>44116.32916666667</v>
      </c>
      <c r="K653" s="7">
        <v>44116.916655092595</v>
      </c>
      <c r="L653" s="6" t="s">
        <v>18</v>
      </c>
      <c r="M653" s="6" t="s">
        <v>3622</v>
      </c>
      <c r="N653" s="6" t="s">
        <v>18</v>
      </c>
      <c r="O653" s="6" t="s">
        <v>1601</v>
      </c>
      <c r="P653" s="13">
        <v>245.494</v>
      </c>
      <c r="Q653" s="6" t="s">
        <v>372</v>
      </c>
      <c r="R653" s="6" t="s">
        <v>83</v>
      </c>
      <c r="S653" s="8">
        <v>44116.940335648149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68</v>
      </c>
      <c r="F654" s="6" t="s">
        <v>18</v>
      </c>
      <c r="G654" s="6" t="s">
        <v>319</v>
      </c>
      <c r="H654" s="6" t="s">
        <v>70</v>
      </c>
      <c r="I654" s="6" t="s">
        <v>70</v>
      </c>
      <c r="J654" s="7">
        <v>44116.208333333336</v>
      </c>
      <c r="K654" s="7">
        <v>44116.916655092595</v>
      </c>
      <c r="L654" s="6" t="s">
        <v>18</v>
      </c>
      <c r="M654" s="6" t="s">
        <v>7853</v>
      </c>
      <c r="N654" s="6" t="s">
        <v>18</v>
      </c>
      <c r="O654" s="6" t="s">
        <v>7839</v>
      </c>
      <c r="P654" s="13">
        <v>4267.0550000000003</v>
      </c>
      <c r="Q654" s="6" t="s">
        <v>479</v>
      </c>
      <c r="R654" s="6" t="s">
        <v>4383</v>
      </c>
      <c r="S654" s="8">
        <v>44117.600289351853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40</v>
      </c>
      <c r="F655" s="6" t="s">
        <v>18</v>
      </c>
      <c r="G655" s="6" t="s">
        <v>84</v>
      </c>
      <c r="H655" s="6" t="s">
        <v>85</v>
      </c>
      <c r="I655" s="6" t="s">
        <v>85</v>
      </c>
      <c r="J655" s="7">
        <v>44116.177083333336</v>
      </c>
      <c r="K655" s="7">
        <v>44116.583333333336</v>
      </c>
      <c r="L655" s="6" t="s">
        <v>18</v>
      </c>
      <c r="M655" s="6" t="s">
        <v>7356</v>
      </c>
      <c r="N655" s="6" t="s">
        <v>18</v>
      </c>
      <c r="O655" s="6" t="s">
        <v>7849</v>
      </c>
      <c r="P655" s="13">
        <v>2527.7950000000001</v>
      </c>
      <c r="Q655" s="6" t="s">
        <v>7854</v>
      </c>
      <c r="R655" s="6" t="s">
        <v>37</v>
      </c>
      <c r="S655" s="8">
        <v>44116.973344907405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77</v>
      </c>
      <c r="F656" s="6" t="s">
        <v>18</v>
      </c>
      <c r="G656" s="6" t="s">
        <v>78</v>
      </c>
      <c r="H656" s="6" t="s">
        <v>79</v>
      </c>
      <c r="I656" s="6" t="s">
        <v>79</v>
      </c>
      <c r="J656" s="7">
        <v>44116.065972222219</v>
      </c>
      <c r="K656" s="7">
        <v>44116.916655092595</v>
      </c>
      <c r="L656" s="6" t="s">
        <v>18</v>
      </c>
      <c r="M656" s="6" t="s">
        <v>4402</v>
      </c>
      <c r="N656" s="6" t="s">
        <v>18</v>
      </c>
      <c r="O656" s="6" t="s">
        <v>2949</v>
      </c>
      <c r="P656" s="13">
        <v>199.20599999999999</v>
      </c>
      <c r="Q656" s="6" t="s">
        <v>228</v>
      </c>
      <c r="R656" s="6" t="s">
        <v>83</v>
      </c>
      <c r="S656" s="8">
        <v>44117.192233796297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68</v>
      </c>
      <c r="F657" s="6" t="s">
        <v>18</v>
      </c>
      <c r="G657" s="6" t="s">
        <v>234</v>
      </c>
      <c r="H657" s="6" t="s">
        <v>70</v>
      </c>
      <c r="I657" s="6" t="s">
        <v>70</v>
      </c>
      <c r="J657" s="7">
        <v>44115.944444444445</v>
      </c>
      <c r="K657" s="7">
        <v>44116.211805555555</v>
      </c>
      <c r="L657" s="6" t="s">
        <v>18</v>
      </c>
      <c r="M657" s="6" t="s">
        <v>2472</v>
      </c>
      <c r="N657" s="6" t="s">
        <v>18</v>
      </c>
      <c r="O657" s="6" t="s">
        <v>6668</v>
      </c>
      <c r="P657" s="13">
        <v>1616.952</v>
      </c>
      <c r="Q657" s="6" t="s">
        <v>413</v>
      </c>
      <c r="R657" s="6" t="s">
        <v>37</v>
      </c>
      <c r="S657" s="8">
        <v>44116.958356481482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62</v>
      </c>
      <c r="F658" s="6" t="s">
        <v>18</v>
      </c>
      <c r="G658" s="6">
        <v>409</v>
      </c>
      <c r="H658" s="6" t="s">
        <v>64</v>
      </c>
      <c r="I658" s="6" t="s">
        <v>64</v>
      </c>
      <c r="J658" s="7">
        <v>44115.916666666664</v>
      </c>
      <c r="K658" s="7">
        <v>44116.5625</v>
      </c>
      <c r="L658" s="6" t="s">
        <v>18</v>
      </c>
      <c r="M658" s="6" t="s">
        <v>353</v>
      </c>
      <c r="N658" s="6" t="s">
        <v>18</v>
      </c>
      <c r="O658" s="6" t="s">
        <v>1002</v>
      </c>
      <c r="P658" s="13">
        <v>47.844000000000001</v>
      </c>
      <c r="Q658" s="6" t="s">
        <v>1072</v>
      </c>
      <c r="R658" s="6" t="s">
        <v>498</v>
      </c>
      <c r="S658" s="8">
        <v>44116.639421296299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264</v>
      </c>
      <c r="F659" s="6" t="s">
        <v>18</v>
      </c>
      <c r="G659" s="6" t="s">
        <v>2965</v>
      </c>
      <c r="H659" s="6" t="s">
        <v>64</v>
      </c>
      <c r="I659" s="6" t="s">
        <v>64</v>
      </c>
      <c r="J659" s="7">
        <v>44115.916666666664</v>
      </c>
      <c r="K659" s="7">
        <v>44116.673611111109</v>
      </c>
      <c r="L659" s="6" t="s">
        <v>18</v>
      </c>
      <c r="M659" s="6" t="s">
        <v>366</v>
      </c>
      <c r="N659" s="6" t="s">
        <v>18</v>
      </c>
      <c r="O659" s="6" t="s">
        <v>1033</v>
      </c>
      <c r="P659" s="13">
        <v>61.186999999999998</v>
      </c>
      <c r="Q659" s="6" t="s">
        <v>1248</v>
      </c>
      <c r="R659" s="6" t="s">
        <v>498</v>
      </c>
      <c r="S659" s="8">
        <v>44116.691377314812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77</v>
      </c>
      <c r="F660" s="6" t="s">
        <v>18</v>
      </c>
      <c r="G660" s="6" t="s">
        <v>132</v>
      </c>
      <c r="H660" s="6" t="s">
        <v>79</v>
      </c>
      <c r="I660" s="6" t="s">
        <v>79</v>
      </c>
      <c r="J660" s="7">
        <v>44115.916666666664</v>
      </c>
      <c r="K660" s="7">
        <v>44116.065972222219</v>
      </c>
      <c r="L660" s="6" t="s">
        <v>18</v>
      </c>
      <c r="M660" s="6" t="s">
        <v>5549</v>
      </c>
      <c r="N660" s="6" t="s">
        <v>18</v>
      </c>
      <c r="O660" s="6" t="s">
        <v>7855</v>
      </c>
      <c r="P660" s="13">
        <v>34.003999999999998</v>
      </c>
      <c r="Q660" s="6" t="s">
        <v>890</v>
      </c>
      <c r="R660" s="6" t="s">
        <v>83</v>
      </c>
      <c r="S660" s="8">
        <v>44116.066122685188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40</v>
      </c>
      <c r="F661" s="6" t="s">
        <v>18</v>
      </c>
      <c r="G661" s="6" t="s">
        <v>89</v>
      </c>
      <c r="H661" s="6" t="s">
        <v>42</v>
      </c>
      <c r="I661" s="6" t="s">
        <v>42</v>
      </c>
      <c r="J661" s="7">
        <v>44115.916666666664</v>
      </c>
      <c r="K661" s="7">
        <v>44116.177083333336</v>
      </c>
      <c r="L661" s="6" t="s">
        <v>18</v>
      </c>
      <c r="M661" s="6" t="s">
        <v>7015</v>
      </c>
      <c r="N661" s="6" t="s">
        <v>18</v>
      </c>
      <c r="O661" s="6" t="s">
        <v>5139</v>
      </c>
      <c r="P661" s="13">
        <v>473.35899999999998</v>
      </c>
      <c r="Q661" s="6" t="s">
        <v>7618</v>
      </c>
      <c r="R661" s="6" t="s">
        <v>131</v>
      </c>
      <c r="S661" s="8">
        <v>44117.480891203704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40</v>
      </c>
      <c r="F662" s="6" t="s">
        <v>18</v>
      </c>
      <c r="G662" s="6" t="s">
        <v>84</v>
      </c>
      <c r="H662" s="6" t="s">
        <v>85</v>
      </c>
      <c r="I662" s="6" t="s">
        <v>85</v>
      </c>
      <c r="J662" s="7">
        <v>44115.916666666664</v>
      </c>
      <c r="K662" s="7">
        <v>44116.177083333336</v>
      </c>
      <c r="L662" s="6" t="s">
        <v>18</v>
      </c>
      <c r="M662" s="6" t="s">
        <v>7519</v>
      </c>
      <c r="N662" s="6" t="s">
        <v>18</v>
      </c>
      <c r="O662" s="6" t="s">
        <v>7356</v>
      </c>
      <c r="P662" s="13">
        <v>1112.7239999999999</v>
      </c>
      <c r="Q662" s="6" t="s">
        <v>7856</v>
      </c>
      <c r="R662" s="6" t="s">
        <v>37</v>
      </c>
      <c r="S662" s="8">
        <v>44117.658634259256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55</v>
      </c>
      <c r="F663" s="6" t="s">
        <v>18</v>
      </c>
      <c r="G663" s="6" t="s">
        <v>607</v>
      </c>
      <c r="H663" s="6" t="s">
        <v>57</v>
      </c>
      <c r="I663" s="6" t="s">
        <v>57</v>
      </c>
      <c r="J663" s="7">
        <v>44115.916666666664</v>
      </c>
      <c r="K663" s="7">
        <v>44116.32916666667</v>
      </c>
      <c r="L663" s="6" t="s">
        <v>18</v>
      </c>
      <c r="M663" s="6" t="s">
        <v>1724</v>
      </c>
      <c r="N663" s="6" t="s">
        <v>18</v>
      </c>
      <c r="O663" s="6" t="s">
        <v>3163</v>
      </c>
      <c r="P663" s="13">
        <v>156.56800000000001</v>
      </c>
      <c r="Q663" s="6" t="s">
        <v>372</v>
      </c>
      <c r="R663" s="6" t="s">
        <v>498</v>
      </c>
      <c r="S663" s="8">
        <v>44116.330937500003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27</v>
      </c>
      <c r="F664" s="6" t="s">
        <v>18</v>
      </c>
      <c r="G664" s="6" t="s">
        <v>28</v>
      </c>
      <c r="H664" s="6" t="s">
        <v>29</v>
      </c>
      <c r="I664" s="6" t="s">
        <v>29</v>
      </c>
      <c r="J664" s="7">
        <v>44115.916666666664</v>
      </c>
      <c r="K664" s="7">
        <v>44116.416666666664</v>
      </c>
      <c r="L664" s="6" t="s">
        <v>18</v>
      </c>
      <c r="M664" s="6" t="s">
        <v>7857</v>
      </c>
      <c r="N664" s="6" t="s">
        <v>18</v>
      </c>
      <c r="O664" s="6" t="s">
        <v>7858</v>
      </c>
      <c r="P664" s="13">
        <v>890.79399999999998</v>
      </c>
      <c r="Q664" s="6" t="s">
        <v>4208</v>
      </c>
      <c r="R664" s="6" t="s">
        <v>498</v>
      </c>
      <c r="S664" s="8">
        <v>44116.458668981482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68</v>
      </c>
      <c r="F665" s="6" t="s">
        <v>18</v>
      </c>
      <c r="G665" s="6" t="s">
        <v>69</v>
      </c>
      <c r="H665" s="6" t="s">
        <v>70</v>
      </c>
      <c r="I665" s="6" t="s">
        <v>70</v>
      </c>
      <c r="J665" s="7">
        <v>44115.916666666664</v>
      </c>
      <c r="K665" s="7">
        <v>44115.944444444445</v>
      </c>
      <c r="L665" s="6" t="s">
        <v>18</v>
      </c>
      <c r="M665" s="6" t="s">
        <v>7859</v>
      </c>
      <c r="N665" s="6" t="s">
        <v>18</v>
      </c>
      <c r="O665" s="6" t="s">
        <v>2792</v>
      </c>
      <c r="P665" s="13">
        <v>158.32900000000001</v>
      </c>
      <c r="Q665" s="6" t="s">
        <v>413</v>
      </c>
      <c r="R665" s="6" t="s">
        <v>37</v>
      </c>
      <c r="S665" s="8">
        <v>44116.957638888889</v>
      </c>
    </row>
    <row r="666" spans="2:19" x14ac:dyDescent="0.25">
      <c r="B666" s="5" t="s">
        <v>18</v>
      </c>
      <c r="C666" s="6" t="s">
        <v>112</v>
      </c>
      <c r="D666" s="6" t="s">
        <v>20</v>
      </c>
      <c r="E666" s="6" t="s">
        <v>2897</v>
      </c>
      <c r="F666" s="6" t="s">
        <v>18</v>
      </c>
      <c r="G666" s="6" t="s">
        <v>543</v>
      </c>
      <c r="H666" s="6" t="s">
        <v>98</v>
      </c>
      <c r="I666" s="6" t="s">
        <v>98</v>
      </c>
      <c r="J666" s="7">
        <v>44115.916666666664</v>
      </c>
      <c r="K666" s="7">
        <v>44116.916655092595</v>
      </c>
      <c r="L666" s="6" t="s">
        <v>18</v>
      </c>
      <c r="M666" s="6" t="s">
        <v>4215</v>
      </c>
      <c r="N666" s="6" t="s">
        <v>18</v>
      </c>
      <c r="O666" s="6" t="s">
        <v>4202</v>
      </c>
      <c r="P666" s="13">
        <v>359.93</v>
      </c>
      <c r="Q666" s="6" t="s">
        <v>2768</v>
      </c>
      <c r="R666" s="6" t="s">
        <v>172</v>
      </c>
      <c r="S666" s="8">
        <v>44123.937685185185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113</v>
      </c>
      <c r="F667" s="6" t="s">
        <v>18</v>
      </c>
      <c r="G667" s="6" t="s">
        <v>114</v>
      </c>
      <c r="H667" s="6" t="s">
        <v>115</v>
      </c>
      <c r="I667" s="6" t="s">
        <v>115</v>
      </c>
      <c r="J667" s="7">
        <v>44115.916666666664</v>
      </c>
      <c r="K667" s="7">
        <v>44116.916655092595</v>
      </c>
      <c r="L667" s="6" t="s">
        <v>18</v>
      </c>
      <c r="M667" s="6" t="s">
        <v>5554</v>
      </c>
      <c r="N667" s="6" t="s">
        <v>18</v>
      </c>
      <c r="O667" s="6" t="s">
        <v>5557</v>
      </c>
      <c r="P667" s="13">
        <v>303.02999999999997</v>
      </c>
      <c r="Q667" s="6" t="s">
        <v>7509</v>
      </c>
      <c r="R667" s="6" t="s">
        <v>131</v>
      </c>
      <c r="S667" s="8">
        <v>44213.490324074075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119</v>
      </c>
      <c r="F668" s="6" t="s">
        <v>18</v>
      </c>
      <c r="G668" s="6" t="s">
        <v>120</v>
      </c>
      <c r="H668" s="6" t="s">
        <v>121</v>
      </c>
      <c r="I668" s="6" t="s">
        <v>121</v>
      </c>
      <c r="J668" s="7">
        <v>44115.916666666664</v>
      </c>
      <c r="K668" s="7">
        <v>44116.916655092595</v>
      </c>
      <c r="L668" s="6" t="s">
        <v>18</v>
      </c>
      <c r="M668" s="6" t="s">
        <v>4782</v>
      </c>
      <c r="N668" s="6" t="s">
        <v>18</v>
      </c>
      <c r="O668" s="6" t="s">
        <v>2842</v>
      </c>
      <c r="P668" s="13">
        <v>360.60300000000001</v>
      </c>
      <c r="Q668" s="6" t="s">
        <v>6924</v>
      </c>
      <c r="R668" s="6" t="s">
        <v>83</v>
      </c>
      <c r="S668" s="8">
        <v>44121.454189814816</v>
      </c>
    </row>
    <row r="669" spans="2:19" x14ac:dyDescent="0.25">
      <c r="B669" s="5" t="s">
        <v>18</v>
      </c>
      <c r="C669" s="6" t="s">
        <v>112</v>
      </c>
      <c r="D669" s="6" t="s">
        <v>20</v>
      </c>
      <c r="E669" s="6" t="s">
        <v>164</v>
      </c>
      <c r="F669" s="6" t="s">
        <v>18</v>
      </c>
      <c r="G669" s="6" t="s">
        <v>165</v>
      </c>
      <c r="H669" s="6" t="s">
        <v>166</v>
      </c>
      <c r="I669" s="6" t="s">
        <v>166</v>
      </c>
      <c r="J669" s="7">
        <v>44115.916666666664</v>
      </c>
      <c r="K669" s="7">
        <v>44116.916655092595</v>
      </c>
      <c r="L669" s="6" t="s">
        <v>18</v>
      </c>
      <c r="M669" s="6" t="s">
        <v>1110</v>
      </c>
      <c r="N669" s="6" t="s">
        <v>18</v>
      </c>
      <c r="O669" s="6" t="s">
        <v>7847</v>
      </c>
      <c r="P669" s="13">
        <v>322.23399999999998</v>
      </c>
      <c r="Q669" s="6" t="s">
        <v>169</v>
      </c>
      <c r="R669" s="6" t="s">
        <v>172</v>
      </c>
      <c r="S669" s="8">
        <v>44244.939166666663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170</v>
      </c>
      <c r="F670" s="6" t="s">
        <v>18</v>
      </c>
      <c r="G670" s="6">
        <v>3350</v>
      </c>
      <c r="H670" s="6" t="s">
        <v>22</v>
      </c>
      <c r="I670" s="6" t="s">
        <v>22</v>
      </c>
      <c r="J670" s="7">
        <v>44115.916666666664</v>
      </c>
      <c r="K670" s="7">
        <v>44116.916655092595</v>
      </c>
      <c r="L670" s="6" t="s">
        <v>18</v>
      </c>
      <c r="M670" s="6" t="s">
        <v>18</v>
      </c>
      <c r="N670" s="6" t="s">
        <v>18</v>
      </c>
      <c r="O670" s="6" t="s">
        <v>18</v>
      </c>
      <c r="P670" s="13">
        <v>487.86399999999998</v>
      </c>
      <c r="Q670" s="6" t="s">
        <v>1213</v>
      </c>
      <c r="R670" s="6" t="s">
        <v>172</v>
      </c>
      <c r="S670" s="8">
        <v>44116.949444444443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173</v>
      </c>
      <c r="F671" s="6" t="s">
        <v>18</v>
      </c>
      <c r="G671" s="6" t="s">
        <v>174</v>
      </c>
      <c r="H671" s="6" t="s">
        <v>175</v>
      </c>
      <c r="I671" s="6" t="s">
        <v>175</v>
      </c>
      <c r="J671" s="7">
        <v>44115.916666666664</v>
      </c>
      <c r="K671" s="7">
        <v>44116.916655092595</v>
      </c>
      <c r="L671" s="6" t="s">
        <v>18</v>
      </c>
      <c r="M671" s="6" t="s">
        <v>18</v>
      </c>
      <c r="N671" s="6" t="s">
        <v>18</v>
      </c>
      <c r="O671" s="6" t="s">
        <v>18</v>
      </c>
      <c r="P671" s="13">
        <v>1102.07</v>
      </c>
      <c r="Q671" s="6" t="s">
        <v>176</v>
      </c>
      <c r="R671" s="6" t="s">
        <v>172</v>
      </c>
      <c r="S671" s="8">
        <v>44116.949548611112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177</v>
      </c>
      <c r="F672" s="6" t="s">
        <v>18</v>
      </c>
      <c r="G672" s="6" t="s">
        <v>178</v>
      </c>
      <c r="H672" s="6" t="s">
        <v>179</v>
      </c>
      <c r="I672" s="6" t="s">
        <v>179</v>
      </c>
      <c r="J672" s="7">
        <v>44115.916666666664</v>
      </c>
      <c r="K672" s="7">
        <v>44116.916655092595</v>
      </c>
      <c r="L672" s="6" t="s">
        <v>18</v>
      </c>
      <c r="M672" s="6" t="s">
        <v>18</v>
      </c>
      <c r="N672" s="6" t="s">
        <v>18</v>
      </c>
      <c r="O672" s="6" t="s">
        <v>18</v>
      </c>
      <c r="P672" s="13">
        <v>1179.8</v>
      </c>
      <c r="Q672" s="6" t="s">
        <v>180</v>
      </c>
      <c r="R672" s="6" t="s">
        <v>172</v>
      </c>
      <c r="S672" s="8">
        <v>44116.949571759258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177</v>
      </c>
      <c r="F673" s="6" t="s">
        <v>18</v>
      </c>
      <c r="G673" s="6" t="s">
        <v>181</v>
      </c>
      <c r="H673" s="6" t="s">
        <v>179</v>
      </c>
      <c r="I673" s="6" t="s">
        <v>179</v>
      </c>
      <c r="J673" s="7">
        <v>44115.916666666664</v>
      </c>
      <c r="K673" s="7">
        <v>44116.916655092595</v>
      </c>
      <c r="L673" s="6" t="s">
        <v>18</v>
      </c>
      <c r="M673" s="6" t="s">
        <v>18</v>
      </c>
      <c r="N673" s="6" t="s">
        <v>18</v>
      </c>
      <c r="O673" s="6" t="s">
        <v>18</v>
      </c>
      <c r="P673" s="13">
        <v>1169.701</v>
      </c>
      <c r="Q673" s="6" t="s">
        <v>182</v>
      </c>
      <c r="R673" s="6" t="s">
        <v>172</v>
      </c>
      <c r="S673" s="8">
        <v>44116.949571759258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183</v>
      </c>
      <c r="F674" s="6" t="s">
        <v>18</v>
      </c>
      <c r="G674" s="6" t="s">
        <v>184</v>
      </c>
      <c r="H674" s="6" t="s">
        <v>185</v>
      </c>
      <c r="I674" s="6" t="s">
        <v>185</v>
      </c>
      <c r="J674" s="7">
        <v>44115.916666666664</v>
      </c>
      <c r="K674" s="7">
        <v>44116.916655092595</v>
      </c>
      <c r="L674" s="6" t="s">
        <v>18</v>
      </c>
      <c r="M674" s="6" t="s">
        <v>18</v>
      </c>
      <c r="N674" s="6" t="s">
        <v>18</v>
      </c>
      <c r="O674" s="6" t="s">
        <v>18</v>
      </c>
      <c r="P674" s="13">
        <v>1341.3910000000001</v>
      </c>
      <c r="Q674" s="6" t="s">
        <v>186</v>
      </c>
      <c r="R674" s="6" t="s">
        <v>172</v>
      </c>
      <c r="S674" s="8">
        <v>44116.949583333335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187</v>
      </c>
      <c r="F675" s="6" t="s">
        <v>18</v>
      </c>
      <c r="G675" s="6" t="s">
        <v>188</v>
      </c>
      <c r="H675" s="6" t="s">
        <v>189</v>
      </c>
      <c r="I675" s="6" t="s">
        <v>189</v>
      </c>
      <c r="J675" s="7">
        <v>44115.916666666664</v>
      </c>
      <c r="K675" s="7">
        <v>44116.916655092595</v>
      </c>
      <c r="L675" s="6" t="s">
        <v>18</v>
      </c>
      <c r="M675" s="6" t="s">
        <v>18</v>
      </c>
      <c r="N675" s="6" t="s">
        <v>18</v>
      </c>
      <c r="O675" s="6" t="s">
        <v>18</v>
      </c>
      <c r="P675" s="13">
        <v>1661.5719999999999</v>
      </c>
      <c r="Q675" s="6" t="s">
        <v>190</v>
      </c>
      <c r="R675" s="6" t="s">
        <v>172</v>
      </c>
      <c r="S675" s="8">
        <v>44116.949594907404</v>
      </c>
    </row>
    <row r="676" spans="2:19" x14ac:dyDescent="0.25">
      <c r="B676" s="5" t="s">
        <v>18</v>
      </c>
      <c r="C676" s="6" t="s">
        <v>112</v>
      </c>
      <c r="D676" s="6" t="s">
        <v>20</v>
      </c>
      <c r="E676" s="6" t="s">
        <v>2897</v>
      </c>
      <c r="F676" s="6" t="s">
        <v>18</v>
      </c>
      <c r="G676" s="6" t="s">
        <v>543</v>
      </c>
      <c r="H676" s="6" t="s">
        <v>98</v>
      </c>
      <c r="I676" s="6" t="s">
        <v>98</v>
      </c>
      <c r="J676" s="7">
        <v>44115.875</v>
      </c>
      <c r="K676" s="7">
        <v>44115.916655092595</v>
      </c>
      <c r="L676" s="6" t="s">
        <v>18</v>
      </c>
      <c r="M676" s="6" t="s">
        <v>7860</v>
      </c>
      <c r="N676" s="6" t="s">
        <v>18</v>
      </c>
      <c r="O676" s="6" t="s">
        <v>4215</v>
      </c>
      <c r="P676" s="13">
        <v>35.445999999999998</v>
      </c>
      <c r="Q676" s="6" t="s">
        <v>2768</v>
      </c>
      <c r="R676" s="6" t="s">
        <v>172</v>
      </c>
      <c r="S676" s="8">
        <v>44123.937685185185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68</v>
      </c>
      <c r="F677" s="6" t="s">
        <v>18</v>
      </c>
      <c r="G677" s="6" t="s">
        <v>69</v>
      </c>
      <c r="H677" s="6" t="s">
        <v>70</v>
      </c>
      <c r="I677" s="6" t="s">
        <v>70</v>
      </c>
      <c r="J677" s="7">
        <v>44115.8125</v>
      </c>
      <c r="K677" s="7">
        <v>44115.916655092595</v>
      </c>
      <c r="L677" s="6" t="s">
        <v>18</v>
      </c>
      <c r="M677" s="6" t="s">
        <v>5198</v>
      </c>
      <c r="N677" s="6" t="s">
        <v>18</v>
      </c>
      <c r="O677" s="6" t="s">
        <v>7859</v>
      </c>
      <c r="P677" s="13">
        <v>656.70100000000002</v>
      </c>
      <c r="Q677" s="6" t="s">
        <v>413</v>
      </c>
      <c r="R677" s="6" t="s">
        <v>37</v>
      </c>
      <c r="S677" s="8">
        <v>44116.957638888889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40</v>
      </c>
      <c r="F678" s="6" t="s">
        <v>18</v>
      </c>
      <c r="G678" s="6" t="s">
        <v>89</v>
      </c>
      <c r="H678" s="6" t="s">
        <v>42</v>
      </c>
      <c r="I678" s="6" t="s">
        <v>42</v>
      </c>
      <c r="J678" s="7">
        <v>44115.756944444445</v>
      </c>
      <c r="K678" s="7">
        <v>44115.916655092595</v>
      </c>
      <c r="L678" s="6" t="s">
        <v>18</v>
      </c>
      <c r="M678" s="6" t="s">
        <v>2613</v>
      </c>
      <c r="N678" s="6" t="s">
        <v>18</v>
      </c>
      <c r="O678" s="6" t="s">
        <v>7015</v>
      </c>
      <c r="P678" s="13">
        <v>311.39299999999997</v>
      </c>
      <c r="Q678" s="6" t="s">
        <v>2001</v>
      </c>
      <c r="R678" s="6" t="s">
        <v>37</v>
      </c>
      <c r="S678" s="8">
        <v>44116.781597222223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27</v>
      </c>
      <c r="F679" s="6" t="s">
        <v>18</v>
      </c>
      <c r="G679" s="6" t="s">
        <v>28</v>
      </c>
      <c r="H679" s="6" t="s">
        <v>29</v>
      </c>
      <c r="I679" s="6" t="s">
        <v>29</v>
      </c>
      <c r="J679" s="7">
        <v>44115.659722222219</v>
      </c>
      <c r="K679" s="7">
        <v>44115.916655092595</v>
      </c>
      <c r="L679" s="6" t="s">
        <v>18</v>
      </c>
      <c r="M679" s="6" t="s">
        <v>7861</v>
      </c>
      <c r="N679" s="6" t="s">
        <v>18</v>
      </c>
      <c r="O679" s="6" t="s">
        <v>2316</v>
      </c>
      <c r="P679" s="13">
        <v>463.22199999999998</v>
      </c>
      <c r="Q679" s="6" t="s">
        <v>4208</v>
      </c>
      <c r="R679" s="6" t="s">
        <v>498</v>
      </c>
      <c r="S679" s="8">
        <v>44116.458668981482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55</v>
      </c>
      <c r="F680" s="6" t="s">
        <v>18</v>
      </c>
      <c r="G680" s="6" t="s">
        <v>607</v>
      </c>
      <c r="H680" s="6" t="s">
        <v>57</v>
      </c>
      <c r="I680" s="6" t="s">
        <v>57</v>
      </c>
      <c r="J680" s="7">
        <v>44115.642361111109</v>
      </c>
      <c r="K680" s="7">
        <v>44115.916655092595</v>
      </c>
      <c r="L680" s="6" t="s">
        <v>18</v>
      </c>
      <c r="M680" s="6" t="s">
        <v>4923</v>
      </c>
      <c r="N680" s="6" t="s">
        <v>18</v>
      </c>
      <c r="O680" s="6" t="s">
        <v>1724</v>
      </c>
      <c r="P680" s="13">
        <v>94.418999999999997</v>
      </c>
      <c r="Q680" s="6" t="s">
        <v>372</v>
      </c>
      <c r="R680" s="6" t="s">
        <v>498</v>
      </c>
      <c r="S680" s="8">
        <v>44116.330937500003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40</v>
      </c>
      <c r="F681" s="6" t="s">
        <v>18</v>
      </c>
      <c r="G681" s="6" t="s">
        <v>84</v>
      </c>
      <c r="H681" s="6" t="s">
        <v>85</v>
      </c>
      <c r="I681" s="6" t="s">
        <v>85</v>
      </c>
      <c r="J681" s="7">
        <v>44115.611111111109</v>
      </c>
      <c r="K681" s="7">
        <v>44115.916655092595</v>
      </c>
      <c r="L681" s="6" t="s">
        <v>18</v>
      </c>
      <c r="M681" s="6" t="s">
        <v>901</v>
      </c>
      <c r="N681" s="6" t="s">
        <v>18</v>
      </c>
      <c r="O681" s="6" t="s">
        <v>7519</v>
      </c>
      <c r="P681" s="13">
        <v>1133.693</v>
      </c>
      <c r="Q681" s="6" t="s">
        <v>2487</v>
      </c>
      <c r="R681" s="6" t="s">
        <v>37</v>
      </c>
      <c r="S681" s="8">
        <v>44117.658634259256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40</v>
      </c>
      <c r="F682" s="6" t="s">
        <v>18</v>
      </c>
      <c r="G682" s="6" t="s">
        <v>89</v>
      </c>
      <c r="H682" s="6" t="s">
        <v>42</v>
      </c>
      <c r="I682" s="6" t="s">
        <v>42</v>
      </c>
      <c r="J682" s="7">
        <v>44115.605555555558</v>
      </c>
      <c r="K682" s="7">
        <v>44115.756944444445</v>
      </c>
      <c r="L682" s="6" t="s">
        <v>18</v>
      </c>
      <c r="M682" s="6" t="s">
        <v>7862</v>
      </c>
      <c r="N682" s="6" t="s">
        <v>18</v>
      </c>
      <c r="O682" s="6" t="s">
        <v>2613</v>
      </c>
      <c r="P682" s="13">
        <v>421.00400000000002</v>
      </c>
      <c r="Q682" s="6" t="s">
        <v>1719</v>
      </c>
      <c r="R682" s="6" t="s">
        <v>131</v>
      </c>
      <c r="S682" s="8">
        <v>44117.480891203704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40</v>
      </c>
      <c r="F683" s="6" t="s">
        <v>18</v>
      </c>
      <c r="G683" s="6" t="s">
        <v>143</v>
      </c>
      <c r="H683" s="6" t="s">
        <v>85</v>
      </c>
      <c r="I683" s="6" t="s">
        <v>85</v>
      </c>
      <c r="J683" s="7">
        <v>44115.486111111109</v>
      </c>
      <c r="K683" s="7">
        <v>44115.605555555558</v>
      </c>
      <c r="L683" s="6" t="s">
        <v>18</v>
      </c>
      <c r="M683" s="6" t="s">
        <v>7863</v>
      </c>
      <c r="N683" s="6" t="s">
        <v>18</v>
      </c>
      <c r="O683" s="6" t="s">
        <v>4106</v>
      </c>
      <c r="P683" s="13">
        <v>500.27499999999998</v>
      </c>
      <c r="Q683" s="6" t="s">
        <v>1506</v>
      </c>
      <c r="R683" s="6" t="s">
        <v>498</v>
      </c>
      <c r="S683" s="8">
        <v>44115.621203703704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40</v>
      </c>
      <c r="F684" s="6" t="s">
        <v>18</v>
      </c>
      <c r="G684" s="6" t="s">
        <v>84</v>
      </c>
      <c r="H684" s="6" t="s">
        <v>85</v>
      </c>
      <c r="I684" s="6" t="s">
        <v>85</v>
      </c>
      <c r="J684" s="7">
        <v>44115.486111111109</v>
      </c>
      <c r="K684" s="7">
        <v>44115.611111111109</v>
      </c>
      <c r="L684" s="6" t="s">
        <v>18</v>
      </c>
      <c r="M684" s="6" t="s">
        <v>7864</v>
      </c>
      <c r="N684" s="6" t="s">
        <v>18</v>
      </c>
      <c r="O684" s="6" t="s">
        <v>901</v>
      </c>
      <c r="P684" s="13">
        <v>282.93200000000002</v>
      </c>
      <c r="Q684" s="6" t="s">
        <v>2487</v>
      </c>
      <c r="R684" s="6" t="s">
        <v>498</v>
      </c>
      <c r="S684" s="8">
        <v>44115.623541666668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68</v>
      </c>
      <c r="F685" s="6" t="s">
        <v>18</v>
      </c>
      <c r="G685" s="6" t="s">
        <v>319</v>
      </c>
      <c r="H685" s="6" t="s">
        <v>70</v>
      </c>
      <c r="I685" s="6" t="s">
        <v>70</v>
      </c>
      <c r="J685" s="7">
        <v>44115.263888888891</v>
      </c>
      <c r="K685" s="7">
        <v>44115.8125</v>
      </c>
      <c r="L685" s="6" t="s">
        <v>18</v>
      </c>
      <c r="M685" s="6" t="s">
        <v>7865</v>
      </c>
      <c r="N685" s="6" t="s">
        <v>18</v>
      </c>
      <c r="O685" s="6" t="s">
        <v>2214</v>
      </c>
      <c r="P685" s="13">
        <v>3300.92</v>
      </c>
      <c r="Q685" s="6" t="s">
        <v>413</v>
      </c>
      <c r="R685" s="6" t="s">
        <v>37</v>
      </c>
      <c r="S685" s="8">
        <v>44116.819513888891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40</v>
      </c>
      <c r="F686" s="6" t="s">
        <v>18</v>
      </c>
      <c r="G686" s="6" t="s">
        <v>84</v>
      </c>
      <c r="H686" s="6" t="s">
        <v>85</v>
      </c>
      <c r="I686" s="6" t="s">
        <v>85</v>
      </c>
      <c r="J686" s="7">
        <v>44115.206250000003</v>
      </c>
      <c r="K686" s="7">
        <v>44115.486111111109</v>
      </c>
      <c r="L686" s="6" t="s">
        <v>18</v>
      </c>
      <c r="M686" s="6" t="s">
        <v>7866</v>
      </c>
      <c r="N686" s="6" t="s">
        <v>18</v>
      </c>
      <c r="O686" s="6" t="s">
        <v>7864</v>
      </c>
      <c r="P686" s="13">
        <v>1794.2070000000001</v>
      </c>
      <c r="Q686" s="6" t="s">
        <v>2487</v>
      </c>
      <c r="R686" s="6" t="s">
        <v>37</v>
      </c>
      <c r="S686" s="8">
        <v>44116.752326388887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40</v>
      </c>
      <c r="F687" s="6" t="s">
        <v>18</v>
      </c>
      <c r="G687" s="6" t="s">
        <v>84</v>
      </c>
      <c r="H687" s="6" t="s">
        <v>85</v>
      </c>
      <c r="I687" s="6" t="s">
        <v>85</v>
      </c>
      <c r="J687" s="7">
        <v>44115.118055555555</v>
      </c>
      <c r="K687" s="7">
        <v>44115.206250000003</v>
      </c>
      <c r="L687" s="6" t="s">
        <v>18</v>
      </c>
      <c r="M687" s="6" t="s">
        <v>7867</v>
      </c>
      <c r="N687" s="6" t="s">
        <v>18</v>
      </c>
      <c r="O687" s="6" t="s">
        <v>7866</v>
      </c>
      <c r="P687" s="13">
        <v>192.95400000000001</v>
      </c>
      <c r="Q687" s="6" t="s">
        <v>2487</v>
      </c>
      <c r="R687" s="6" t="s">
        <v>131</v>
      </c>
      <c r="S687" s="8">
        <v>44117.473599537036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55</v>
      </c>
      <c r="F688" s="6" t="s">
        <v>18</v>
      </c>
      <c r="G688" s="6" t="s">
        <v>582</v>
      </c>
      <c r="H688" s="6" t="s">
        <v>57</v>
      </c>
      <c r="I688" s="6" t="s">
        <v>57</v>
      </c>
      <c r="J688" s="7">
        <v>44115.029166666667</v>
      </c>
      <c r="K688" s="7">
        <v>44115.642361111109</v>
      </c>
      <c r="L688" s="6" t="s">
        <v>18</v>
      </c>
      <c r="M688" s="6" t="s">
        <v>2440</v>
      </c>
      <c r="N688" s="6" t="s">
        <v>18</v>
      </c>
      <c r="O688" s="6" t="s">
        <v>1523</v>
      </c>
      <c r="P688" s="13">
        <v>233.452</v>
      </c>
      <c r="Q688" s="6" t="s">
        <v>372</v>
      </c>
      <c r="R688" s="6" t="s">
        <v>498</v>
      </c>
      <c r="S688" s="8">
        <v>44115.643553240741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77</v>
      </c>
      <c r="F689" s="6" t="s">
        <v>18</v>
      </c>
      <c r="G689" s="6" t="s">
        <v>132</v>
      </c>
      <c r="H689" s="6" t="s">
        <v>79</v>
      </c>
      <c r="I689" s="6" t="s">
        <v>79</v>
      </c>
      <c r="J689" s="7">
        <v>44114.965277777781</v>
      </c>
      <c r="K689" s="7">
        <v>44115.916655092595</v>
      </c>
      <c r="L689" s="6" t="s">
        <v>18</v>
      </c>
      <c r="M689" s="6" t="s">
        <v>7868</v>
      </c>
      <c r="N689" s="6" t="s">
        <v>18</v>
      </c>
      <c r="O689" s="6" t="s">
        <v>5549</v>
      </c>
      <c r="P689" s="13">
        <v>218.46199999999999</v>
      </c>
      <c r="Q689" s="6" t="s">
        <v>890</v>
      </c>
      <c r="R689" s="6" t="s">
        <v>83</v>
      </c>
      <c r="S689" s="8">
        <v>44116.066122685188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68</v>
      </c>
      <c r="F690" s="6" t="s">
        <v>18</v>
      </c>
      <c r="G690" s="6">
        <v>3450</v>
      </c>
      <c r="H690" s="6" t="s">
        <v>70</v>
      </c>
      <c r="I690" s="6" t="s">
        <v>70</v>
      </c>
      <c r="J690" s="7">
        <v>44114.947916666664</v>
      </c>
      <c r="K690" s="7">
        <v>44115.263888888891</v>
      </c>
      <c r="L690" s="6" t="s">
        <v>18</v>
      </c>
      <c r="M690" s="6" t="s">
        <v>4026</v>
      </c>
      <c r="N690" s="6" t="s">
        <v>18</v>
      </c>
      <c r="O690" s="6" t="s">
        <v>7869</v>
      </c>
      <c r="P690" s="13">
        <v>1906.6189999999999</v>
      </c>
      <c r="Q690" s="6" t="s">
        <v>413</v>
      </c>
      <c r="R690" s="6" t="s">
        <v>37</v>
      </c>
      <c r="S690" s="8">
        <v>44116.914074074077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27</v>
      </c>
      <c r="F691" s="6" t="s">
        <v>18</v>
      </c>
      <c r="G691" s="6" t="s">
        <v>150</v>
      </c>
      <c r="H691" s="6" t="s">
        <v>29</v>
      </c>
      <c r="I691" s="6" t="s">
        <v>29</v>
      </c>
      <c r="J691" s="7">
        <v>44114.9375</v>
      </c>
      <c r="K691" s="7">
        <v>44115.659722222219</v>
      </c>
      <c r="L691" s="6" t="s">
        <v>18</v>
      </c>
      <c r="M691" s="6" t="s">
        <v>7870</v>
      </c>
      <c r="N691" s="6" t="s">
        <v>18</v>
      </c>
      <c r="O691" s="6" t="s">
        <v>7871</v>
      </c>
      <c r="P691" s="13">
        <v>1309.7909999999999</v>
      </c>
      <c r="Q691" s="6" t="s">
        <v>7872</v>
      </c>
      <c r="R691" s="6" t="s">
        <v>498</v>
      </c>
      <c r="S691" s="8">
        <v>44115.700416666667</v>
      </c>
    </row>
    <row r="692" spans="2:19" x14ac:dyDescent="0.25">
      <c r="B692" s="5" t="s">
        <v>18</v>
      </c>
      <c r="C692" s="6" t="s">
        <v>19</v>
      </c>
      <c r="D692" s="6" t="s">
        <v>20</v>
      </c>
      <c r="E692" s="6" t="s">
        <v>62</v>
      </c>
      <c r="F692" s="6" t="s">
        <v>18</v>
      </c>
      <c r="G692" s="6">
        <v>409</v>
      </c>
      <c r="H692" s="6" t="s">
        <v>64</v>
      </c>
      <c r="I692" s="6" t="s">
        <v>64</v>
      </c>
      <c r="J692" s="7">
        <v>44114.916666666664</v>
      </c>
      <c r="K692" s="7">
        <v>44115.916655092595</v>
      </c>
      <c r="L692" s="6" t="s">
        <v>18</v>
      </c>
      <c r="M692" s="6" t="s">
        <v>7873</v>
      </c>
      <c r="N692" s="6" t="s">
        <v>18</v>
      </c>
      <c r="O692" s="6" t="s">
        <v>353</v>
      </c>
      <c r="P692" s="13">
        <v>82.638999999999996</v>
      </c>
      <c r="Q692" s="6" t="s">
        <v>1072</v>
      </c>
      <c r="R692" s="6" t="s">
        <v>498</v>
      </c>
      <c r="S692" s="8">
        <v>44116.639421296299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68</v>
      </c>
      <c r="F693" s="6" t="s">
        <v>18</v>
      </c>
      <c r="G693" s="6" t="s">
        <v>319</v>
      </c>
      <c r="H693" s="6" t="s">
        <v>70</v>
      </c>
      <c r="I693" s="6" t="s">
        <v>70</v>
      </c>
      <c r="J693" s="7">
        <v>44114.916666666664</v>
      </c>
      <c r="K693" s="7">
        <v>44114.947916666664</v>
      </c>
      <c r="L693" s="6" t="s">
        <v>18</v>
      </c>
      <c r="M693" s="6" t="s">
        <v>6264</v>
      </c>
      <c r="N693" s="6" t="s">
        <v>18</v>
      </c>
      <c r="O693" s="6" t="s">
        <v>2328</v>
      </c>
      <c r="P693" s="13">
        <v>191.61099999999999</v>
      </c>
      <c r="Q693" s="6" t="s">
        <v>479</v>
      </c>
      <c r="R693" s="6" t="s">
        <v>131</v>
      </c>
      <c r="S693" s="8">
        <v>44115.912395833337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77</v>
      </c>
      <c r="F694" s="6" t="s">
        <v>18</v>
      </c>
      <c r="G694" s="6" t="s">
        <v>242</v>
      </c>
      <c r="H694" s="6" t="s">
        <v>79</v>
      </c>
      <c r="I694" s="6" t="s">
        <v>79</v>
      </c>
      <c r="J694" s="7">
        <v>44114.916666666664</v>
      </c>
      <c r="K694" s="7">
        <v>44114.965277777781</v>
      </c>
      <c r="L694" s="6" t="s">
        <v>18</v>
      </c>
      <c r="M694" s="6" t="s">
        <v>1768</v>
      </c>
      <c r="N694" s="6" t="s">
        <v>18</v>
      </c>
      <c r="O694" s="6" t="s">
        <v>509</v>
      </c>
      <c r="P694" s="13">
        <v>8.1750000000000007</v>
      </c>
      <c r="Q694" s="6" t="s">
        <v>283</v>
      </c>
      <c r="R694" s="6" t="s">
        <v>37</v>
      </c>
      <c r="S694" s="8">
        <v>44116.789027777777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27</v>
      </c>
      <c r="F695" s="6" t="s">
        <v>18</v>
      </c>
      <c r="G695" s="6" t="s">
        <v>28</v>
      </c>
      <c r="H695" s="6" t="s">
        <v>29</v>
      </c>
      <c r="I695" s="6" t="s">
        <v>29</v>
      </c>
      <c r="J695" s="7">
        <v>44114.916666666664</v>
      </c>
      <c r="K695" s="7">
        <v>44114.9375</v>
      </c>
      <c r="L695" s="6" t="s">
        <v>18</v>
      </c>
      <c r="M695" s="6" t="s">
        <v>5918</v>
      </c>
      <c r="N695" s="6" t="s">
        <v>18</v>
      </c>
      <c r="O695" s="6" t="s">
        <v>5272</v>
      </c>
      <c r="P695" s="13">
        <v>33.927</v>
      </c>
      <c r="Q695" s="6" t="s">
        <v>1440</v>
      </c>
      <c r="R695" s="6" t="s">
        <v>83</v>
      </c>
      <c r="S695" s="8">
        <v>44114.942974537036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55</v>
      </c>
      <c r="F696" s="6" t="s">
        <v>18</v>
      </c>
      <c r="G696" s="6" t="s">
        <v>469</v>
      </c>
      <c r="H696" s="6" t="s">
        <v>57</v>
      </c>
      <c r="I696" s="6" t="s">
        <v>57</v>
      </c>
      <c r="J696" s="7">
        <v>44114.916666666664</v>
      </c>
      <c r="K696" s="7">
        <v>44115.029166666667</v>
      </c>
      <c r="L696" s="6" t="s">
        <v>18</v>
      </c>
      <c r="M696" s="6" t="s">
        <v>2936</v>
      </c>
      <c r="N696" s="6" t="s">
        <v>18</v>
      </c>
      <c r="O696" s="6" t="s">
        <v>1386</v>
      </c>
      <c r="P696" s="13">
        <v>51.220999999999997</v>
      </c>
      <c r="Q696" s="6" t="s">
        <v>372</v>
      </c>
      <c r="R696" s="6" t="s">
        <v>83</v>
      </c>
      <c r="S696" s="8">
        <v>44115.029560185183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264</v>
      </c>
      <c r="F697" s="6" t="s">
        <v>18</v>
      </c>
      <c r="G697" s="6" t="s">
        <v>2965</v>
      </c>
      <c r="H697" s="6" t="s">
        <v>64</v>
      </c>
      <c r="I697" s="6" t="s">
        <v>64</v>
      </c>
      <c r="J697" s="7">
        <v>44114.916666666664</v>
      </c>
      <c r="K697" s="7">
        <v>44115.916655092595</v>
      </c>
      <c r="L697" s="6" t="s">
        <v>18</v>
      </c>
      <c r="M697" s="6" t="s">
        <v>2445</v>
      </c>
      <c r="N697" s="6" t="s">
        <v>18</v>
      </c>
      <c r="O697" s="6" t="s">
        <v>366</v>
      </c>
      <c r="P697" s="13">
        <v>0.65400000000000003</v>
      </c>
      <c r="Q697" s="6" t="s">
        <v>1248</v>
      </c>
      <c r="R697" s="6" t="s">
        <v>498</v>
      </c>
      <c r="S697" s="8">
        <v>44116.691377314812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40</v>
      </c>
      <c r="F698" s="6" t="s">
        <v>18</v>
      </c>
      <c r="G698" s="6" t="s">
        <v>143</v>
      </c>
      <c r="H698" s="6" t="s">
        <v>85</v>
      </c>
      <c r="I698" s="6" t="s">
        <v>85</v>
      </c>
      <c r="J698" s="7">
        <v>44114.916666666664</v>
      </c>
      <c r="K698" s="7">
        <v>44115.206250000003</v>
      </c>
      <c r="L698" s="6" t="s">
        <v>18</v>
      </c>
      <c r="M698" s="6" t="s">
        <v>5925</v>
      </c>
      <c r="N698" s="6" t="s">
        <v>18</v>
      </c>
      <c r="O698" s="6" t="s">
        <v>2162</v>
      </c>
      <c r="P698" s="13">
        <v>1446.625</v>
      </c>
      <c r="Q698" s="6" t="s">
        <v>3989</v>
      </c>
      <c r="R698" s="6" t="s">
        <v>37</v>
      </c>
      <c r="S698" s="8">
        <v>44116.751539351855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40</v>
      </c>
      <c r="F699" s="6" t="s">
        <v>18</v>
      </c>
      <c r="G699" s="6" t="s">
        <v>50</v>
      </c>
      <c r="H699" s="6" t="s">
        <v>51</v>
      </c>
      <c r="I699" s="6" t="s">
        <v>51</v>
      </c>
      <c r="J699" s="7">
        <v>44114.916666666664</v>
      </c>
      <c r="K699" s="7">
        <v>44115.253472222219</v>
      </c>
      <c r="L699" s="6" t="s">
        <v>18</v>
      </c>
      <c r="M699" s="6" t="s">
        <v>7874</v>
      </c>
      <c r="N699" s="6" t="s">
        <v>18</v>
      </c>
      <c r="O699" s="6" t="s">
        <v>7043</v>
      </c>
      <c r="P699" s="13">
        <v>215.85400000000001</v>
      </c>
      <c r="Q699" s="6" t="s">
        <v>7875</v>
      </c>
      <c r="R699" s="6" t="s">
        <v>83</v>
      </c>
      <c r="S699" s="8">
        <v>44115.264537037037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170</v>
      </c>
      <c r="F700" s="6" t="s">
        <v>18</v>
      </c>
      <c r="G700" s="6">
        <v>3350</v>
      </c>
      <c r="H700" s="6" t="s">
        <v>22</v>
      </c>
      <c r="I700" s="6" t="s">
        <v>22</v>
      </c>
      <c r="J700" s="7">
        <v>44114.916666666664</v>
      </c>
      <c r="K700" s="7">
        <v>44115.916655092595</v>
      </c>
      <c r="L700" s="6" t="s">
        <v>18</v>
      </c>
      <c r="M700" s="6" t="s">
        <v>18</v>
      </c>
      <c r="N700" s="6" t="s">
        <v>18</v>
      </c>
      <c r="O700" s="6" t="s">
        <v>18</v>
      </c>
      <c r="P700" s="13">
        <v>500.10500000000002</v>
      </c>
      <c r="Q700" s="6" t="s">
        <v>7876</v>
      </c>
      <c r="R700" s="6" t="s">
        <v>172</v>
      </c>
      <c r="S700" s="8">
        <v>44115.949537037035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173</v>
      </c>
      <c r="F701" s="6" t="s">
        <v>18</v>
      </c>
      <c r="G701" s="6" t="s">
        <v>174</v>
      </c>
      <c r="H701" s="6" t="s">
        <v>175</v>
      </c>
      <c r="I701" s="6" t="s">
        <v>175</v>
      </c>
      <c r="J701" s="7">
        <v>44114.916666666664</v>
      </c>
      <c r="K701" s="7">
        <v>44115.916655092595</v>
      </c>
      <c r="L701" s="6" t="s">
        <v>18</v>
      </c>
      <c r="M701" s="6" t="s">
        <v>18</v>
      </c>
      <c r="N701" s="6" t="s">
        <v>18</v>
      </c>
      <c r="O701" s="6" t="s">
        <v>18</v>
      </c>
      <c r="P701" s="13">
        <v>1118.0329999999999</v>
      </c>
      <c r="Q701" s="6" t="s">
        <v>176</v>
      </c>
      <c r="R701" s="6" t="s">
        <v>172</v>
      </c>
      <c r="S701" s="8">
        <v>44115.949618055558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177</v>
      </c>
      <c r="F702" s="6" t="s">
        <v>18</v>
      </c>
      <c r="G702" s="6" t="s">
        <v>178</v>
      </c>
      <c r="H702" s="6" t="s">
        <v>179</v>
      </c>
      <c r="I702" s="6" t="s">
        <v>179</v>
      </c>
      <c r="J702" s="7">
        <v>44114.916666666664</v>
      </c>
      <c r="K702" s="7">
        <v>44115.916655092595</v>
      </c>
      <c r="L702" s="6" t="s">
        <v>18</v>
      </c>
      <c r="M702" s="6" t="s">
        <v>18</v>
      </c>
      <c r="N702" s="6" t="s">
        <v>18</v>
      </c>
      <c r="O702" s="6" t="s">
        <v>18</v>
      </c>
      <c r="P702" s="13">
        <v>1177.585</v>
      </c>
      <c r="Q702" s="6" t="s">
        <v>180</v>
      </c>
      <c r="R702" s="6" t="s">
        <v>172</v>
      </c>
      <c r="S702" s="8">
        <v>44115.949641203704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177</v>
      </c>
      <c r="F703" s="6" t="s">
        <v>18</v>
      </c>
      <c r="G703" s="6" t="s">
        <v>181</v>
      </c>
      <c r="H703" s="6" t="s">
        <v>179</v>
      </c>
      <c r="I703" s="6" t="s">
        <v>179</v>
      </c>
      <c r="J703" s="7">
        <v>44114.916666666664</v>
      </c>
      <c r="K703" s="7">
        <v>44115.916655092595</v>
      </c>
      <c r="L703" s="6" t="s">
        <v>18</v>
      </c>
      <c r="M703" s="6" t="s">
        <v>18</v>
      </c>
      <c r="N703" s="6" t="s">
        <v>18</v>
      </c>
      <c r="O703" s="6" t="s">
        <v>18</v>
      </c>
      <c r="P703" s="13">
        <v>1174.069</v>
      </c>
      <c r="Q703" s="6" t="s">
        <v>182</v>
      </c>
      <c r="R703" s="6" t="s">
        <v>172</v>
      </c>
      <c r="S703" s="8">
        <v>44115.949641203704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183</v>
      </c>
      <c r="F704" s="6" t="s">
        <v>18</v>
      </c>
      <c r="G704" s="6" t="s">
        <v>184</v>
      </c>
      <c r="H704" s="6" t="s">
        <v>185</v>
      </c>
      <c r="I704" s="6" t="s">
        <v>185</v>
      </c>
      <c r="J704" s="7">
        <v>44114.916666666664</v>
      </c>
      <c r="K704" s="7">
        <v>44115.916655092595</v>
      </c>
      <c r="L704" s="6" t="s">
        <v>18</v>
      </c>
      <c r="M704" s="6" t="s">
        <v>18</v>
      </c>
      <c r="N704" s="6" t="s">
        <v>18</v>
      </c>
      <c r="O704" s="6" t="s">
        <v>18</v>
      </c>
      <c r="P704" s="13">
        <v>1156.9000000000001</v>
      </c>
      <c r="Q704" s="6" t="s">
        <v>186</v>
      </c>
      <c r="R704" s="6" t="s">
        <v>172</v>
      </c>
      <c r="S704" s="8">
        <v>44115.949652777781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187</v>
      </c>
      <c r="F705" s="6" t="s">
        <v>18</v>
      </c>
      <c r="G705" s="6" t="s">
        <v>188</v>
      </c>
      <c r="H705" s="6" t="s">
        <v>189</v>
      </c>
      <c r="I705" s="6" t="s">
        <v>189</v>
      </c>
      <c r="J705" s="7">
        <v>44114.916666666664</v>
      </c>
      <c r="K705" s="7">
        <v>44115.916655092595</v>
      </c>
      <c r="L705" s="6" t="s">
        <v>18</v>
      </c>
      <c r="M705" s="6" t="s">
        <v>18</v>
      </c>
      <c r="N705" s="6" t="s">
        <v>18</v>
      </c>
      <c r="O705" s="6" t="s">
        <v>18</v>
      </c>
      <c r="P705" s="13">
        <v>1541.09</v>
      </c>
      <c r="Q705" s="6" t="s">
        <v>190</v>
      </c>
      <c r="R705" s="6" t="s">
        <v>172</v>
      </c>
      <c r="S705" s="8">
        <v>44115.949664351851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2897</v>
      </c>
      <c r="F706" s="6" t="s">
        <v>18</v>
      </c>
      <c r="G706" s="6">
        <v>333</v>
      </c>
      <c r="H706" s="6" t="s">
        <v>98</v>
      </c>
      <c r="I706" s="6" t="s">
        <v>98</v>
      </c>
      <c r="J706" s="7">
        <v>44114.916666666664</v>
      </c>
      <c r="K706" s="7">
        <v>44115.875</v>
      </c>
      <c r="L706" s="6" t="s">
        <v>18</v>
      </c>
      <c r="M706" s="6" t="s">
        <v>5743</v>
      </c>
      <c r="N706" s="6" t="s">
        <v>18</v>
      </c>
      <c r="O706" s="6" t="s">
        <v>6941</v>
      </c>
      <c r="P706" s="13">
        <v>574.89599999999996</v>
      </c>
      <c r="Q706" s="6" t="s">
        <v>3280</v>
      </c>
      <c r="R706" s="6" t="s">
        <v>83</v>
      </c>
      <c r="S706" s="8">
        <v>44115.880659722221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113</v>
      </c>
      <c r="F707" s="6" t="s">
        <v>18</v>
      </c>
      <c r="G707" s="6" t="s">
        <v>114</v>
      </c>
      <c r="H707" s="6" t="s">
        <v>115</v>
      </c>
      <c r="I707" s="6" t="s">
        <v>115</v>
      </c>
      <c r="J707" s="7">
        <v>44114.916666666664</v>
      </c>
      <c r="K707" s="7">
        <v>44115.916655092595</v>
      </c>
      <c r="L707" s="6" t="s">
        <v>18</v>
      </c>
      <c r="M707" s="6" t="s">
        <v>7877</v>
      </c>
      <c r="N707" s="6" t="s">
        <v>18</v>
      </c>
      <c r="O707" s="6" t="s">
        <v>5554</v>
      </c>
      <c r="P707" s="13">
        <v>318.37299999999999</v>
      </c>
      <c r="Q707" s="6" t="s">
        <v>7509</v>
      </c>
      <c r="R707" s="6" t="s">
        <v>131</v>
      </c>
      <c r="S707" s="8">
        <v>44213.490324074075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119</v>
      </c>
      <c r="F708" s="6" t="s">
        <v>18</v>
      </c>
      <c r="G708" s="6" t="s">
        <v>120</v>
      </c>
      <c r="H708" s="6" t="s">
        <v>121</v>
      </c>
      <c r="I708" s="6" t="s">
        <v>121</v>
      </c>
      <c r="J708" s="7">
        <v>44114.916666666664</v>
      </c>
      <c r="K708" s="7">
        <v>44115.916655092595</v>
      </c>
      <c r="L708" s="6" t="s">
        <v>18</v>
      </c>
      <c r="M708" s="6" t="s">
        <v>4018</v>
      </c>
      <c r="N708" s="6" t="s">
        <v>18</v>
      </c>
      <c r="O708" s="6" t="s">
        <v>4782</v>
      </c>
      <c r="P708" s="13">
        <v>120.476</v>
      </c>
      <c r="Q708" s="6" t="s">
        <v>220</v>
      </c>
      <c r="R708" s="6" t="s">
        <v>83</v>
      </c>
      <c r="S708" s="8">
        <v>44121.454189814816</v>
      </c>
    </row>
    <row r="709" spans="2:19" x14ac:dyDescent="0.25">
      <c r="B709" s="5" t="s">
        <v>18</v>
      </c>
      <c r="C709" s="6" t="s">
        <v>112</v>
      </c>
      <c r="D709" s="6" t="s">
        <v>20</v>
      </c>
      <c r="E709" s="6" t="s">
        <v>164</v>
      </c>
      <c r="F709" s="6" t="s">
        <v>18</v>
      </c>
      <c r="G709" s="6" t="s">
        <v>165</v>
      </c>
      <c r="H709" s="6" t="s">
        <v>166</v>
      </c>
      <c r="I709" s="6" t="s">
        <v>166</v>
      </c>
      <c r="J709" s="7">
        <v>44114.916666666664</v>
      </c>
      <c r="K709" s="7">
        <v>44115.916655092595</v>
      </c>
      <c r="L709" s="6" t="s">
        <v>18</v>
      </c>
      <c r="M709" s="6" t="s">
        <v>7878</v>
      </c>
      <c r="N709" s="6" t="s">
        <v>18</v>
      </c>
      <c r="O709" s="6" t="s">
        <v>1110</v>
      </c>
      <c r="P709" s="13">
        <v>475.40100000000001</v>
      </c>
      <c r="Q709" s="6" t="s">
        <v>169</v>
      </c>
      <c r="R709" s="6" t="s">
        <v>172</v>
      </c>
      <c r="S709" s="8">
        <v>44244.939166666663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40</v>
      </c>
      <c r="F710" s="6" t="s">
        <v>18</v>
      </c>
      <c r="G710" s="6" t="s">
        <v>143</v>
      </c>
      <c r="H710" s="6" t="s">
        <v>85</v>
      </c>
      <c r="I710" s="6" t="s">
        <v>85</v>
      </c>
      <c r="J710" s="7">
        <v>44114.819444444445</v>
      </c>
      <c r="K710" s="7">
        <v>44114.916655092595</v>
      </c>
      <c r="L710" s="6" t="s">
        <v>18</v>
      </c>
      <c r="M710" s="6" t="s">
        <v>7879</v>
      </c>
      <c r="N710" s="6" t="s">
        <v>18</v>
      </c>
      <c r="O710" s="6" t="s">
        <v>5925</v>
      </c>
      <c r="P710" s="13">
        <v>538.096</v>
      </c>
      <c r="Q710" s="6" t="s">
        <v>3989</v>
      </c>
      <c r="R710" s="6" t="s">
        <v>37</v>
      </c>
      <c r="S710" s="8">
        <v>44116.751539351855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40</v>
      </c>
      <c r="F711" s="6" t="s">
        <v>18</v>
      </c>
      <c r="G711" s="6" t="s">
        <v>50</v>
      </c>
      <c r="H711" s="6" t="s">
        <v>51</v>
      </c>
      <c r="I711" s="6" t="s">
        <v>51</v>
      </c>
      <c r="J711" s="7">
        <v>44114.819444444445</v>
      </c>
      <c r="K711" s="7">
        <v>44114.916655092595</v>
      </c>
      <c r="L711" s="6" t="s">
        <v>18</v>
      </c>
      <c r="M711" s="6" t="s">
        <v>7880</v>
      </c>
      <c r="N711" s="6" t="s">
        <v>18</v>
      </c>
      <c r="O711" s="6" t="s">
        <v>7874</v>
      </c>
      <c r="P711" s="13">
        <v>68.915000000000006</v>
      </c>
      <c r="Q711" s="6" t="s">
        <v>4335</v>
      </c>
      <c r="R711" s="6" t="s">
        <v>83</v>
      </c>
      <c r="S711" s="8">
        <v>44115.264537037037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264</v>
      </c>
      <c r="F712" s="6" t="s">
        <v>18</v>
      </c>
      <c r="G712" s="6" t="s">
        <v>2965</v>
      </c>
      <c r="H712" s="6" t="s">
        <v>64</v>
      </c>
      <c r="I712" s="6" t="s">
        <v>64</v>
      </c>
      <c r="J712" s="7">
        <v>44114.600694444445</v>
      </c>
      <c r="K712" s="7">
        <v>44114.916655092595</v>
      </c>
      <c r="L712" s="6" t="s">
        <v>18</v>
      </c>
      <c r="M712" s="6" t="s">
        <v>528</v>
      </c>
      <c r="N712" s="6" t="s">
        <v>18</v>
      </c>
      <c r="O712" s="6" t="s">
        <v>2445</v>
      </c>
      <c r="P712" s="13">
        <v>15.712999999999999</v>
      </c>
      <c r="Q712" s="6" t="s">
        <v>1248</v>
      </c>
      <c r="R712" s="6" t="s">
        <v>498</v>
      </c>
      <c r="S712" s="8">
        <v>44116.691377314812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40</v>
      </c>
      <c r="F713" s="6" t="s">
        <v>18</v>
      </c>
      <c r="G713" s="6" t="s">
        <v>312</v>
      </c>
      <c r="H713" s="6" t="s">
        <v>144</v>
      </c>
      <c r="I713" s="6" t="s">
        <v>144</v>
      </c>
      <c r="J713" s="7">
        <v>44114.517361111109</v>
      </c>
      <c r="K713" s="7">
        <v>44114.784722222219</v>
      </c>
      <c r="L713" s="6" t="s">
        <v>18</v>
      </c>
      <c r="M713" s="6" t="s">
        <v>7881</v>
      </c>
      <c r="N713" s="6" t="s">
        <v>18</v>
      </c>
      <c r="O713" s="6" t="s">
        <v>987</v>
      </c>
      <c r="P713" s="13">
        <v>553.41399999999999</v>
      </c>
      <c r="Q713" s="6" t="s">
        <v>285</v>
      </c>
      <c r="R713" s="6" t="s">
        <v>131</v>
      </c>
      <c r="S713" s="8">
        <v>44115.933553240742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40</v>
      </c>
      <c r="F714" s="6" t="s">
        <v>18</v>
      </c>
      <c r="G714" s="6" t="s">
        <v>84</v>
      </c>
      <c r="H714" s="6" t="s">
        <v>85</v>
      </c>
      <c r="I714" s="6" t="s">
        <v>85</v>
      </c>
      <c r="J714" s="7">
        <v>44114.517361111109</v>
      </c>
      <c r="K714" s="7">
        <v>44114.819444444445</v>
      </c>
      <c r="L714" s="6" t="s">
        <v>18</v>
      </c>
      <c r="M714" s="6" t="s">
        <v>643</v>
      </c>
      <c r="N714" s="6" t="s">
        <v>18</v>
      </c>
      <c r="O714" s="6" t="s">
        <v>4665</v>
      </c>
      <c r="P714" s="13">
        <v>1344.454</v>
      </c>
      <c r="Q714" s="6" t="s">
        <v>1430</v>
      </c>
      <c r="R714" s="6" t="s">
        <v>131</v>
      </c>
      <c r="S714" s="8">
        <v>44115.937974537039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40</v>
      </c>
      <c r="F715" s="6" t="s">
        <v>18</v>
      </c>
      <c r="G715" s="6" t="s">
        <v>41</v>
      </c>
      <c r="H715" s="6" t="s">
        <v>42</v>
      </c>
      <c r="I715" s="6" t="s">
        <v>42</v>
      </c>
      <c r="J715" s="7">
        <v>44114.517361111109</v>
      </c>
      <c r="K715" s="7">
        <v>44114.524305555555</v>
      </c>
      <c r="L715" s="6" t="s">
        <v>18</v>
      </c>
      <c r="M715" s="6" t="s">
        <v>4244</v>
      </c>
      <c r="N715" s="6" t="s">
        <v>18</v>
      </c>
      <c r="O715" s="6" t="s">
        <v>7882</v>
      </c>
      <c r="P715" s="13">
        <v>12.811</v>
      </c>
      <c r="Q715" s="6" t="s">
        <v>7883</v>
      </c>
      <c r="R715" s="6" t="s">
        <v>498</v>
      </c>
      <c r="S715" s="8">
        <v>44114.524467592593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55</v>
      </c>
      <c r="F716" s="6" t="s">
        <v>18</v>
      </c>
      <c r="G716" s="6" t="s">
        <v>469</v>
      </c>
      <c r="H716" s="6" t="s">
        <v>57</v>
      </c>
      <c r="I716" s="6" t="s">
        <v>57</v>
      </c>
      <c r="J716" s="7">
        <v>44114.364583333336</v>
      </c>
      <c r="K716" s="7">
        <v>44114.916655092595</v>
      </c>
      <c r="L716" s="6" t="s">
        <v>18</v>
      </c>
      <c r="M716" s="6" t="s">
        <v>1490</v>
      </c>
      <c r="N716" s="6" t="s">
        <v>18</v>
      </c>
      <c r="O716" s="6" t="s">
        <v>2936</v>
      </c>
      <c r="P716" s="13">
        <v>225.65899999999999</v>
      </c>
      <c r="Q716" s="6" t="s">
        <v>372</v>
      </c>
      <c r="R716" s="6" t="s">
        <v>83</v>
      </c>
      <c r="S716" s="8">
        <v>44115.029560185183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27</v>
      </c>
      <c r="F717" s="6" t="s">
        <v>18</v>
      </c>
      <c r="G717" s="6" t="s">
        <v>28</v>
      </c>
      <c r="H717" s="6" t="s">
        <v>29</v>
      </c>
      <c r="I717" s="6" t="s">
        <v>29</v>
      </c>
      <c r="J717" s="7">
        <v>44114.222916666666</v>
      </c>
      <c r="K717" s="7">
        <v>44114.916655092595</v>
      </c>
      <c r="L717" s="6" t="s">
        <v>18</v>
      </c>
      <c r="M717" s="6" t="s">
        <v>3120</v>
      </c>
      <c r="N717" s="6" t="s">
        <v>18</v>
      </c>
      <c r="O717" s="6" t="s">
        <v>5918</v>
      </c>
      <c r="P717" s="13">
        <v>1293.579</v>
      </c>
      <c r="Q717" s="6" t="s">
        <v>1440</v>
      </c>
      <c r="R717" s="6" t="s">
        <v>83</v>
      </c>
      <c r="S717" s="8">
        <v>44114.942974537036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62</v>
      </c>
      <c r="F718" s="6" t="s">
        <v>18</v>
      </c>
      <c r="G718" s="6">
        <v>409</v>
      </c>
      <c r="H718" s="6" t="s">
        <v>64</v>
      </c>
      <c r="I718" s="6" t="s">
        <v>64</v>
      </c>
      <c r="J718" s="7">
        <v>44113.916666666664</v>
      </c>
      <c r="K718" s="7">
        <v>44114.916655092595</v>
      </c>
      <c r="L718" s="6" t="s">
        <v>18</v>
      </c>
      <c r="M718" s="6" t="s">
        <v>6204</v>
      </c>
      <c r="N718" s="6" t="s">
        <v>18</v>
      </c>
      <c r="O718" s="6" t="s">
        <v>7873</v>
      </c>
      <c r="P718" s="13">
        <v>92.081999999999994</v>
      </c>
      <c r="Q718" s="6" t="s">
        <v>1072</v>
      </c>
      <c r="R718" s="6" t="s">
        <v>498</v>
      </c>
      <c r="S718" s="8">
        <v>44116.639421296299</v>
      </c>
    </row>
    <row r="719" spans="2:19" x14ac:dyDescent="0.25">
      <c r="B719" s="5" t="s">
        <v>18</v>
      </c>
      <c r="C719" s="6" t="s">
        <v>19</v>
      </c>
      <c r="D719" s="6" t="s">
        <v>20</v>
      </c>
      <c r="E719" s="6" t="s">
        <v>264</v>
      </c>
      <c r="F719" s="6" t="s">
        <v>18</v>
      </c>
      <c r="G719" s="6" t="s">
        <v>4554</v>
      </c>
      <c r="H719" s="6" t="s">
        <v>64</v>
      </c>
      <c r="I719" s="6" t="s">
        <v>64</v>
      </c>
      <c r="J719" s="7">
        <v>44113.916666666664</v>
      </c>
      <c r="K719" s="7">
        <v>44114.029861111114</v>
      </c>
      <c r="L719" s="6" t="s">
        <v>18</v>
      </c>
      <c r="M719" s="6" t="s">
        <v>1568</v>
      </c>
      <c r="N719" s="6" t="s">
        <v>18</v>
      </c>
      <c r="O719" s="6" t="s">
        <v>5737</v>
      </c>
      <c r="P719" s="13">
        <v>6.2039999999999997</v>
      </c>
      <c r="Q719" s="6" t="s">
        <v>3134</v>
      </c>
      <c r="R719" s="6" t="s">
        <v>37</v>
      </c>
      <c r="S719" s="8">
        <v>44115.948576388888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27</v>
      </c>
      <c r="F720" s="6" t="s">
        <v>18</v>
      </c>
      <c r="G720" s="6" t="s">
        <v>150</v>
      </c>
      <c r="H720" s="6" t="s">
        <v>29</v>
      </c>
      <c r="I720" s="6" t="s">
        <v>29</v>
      </c>
      <c r="J720" s="7">
        <v>44113.916666666664</v>
      </c>
      <c r="K720" s="7">
        <v>44114.222916666666</v>
      </c>
      <c r="L720" s="6" t="s">
        <v>18</v>
      </c>
      <c r="M720" s="6" t="s">
        <v>5430</v>
      </c>
      <c r="N720" s="6" t="s">
        <v>18</v>
      </c>
      <c r="O720" s="6" t="s">
        <v>3666</v>
      </c>
      <c r="P720" s="13">
        <v>559.49800000000005</v>
      </c>
      <c r="Q720" s="6" t="s">
        <v>7146</v>
      </c>
      <c r="R720" s="6" t="s">
        <v>163</v>
      </c>
      <c r="S720" s="8">
        <v>44114.223761574074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68</v>
      </c>
      <c r="F721" s="6" t="s">
        <v>18</v>
      </c>
      <c r="G721" s="6" t="s">
        <v>319</v>
      </c>
      <c r="H721" s="6" t="s">
        <v>70</v>
      </c>
      <c r="I721" s="6" t="s">
        <v>70</v>
      </c>
      <c r="J721" s="7">
        <v>44113.916666666664</v>
      </c>
      <c r="K721" s="7">
        <v>44114.916655092595</v>
      </c>
      <c r="L721" s="6" t="s">
        <v>18</v>
      </c>
      <c r="M721" s="6" t="s">
        <v>7884</v>
      </c>
      <c r="N721" s="6" t="s">
        <v>18</v>
      </c>
      <c r="O721" s="6" t="s">
        <v>6264</v>
      </c>
      <c r="P721" s="13">
        <v>6173.9319999999998</v>
      </c>
      <c r="Q721" s="6" t="s">
        <v>7885</v>
      </c>
      <c r="R721" s="6" t="s">
        <v>131</v>
      </c>
      <c r="S721" s="8">
        <v>44115.912395833337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40</v>
      </c>
      <c r="F722" s="6" t="s">
        <v>18</v>
      </c>
      <c r="G722" s="6" t="s">
        <v>41</v>
      </c>
      <c r="H722" s="6" t="s">
        <v>42</v>
      </c>
      <c r="I722" s="6" t="s">
        <v>42</v>
      </c>
      <c r="J722" s="7">
        <v>44113.916666666664</v>
      </c>
      <c r="K722" s="7">
        <v>44114.517361111109</v>
      </c>
      <c r="L722" s="6" t="s">
        <v>18</v>
      </c>
      <c r="M722" s="6" t="s">
        <v>5913</v>
      </c>
      <c r="N722" s="6" t="s">
        <v>18</v>
      </c>
      <c r="O722" s="6" t="s">
        <v>4244</v>
      </c>
      <c r="P722" s="13">
        <v>1997.499</v>
      </c>
      <c r="Q722" s="6" t="s">
        <v>4308</v>
      </c>
      <c r="R722" s="6" t="s">
        <v>131</v>
      </c>
      <c r="S722" s="8">
        <v>44115.930219907408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77</v>
      </c>
      <c r="F723" s="6" t="s">
        <v>18</v>
      </c>
      <c r="G723" s="6" t="s">
        <v>242</v>
      </c>
      <c r="H723" s="6" t="s">
        <v>79</v>
      </c>
      <c r="I723" s="6" t="s">
        <v>79</v>
      </c>
      <c r="J723" s="7">
        <v>44113.916666666664</v>
      </c>
      <c r="K723" s="7">
        <v>44114.916655092595</v>
      </c>
      <c r="L723" s="6" t="s">
        <v>18</v>
      </c>
      <c r="M723" s="6" t="s">
        <v>2407</v>
      </c>
      <c r="N723" s="6" t="s">
        <v>18</v>
      </c>
      <c r="O723" s="6" t="s">
        <v>1768</v>
      </c>
      <c r="P723" s="13">
        <v>204.13800000000001</v>
      </c>
      <c r="Q723" s="6" t="s">
        <v>283</v>
      </c>
      <c r="R723" s="6" t="s">
        <v>37</v>
      </c>
      <c r="S723" s="8">
        <v>44116.789027777777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55</v>
      </c>
      <c r="F724" s="6" t="s">
        <v>18</v>
      </c>
      <c r="G724" s="6" t="s">
        <v>493</v>
      </c>
      <c r="H724" s="6" t="s">
        <v>57</v>
      </c>
      <c r="I724" s="6" t="s">
        <v>57</v>
      </c>
      <c r="J724" s="7">
        <v>44113.916666666664</v>
      </c>
      <c r="K724" s="7">
        <v>44114.364583333336</v>
      </c>
      <c r="L724" s="6" t="s">
        <v>18</v>
      </c>
      <c r="M724" s="6" t="s">
        <v>439</v>
      </c>
      <c r="N724" s="6" t="s">
        <v>18</v>
      </c>
      <c r="O724" s="6" t="s">
        <v>705</v>
      </c>
      <c r="P724" s="13">
        <v>176.68299999999999</v>
      </c>
      <c r="Q724" s="6" t="s">
        <v>372</v>
      </c>
      <c r="R724" s="6" t="s">
        <v>37</v>
      </c>
      <c r="S724" s="8">
        <v>44116.770208333335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926</v>
      </c>
      <c r="F725" s="6" t="s">
        <v>18</v>
      </c>
      <c r="G725" s="6">
        <v>435</v>
      </c>
      <c r="H725" s="6" t="s">
        <v>927</v>
      </c>
      <c r="I725" s="6" t="s">
        <v>927</v>
      </c>
      <c r="J725" s="7">
        <v>44113.916666666664</v>
      </c>
      <c r="K725" s="7">
        <v>44114.527777777781</v>
      </c>
      <c r="L725" s="6" t="s">
        <v>18</v>
      </c>
      <c r="M725" s="6" t="s">
        <v>7886</v>
      </c>
      <c r="N725" s="6" t="s">
        <v>18</v>
      </c>
      <c r="O725" s="6" t="s">
        <v>7887</v>
      </c>
      <c r="P725" s="13">
        <v>129.624</v>
      </c>
      <c r="Q725" s="6" t="s">
        <v>7888</v>
      </c>
      <c r="R725" s="6" t="s">
        <v>37</v>
      </c>
      <c r="S725" s="8">
        <v>44116.783043981479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40</v>
      </c>
      <c r="F726" s="6" t="s">
        <v>18</v>
      </c>
      <c r="G726" s="6" t="s">
        <v>143</v>
      </c>
      <c r="H726" s="6" t="s">
        <v>85</v>
      </c>
      <c r="I726" s="6" t="s">
        <v>85</v>
      </c>
      <c r="J726" s="7">
        <v>44113.916666666664</v>
      </c>
      <c r="K726" s="7">
        <v>44114.517361111109</v>
      </c>
      <c r="L726" s="6" t="s">
        <v>18</v>
      </c>
      <c r="M726" s="6" t="s">
        <v>5359</v>
      </c>
      <c r="N726" s="6" t="s">
        <v>18</v>
      </c>
      <c r="O726" s="6" t="s">
        <v>5241</v>
      </c>
      <c r="P726" s="13">
        <v>1548.6980000000001</v>
      </c>
      <c r="Q726" s="6" t="s">
        <v>7889</v>
      </c>
      <c r="R726" s="6" t="s">
        <v>131</v>
      </c>
      <c r="S726" s="8">
        <v>44115.937118055554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170</v>
      </c>
      <c r="F727" s="6" t="s">
        <v>18</v>
      </c>
      <c r="G727" s="6">
        <v>3350</v>
      </c>
      <c r="H727" s="6" t="s">
        <v>22</v>
      </c>
      <c r="I727" s="6" t="s">
        <v>22</v>
      </c>
      <c r="J727" s="7">
        <v>44113.916666666664</v>
      </c>
      <c r="K727" s="7">
        <v>44114.916655092595</v>
      </c>
      <c r="L727" s="6" t="s">
        <v>18</v>
      </c>
      <c r="M727" s="6" t="s">
        <v>18</v>
      </c>
      <c r="N727" s="6" t="s">
        <v>18</v>
      </c>
      <c r="O727" s="6" t="s">
        <v>18</v>
      </c>
      <c r="P727" s="13">
        <v>449.70400000000001</v>
      </c>
      <c r="Q727" s="6" t="s">
        <v>7767</v>
      </c>
      <c r="R727" s="6" t="s">
        <v>172</v>
      </c>
      <c r="S727" s="8">
        <v>44114.949386574073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173</v>
      </c>
      <c r="F728" s="6" t="s">
        <v>18</v>
      </c>
      <c r="G728" s="6" t="s">
        <v>174</v>
      </c>
      <c r="H728" s="6" t="s">
        <v>175</v>
      </c>
      <c r="I728" s="6" t="s">
        <v>175</v>
      </c>
      <c r="J728" s="7">
        <v>44113.916666666664</v>
      </c>
      <c r="K728" s="7">
        <v>44114.916655092595</v>
      </c>
      <c r="L728" s="6" t="s">
        <v>18</v>
      </c>
      <c r="M728" s="6" t="s">
        <v>18</v>
      </c>
      <c r="N728" s="6" t="s">
        <v>18</v>
      </c>
      <c r="O728" s="6" t="s">
        <v>18</v>
      </c>
      <c r="P728" s="13">
        <v>1120.452</v>
      </c>
      <c r="Q728" s="6" t="s">
        <v>176</v>
      </c>
      <c r="R728" s="6" t="s">
        <v>172</v>
      </c>
      <c r="S728" s="8">
        <v>44114.949467592596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177</v>
      </c>
      <c r="F729" s="6" t="s">
        <v>18</v>
      </c>
      <c r="G729" s="6" t="s">
        <v>178</v>
      </c>
      <c r="H729" s="6" t="s">
        <v>179</v>
      </c>
      <c r="I729" s="6" t="s">
        <v>179</v>
      </c>
      <c r="J729" s="7">
        <v>44113.916666666664</v>
      </c>
      <c r="K729" s="7">
        <v>44114.916655092595</v>
      </c>
      <c r="L729" s="6" t="s">
        <v>18</v>
      </c>
      <c r="M729" s="6" t="s">
        <v>18</v>
      </c>
      <c r="N729" s="6" t="s">
        <v>18</v>
      </c>
      <c r="O729" s="6" t="s">
        <v>18</v>
      </c>
      <c r="P729" s="13">
        <v>1293.3610000000001</v>
      </c>
      <c r="Q729" s="6" t="s">
        <v>180</v>
      </c>
      <c r="R729" s="6" t="s">
        <v>172</v>
      </c>
      <c r="S729" s="8">
        <v>44114.949479166666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177</v>
      </c>
      <c r="F730" s="6" t="s">
        <v>18</v>
      </c>
      <c r="G730" s="6" t="s">
        <v>181</v>
      </c>
      <c r="H730" s="6" t="s">
        <v>179</v>
      </c>
      <c r="I730" s="6" t="s">
        <v>179</v>
      </c>
      <c r="J730" s="7">
        <v>44113.916666666664</v>
      </c>
      <c r="K730" s="7">
        <v>44114.916655092595</v>
      </c>
      <c r="L730" s="6" t="s">
        <v>18</v>
      </c>
      <c r="M730" s="6" t="s">
        <v>18</v>
      </c>
      <c r="N730" s="6" t="s">
        <v>18</v>
      </c>
      <c r="O730" s="6" t="s">
        <v>18</v>
      </c>
      <c r="P730" s="13">
        <v>1276.3420000000001</v>
      </c>
      <c r="Q730" s="6" t="s">
        <v>182</v>
      </c>
      <c r="R730" s="6" t="s">
        <v>172</v>
      </c>
      <c r="S730" s="8">
        <v>44114.949490740742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183</v>
      </c>
      <c r="F731" s="6" t="s">
        <v>18</v>
      </c>
      <c r="G731" s="6" t="s">
        <v>184</v>
      </c>
      <c r="H731" s="6" t="s">
        <v>185</v>
      </c>
      <c r="I731" s="6" t="s">
        <v>185</v>
      </c>
      <c r="J731" s="7">
        <v>44113.916666666664</v>
      </c>
      <c r="K731" s="7">
        <v>44114.916655092595</v>
      </c>
      <c r="L731" s="6" t="s">
        <v>18</v>
      </c>
      <c r="M731" s="6" t="s">
        <v>18</v>
      </c>
      <c r="N731" s="6" t="s">
        <v>18</v>
      </c>
      <c r="O731" s="6" t="s">
        <v>18</v>
      </c>
      <c r="P731" s="13">
        <v>821.16899999999998</v>
      </c>
      <c r="Q731" s="6" t="s">
        <v>186</v>
      </c>
      <c r="R731" s="6" t="s">
        <v>172</v>
      </c>
      <c r="S731" s="8">
        <v>44114.949502314812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187</v>
      </c>
      <c r="F732" s="6" t="s">
        <v>18</v>
      </c>
      <c r="G732" s="6" t="s">
        <v>188</v>
      </c>
      <c r="H732" s="6" t="s">
        <v>189</v>
      </c>
      <c r="I732" s="6" t="s">
        <v>189</v>
      </c>
      <c r="J732" s="7">
        <v>44113.916666666664</v>
      </c>
      <c r="K732" s="7">
        <v>44114.916655092595</v>
      </c>
      <c r="L732" s="6" t="s">
        <v>18</v>
      </c>
      <c r="M732" s="6" t="s">
        <v>18</v>
      </c>
      <c r="N732" s="6" t="s">
        <v>18</v>
      </c>
      <c r="O732" s="6" t="s">
        <v>18</v>
      </c>
      <c r="P732" s="13">
        <v>1885.865</v>
      </c>
      <c r="Q732" s="6" t="s">
        <v>190</v>
      </c>
      <c r="R732" s="6" t="s">
        <v>172</v>
      </c>
      <c r="S732" s="8">
        <v>44114.949502314812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40</v>
      </c>
      <c r="F733" s="6" t="s">
        <v>18</v>
      </c>
      <c r="G733" s="6" t="s">
        <v>312</v>
      </c>
      <c r="H733" s="6" t="s">
        <v>144</v>
      </c>
      <c r="I733" s="6" t="s">
        <v>144</v>
      </c>
      <c r="J733" s="7">
        <v>44113.916666666664</v>
      </c>
      <c r="K733" s="7">
        <v>44114.517361111109</v>
      </c>
      <c r="L733" s="6" t="s">
        <v>18</v>
      </c>
      <c r="M733" s="6" t="s">
        <v>5829</v>
      </c>
      <c r="N733" s="6" t="s">
        <v>18</v>
      </c>
      <c r="O733" s="6" t="s">
        <v>7881</v>
      </c>
      <c r="P733" s="13">
        <v>311.42399999999998</v>
      </c>
      <c r="Q733" s="6" t="s">
        <v>1719</v>
      </c>
      <c r="R733" s="6" t="s">
        <v>37</v>
      </c>
      <c r="S733" s="8">
        <v>44116.781875000001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2897</v>
      </c>
      <c r="F734" s="6" t="s">
        <v>18</v>
      </c>
      <c r="G734" s="6">
        <v>333</v>
      </c>
      <c r="H734" s="6" t="s">
        <v>98</v>
      </c>
      <c r="I734" s="6" t="s">
        <v>98</v>
      </c>
      <c r="J734" s="7">
        <v>44113.916666666664</v>
      </c>
      <c r="K734" s="7">
        <v>44114.916655092595</v>
      </c>
      <c r="L734" s="6" t="s">
        <v>18</v>
      </c>
      <c r="M734" s="6" t="s">
        <v>4328</v>
      </c>
      <c r="N734" s="6" t="s">
        <v>18</v>
      </c>
      <c r="O734" s="6" t="s">
        <v>5743</v>
      </c>
      <c r="P734" s="13">
        <v>450.05</v>
      </c>
      <c r="Q734" s="6" t="s">
        <v>3280</v>
      </c>
      <c r="R734" s="6" t="s">
        <v>83</v>
      </c>
      <c r="S734" s="8">
        <v>44115.880659722221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113</v>
      </c>
      <c r="F735" s="6" t="s">
        <v>18</v>
      </c>
      <c r="G735" s="6" t="s">
        <v>114</v>
      </c>
      <c r="H735" s="6" t="s">
        <v>115</v>
      </c>
      <c r="I735" s="6" t="s">
        <v>115</v>
      </c>
      <c r="J735" s="7">
        <v>44113.916666666664</v>
      </c>
      <c r="K735" s="7">
        <v>44114.916655092595</v>
      </c>
      <c r="L735" s="6" t="s">
        <v>18</v>
      </c>
      <c r="M735" s="6" t="s">
        <v>7890</v>
      </c>
      <c r="N735" s="6" t="s">
        <v>18</v>
      </c>
      <c r="O735" s="6" t="s">
        <v>7877</v>
      </c>
      <c r="P735" s="13">
        <v>202.16800000000001</v>
      </c>
      <c r="Q735" s="6" t="s">
        <v>7509</v>
      </c>
      <c r="R735" s="6" t="s">
        <v>131</v>
      </c>
      <c r="S735" s="8">
        <v>44213.490324074075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119</v>
      </c>
      <c r="F736" s="6" t="s">
        <v>18</v>
      </c>
      <c r="G736" s="6" t="s">
        <v>120</v>
      </c>
      <c r="H736" s="6" t="s">
        <v>121</v>
      </c>
      <c r="I736" s="6" t="s">
        <v>121</v>
      </c>
      <c r="J736" s="7">
        <v>44113.916666666664</v>
      </c>
      <c r="K736" s="7">
        <v>44114.916655092595</v>
      </c>
      <c r="L736" s="6" t="s">
        <v>18</v>
      </c>
      <c r="M736" s="6" t="s">
        <v>5162</v>
      </c>
      <c r="N736" s="6" t="s">
        <v>18</v>
      </c>
      <c r="O736" s="6" t="s">
        <v>4018</v>
      </c>
      <c r="P736" s="13">
        <v>12.493</v>
      </c>
      <c r="Q736" s="6" t="s">
        <v>6924</v>
      </c>
      <c r="R736" s="6" t="s">
        <v>83</v>
      </c>
      <c r="S736" s="8">
        <v>44121.454189814816</v>
      </c>
    </row>
    <row r="737" spans="2:19" x14ac:dyDescent="0.25">
      <c r="B737" s="5" t="s">
        <v>18</v>
      </c>
      <c r="C737" s="6" t="s">
        <v>112</v>
      </c>
      <c r="D737" s="6" t="s">
        <v>20</v>
      </c>
      <c r="E737" s="6" t="s">
        <v>164</v>
      </c>
      <c r="F737" s="6" t="s">
        <v>18</v>
      </c>
      <c r="G737" s="6" t="s">
        <v>165</v>
      </c>
      <c r="H737" s="6" t="s">
        <v>166</v>
      </c>
      <c r="I737" s="6" t="s">
        <v>166</v>
      </c>
      <c r="J737" s="7">
        <v>44113.916666666664</v>
      </c>
      <c r="K737" s="7">
        <v>44114.916655092595</v>
      </c>
      <c r="L737" s="6" t="s">
        <v>18</v>
      </c>
      <c r="M737" s="6" t="s">
        <v>2512</v>
      </c>
      <c r="N737" s="6" t="s">
        <v>18</v>
      </c>
      <c r="O737" s="6" t="s">
        <v>7878</v>
      </c>
      <c r="P737" s="13">
        <v>516.53200000000004</v>
      </c>
      <c r="Q737" s="6" t="s">
        <v>169</v>
      </c>
      <c r="R737" s="6" t="s">
        <v>172</v>
      </c>
      <c r="S737" s="8">
        <v>44244.939166666663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926</v>
      </c>
      <c r="F738" s="6" t="s">
        <v>18</v>
      </c>
      <c r="G738" s="6" t="s">
        <v>1147</v>
      </c>
      <c r="H738" s="6" t="s">
        <v>1301</v>
      </c>
      <c r="I738" s="6" t="s">
        <v>1301</v>
      </c>
      <c r="J738" s="7">
        <v>44113.759027777778</v>
      </c>
      <c r="K738" s="7">
        <v>44113.838194444441</v>
      </c>
      <c r="L738" s="6" t="s">
        <v>18</v>
      </c>
      <c r="M738" s="6" t="s">
        <v>7891</v>
      </c>
      <c r="N738" s="6" t="s">
        <v>18</v>
      </c>
      <c r="O738" s="6" t="s">
        <v>1544</v>
      </c>
      <c r="P738" s="13">
        <v>111.18</v>
      </c>
      <c r="Q738" s="6" t="s">
        <v>5450</v>
      </c>
      <c r="R738" s="6" t="s">
        <v>37</v>
      </c>
      <c r="S738" s="8">
        <v>44117.524016203701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55</v>
      </c>
      <c r="F739" s="6" t="s">
        <v>18</v>
      </c>
      <c r="G739" s="6" t="s">
        <v>493</v>
      </c>
      <c r="H739" s="6" t="s">
        <v>57</v>
      </c>
      <c r="I739" s="6" t="s">
        <v>57</v>
      </c>
      <c r="J739" s="7">
        <v>44113.739583333336</v>
      </c>
      <c r="K739" s="7">
        <v>44113.916655092595</v>
      </c>
      <c r="L739" s="6" t="s">
        <v>18</v>
      </c>
      <c r="M739" s="6" t="s">
        <v>608</v>
      </c>
      <c r="N739" s="6" t="s">
        <v>18</v>
      </c>
      <c r="O739" s="6" t="s">
        <v>439</v>
      </c>
      <c r="P739" s="13">
        <v>60.015999999999998</v>
      </c>
      <c r="Q739" s="6" t="s">
        <v>372</v>
      </c>
      <c r="R739" s="6" t="s">
        <v>37</v>
      </c>
      <c r="S739" s="8">
        <v>44116.770208333335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77</v>
      </c>
      <c r="F740" s="6" t="s">
        <v>18</v>
      </c>
      <c r="G740" s="6" t="s">
        <v>242</v>
      </c>
      <c r="H740" s="6" t="s">
        <v>79</v>
      </c>
      <c r="I740" s="6" t="s">
        <v>79</v>
      </c>
      <c r="J740" s="7">
        <v>44113.64166666667</v>
      </c>
      <c r="K740" s="7">
        <v>44113.916655092595</v>
      </c>
      <c r="L740" s="6" t="s">
        <v>18</v>
      </c>
      <c r="M740" s="6" t="s">
        <v>7892</v>
      </c>
      <c r="N740" s="6" t="s">
        <v>18</v>
      </c>
      <c r="O740" s="6" t="s">
        <v>2407</v>
      </c>
      <c r="P740" s="13">
        <v>43.164999999999999</v>
      </c>
      <c r="Q740" s="6" t="s">
        <v>283</v>
      </c>
      <c r="R740" s="6" t="s">
        <v>37</v>
      </c>
      <c r="S740" s="8">
        <v>44116.789027777777</v>
      </c>
    </row>
    <row r="741" spans="2:19" x14ac:dyDescent="0.25">
      <c r="B741" s="5" t="s">
        <v>18</v>
      </c>
      <c r="C741" s="6" t="s">
        <v>112</v>
      </c>
      <c r="D741" s="6" t="s">
        <v>20</v>
      </c>
      <c r="E741" s="6" t="s">
        <v>40</v>
      </c>
      <c r="F741" s="6" t="s">
        <v>18</v>
      </c>
      <c r="G741" s="6" t="s">
        <v>143</v>
      </c>
      <c r="H741" s="6" t="s">
        <v>85</v>
      </c>
      <c r="I741" s="6" t="s">
        <v>85</v>
      </c>
      <c r="J741" s="7">
        <v>44113.625011574077</v>
      </c>
      <c r="K741" s="7">
        <v>44113.916655092595</v>
      </c>
      <c r="L741" s="6" t="s">
        <v>18</v>
      </c>
      <c r="M741" s="6" t="s">
        <v>1325</v>
      </c>
      <c r="N741" s="6" t="s">
        <v>18</v>
      </c>
      <c r="O741" s="6" t="s">
        <v>5359</v>
      </c>
      <c r="P741" s="13">
        <v>704.77800000000002</v>
      </c>
      <c r="Q741" s="6" t="s">
        <v>3989</v>
      </c>
      <c r="R741" s="6" t="s">
        <v>163</v>
      </c>
      <c r="S741" s="8">
        <v>44113.941967592589</v>
      </c>
    </row>
    <row r="742" spans="2:19" x14ac:dyDescent="0.25">
      <c r="B742" s="5" t="s">
        <v>18</v>
      </c>
      <c r="C742" s="6" t="s">
        <v>112</v>
      </c>
      <c r="D742" s="6" t="s">
        <v>20</v>
      </c>
      <c r="E742" s="6" t="s">
        <v>40</v>
      </c>
      <c r="F742" s="6" t="s">
        <v>18</v>
      </c>
      <c r="G742" s="6" t="s">
        <v>312</v>
      </c>
      <c r="H742" s="6" t="s">
        <v>144</v>
      </c>
      <c r="I742" s="6" t="s">
        <v>144</v>
      </c>
      <c r="J742" s="7">
        <v>44113.625</v>
      </c>
      <c r="K742" s="7">
        <v>44113.916655092595</v>
      </c>
      <c r="L742" s="6" t="s">
        <v>18</v>
      </c>
      <c r="M742" s="6" t="s">
        <v>7893</v>
      </c>
      <c r="N742" s="6" t="s">
        <v>18</v>
      </c>
      <c r="O742" s="6" t="s">
        <v>5829</v>
      </c>
      <c r="P742" s="13">
        <v>158.07400000000001</v>
      </c>
      <c r="Q742" s="6" t="s">
        <v>1719</v>
      </c>
      <c r="R742" s="6" t="s">
        <v>131</v>
      </c>
      <c r="S742" s="8">
        <v>44115.923657407409</v>
      </c>
    </row>
    <row r="743" spans="2:19" x14ac:dyDescent="0.25">
      <c r="B743" s="5" t="s">
        <v>18</v>
      </c>
      <c r="C743" s="6" t="s">
        <v>19</v>
      </c>
      <c r="D743" s="6" t="s">
        <v>20</v>
      </c>
      <c r="E743" s="6" t="s">
        <v>40</v>
      </c>
      <c r="F743" s="6" t="s">
        <v>18</v>
      </c>
      <c r="G743" s="6" t="s">
        <v>41</v>
      </c>
      <c r="H743" s="6" t="s">
        <v>42</v>
      </c>
      <c r="I743" s="6" t="s">
        <v>42</v>
      </c>
      <c r="J743" s="7">
        <v>44113.625</v>
      </c>
      <c r="K743" s="7">
        <v>44113.916655092595</v>
      </c>
      <c r="L743" s="6" t="s">
        <v>18</v>
      </c>
      <c r="M743" s="6" t="s">
        <v>7894</v>
      </c>
      <c r="N743" s="6" t="s">
        <v>18</v>
      </c>
      <c r="O743" s="6" t="s">
        <v>5913</v>
      </c>
      <c r="P743" s="13">
        <v>1045.3389999999999</v>
      </c>
      <c r="Q743" s="6" t="s">
        <v>7895</v>
      </c>
      <c r="R743" s="6" t="s">
        <v>131</v>
      </c>
      <c r="S743" s="8">
        <v>44115.930219907408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27</v>
      </c>
      <c r="F744" s="6" t="s">
        <v>18</v>
      </c>
      <c r="G744" s="6" t="s">
        <v>150</v>
      </c>
      <c r="H744" s="6" t="s">
        <v>29</v>
      </c>
      <c r="I744" s="6" t="s">
        <v>29</v>
      </c>
      <c r="J744" s="7">
        <v>44113.604166666664</v>
      </c>
      <c r="K744" s="7">
        <v>44113.916655092595</v>
      </c>
      <c r="L744" s="6" t="s">
        <v>18</v>
      </c>
      <c r="M744" s="6" t="s">
        <v>3142</v>
      </c>
      <c r="N744" s="6" t="s">
        <v>18</v>
      </c>
      <c r="O744" s="6" t="s">
        <v>5430</v>
      </c>
      <c r="P744" s="13">
        <v>473.12099999999998</v>
      </c>
      <c r="Q744" s="6" t="s">
        <v>7146</v>
      </c>
      <c r="R744" s="6" t="s">
        <v>163</v>
      </c>
      <c r="S744" s="8">
        <v>44114.223761574074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68</v>
      </c>
      <c r="F745" s="6" t="s">
        <v>18</v>
      </c>
      <c r="G745" s="6" t="s">
        <v>319</v>
      </c>
      <c r="H745" s="6" t="s">
        <v>70</v>
      </c>
      <c r="I745" s="6" t="s">
        <v>70</v>
      </c>
      <c r="J745" s="7">
        <v>44113.583333333336</v>
      </c>
      <c r="K745" s="7">
        <v>44113.916655092595</v>
      </c>
      <c r="L745" s="6" t="s">
        <v>18</v>
      </c>
      <c r="M745" s="6" t="s">
        <v>7896</v>
      </c>
      <c r="N745" s="6" t="s">
        <v>18</v>
      </c>
      <c r="O745" s="6" t="s">
        <v>7884</v>
      </c>
      <c r="P745" s="13">
        <v>2185.5549999999998</v>
      </c>
      <c r="Q745" s="6" t="s">
        <v>2910</v>
      </c>
      <c r="R745" s="6" t="s">
        <v>131</v>
      </c>
      <c r="S745" s="8">
        <v>44115.912395833337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27</v>
      </c>
      <c r="F746" s="6" t="s">
        <v>18</v>
      </c>
      <c r="G746" s="6" t="s">
        <v>28</v>
      </c>
      <c r="H746" s="6" t="s">
        <v>29</v>
      </c>
      <c r="I746" s="6" t="s">
        <v>29</v>
      </c>
      <c r="J746" s="7">
        <v>44113.55</v>
      </c>
      <c r="K746" s="7">
        <v>44113.604166666664</v>
      </c>
      <c r="L746" s="6" t="s">
        <v>18</v>
      </c>
      <c r="M746" s="6" t="s">
        <v>666</v>
      </c>
      <c r="N746" s="6" t="s">
        <v>18</v>
      </c>
      <c r="O746" s="6" t="s">
        <v>1285</v>
      </c>
      <c r="P746" s="13">
        <v>75.444000000000003</v>
      </c>
      <c r="Q746" s="6" t="s">
        <v>1440</v>
      </c>
      <c r="R746" s="6" t="s">
        <v>1284</v>
      </c>
      <c r="S746" s="8">
        <v>44113.61309027778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264</v>
      </c>
      <c r="F747" s="6" t="s">
        <v>18</v>
      </c>
      <c r="G747" s="6" t="s">
        <v>4554</v>
      </c>
      <c r="H747" s="6" t="s">
        <v>64</v>
      </c>
      <c r="I747" s="6" t="s">
        <v>64</v>
      </c>
      <c r="J747" s="7">
        <v>44113.229166666664</v>
      </c>
      <c r="K747" s="7">
        <v>44113.916655092595</v>
      </c>
      <c r="L747" s="6" t="s">
        <v>18</v>
      </c>
      <c r="M747" s="6" t="s">
        <v>6711</v>
      </c>
      <c r="N747" s="6" t="s">
        <v>18</v>
      </c>
      <c r="O747" s="6" t="s">
        <v>1568</v>
      </c>
      <c r="P747" s="13">
        <v>70.186000000000007</v>
      </c>
      <c r="Q747" s="6" t="s">
        <v>3134</v>
      </c>
      <c r="R747" s="6" t="s">
        <v>37</v>
      </c>
      <c r="S747" s="8">
        <v>44115.948576388888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68</v>
      </c>
      <c r="F748" s="6" t="s">
        <v>18</v>
      </c>
      <c r="G748" s="6" t="s">
        <v>234</v>
      </c>
      <c r="H748" s="6" t="s">
        <v>70</v>
      </c>
      <c r="I748" s="6" t="s">
        <v>70</v>
      </c>
      <c r="J748" s="7">
        <v>44113.15625</v>
      </c>
      <c r="K748" s="7">
        <v>44113.583333333336</v>
      </c>
      <c r="L748" s="6" t="s">
        <v>18</v>
      </c>
      <c r="M748" s="6" t="s">
        <v>7897</v>
      </c>
      <c r="N748" s="6" t="s">
        <v>18</v>
      </c>
      <c r="O748" s="6" t="s">
        <v>5544</v>
      </c>
      <c r="P748" s="13">
        <v>2656.9769999999999</v>
      </c>
      <c r="Q748" s="6" t="s">
        <v>2910</v>
      </c>
      <c r="R748" s="6" t="s">
        <v>37</v>
      </c>
      <c r="S748" s="8">
        <v>44118.724004629628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27</v>
      </c>
      <c r="F749" s="6" t="s">
        <v>18</v>
      </c>
      <c r="G749" s="6" t="s">
        <v>150</v>
      </c>
      <c r="H749" s="6" t="s">
        <v>29</v>
      </c>
      <c r="I749" s="6" t="s">
        <v>29</v>
      </c>
      <c r="J749" s="7">
        <v>44113.116666666669</v>
      </c>
      <c r="K749" s="7">
        <v>44113.55</v>
      </c>
      <c r="L749" s="6" t="s">
        <v>18</v>
      </c>
      <c r="M749" s="6" t="s">
        <v>6565</v>
      </c>
      <c r="N749" s="6" t="s">
        <v>18</v>
      </c>
      <c r="O749" s="6" t="s">
        <v>7898</v>
      </c>
      <c r="P749" s="13">
        <v>618.72299999999996</v>
      </c>
      <c r="Q749" s="6" t="s">
        <v>7146</v>
      </c>
      <c r="R749" s="6" t="s">
        <v>1284</v>
      </c>
      <c r="S749" s="8">
        <v>44113.562511574077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55</v>
      </c>
      <c r="F750" s="6" t="s">
        <v>18</v>
      </c>
      <c r="G750" s="6" t="s">
        <v>607</v>
      </c>
      <c r="H750" s="6" t="s">
        <v>57</v>
      </c>
      <c r="I750" s="6" t="s">
        <v>57</v>
      </c>
      <c r="J750" s="7">
        <v>44112.986111111109</v>
      </c>
      <c r="K750" s="7">
        <v>44113.739583333336</v>
      </c>
      <c r="L750" s="6" t="s">
        <v>18</v>
      </c>
      <c r="M750" s="6" t="s">
        <v>7899</v>
      </c>
      <c r="N750" s="6" t="s">
        <v>18</v>
      </c>
      <c r="O750" s="6" t="s">
        <v>1036</v>
      </c>
      <c r="P750" s="13">
        <v>271.33999999999997</v>
      </c>
      <c r="Q750" s="6" t="s">
        <v>372</v>
      </c>
      <c r="R750" s="6" t="s">
        <v>1284</v>
      </c>
      <c r="S750" s="8">
        <v>44113.757847222223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926</v>
      </c>
      <c r="F751" s="6" t="s">
        <v>18</v>
      </c>
      <c r="G751" s="6" t="s">
        <v>1147</v>
      </c>
      <c r="H751" s="6" t="s">
        <v>1301</v>
      </c>
      <c r="I751" s="6" t="s">
        <v>1301</v>
      </c>
      <c r="J751" s="7">
        <v>44112.916666666664</v>
      </c>
      <c r="K751" s="7">
        <v>44113.708333333336</v>
      </c>
      <c r="L751" s="6" t="s">
        <v>18</v>
      </c>
      <c r="M751" s="6" t="s">
        <v>7900</v>
      </c>
      <c r="N751" s="6" t="s">
        <v>18</v>
      </c>
      <c r="O751" s="6" t="s">
        <v>7901</v>
      </c>
      <c r="P751" s="13">
        <v>1114.443</v>
      </c>
      <c r="Q751" s="6" t="s">
        <v>5450</v>
      </c>
      <c r="R751" s="6" t="s">
        <v>131</v>
      </c>
      <c r="S751" s="8">
        <v>44115.918726851851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264</v>
      </c>
      <c r="F752" s="6" t="s">
        <v>18</v>
      </c>
      <c r="G752" s="6" t="s">
        <v>2948</v>
      </c>
      <c r="H752" s="6" t="s">
        <v>64</v>
      </c>
      <c r="I752" s="6" t="s">
        <v>64</v>
      </c>
      <c r="J752" s="7">
        <v>44112.916666666664</v>
      </c>
      <c r="K752" s="7">
        <v>44113.229166666664</v>
      </c>
      <c r="L752" s="6" t="s">
        <v>18</v>
      </c>
      <c r="M752" s="6" t="s">
        <v>4615</v>
      </c>
      <c r="N752" s="6" t="s">
        <v>18</v>
      </c>
      <c r="O752" s="6" t="s">
        <v>1823</v>
      </c>
      <c r="P752" s="13">
        <v>38.768000000000001</v>
      </c>
      <c r="Q752" s="6" t="s">
        <v>2094</v>
      </c>
      <c r="R752" s="6" t="s">
        <v>37</v>
      </c>
      <c r="S752" s="8">
        <v>44113.470057870371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62</v>
      </c>
      <c r="F753" s="6" t="s">
        <v>18</v>
      </c>
      <c r="G753" s="6">
        <v>409</v>
      </c>
      <c r="H753" s="6" t="s">
        <v>64</v>
      </c>
      <c r="I753" s="6" t="s">
        <v>64</v>
      </c>
      <c r="J753" s="7">
        <v>44112.916666666664</v>
      </c>
      <c r="K753" s="7">
        <v>44113.916655092595</v>
      </c>
      <c r="L753" s="6" t="s">
        <v>18</v>
      </c>
      <c r="M753" s="6" t="s">
        <v>7902</v>
      </c>
      <c r="N753" s="6" t="s">
        <v>18</v>
      </c>
      <c r="O753" s="6" t="s">
        <v>6204</v>
      </c>
      <c r="P753" s="13">
        <v>66.611000000000004</v>
      </c>
      <c r="Q753" s="6" t="s">
        <v>1072</v>
      </c>
      <c r="R753" s="6" t="s">
        <v>498</v>
      </c>
      <c r="S753" s="8">
        <v>44116.639421296299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40</v>
      </c>
      <c r="F754" s="6" t="s">
        <v>18</v>
      </c>
      <c r="G754" s="6" t="s">
        <v>312</v>
      </c>
      <c r="H754" s="6" t="s">
        <v>144</v>
      </c>
      <c r="I754" s="6" t="s">
        <v>144</v>
      </c>
      <c r="J754" s="7">
        <v>44112.916666666664</v>
      </c>
      <c r="K754" s="7">
        <v>44113.625</v>
      </c>
      <c r="L754" s="6" t="s">
        <v>18</v>
      </c>
      <c r="M754" s="6" t="s">
        <v>4968</v>
      </c>
      <c r="N754" s="6" t="s">
        <v>18</v>
      </c>
      <c r="O754" s="6" t="s">
        <v>7893</v>
      </c>
      <c r="P754" s="13">
        <v>1246.3810000000001</v>
      </c>
      <c r="Q754" s="6" t="s">
        <v>2001</v>
      </c>
      <c r="R754" s="6" t="s">
        <v>131</v>
      </c>
      <c r="S754" s="8">
        <v>44115.924062500002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40</v>
      </c>
      <c r="F755" s="6" t="s">
        <v>18</v>
      </c>
      <c r="G755" s="6" t="s">
        <v>143</v>
      </c>
      <c r="H755" s="6" t="s">
        <v>42</v>
      </c>
      <c r="I755" s="6" t="s">
        <v>42</v>
      </c>
      <c r="J755" s="7">
        <v>44112.916666666664</v>
      </c>
      <c r="K755" s="7">
        <v>44113.625</v>
      </c>
      <c r="L755" s="6" t="s">
        <v>18</v>
      </c>
      <c r="M755" s="6" t="s">
        <v>1945</v>
      </c>
      <c r="N755" s="6" t="s">
        <v>18</v>
      </c>
      <c r="O755" s="6" t="s">
        <v>1325</v>
      </c>
      <c r="P755" s="13">
        <v>3157.9560000000001</v>
      </c>
      <c r="Q755" s="6" t="s">
        <v>3989</v>
      </c>
      <c r="R755" s="6" t="s">
        <v>131</v>
      </c>
      <c r="S755" s="8">
        <v>44115.923055555555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55</v>
      </c>
      <c r="F756" s="6" t="s">
        <v>18</v>
      </c>
      <c r="G756" s="6" t="s">
        <v>510</v>
      </c>
      <c r="H756" s="6" t="s">
        <v>57</v>
      </c>
      <c r="I756" s="6" t="s">
        <v>57</v>
      </c>
      <c r="J756" s="7">
        <v>44112.916666666664</v>
      </c>
      <c r="K756" s="7">
        <v>44112.986111111109</v>
      </c>
      <c r="L756" s="6" t="s">
        <v>18</v>
      </c>
      <c r="M756" s="6" t="s">
        <v>1790</v>
      </c>
      <c r="N756" s="6" t="s">
        <v>18</v>
      </c>
      <c r="O756" s="6" t="s">
        <v>808</v>
      </c>
      <c r="P756" s="13">
        <v>29.108000000000001</v>
      </c>
      <c r="Q756" s="6" t="s">
        <v>372</v>
      </c>
      <c r="R756" s="6" t="s">
        <v>163</v>
      </c>
      <c r="S756" s="8">
        <v>44113.803217592591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27</v>
      </c>
      <c r="F757" s="6" t="s">
        <v>18</v>
      </c>
      <c r="G757" s="6" t="s">
        <v>28</v>
      </c>
      <c r="H757" s="6" t="s">
        <v>29</v>
      </c>
      <c r="I757" s="6" t="s">
        <v>29</v>
      </c>
      <c r="J757" s="7">
        <v>44112.916666666664</v>
      </c>
      <c r="K757" s="7">
        <v>44113.116666666669</v>
      </c>
      <c r="L757" s="6" t="s">
        <v>18</v>
      </c>
      <c r="M757" s="6" t="s">
        <v>7903</v>
      </c>
      <c r="N757" s="6" t="s">
        <v>18</v>
      </c>
      <c r="O757" s="6" t="s">
        <v>6765</v>
      </c>
      <c r="P757" s="13">
        <v>292.20999999999998</v>
      </c>
      <c r="Q757" s="6" t="s">
        <v>1440</v>
      </c>
      <c r="R757" s="6" t="s">
        <v>1284</v>
      </c>
      <c r="S757" s="8">
        <v>44113.693518518521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68</v>
      </c>
      <c r="F758" s="6" t="s">
        <v>18</v>
      </c>
      <c r="G758" s="6" t="s">
        <v>319</v>
      </c>
      <c r="H758" s="6" t="s">
        <v>70</v>
      </c>
      <c r="I758" s="6" t="s">
        <v>70</v>
      </c>
      <c r="J758" s="7">
        <v>44112.916666666664</v>
      </c>
      <c r="K758" s="7">
        <v>44113.15625</v>
      </c>
      <c r="L758" s="6" t="s">
        <v>18</v>
      </c>
      <c r="M758" s="6" t="s">
        <v>7904</v>
      </c>
      <c r="N758" s="6" t="s">
        <v>18</v>
      </c>
      <c r="O758" s="6" t="s">
        <v>7905</v>
      </c>
      <c r="P758" s="13">
        <v>1467.63</v>
      </c>
      <c r="Q758" s="6" t="s">
        <v>2826</v>
      </c>
      <c r="R758" s="6" t="s">
        <v>131</v>
      </c>
      <c r="S758" s="8">
        <v>44115.914664351854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77</v>
      </c>
      <c r="F759" s="6" t="s">
        <v>18</v>
      </c>
      <c r="G759" s="6" t="s">
        <v>280</v>
      </c>
      <c r="H759" s="6" t="s">
        <v>79</v>
      </c>
      <c r="I759" s="6" t="s">
        <v>79</v>
      </c>
      <c r="J759" s="7">
        <v>44112.916666666664</v>
      </c>
      <c r="K759" s="7">
        <v>44113.64166666667</v>
      </c>
      <c r="L759" s="6" t="s">
        <v>18</v>
      </c>
      <c r="M759" s="6" t="s">
        <v>2608</v>
      </c>
      <c r="N759" s="6" t="s">
        <v>18</v>
      </c>
      <c r="O759" s="6" t="s">
        <v>2889</v>
      </c>
      <c r="P759" s="13">
        <v>214.131</v>
      </c>
      <c r="Q759" s="6" t="s">
        <v>82</v>
      </c>
      <c r="R759" s="6" t="s">
        <v>1284</v>
      </c>
      <c r="S759" s="8">
        <v>44113.665347222224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2897</v>
      </c>
      <c r="F760" s="6" t="s">
        <v>18</v>
      </c>
      <c r="G760" s="6">
        <v>333</v>
      </c>
      <c r="H760" s="6" t="s">
        <v>98</v>
      </c>
      <c r="I760" s="6" t="s">
        <v>98</v>
      </c>
      <c r="J760" s="7">
        <v>44112.916666666664</v>
      </c>
      <c r="K760" s="7">
        <v>44113.916655092595</v>
      </c>
      <c r="L760" s="6" t="s">
        <v>18</v>
      </c>
      <c r="M760" s="6" t="s">
        <v>7906</v>
      </c>
      <c r="N760" s="6" t="s">
        <v>18</v>
      </c>
      <c r="O760" s="6" t="s">
        <v>4328</v>
      </c>
      <c r="P760" s="13">
        <v>229.816</v>
      </c>
      <c r="Q760" s="6" t="s">
        <v>3280</v>
      </c>
      <c r="R760" s="6" t="s">
        <v>83</v>
      </c>
      <c r="S760" s="8">
        <v>44115.880659722221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113</v>
      </c>
      <c r="F761" s="6" t="s">
        <v>18</v>
      </c>
      <c r="G761" s="6" t="s">
        <v>114</v>
      </c>
      <c r="H761" s="6" t="s">
        <v>115</v>
      </c>
      <c r="I761" s="6" t="s">
        <v>115</v>
      </c>
      <c r="J761" s="7">
        <v>44112.916666666664</v>
      </c>
      <c r="K761" s="7">
        <v>44113.916655092595</v>
      </c>
      <c r="L761" s="6" t="s">
        <v>18</v>
      </c>
      <c r="M761" s="6" t="s">
        <v>3912</v>
      </c>
      <c r="N761" s="6" t="s">
        <v>18</v>
      </c>
      <c r="O761" s="6" t="s">
        <v>7890</v>
      </c>
      <c r="P761" s="13">
        <v>178.46899999999999</v>
      </c>
      <c r="Q761" s="6" t="s">
        <v>7509</v>
      </c>
      <c r="R761" s="6" t="s">
        <v>131</v>
      </c>
      <c r="S761" s="8">
        <v>44213.490324074075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119</v>
      </c>
      <c r="F762" s="6" t="s">
        <v>18</v>
      </c>
      <c r="G762" s="6" t="s">
        <v>120</v>
      </c>
      <c r="H762" s="6" t="s">
        <v>121</v>
      </c>
      <c r="I762" s="6" t="s">
        <v>121</v>
      </c>
      <c r="J762" s="7">
        <v>44112.916666666664</v>
      </c>
      <c r="K762" s="7">
        <v>44113.916655092595</v>
      </c>
      <c r="L762" s="6" t="s">
        <v>18</v>
      </c>
      <c r="M762" s="6" t="s">
        <v>3340</v>
      </c>
      <c r="N762" s="6" t="s">
        <v>18</v>
      </c>
      <c r="O762" s="6" t="s">
        <v>5162</v>
      </c>
      <c r="P762" s="13">
        <v>6.6210000000000004</v>
      </c>
      <c r="Q762" s="6" t="s">
        <v>6924</v>
      </c>
      <c r="R762" s="6" t="s">
        <v>83</v>
      </c>
      <c r="S762" s="8">
        <v>44121.454189814816</v>
      </c>
    </row>
    <row r="763" spans="2:19" x14ac:dyDescent="0.25">
      <c r="B763" s="5" t="s">
        <v>18</v>
      </c>
      <c r="C763" s="6" t="s">
        <v>112</v>
      </c>
      <c r="D763" s="6" t="s">
        <v>20</v>
      </c>
      <c r="E763" s="6" t="s">
        <v>637</v>
      </c>
      <c r="F763" s="6" t="s">
        <v>18</v>
      </c>
      <c r="G763" s="6" t="s">
        <v>126</v>
      </c>
      <c r="H763" s="6" t="s">
        <v>127</v>
      </c>
      <c r="I763" s="6" t="s">
        <v>127</v>
      </c>
      <c r="J763" s="7">
        <v>44112.916666666664</v>
      </c>
      <c r="K763" s="7">
        <v>44113.916655092595</v>
      </c>
      <c r="L763" s="6" t="s">
        <v>18</v>
      </c>
      <c r="M763" s="6" t="s">
        <v>5492</v>
      </c>
      <c r="N763" s="6" t="s">
        <v>18</v>
      </c>
      <c r="O763" s="6" t="s">
        <v>3936</v>
      </c>
      <c r="P763" s="13">
        <v>199.76900000000001</v>
      </c>
      <c r="Q763" s="6" t="s">
        <v>130</v>
      </c>
      <c r="R763" s="6" t="s">
        <v>131</v>
      </c>
      <c r="S763" s="8">
        <v>44115.283877314818</v>
      </c>
    </row>
    <row r="764" spans="2:19" x14ac:dyDescent="0.25">
      <c r="B764" s="5" t="s">
        <v>18</v>
      </c>
      <c r="C764" s="6" t="s">
        <v>112</v>
      </c>
      <c r="D764" s="6" t="s">
        <v>20</v>
      </c>
      <c r="E764" s="6" t="s">
        <v>164</v>
      </c>
      <c r="F764" s="6" t="s">
        <v>18</v>
      </c>
      <c r="G764" s="6" t="s">
        <v>165</v>
      </c>
      <c r="H764" s="6" t="s">
        <v>166</v>
      </c>
      <c r="I764" s="6" t="s">
        <v>166</v>
      </c>
      <c r="J764" s="7">
        <v>44112.916666666664</v>
      </c>
      <c r="K764" s="7">
        <v>44113.916655092595</v>
      </c>
      <c r="L764" s="6" t="s">
        <v>18</v>
      </c>
      <c r="M764" s="6" t="s">
        <v>5642</v>
      </c>
      <c r="N764" s="6" t="s">
        <v>18</v>
      </c>
      <c r="O764" s="6" t="s">
        <v>2512</v>
      </c>
      <c r="P764" s="13">
        <v>383.63200000000001</v>
      </c>
      <c r="Q764" s="6" t="s">
        <v>169</v>
      </c>
      <c r="R764" s="6" t="s">
        <v>172</v>
      </c>
      <c r="S764" s="8">
        <v>44244.939166666663</v>
      </c>
    </row>
    <row r="765" spans="2:19" x14ac:dyDescent="0.25">
      <c r="B765" s="5" t="s">
        <v>18</v>
      </c>
      <c r="C765" s="6" t="s">
        <v>112</v>
      </c>
      <c r="D765" s="6" t="s">
        <v>20</v>
      </c>
      <c r="E765" s="6" t="s">
        <v>926</v>
      </c>
      <c r="F765" s="6" t="s">
        <v>18</v>
      </c>
      <c r="G765" s="6">
        <v>435</v>
      </c>
      <c r="H765" s="6" t="s">
        <v>927</v>
      </c>
      <c r="I765" s="6" t="s">
        <v>927</v>
      </c>
      <c r="J765" s="7">
        <v>44112.916666666664</v>
      </c>
      <c r="K765" s="7">
        <v>44113.916655092595</v>
      </c>
      <c r="L765" s="6" t="s">
        <v>18</v>
      </c>
      <c r="M765" s="6" t="s">
        <v>4911</v>
      </c>
      <c r="N765" s="6" t="s">
        <v>18</v>
      </c>
      <c r="O765" s="6" t="s">
        <v>7886</v>
      </c>
      <c r="P765" s="13">
        <v>220.404</v>
      </c>
      <c r="Q765" s="6" t="s">
        <v>5195</v>
      </c>
      <c r="R765" s="6" t="s">
        <v>37</v>
      </c>
      <c r="S765" s="8">
        <v>44117.525370370371</v>
      </c>
    </row>
    <row r="766" spans="2:19" x14ac:dyDescent="0.25">
      <c r="B766" s="5" t="s">
        <v>18</v>
      </c>
      <c r="C766" s="6" t="s">
        <v>19</v>
      </c>
      <c r="D766" s="6" t="s">
        <v>20</v>
      </c>
      <c r="E766" s="6" t="s">
        <v>170</v>
      </c>
      <c r="F766" s="6" t="s">
        <v>18</v>
      </c>
      <c r="G766" s="6">
        <v>3350</v>
      </c>
      <c r="H766" s="6" t="s">
        <v>22</v>
      </c>
      <c r="I766" s="6" t="s">
        <v>22</v>
      </c>
      <c r="J766" s="7">
        <v>44112.916666666664</v>
      </c>
      <c r="K766" s="7">
        <v>44113.916655092595</v>
      </c>
      <c r="L766" s="6" t="s">
        <v>18</v>
      </c>
      <c r="M766" s="6" t="s">
        <v>18</v>
      </c>
      <c r="N766" s="6" t="s">
        <v>18</v>
      </c>
      <c r="O766" s="6" t="s">
        <v>18</v>
      </c>
      <c r="P766" s="13">
        <v>308.57799999999997</v>
      </c>
      <c r="Q766" s="6" t="s">
        <v>998</v>
      </c>
      <c r="R766" s="6" t="s">
        <v>131</v>
      </c>
      <c r="S766" s="8">
        <v>44115.924699074072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173</v>
      </c>
      <c r="F767" s="6" t="s">
        <v>18</v>
      </c>
      <c r="G767" s="6" t="s">
        <v>174</v>
      </c>
      <c r="H767" s="6" t="s">
        <v>175</v>
      </c>
      <c r="I767" s="6" t="s">
        <v>175</v>
      </c>
      <c r="J767" s="7">
        <v>44112.916666666664</v>
      </c>
      <c r="K767" s="7">
        <v>44113.916655092595</v>
      </c>
      <c r="L767" s="6" t="s">
        <v>18</v>
      </c>
      <c r="M767" s="6" t="s">
        <v>18</v>
      </c>
      <c r="N767" s="6" t="s">
        <v>18</v>
      </c>
      <c r="O767" s="6" t="s">
        <v>18</v>
      </c>
      <c r="P767" s="13">
        <v>995.78</v>
      </c>
      <c r="Q767" s="6" t="s">
        <v>176</v>
      </c>
      <c r="R767" s="6" t="s">
        <v>172</v>
      </c>
      <c r="S767" s="8">
        <v>44113.949467592596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177</v>
      </c>
      <c r="F768" s="6" t="s">
        <v>18</v>
      </c>
      <c r="G768" s="6" t="s">
        <v>178</v>
      </c>
      <c r="H768" s="6" t="s">
        <v>179</v>
      </c>
      <c r="I768" s="6" t="s">
        <v>179</v>
      </c>
      <c r="J768" s="7">
        <v>44112.916666666664</v>
      </c>
      <c r="K768" s="7">
        <v>44113.916655092595</v>
      </c>
      <c r="L768" s="6" t="s">
        <v>18</v>
      </c>
      <c r="M768" s="6" t="s">
        <v>18</v>
      </c>
      <c r="N768" s="6" t="s">
        <v>18</v>
      </c>
      <c r="O768" s="6" t="s">
        <v>18</v>
      </c>
      <c r="P768" s="13">
        <v>901.55399999999997</v>
      </c>
      <c r="Q768" s="6" t="s">
        <v>180</v>
      </c>
      <c r="R768" s="6" t="s">
        <v>172</v>
      </c>
      <c r="S768" s="8">
        <v>44113.949490740742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177</v>
      </c>
      <c r="F769" s="6" t="s">
        <v>18</v>
      </c>
      <c r="G769" s="6" t="s">
        <v>181</v>
      </c>
      <c r="H769" s="6" t="s">
        <v>179</v>
      </c>
      <c r="I769" s="6" t="s">
        <v>179</v>
      </c>
      <c r="J769" s="7">
        <v>44112.916666666664</v>
      </c>
      <c r="K769" s="7">
        <v>44113.916655092595</v>
      </c>
      <c r="L769" s="6" t="s">
        <v>18</v>
      </c>
      <c r="M769" s="6" t="s">
        <v>18</v>
      </c>
      <c r="N769" s="6" t="s">
        <v>18</v>
      </c>
      <c r="O769" s="6" t="s">
        <v>18</v>
      </c>
      <c r="P769" s="13">
        <v>911.18499999999995</v>
      </c>
      <c r="Q769" s="6" t="s">
        <v>182</v>
      </c>
      <c r="R769" s="6" t="s">
        <v>172</v>
      </c>
      <c r="S769" s="8">
        <v>44113.949490740742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183</v>
      </c>
      <c r="F770" s="6" t="s">
        <v>18</v>
      </c>
      <c r="G770" s="6" t="s">
        <v>184</v>
      </c>
      <c r="H770" s="6" t="s">
        <v>185</v>
      </c>
      <c r="I770" s="6" t="s">
        <v>185</v>
      </c>
      <c r="J770" s="7">
        <v>44112.916666666664</v>
      </c>
      <c r="K770" s="7">
        <v>44113.916655092595</v>
      </c>
      <c r="L770" s="6" t="s">
        <v>18</v>
      </c>
      <c r="M770" s="6" t="s">
        <v>18</v>
      </c>
      <c r="N770" s="6" t="s">
        <v>18</v>
      </c>
      <c r="O770" s="6" t="s">
        <v>18</v>
      </c>
      <c r="P770" s="13">
        <v>874.53300000000002</v>
      </c>
      <c r="Q770" s="6" t="s">
        <v>186</v>
      </c>
      <c r="R770" s="6" t="s">
        <v>172</v>
      </c>
      <c r="S770" s="8">
        <v>44113.949502314812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187</v>
      </c>
      <c r="F771" s="6" t="s">
        <v>18</v>
      </c>
      <c r="G771" s="6" t="s">
        <v>188</v>
      </c>
      <c r="H771" s="6" t="s">
        <v>189</v>
      </c>
      <c r="I771" s="6" t="s">
        <v>189</v>
      </c>
      <c r="J771" s="7">
        <v>44112.916666666664</v>
      </c>
      <c r="K771" s="7">
        <v>44113.916655092595</v>
      </c>
      <c r="L771" s="6" t="s">
        <v>18</v>
      </c>
      <c r="M771" s="6" t="s">
        <v>18</v>
      </c>
      <c r="N771" s="6" t="s">
        <v>18</v>
      </c>
      <c r="O771" s="6" t="s">
        <v>18</v>
      </c>
      <c r="P771" s="13">
        <v>1936.8009999999999</v>
      </c>
      <c r="Q771" s="6" t="s">
        <v>190</v>
      </c>
      <c r="R771" s="6" t="s">
        <v>172</v>
      </c>
      <c r="S771" s="8">
        <v>44113.949513888889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77</v>
      </c>
      <c r="F772" s="6" t="s">
        <v>18</v>
      </c>
      <c r="G772" s="6" t="s">
        <v>280</v>
      </c>
      <c r="H772" s="6" t="s">
        <v>79</v>
      </c>
      <c r="I772" s="6" t="s">
        <v>79</v>
      </c>
      <c r="J772" s="7">
        <v>44112.753472222219</v>
      </c>
      <c r="K772" s="7">
        <v>44112.916655092595</v>
      </c>
      <c r="L772" s="6" t="s">
        <v>18</v>
      </c>
      <c r="M772" s="6" t="s">
        <v>5519</v>
      </c>
      <c r="N772" s="6" t="s">
        <v>18</v>
      </c>
      <c r="O772" s="6" t="s">
        <v>2608</v>
      </c>
      <c r="P772" s="13">
        <v>28.792999999999999</v>
      </c>
      <c r="Q772" s="6" t="s">
        <v>82</v>
      </c>
      <c r="R772" s="6" t="s">
        <v>1284</v>
      </c>
      <c r="S772" s="8">
        <v>44113.665347222224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68</v>
      </c>
      <c r="F773" s="6" t="s">
        <v>18</v>
      </c>
      <c r="G773" s="6" t="s">
        <v>319</v>
      </c>
      <c r="H773" s="6" t="s">
        <v>70</v>
      </c>
      <c r="I773" s="6" t="s">
        <v>70</v>
      </c>
      <c r="J773" s="7">
        <v>44112.534722222219</v>
      </c>
      <c r="K773" s="7">
        <v>44112.916655092595</v>
      </c>
      <c r="L773" s="6" t="s">
        <v>18</v>
      </c>
      <c r="M773" s="6" t="s">
        <v>1720</v>
      </c>
      <c r="N773" s="6" t="s">
        <v>18</v>
      </c>
      <c r="O773" s="6" t="s">
        <v>7904</v>
      </c>
      <c r="P773" s="13">
        <v>2498.7269999999999</v>
      </c>
      <c r="Q773" s="6" t="s">
        <v>2826</v>
      </c>
      <c r="R773" s="6" t="s">
        <v>131</v>
      </c>
      <c r="S773" s="8">
        <v>44115.914664351854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27</v>
      </c>
      <c r="F774" s="6" t="s">
        <v>18</v>
      </c>
      <c r="G774" s="6" t="s">
        <v>28</v>
      </c>
      <c r="H774" s="6" t="s">
        <v>29</v>
      </c>
      <c r="I774" s="6" t="s">
        <v>29</v>
      </c>
      <c r="J774" s="7">
        <v>44112.496527777781</v>
      </c>
      <c r="K774" s="7">
        <v>44112.916655092595</v>
      </c>
      <c r="L774" s="6" t="s">
        <v>18</v>
      </c>
      <c r="M774" s="6" t="s">
        <v>5737</v>
      </c>
      <c r="N774" s="6" t="s">
        <v>18</v>
      </c>
      <c r="O774" s="6" t="s">
        <v>7903</v>
      </c>
      <c r="P774" s="13">
        <v>594.26599999999996</v>
      </c>
      <c r="Q774" s="6" t="s">
        <v>1440</v>
      </c>
      <c r="R774" s="6" t="s">
        <v>1284</v>
      </c>
      <c r="S774" s="8">
        <v>44113.693518518521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55</v>
      </c>
      <c r="F775" s="6" t="s">
        <v>18</v>
      </c>
      <c r="G775" s="6" t="s">
        <v>510</v>
      </c>
      <c r="H775" s="6" t="s">
        <v>57</v>
      </c>
      <c r="I775" s="6" t="s">
        <v>57</v>
      </c>
      <c r="J775" s="7">
        <v>44112.381944444445</v>
      </c>
      <c r="K775" s="7">
        <v>44112.916655092595</v>
      </c>
      <c r="L775" s="6" t="s">
        <v>18</v>
      </c>
      <c r="M775" s="6" t="s">
        <v>7907</v>
      </c>
      <c r="N775" s="6" t="s">
        <v>18</v>
      </c>
      <c r="O775" s="6" t="s">
        <v>1790</v>
      </c>
      <c r="P775" s="13">
        <v>220.58500000000001</v>
      </c>
      <c r="Q775" s="6" t="s">
        <v>372</v>
      </c>
      <c r="R775" s="6" t="s">
        <v>163</v>
      </c>
      <c r="S775" s="8">
        <v>44113.803217592591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40</v>
      </c>
      <c r="F776" s="6" t="s">
        <v>18</v>
      </c>
      <c r="G776" s="6" t="s">
        <v>143</v>
      </c>
      <c r="H776" s="6" t="s">
        <v>42</v>
      </c>
      <c r="I776" s="6" t="s">
        <v>42</v>
      </c>
      <c r="J776" s="7">
        <v>44112.336805555555</v>
      </c>
      <c r="K776" s="7">
        <v>44112.916655092595</v>
      </c>
      <c r="L776" s="6" t="s">
        <v>18</v>
      </c>
      <c r="M776" s="6" t="s">
        <v>7908</v>
      </c>
      <c r="N776" s="6" t="s">
        <v>18</v>
      </c>
      <c r="O776" s="6" t="s">
        <v>1945</v>
      </c>
      <c r="P776" s="13">
        <v>2219.7049999999999</v>
      </c>
      <c r="Q776" s="6" t="s">
        <v>2487</v>
      </c>
      <c r="R776" s="6" t="s">
        <v>131</v>
      </c>
      <c r="S776" s="8">
        <v>44115.923055555555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40</v>
      </c>
      <c r="F777" s="6" t="s">
        <v>18</v>
      </c>
      <c r="G777" s="6" t="s">
        <v>312</v>
      </c>
      <c r="H777" s="6" t="s">
        <v>144</v>
      </c>
      <c r="I777" s="6" t="s">
        <v>144</v>
      </c>
      <c r="J777" s="7">
        <v>44112.322916666664</v>
      </c>
      <c r="K777" s="7">
        <v>44112.916655092595</v>
      </c>
      <c r="L777" s="6" t="s">
        <v>18</v>
      </c>
      <c r="M777" s="6" t="s">
        <v>877</v>
      </c>
      <c r="N777" s="6" t="s">
        <v>18</v>
      </c>
      <c r="O777" s="6" t="s">
        <v>4968</v>
      </c>
      <c r="P777" s="13">
        <v>1485.3810000000001</v>
      </c>
      <c r="Q777" s="6" t="s">
        <v>7126</v>
      </c>
      <c r="R777" s="6" t="s">
        <v>131</v>
      </c>
      <c r="S777" s="8">
        <v>44115.924062500002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62</v>
      </c>
      <c r="F778" s="6" t="s">
        <v>18</v>
      </c>
      <c r="G778" s="6">
        <v>409</v>
      </c>
      <c r="H778" s="6" t="s">
        <v>64</v>
      </c>
      <c r="I778" s="6" t="s">
        <v>64</v>
      </c>
      <c r="J778" s="7">
        <v>44112.236111111109</v>
      </c>
      <c r="K778" s="7">
        <v>44112.916655092595</v>
      </c>
      <c r="L778" s="6" t="s">
        <v>18</v>
      </c>
      <c r="M778" s="6" t="s">
        <v>3195</v>
      </c>
      <c r="N778" s="6" t="s">
        <v>18</v>
      </c>
      <c r="O778" s="6" t="s">
        <v>7902</v>
      </c>
      <c r="P778" s="13">
        <v>83.334999999999994</v>
      </c>
      <c r="Q778" s="6" t="s">
        <v>1072</v>
      </c>
      <c r="R778" s="6" t="s">
        <v>498</v>
      </c>
      <c r="S778" s="8">
        <v>44116.639421296299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40</v>
      </c>
      <c r="F779" s="6" t="s">
        <v>18</v>
      </c>
      <c r="G779" s="6" t="s">
        <v>143</v>
      </c>
      <c r="H779" s="6" t="s">
        <v>42</v>
      </c>
      <c r="I779" s="6" t="s">
        <v>42</v>
      </c>
      <c r="J779" s="7">
        <v>44112.113194444442</v>
      </c>
      <c r="K779" s="7">
        <v>44112.322916666664</v>
      </c>
      <c r="L779" s="6" t="s">
        <v>18</v>
      </c>
      <c r="M779" s="6" t="s">
        <v>5215</v>
      </c>
      <c r="N779" s="6" t="s">
        <v>18</v>
      </c>
      <c r="O779" s="6" t="s">
        <v>7909</v>
      </c>
      <c r="P779" s="13">
        <v>492.49200000000002</v>
      </c>
      <c r="Q779" s="6" t="s">
        <v>1221</v>
      </c>
      <c r="R779" s="6" t="s">
        <v>37</v>
      </c>
      <c r="S779" s="8">
        <v>44113.47079861111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77</v>
      </c>
      <c r="F780" s="6" t="s">
        <v>18</v>
      </c>
      <c r="G780" s="6" t="s">
        <v>316</v>
      </c>
      <c r="H780" s="6" t="s">
        <v>79</v>
      </c>
      <c r="I780" s="6" t="s">
        <v>79</v>
      </c>
      <c r="J780" s="7">
        <v>44112.048611111109</v>
      </c>
      <c r="K780" s="7">
        <v>44112.753472222219</v>
      </c>
      <c r="L780" s="6" t="s">
        <v>18</v>
      </c>
      <c r="M780" s="6" t="s">
        <v>6751</v>
      </c>
      <c r="N780" s="6" t="s">
        <v>18</v>
      </c>
      <c r="O780" s="6" t="s">
        <v>5994</v>
      </c>
      <c r="P780" s="13">
        <v>175.62899999999999</v>
      </c>
      <c r="Q780" s="6" t="s">
        <v>624</v>
      </c>
      <c r="R780" s="6" t="s">
        <v>498</v>
      </c>
      <c r="S780" s="8">
        <v>44112.755567129629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68</v>
      </c>
      <c r="F781" s="6" t="s">
        <v>18</v>
      </c>
      <c r="G781" s="6">
        <v>3450</v>
      </c>
      <c r="H781" s="6" t="s">
        <v>70</v>
      </c>
      <c r="I781" s="6" t="s">
        <v>70</v>
      </c>
      <c r="J781" s="7">
        <v>44112.013888888891</v>
      </c>
      <c r="K781" s="7">
        <v>44112.534722222219</v>
      </c>
      <c r="L781" s="6" t="s">
        <v>18</v>
      </c>
      <c r="M781" s="6" t="s">
        <v>7910</v>
      </c>
      <c r="N781" s="6" t="s">
        <v>18</v>
      </c>
      <c r="O781" s="6" t="s">
        <v>6379</v>
      </c>
      <c r="P781" s="13">
        <v>3099.085</v>
      </c>
      <c r="Q781" s="6" t="s">
        <v>887</v>
      </c>
      <c r="R781" s="6" t="s">
        <v>37</v>
      </c>
      <c r="S781" s="8">
        <v>44113.453726851854</v>
      </c>
    </row>
    <row r="782" spans="2:19" x14ac:dyDescent="0.25">
      <c r="B782" s="5" t="s">
        <v>18</v>
      </c>
      <c r="C782" s="6" t="s">
        <v>19</v>
      </c>
      <c r="D782" s="6" t="s">
        <v>20</v>
      </c>
      <c r="E782" s="6" t="s">
        <v>77</v>
      </c>
      <c r="F782" s="6" t="s">
        <v>18</v>
      </c>
      <c r="G782" s="6" t="s">
        <v>350</v>
      </c>
      <c r="H782" s="6" t="s">
        <v>79</v>
      </c>
      <c r="I782" s="6" t="s">
        <v>79</v>
      </c>
      <c r="J782" s="7">
        <v>44111.916666666664</v>
      </c>
      <c r="K782" s="7">
        <v>44112.048611111109</v>
      </c>
      <c r="L782" s="6" t="s">
        <v>18</v>
      </c>
      <c r="M782" s="6" t="s">
        <v>4569</v>
      </c>
      <c r="N782" s="6" t="s">
        <v>18</v>
      </c>
      <c r="O782" s="6" t="s">
        <v>495</v>
      </c>
      <c r="P782" s="13">
        <v>32.311999999999998</v>
      </c>
      <c r="Q782" s="6" t="s">
        <v>948</v>
      </c>
      <c r="R782" s="6" t="s">
        <v>4383</v>
      </c>
      <c r="S782" s="8">
        <v>44112.04991898148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21</v>
      </c>
      <c r="F783" s="6" t="s">
        <v>18</v>
      </c>
      <c r="G783" s="6" t="s">
        <v>536</v>
      </c>
      <c r="H783" s="6" t="s">
        <v>22</v>
      </c>
      <c r="I783" s="6" t="s">
        <v>537</v>
      </c>
      <c r="J783" s="7">
        <v>44111.916666666664</v>
      </c>
      <c r="K783" s="7">
        <v>44112.625</v>
      </c>
      <c r="L783" s="6" t="s">
        <v>18</v>
      </c>
      <c r="M783" s="6" t="s">
        <v>7911</v>
      </c>
      <c r="N783" s="6" t="s">
        <v>18</v>
      </c>
      <c r="O783" s="6" t="s">
        <v>3131</v>
      </c>
      <c r="P783" s="13">
        <v>157.70599999999999</v>
      </c>
      <c r="Q783" s="6" t="s">
        <v>1282</v>
      </c>
      <c r="R783" s="6" t="s">
        <v>131</v>
      </c>
      <c r="S783" s="8">
        <v>44118.682395833333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926</v>
      </c>
      <c r="F784" s="6" t="s">
        <v>18</v>
      </c>
      <c r="G784" s="6" t="s">
        <v>1147</v>
      </c>
      <c r="H784" s="6" t="s">
        <v>1301</v>
      </c>
      <c r="I784" s="6" t="s">
        <v>1301</v>
      </c>
      <c r="J784" s="7">
        <v>44111.916666666664</v>
      </c>
      <c r="K784" s="7">
        <v>44112.916655092595</v>
      </c>
      <c r="L784" s="6" t="s">
        <v>18</v>
      </c>
      <c r="M784" s="6" t="s">
        <v>5574</v>
      </c>
      <c r="N784" s="6" t="s">
        <v>18</v>
      </c>
      <c r="O784" s="6" t="s">
        <v>7900</v>
      </c>
      <c r="P784" s="13">
        <v>1438.0519999999999</v>
      </c>
      <c r="Q784" s="6" t="s">
        <v>5450</v>
      </c>
      <c r="R784" s="6" t="s">
        <v>131</v>
      </c>
      <c r="S784" s="8">
        <v>44115.918726851851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68</v>
      </c>
      <c r="F785" s="6" t="s">
        <v>18</v>
      </c>
      <c r="G785" s="6" t="s">
        <v>69</v>
      </c>
      <c r="H785" s="6" t="s">
        <v>70</v>
      </c>
      <c r="I785" s="6" t="s">
        <v>70</v>
      </c>
      <c r="J785" s="7">
        <v>44111.916666666664</v>
      </c>
      <c r="K785" s="7">
        <v>44112.013888888891</v>
      </c>
      <c r="L785" s="6" t="s">
        <v>18</v>
      </c>
      <c r="M785" s="6" t="s">
        <v>4092</v>
      </c>
      <c r="N785" s="6" t="s">
        <v>18</v>
      </c>
      <c r="O785" s="6" t="s">
        <v>5631</v>
      </c>
      <c r="P785" s="13">
        <v>521.44600000000003</v>
      </c>
      <c r="Q785" s="6" t="s">
        <v>25</v>
      </c>
      <c r="R785" s="6" t="s">
        <v>4383</v>
      </c>
      <c r="S785" s="8">
        <v>44112.014166666668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40</v>
      </c>
      <c r="F786" s="6" t="s">
        <v>18</v>
      </c>
      <c r="G786" s="6" t="s">
        <v>325</v>
      </c>
      <c r="H786" s="6" t="s">
        <v>42</v>
      </c>
      <c r="I786" s="6" t="s">
        <v>42</v>
      </c>
      <c r="J786" s="7">
        <v>44111.916666666664</v>
      </c>
      <c r="K786" s="7">
        <v>44112.336805555555</v>
      </c>
      <c r="L786" s="6" t="s">
        <v>18</v>
      </c>
      <c r="M786" s="6" t="s">
        <v>7912</v>
      </c>
      <c r="N786" s="6" t="s">
        <v>18</v>
      </c>
      <c r="O786" s="6" t="s">
        <v>2680</v>
      </c>
      <c r="P786" s="13">
        <v>1551.809</v>
      </c>
      <c r="Q786" s="6" t="s">
        <v>1134</v>
      </c>
      <c r="R786" s="6" t="s">
        <v>37</v>
      </c>
      <c r="S786" s="8">
        <v>44113.380497685182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55</v>
      </c>
      <c r="F787" s="6" t="s">
        <v>18</v>
      </c>
      <c r="G787" s="6" t="s">
        <v>493</v>
      </c>
      <c r="H787" s="6" t="s">
        <v>57</v>
      </c>
      <c r="I787" s="6" t="s">
        <v>57</v>
      </c>
      <c r="J787" s="7">
        <v>44111.916666666664</v>
      </c>
      <c r="K787" s="7">
        <v>44112.381944444445</v>
      </c>
      <c r="L787" s="6" t="s">
        <v>18</v>
      </c>
      <c r="M787" s="6" t="s">
        <v>4844</v>
      </c>
      <c r="N787" s="6" t="s">
        <v>18</v>
      </c>
      <c r="O787" s="6" t="s">
        <v>714</v>
      </c>
      <c r="P787" s="13">
        <v>200.429</v>
      </c>
      <c r="Q787" s="6" t="s">
        <v>372</v>
      </c>
      <c r="R787" s="6" t="s">
        <v>106</v>
      </c>
      <c r="S787" s="8">
        <v>44112.386550925927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264</v>
      </c>
      <c r="F788" s="6" t="s">
        <v>18</v>
      </c>
      <c r="G788" s="6" t="s">
        <v>2948</v>
      </c>
      <c r="H788" s="6" t="s">
        <v>64</v>
      </c>
      <c r="I788" s="6" t="s">
        <v>64</v>
      </c>
      <c r="J788" s="7">
        <v>44111.916666666664</v>
      </c>
      <c r="K788" s="7">
        <v>44112.916655092595</v>
      </c>
      <c r="L788" s="6" t="s">
        <v>18</v>
      </c>
      <c r="M788" s="6" t="s">
        <v>4104</v>
      </c>
      <c r="N788" s="6" t="s">
        <v>18</v>
      </c>
      <c r="O788" s="6" t="s">
        <v>4615</v>
      </c>
      <c r="P788" s="13">
        <v>26.07</v>
      </c>
      <c r="Q788" s="6" t="s">
        <v>2094</v>
      </c>
      <c r="R788" s="6" t="s">
        <v>37</v>
      </c>
      <c r="S788" s="8">
        <v>44113.470057870371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40</v>
      </c>
      <c r="F789" s="6" t="s">
        <v>18</v>
      </c>
      <c r="G789" s="6" t="s">
        <v>312</v>
      </c>
      <c r="H789" s="6" t="s">
        <v>144</v>
      </c>
      <c r="I789" s="6" t="s">
        <v>144</v>
      </c>
      <c r="J789" s="7">
        <v>44111.916666666664</v>
      </c>
      <c r="K789" s="7">
        <v>44112.113194444442</v>
      </c>
      <c r="L789" s="6" t="s">
        <v>18</v>
      </c>
      <c r="M789" s="6" t="s">
        <v>7913</v>
      </c>
      <c r="N789" s="6" t="s">
        <v>18</v>
      </c>
      <c r="O789" s="6" t="s">
        <v>7914</v>
      </c>
      <c r="P789" s="13">
        <v>484.06900000000002</v>
      </c>
      <c r="Q789" s="6" t="s">
        <v>6375</v>
      </c>
      <c r="R789" s="6" t="s">
        <v>4383</v>
      </c>
      <c r="S789" s="8">
        <v>44112.246087962965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62</v>
      </c>
      <c r="F790" s="6" t="s">
        <v>18</v>
      </c>
      <c r="G790" s="6" t="s">
        <v>346</v>
      </c>
      <c r="H790" s="6" t="s">
        <v>64</v>
      </c>
      <c r="I790" s="6" t="s">
        <v>64</v>
      </c>
      <c r="J790" s="7">
        <v>44111.916666666664</v>
      </c>
      <c r="K790" s="7">
        <v>44112.236111111109</v>
      </c>
      <c r="L790" s="6" t="s">
        <v>18</v>
      </c>
      <c r="M790" s="6" t="s">
        <v>7915</v>
      </c>
      <c r="N790" s="6" t="s">
        <v>18</v>
      </c>
      <c r="O790" s="6" t="s">
        <v>7613</v>
      </c>
      <c r="P790" s="13">
        <v>52.948999999999998</v>
      </c>
      <c r="Q790" s="6" t="s">
        <v>1596</v>
      </c>
      <c r="R790" s="6" t="s">
        <v>4383</v>
      </c>
      <c r="S790" s="8">
        <v>44112.237442129626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27</v>
      </c>
      <c r="F791" s="6" t="s">
        <v>18</v>
      </c>
      <c r="G791" s="6" t="s">
        <v>150</v>
      </c>
      <c r="H791" s="6" t="s">
        <v>29</v>
      </c>
      <c r="I791" s="6" t="s">
        <v>29</v>
      </c>
      <c r="J791" s="7">
        <v>44111.916666666664</v>
      </c>
      <c r="K791" s="7">
        <v>44112.496527777781</v>
      </c>
      <c r="L791" s="6" t="s">
        <v>18</v>
      </c>
      <c r="M791" s="6" t="s">
        <v>7916</v>
      </c>
      <c r="N791" s="6" t="s">
        <v>18</v>
      </c>
      <c r="O791" s="6" t="s">
        <v>6529</v>
      </c>
      <c r="P791" s="13">
        <v>826.78</v>
      </c>
      <c r="Q791" s="6" t="s">
        <v>7917</v>
      </c>
      <c r="R791" s="6" t="s">
        <v>106</v>
      </c>
      <c r="S791" s="8">
        <v>44112.507604166669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170</v>
      </c>
      <c r="F792" s="6" t="s">
        <v>18</v>
      </c>
      <c r="G792" s="6">
        <v>3350</v>
      </c>
      <c r="H792" s="6" t="s">
        <v>22</v>
      </c>
      <c r="I792" s="6" t="s">
        <v>22</v>
      </c>
      <c r="J792" s="7">
        <v>44111.916666666664</v>
      </c>
      <c r="K792" s="7">
        <v>44112.916655092595</v>
      </c>
      <c r="L792" s="6" t="s">
        <v>18</v>
      </c>
      <c r="M792" s="6" t="s">
        <v>18</v>
      </c>
      <c r="N792" s="6" t="s">
        <v>18</v>
      </c>
      <c r="O792" s="6" t="s">
        <v>18</v>
      </c>
      <c r="P792" s="13">
        <v>585.83199999999999</v>
      </c>
      <c r="Q792" s="6" t="s">
        <v>7918</v>
      </c>
      <c r="R792" s="6" t="s">
        <v>172</v>
      </c>
      <c r="S792" s="8">
        <v>44112.949548611112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173</v>
      </c>
      <c r="F793" s="6" t="s">
        <v>18</v>
      </c>
      <c r="G793" s="6" t="s">
        <v>174</v>
      </c>
      <c r="H793" s="6" t="s">
        <v>175</v>
      </c>
      <c r="I793" s="6" t="s">
        <v>175</v>
      </c>
      <c r="J793" s="7">
        <v>44111.916666666664</v>
      </c>
      <c r="K793" s="7">
        <v>44112.916655092595</v>
      </c>
      <c r="L793" s="6" t="s">
        <v>18</v>
      </c>
      <c r="M793" s="6" t="s">
        <v>18</v>
      </c>
      <c r="N793" s="6" t="s">
        <v>18</v>
      </c>
      <c r="O793" s="6" t="s">
        <v>18</v>
      </c>
      <c r="P793" s="13">
        <v>967.08100000000002</v>
      </c>
      <c r="Q793" s="6" t="s">
        <v>176</v>
      </c>
      <c r="R793" s="6" t="s">
        <v>172</v>
      </c>
      <c r="S793" s="8">
        <v>44112.949629629627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177</v>
      </c>
      <c r="F794" s="6" t="s">
        <v>18</v>
      </c>
      <c r="G794" s="6" t="s">
        <v>178</v>
      </c>
      <c r="H794" s="6" t="s">
        <v>179</v>
      </c>
      <c r="I794" s="6" t="s">
        <v>179</v>
      </c>
      <c r="J794" s="7">
        <v>44111.916666666664</v>
      </c>
      <c r="K794" s="7">
        <v>44112.916655092595</v>
      </c>
      <c r="L794" s="6" t="s">
        <v>18</v>
      </c>
      <c r="M794" s="6" t="s">
        <v>18</v>
      </c>
      <c r="N794" s="6" t="s">
        <v>18</v>
      </c>
      <c r="O794" s="6" t="s">
        <v>18</v>
      </c>
      <c r="P794" s="13">
        <v>901.33</v>
      </c>
      <c r="Q794" s="6" t="s">
        <v>180</v>
      </c>
      <c r="R794" s="6" t="s">
        <v>172</v>
      </c>
      <c r="S794" s="8">
        <v>44112.949652777781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177</v>
      </c>
      <c r="F795" s="6" t="s">
        <v>18</v>
      </c>
      <c r="G795" s="6" t="s">
        <v>181</v>
      </c>
      <c r="H795" s="6" t="s">
        <v>179</v>
      </c>
      <c r="I795" s="6" t="s">
        <v>179</v>
      </c>
      <c r="J795" s="7">
        <v>44111.916666666664</v>
      </c>
      <c r="K795" s="7">
        <v>44112.916655092595</v>
      </c>
      <c r="L795" s="6" t="s">
        <v>18</v>
      </c>
      <c r="M795" s="6" t="s">
        <v>18</v>
      </c>
      <c r="N795" s="6" t="s">
        <v>18</v>
      </c>
      <c r="O795" s="6" t="s">
        <v>18</v>
      </c>
      <c r="P795" s="13">
        <v>910.12300000000005</v>
      </c>
      <c r="Q795" s="6" t="s">
        <v>182</v>
      </c>
      <c r="R795" s="6" t="s">
        <v>172</v>
      </c>
      <c r="S795" s="8">
        <v>44112.949652777781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183</v>
      </c>
      <c r="F796" s="6" t="s">
        <v>18</v>
      </c>
      <c r="G796" s="6" t="s">
        <v>184</v>
      </c>
      <c r="H796" s="6" t="s">
        <v>185</v>
      </c>
      <c r="I796" s="6" t="s">
        <v>185</v>
      </c>
      <c r="J796" s="7">
        <v>44111.916666666664</v>
      </c>
      <c r="K796" s="7">
        <v>44112.916655092595</v>
      </c>
      <c r="L796" s="6" t="s">
        <v>18</v>
      </c>
      <c r="M796" s="6" t="s">
        <v>18</v>
      </c>
      <c r="N796" s="6" t="s">
        <v>18</v>
      </c>
      <c r="O796" s="6" t="s">
        <v>18</v>
      </c>
      <c r="P796" s="13">
        <v>937.18399999999997</v>
      </c>
      <c r="Q796" s="6" t="s">
        <v>186</v>
      </c>
      <c r="R796" s="6" t="s">
        <v>172</v>
      </c>
      <c r="S796" s="8">
        <v>44112.949664351851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187</v>
      </c>
      <c r="F797" s="6" t="s">
        <v>18</v>
      </c>
      <c r="G797" s="6" t="s">
        <v>188</v>
      </c>
      <c r="H797" s="6" t="s">
        <v>189</v>
      </c>
      <c r="I797" s="6" t="s">
        <v>189</v>
      </c>
      <c r="J797" s="7">
        <v>44111.916666666664</v>
      </c>
      <c r="K797" s="7">
        <v>44112.916655092595</v>
      </c>
      <c r="L797" s="6" t="s">
        <v>18</v>
      </c>
      <c r="M797" s="6" t="s">
        <v>18</v>
      </c>
      <c r="N797" s="6" t="s">
        <v>18</v>
      </c>
      <c r="O797" s="6" t="s">
        <v>18</v>
      </c>
      <c r="P797" s="13">
        <v>1829.585</v>
      </c>
      <c r="Q797" s="6" t="s">
        <v>190</v>
      </c>
      <c r="R797" s="6" t="s">
        <v>172</v>
      </c>
      <c r="S797" s="8">
        <v>44112.949675925927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113</v>
      </c>
      <c r="F798" s="6" t="s">
        <v>18</v>
      </c>
      <c r="G798" s="6" t="s">
        <v>114</v>
      </c>
      <c r="H798" s="6" t="s">
        <v>115</v>
      </c>
      <c r="I798" s="6" t="s">
        <v>115</v>
      </c>
      <c r="J798" s="7">
        <v>44111.916666666664</v>
      </c>
      <c r="K798" s="7">
        <v>44112.916655092595</v>
      </c>
      <c r="L798" s="6" t="s">
        <v>18</v>
      </c>
      <c r="M798" s="6" t="s">
        <v>7919</v>
      </c>
      <c r="N798" s="6" t="s">
        <v>18</v>
      </c>
      <c r="O798" s="6" t="s">
        <v>3912</v>
      </c>
      <c r="P798" s="13">
        <v>116.497</v>
      </c>
      <c r="Q798" s="6" t="s">
        <v>7509</v>
      </c>
      <c r="R798" s="6" t="s">
        <v>131</v>
      </c>
      <c r="S798" s="8">
        <v>44213.490324074075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119</v>
      </c>
      <c r="F799" s="6" t="s">
        <v>18</v>
      </c>
      <c r="G799" s="6" t="s">
        <v>120</v>
      </c>
      <c r="H799" s="6" t="s">
        <v>121</v>
      </c>
      <c r="I799" s="6" t="s">
        <v>121</v>
      </c>
      <c r="J799" s="7">
        <v>44111.916666666664</v>
      </c>
      <c r="K799" s="7">
        <v>44112.916655092595</v>
      </c>
      <c r="L799" s="6" t="s">
        <v>18</v>
      </c>
      <c r="M799" s="6" t="s">
        <v>7920</v>
      </c>
      <c r="N799" s="6" t="s">
        <v>18</v>
      </c>
      <c r="O799" s="6" t="s">
        <v>3340</v>
      </c>
      <c r="P799" s="13">
        <v>8.6460000000000008</v>
      </c>
      <c r="Q799" s="6" t="s">
        <v>6924</v>
      </c>
      <c r="R799" s="6" t="s">
        <v>83</v>
      </c>
      <c r="S799" s="8">
        <v>44121.454189814816</v>
      </c>
    </row>
    <row r="800" spans="2:19" x14ac:dyDescent="0.25">
      <c r="B800" s="5" t="s">
        <v>18</v>
      </c>
      <c r="C800" s="6" t="s">
        <v>112</v>
      </c>
      <c r="D800" s="6" t="s">
        <v>20</v>
      </c>
      <c r="E800" s="6" t="s">
        <v>637</v>
      </c>
      <c r="F800" s="6" t="s">
        <v>18</v>
      </c>
      <c r="G800" s="6" t="s">
        <v>126</v>
      </c>
      <c r="H800" s="6" t="s">
        <v>127</v>
      </c>
      <c r="I800" s="6" t="s">
        <v>127</v>
      </c>
      <c r="J800" s="7">
        <v>44111.916666666664</v>
      </c>
      <c r="K800" s="7">
        <v>44112.833333333336</v>
      </c>
      <c r="L800" s="6" t="s">
        <v>18</v>
      </c>
      <c r="M800" s="6" t="s">
        <v>7921</v>
      </c>
      <c r="N800" s="6" t="s">
        <v>18</v>
      </c>
      <c r="O800" s="6" t="s">
        <v>5492</v>
      </c>
      <c r="P800" s="13">
        <v>3.0750000000000002</v>
      </c>
      <c r="Q800" s="6" t="s">
        <v>130</v>
      </c>
      <c r="R800" s="6" t="s">
        <v>131</v>
      </c>
      <c r="S800" s="8">
        <v>44115.283877314818</v>
      </c>
    </row>
    <row r="801" spans="2:19" x14ac:dyDescent="0.25">
      <c r="B801" s="5" t="s">
        <v>18</v>
      </c>
      <c r="C801" s="6" t="s">
        <v>112</v>
      </c>
      <c r="D801" s="6" t="s">
        <v>20</v>
      </c>
      <c r="E801" s="6" t="s">
        <v>164</v>
      </c>
      <c r="F801" s="6" t="s">
        <v>18</v>
      </c>
      <c r="G801" s="6" t="s">
        <v>165</v>
      </c>
      <c r="H801" s="6" t="s">
        <v>166</v>
      </c>
      <c r="I801" s="6" t="s">
        <v>166</v>
      </c>
      <c r="J801" s="7">
        <v>44111.916666666664</v>
      </c>
      <c r="K801" s="7">
        <v>44112.916655092595</v>
      </c>
      <c r="L801" s="6" t="s">
        <v>18</v>
      </c>
      <c r="M801" s="6" t="s">
        <v>5860</v>
      </c>
      <c r="N801" s="6" t="s">
        <v>18</v>
      </c>
      <c r="O801" s="6" t="s">
        <v>5642</v>
      </c>
      <c r="P801" s="13">
        <v>364.32100000000003</v>
      </c>
      <c r="Q801" s="6" t="s">
        <v>169</v>
      </c>
      <c r="R801" s="6" t="s">
        <v>172</v>
      </c>
      <c r="S801" s="8">
        <v>44244.939166666663</v>
      </c>
    </row>
    <row r="802" spans="2:19" x14ac:dyDescent="0.25">
      <c r="B802" s="5" t="s">
        <v>18</v>
      </c>
      <c r="C802" s="6" t="s">
        <v>112</v>
      </c>
      <c r="D802" s="6" t="s">
        <v>20</v>
      </c>
      <c r="E802" s="6" t="s">
        <v>926</v>
      </c>
      <c r="F802" s="6" t="s">
        <v>18</v>
      </c>
      <c r="G802" s="6">
        <v>435</v>
      </c>
      <c r="H802" s="6" t="s">
        <v>927</v>
      </c>
      <c r="I802" s="6" t="s">
        <v>927</v>
      </c>
      <c r="J802" s="7">
        <v>44111.916666666664</v>
      </c>
      <c r="K802" s="7">
        <v>44112.916655092595</v>
      </c>
      <c r="L802" s="6" t="s">
        <v>18</v>
      </c>
      <c r="M802" s="6" t="s">
        <v>2039</v>
      </c>
      <c r="N802" s="6" t="s">
        <v>18</v>
      </c>
      <c r="O802" s="6" t="s">
        <v>4911</v>
      </c>
      <c r="P802" s="13">
        <v>158.03899999999999</v>
      </c>
      <c r="Q802" s="6" t="s">
        <v>7922</v>
      </c>
      <c r="R802" s="6" t="s">
        <v>37</v>
      </c>
      <c r="S802" s="8">
        <v>44117.525370370371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55</v>
      </c>
      <c r="F803" s="6" t="s">
        <v>18</v>
      </c>
      <c r="G803" s="6" t="s">
        <v>493</v>
      </c>
      <c r="H803" s="6" t="s">
        <v>57</v>
      </c>
      <c r="I803" s="6" t="s">
        <v>57</v>
      </c>
      <c r="J803" s="7">
        <v>44111.75</v>
      </c>
      <c r="K803" s="7">
        <v>44111.916655092595</v>
      </c>
      <c r="L803" s="6" t="s">
        <v>18</v>
      </c>
      <c r="M803" s="6" t="s">
        <v>7923</v>
      </c>
      <c r="N803" s="6" t="s">
        <v>18</v>
      </c>
      <c r="O803" s="6" t="s">
        <v>4671</v>
      </c>
      <c r="P803" s="13">
        <v>54.966999999999999</v>
      </c>
      <c r="Q803" s="6" t="s">
        <v>372</v>
      </c>
      <c r="R803" s="6" t="s">
        <v>106</v>
      </c>
      <c r="S803" s="8">
        <v>44112.386550925927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264</v>
      </c>
      <c r="F804" s="6" t="s">
        <v>18</v>
      </c>
      <c r="G804" s="6" t="s">
        <v>2948</v>
      </c>
      <c r="H804" s="6" t="s">
        <v>64</v>
      </c>
      <c r="I804" s="6" t="s">
        <v>64</v>
      </c>
      <c r="J804" s="7">
        <v>44111.625</v>
      </c>
      <c r="K804" s="7">
        <v>44111.916655092595</v>
      </c>
      <c r="L804" s="6" t="s">
        <v>18</v>
      </c>
      <c r="M804" s="6" t="s">
        <v>3328</v>
      </c>
      <c r="N804" s="6" t="s">
        <v>18</v>
      </c>
      <c r="O804" s="6" t="s">
        <v>4104</v>
      </c>
      <c r="P804" s="13">
        <v>15.91</v>
      </c>
      <c r="Q804" s="6" t="s">
        <v>2094</v>
      </c>
      <c r="R804" s="6" t="s">
        <v>37</v>
      </c>
      <c r="S804" s="8">
        <v>44113.470057870371</v>
      </c>
    </row>
    <row r="805" spans="2:19" x14ac:dyDescent="0.25">
      <c r="B805" s="5" t="s">
        <v>18</v>
      </c>
      <c r="C805" s="6" t="s">
        <v>112</v>
      </c>
      <c r="D805" s="6" t="s">
        <v>20</v>
      </c>
      <c r="E805" s="6" t="s">
        <v>27</v>
      </c>
      <c r="F805" s="6" t="s">
        <v>18</v>
      </c>
      <c r="G805" s="6" t="s">
        <v>150</v>
      </c>
      <c r="H805" s="6" t="s">
        <v>29</v>
      </c>
      <c r="I805" s="6" t="s">
        <v>29</v>
      </c>
      <c r="J805" s="7">
        <v>44111.586111111108</v>
      </c>
      <c r="K805" s="7">
        <v>44111.916655092595</v>
      </c>
      <c r="L805" s="6" t="s">
        <v>18</v>
      </c>
      <c r="M805" s="6" t="s">
        <v>1153</v>
      </c>
      <c r="N805" s="6" t="s">
        <v>18</v>
      </c>
      <c r="O805" s="6" t="s">
        <v>7916</v>
      </c>
      <c r="P805" s="13">
        <v>459.74799999999999</v>
      </c>
      <c r="Q805" s="6" t="s">
        <v>644</v>
      </c>
      <c r="R805" s="6" t="s">
        <v>4383</v>
      </c>
      <c r="S805" s="8">
        <v>44111.952199074076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40</v>
      </c>
      <c r="F806" s="6" t="s">
        <v>18</v>
      </c>
      <c r="G806" s="6" t="s">
        <v>312</v>
      </c>
      <c r="H806" s="6" t="s">
        <v>144</v>
      </c>
      <c r="I806" s="6" t="s">
        <v>144</v>
      </c>
      <c r="J806" s="7">
        <v>44111.545486111114</v>
      </c>
      <c r="K806" s="7">
        <v>44111.916655092595</v>
      </c>
      <c r="L806" s="6" t="s">
        <v>18</v>
      </c>
      <c r="M806" s="6" t="s">
        <v>7924</v>
      </c>
      <c r="N806" s="6" t="s">
        <v>18</v>
      </c>
      <c r="O806" s="6" t="s">
        <v>7913</v>
      </c>
      <c r="P806" s="13">
        <v>912.28499999999997</v>
      </c>
      <c r="Q806" s="6" t="s">
        <v>1256</v>
      </c>
      <c r="R806" s="6" t="s">
        <v>4383</v>
      </c>
      <c r="S806" s="8">
        <v>44112.246087962965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40</v>
      </c>
      <c r="F807" s="6" t="s">
        <v>18</v>
      </c>
      <c r="G807" s="6" t="s">
        <v>325</v>
      </c>
      <c r="H807" s="6" t="s">
        <v>42</v>
      </c>
      <c r="I807" s="6" t="s">
        <v>42</v>
      </c>
      <c r="J807" s="7">
        <v>44111.545138888891</v>
      </c>
      <c r="K807" s="7">
        <v>44111.916655092595</v>
      </c>
      <c r="L807" s="6" t="s">
        <v>18</v>
      </c>
      <c r="M807" s="6" t="s">
        <v>1901</v>
      </c>
      <c r="N807" s="6" t="s">
        <v>18</v>
      </c>
      <c r="O807" s="6" t="s">
        <v>7925</v>
      </c>
      <c r="P807" s="13">
        <v>1332.133</v>
      </c>
      <c r="Q807" s="6" t="s">
        <v>7126</v>
      </c>
      <c r="R807" s="6" t="s">
        <v>37</v>
      </c>
      <c r="S807" s="8">
        <v>44113.380497685182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4081</v>
      </c>
      <c r="F808" s="6" t="s">
        <v>18</v>
      </c>
      <c r="G808" s="6" t="s">
        <v>1242</v>
      </c>
      <c r="H808" s="6" t="s">
        <v>1204</v>
      </c>
      <c r="I808" s="6" t="s">
        <v>1204</v>
      </c>
      <c r="J808" s="7">
        <v>44111.458333333336</v>
      </c>
      <c r="K808" s="7">
        <v>44111.525000000001</v>
      </c>
      <c r="L808" s="6" t="s">
        <v>18</v>
      </c>
      <c r="M808" s="6" t="s">
        <v>7926</v>
      </c>
      <c r="N808" s="6" t="s">
        <v>18</v>
      </c>
      <c r="O808" s="6" t="s">
        <v>6412</v>
      </c>
      <c r="P808" s="13">
        <v>8.1639999999999997</v>
      </c>
      <c r="Q808" s="6" t="s">
        <v>7927</v>
      </c>
      <c r="R808" s="6" t="s">
        <v>37</v>
      </c>
      <c r="S808" s="8">
        <v>44112.022939814815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40</v>
      </c>
      <c r="F809" s="6" t="s">
        <v>18</v>
      </c>
      <c r="G809" s="6" t="s">
        <v>143</v>
      </c>
      <c r="H809" s="6" t="s">
        <v>42</v>
      </c>
      <c r="I809" s="6" t="s">
        <v>42</v>
      </c>
      <c r="J809" s="7">
        <v>44111.423611111109</v>
      </c>
      <c r="K809" s="7">
        <v>44111.545138888891</v>
      </c>
      <c r="L809" s="6" t="s">
        <v>18</v>
      </c>
      <c r="M809" s="6" t="s">
        <v>2164</v>
      </c>
      <c r="N809" s="6" t="s">
        <v>18</v>
      </c>
      <c r="O809" s="6" t="s">
        <v>2936</v>
      </c>
      <c r="P809" s="13">
        <v>349.40699999999998</v>
      </c>
      <c r="Q809" s="6" t="s">
        <v>782</v>
      </c>
      <c r="R809" s="6" t="s">
        <v>37</v>
      </c>
      <c r="S809" s="8">
        <v>44112.390219907407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68</v>
      </c>
      <c r="F810" s="6" t="s">
        <v>18</v>
      </c>
      <c r="G810" s="6" t="s">
        <v>69</v>
      </c>
      <c r="H810" s="6" t="s">
        <v>70</v>
      </c>
      <c r="I810" s="6" t="s">
        <v>70</v>
      </c>
      <c r="J810" s="7">
        <v>44111.354166666664</v>
      </c>
      <c r="K810" s="7">
        <v>44111.916655092595</v>
      </c>
      <c r="L810" s="6" t="s">
        <v>18</v>
      </c>
      <c r="M810" s="6" t="s">
        <v>7928</v>
      </c>
      <c r="N810" s="6" t="s">
        <v>18</v>
      </c>
      <c r="O810" s="6" t="s">
        <v>4092</v>
      </c>
      <c r="P810" s="13">
        <v>2733.9549999999999</v>
      </c>
      <c r="Q810" s="6" t="s">
        <v>25</v>
      </c>
      <c r="R810" s="6" t="s">
        <v>4383</v>
      </c>
      <c r="S810" s="8">
        <v>44112.014166666668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926</v>
      </c>
      <c r="F811" s="6" t="s">
        <v>18</v>
      </c>
      <c r="G811" s="6" t="s">
        <v>1147</v>
      </c>
      <c r="H811" s="6" t="s">
        <v>1301</v>
      </c>
      <c r="I811" s="6" t="s">
        <v>1301</v>
      </c>
      <c r="J811" s="7">
        <v>44111.305555555555</v>
      </c>
      <c r="K811" s="7">
        <v>44111.916655092595</v>
      </c>
      <c r="L811" s="6" t="s">
        <v>18</v>
      </c>
      <c r="M811" s="6" t="s">
        <v>651</v>
      </c>
      <c r="N811" s="6" t="s">
        <v>18</v>
      </c>
      <c r="O811" s="6" t="s">
        <v>5574</v>
      </c>
      <c r="P811" s="13">
        <v>864.43700000000001</v>
      </c>
      <c r="Q811" s="6" t="s">
        <v>5450</v>
      </c>
      <c r="R811" s="6" t="s">
        <v>131</v>
      </c>
      <c r="S811" s="8">
        <v>44115.918726851851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21</v>
      </c>
      <c r="F812" s="6" t="s">
        <v>18</v>
      </c>
      <c r="G812" s="6" t="s">
        <v>536</v>
      </c>
      <c r="H812" s="6" t="s">
        <v>22</v>
      </c>
      <c r="I812" s="6" t="s">
        <v>537</v>
      </c>
      <c r="J812" s="7">
        <v>44111.166666666664</v>
      </c>
      <c r="K812" s="7">
        <v>44111.916655092595</v>
      </c>
      <c r="L812" s="6" t="s">
        <v>18</v>
      </c>
      <c r="M812" s="6" t="s">
        <v>2760</v>
      </c>
      <c r="N812" s="6" t="s">
        <v>18</v>
      </c>
      <c r="O812" s="6" t="s">
        <v>7911</v>
      </c>
      <c r="P812" s="13">
        <v>947.98400000000004</v>
      </c>
      <c r="Q812" s="6" t="s">
        <v>1282</v>
      </c>
      <c r="R812" s="6" t="s">
        <v>131</v>
      </c>
      <c r="S812" s="8">
        <v>44118.682395833333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77</v>
      </c>
      <c r="F813" s="6" t="s">
        <v>18</v>
      </c>
      <c r="G813" s="6" t="s">
        <v>350</v>
      </c>
      <c r="H813" s="6" t="s">
        <v>79</v>
      </c>
      <c r="I813" s="6" t="s">
        <v>79</v>
      </c>
      <c r="J813" s="7">
        <v>44111.125</v>
      </c>
      <c r="K813" s="7">
        <v>44111.916655092595</v>
      </c>
      <c r="L813" s="6" t="s">
        <v>18</v>
      </c>
      <c r="M813" s="6" t="s">
        <v>5038</v>
      </c>
      <c r="N813" s="6" t="s">
        <v>18</v>
      </c>
      <c r="O813" s="6" t="s">
        <v>4569</v>
      </c>
      <c r="P813" s="13">
        <v>201.41200000000001</v>
      </c>
      <c r="Q813" s="6" t="s">
        <v>948</v>
      </c>
      <c r="R813" s="6" t="s">
        <v>4383</v>
      </c>
      <c r="S813" s="8">
        <v>44112.04991898148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55</v>
      </c>
      <c r="F814" s="6" t="s">
        <v>18</v>
      </c>
      <c r="G814" s="6" t="s">
        <v>582</v>
      </c>
      <c r="H814" s="6" t="s">
        <v>57</v>
      </c>
      <c r="I814" s="6" t="s">
        <v>57</v>
      </c>
      <c r="J814" s="7">
        <v>44111.125</v>
      </c>
      <c r="K814" s="7">
        <v>44111.75</v>
      </c>
      <c r="L814" s="6" t="s">
        <v>18</v>
      </c>
      <c r="M814" s="6" t="s">
        <v>7132</v>
      </c>
      <c r="N814" s="6" t="s">
        <v>18</v>
      </c>
      <c r="O814" s="6" t="s">
        <v>1212</v>
      </c>
      <c r="P814" s="13">
        <v>231.99799999999999</v>
      </c>
      <c r="Q814" s="6" t="s">
        <v>372</v>
      </c>
      <c r="R814" s="6" t="s">
        <v>106</v>
      </c>
      <c r="S814" s="8">
        <v>44111.764398148145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170</v>
      </c>
      <c r="F815" s="6" t="s">
        <v>18</v>
      </c>
      <c r="G815" s="6">
        <v>3350</v>
      </c>
      <c r="H815" s="6" t="s">
        <v>22</v>
      </c>
      <c r="I815" s="6" t="s">
        <v>22</v>
      </c>
      <c r="J815" s="7">
        <v>44110.916666666664</v>
      </c>
      <c r="K815" s="7">
        <v>44111.916655092595</v>
      </c>
      <c r="L815" s="6" t="s">
        <v>18</v>
      </c>
      <c r="M815" s="6" t="s">
        <v>18</v>
      </c>
      <c r="N815" s="6" t="s">
        <v>18</v>
      </c>
      <c r="O815" s="6" t="s">
        <v>18</v>
      </c>
      <c r="P815" s="13">
        <v>733.66200000000003</v>
      </c>
      <c r="Q815" s="6" t="s">
        <v>6021</v>
      </c>
      <c r="R815" s="6" t="s">
        <v>172</v>
      </c>
      <c r="S815" s="8">
        <v>44111.951608796298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173</v>
      </c>
      <c r="F816" s="6" t="s">
        <v>18</v>
      </c>
      <c r="G816" s="6" t="s">
        <v>174</v>
      </c>
      <c r="H816" s="6" t="s">
        <v>175</v>
      </c>
      <c r="I816" s="6" t="s">
        <v>175</v>
      </c>
      <c r="J816" s="7">
        <v>44110.916666666664</v>
      </c>
      <c r="K816" s="7">
        <v>44111.916655092595</v>
      </c>
      <c r="L816" s="6" t="s">
        <v>18</v>
      </c>
      <c r="M816" s="6" t="s">
        <v>18</v>
      </c>
      <c r="N816" s="6" t="s">
        <v>18</v>
      </c>
      <c r="O816" s="6" t="s">
        <v>18</v>
      </c>
      <c r="P816" s="13">
        <v>1078.6110000000001</v>
      </c>
      <c r="Q816" s="6" t="s">
        <v>176</v>
      </c>
      <c r="R816" s="6" t="s">
        <v>172</v>
      </c>
      <c r="S816" s="8">
        <v>44111.951782407406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177</v>
      </c>
      <c r="F817" s="6" t="s">
        <v>18</v>
      </c>
      <c r="G817" s="6" t="s">
        <v>178</v>
      </c>
      <c r="H817" s="6" t="s">
        <v>179</v>
      </c>
      <c r="I817" s="6" t="s">
        <v>179</v>
      </c>
      <c r="J817" s="7">
        <v>44110.916666666664</v>
      </c>
      <c r="K817" s="7">
        <v>44111.916655092595</v>
      </c>
      <c r="L817" s="6" t="s">
        <v>18</v>
      </c>
      <c r="M817" s="6" t="s">
        <v>18</v>
      </c>
      <c r="N817" s="6" t="s">
        <v>18</v>
      </c>
      <c r="O817" s="6" t="s">
        <v>18</v>
      </c>
      <c r="P817" s="13">
        <v>913.12300000000005</v>
      </c>
      <c r="Q817" s="6" t="s">
        <v>180</v>
      </c>
      <c r="R817" s="6" t="s">
        <v>172</v>
      </c>
      <c r="S817" s="8">
        <v>44111.951828703706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177</v>
      </c>
      <c r="F818" s="6" t="s">
        <v>18</v>
      </c>
      <c r="G818" s="6" t="s">
        <v>181</v>
      </c>
      <c r="H818" s="6" t="s">
        <v>179</v>
      </c>
      <c r="I818" s="6" t="s">
        <v>179</v>
      </c>
      <c r="J818" s="7">
        <v>44110.916666666664</v>
      </c>
      <c r="K818" s="7">
        <v>44111.916655092595</v>
      </c>
      <c r="L818" s="6" t="s">
        <v>18</v>
      </c>
      <c r="M818" s="6" t="s">
        <v>18</v>
      </c>
      <c r="N818" s="6" t="s">
        <v>18</v>
      </c>
      <c r="O818" s="6" t="s">
        <v>18</v>
      </c>
      <c r="P818" s="13">
        <v>918.11900000000003</v>
      </c>
      <c r="Q818" s="6" t="s">
        <v>182</v>
      </c>
      <c r="R818" s="6" t="s">
        <v>172</v>
      </c>
      <c r="S818" s="8">
        <v>44111.951828703706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183</v>
      </c>
      <c r="F819" s="6" t="s">
        <v>18</v>
      </c>
      <c r="G819" s="6" t="s">
        <v>184</v>
      </c>
      <c r="H819" s="6" t="s">
        <v>185</v>
      </c>
      <c r="I819" s="6" t="s">
        <v>185</v>
      </c>
      <c r="J819" s="7">
        <v>44110.916666666664</v>
      </c>
      <c r="K819" s="7">
        <v>44111.916655092595</v>
      </c>
      <c r="L819" s="6" t="s">
        <v>18</v>
      </c>
      <c r="M819" s="6" t="s">
        <v>18</v>
      </c>
      <c r="N819" s="6" t="s">
        <v>18</v>
      </c>
      <c r="O819" s="6" t="s">
        <v>18</v>
      </c>
      <c r="P819" s="13">
        <v>960.61300000000006</v>
      </c>
      <c r="Q819" s="6" t="s">
        <v>186</v>
      </c>
      <c r="R819" s="6" t="s">
        <v>172</v>
      </c>
      <c r="S819" s="8">
        <v>44111.951863425929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187</v>
      </c>
      <c r="F820" s="6" t="s">
        <v>18</v>
      </c>
      <c r="G820" s="6" t="s">
        <v>188</v>
      </c>
      <c r="H820" s="6" t="s">
        <v>189</v>
      </c>
      <c r="I820" s="6" t="s">
        <v>189</v>
      </c>
      <c r="J820" s="7">
        <v>44110.916666666664</v>
      </c>
      <c r="K820" s="7">
        <v>44111.916655092595</v>
      </c>
      <c r="L820" s="6" t="s">
        <v>18</v>
      </c>
      <c r="M820" s="6" t="s">
        <v>18</v>
      </c>
      <c r="N820" s="6" t="s">
        <v>18</v>
      </c>
      <c r="O820" s="6" t="s">
        <v>18</v>
      </c>
      <c r="P820" s="13">
        <v>1613.66</v>
      </c>
      <c r="Q820" s="6" t="s">
        <v>190</v>
      </c>
      <c r="R820" s="6" t="s">
        <v>172</v>
      </c>
      <c r="S820" s="8">
        <v>44111.951874999999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2897</v>
      </c>
      <c r="F821" s="6" t="s">
        <v>18</v>
      </c>
      <c r="G821" s="6">
        <v>333</v>
      </c>
      <c r="H821" s="6" t="s">
        <v>98</v>
      </c>
      <c r="I821" s="6" t="s">
        <v>98</v>
      </c>
      <c r="J821" s="7">
        <v>44110.916666666664</v>
      </c>
      <c r="K821" s="7">
        <v>44111.916655092595</v>
      </c>
      <c r="L821" s="6" t="s">
        <v>18</v>
      </c>
      <c r="M821" s="6" t="s">
        <v>7929</v>
      </c>
      <c r="N821" s="6" t="s">
        <v>18</v>
      </c>
      <c r="O821" s="6" t="s">
        <v>2542</v>
      </c>
      <c r="P821" s="13">
        <v>278.12299999999999</v>
      </c>
      <c r="Q821" s="6" t="s">
        <v>3280</v>
      </c>
      <c r="R821" s="6" t="s">
        <v>83</v>
      </c>
      <c r="S821" s="8">
        <v>44115.880659722221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113</v>
      </c>
      <c r="F822" s="6" t="s">
        <v>18</v>
      </c>
      <c r="G822" s="6" t="s">
        <v>114</v>
      </c>
      <c r="H822" s="6" t="s">
        <v>115</v>
      </c>
      <c r="I822" s="6" t="s">
        <v>115</v>
      </c>
      <c r="J822" s="7">
        <v>44110.916666666664</v>
      </c>
      <c r="K822" s="7">
        <v>44111.916655092595</v>
      </c>
      <c r="L822" s="6" t="s">
        <v>18</v>
      </c>
      <c r="M822" s="6" t="s">
        <v>7286</v>
      </c>
      <c r="N822" s="6" t="s">
        <v>18</v>
      </c>
      <c r="O822" s="6" t="s">
        <v>7919</v>
      </c>
      <c r="P822" s="13">
        <v>201.39</v>
      </c>
      <c r="Q822" s="6" t="s">
        <v>7509</v>
      </c>
      <c r="R822" s="6" t="s">
        <v>131</v>
      </c>
      <c r="S822" s="8">
        <v>44213.490324074075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119</v>
      </c>
      <c r="F823" s="6" t="s">
        <v>18</v>
      </c>
      <c r="G823" s="6" t="s">
        <v>120</v>
      </c>
      <c r="H823" s="6" t="s">
        <v>121</v>
      </c>
      <c r="I823" s="6" t="s">
        <v>121</v>
      </c>
      <c r="J823" s="7">
        <v>44110.916666666664</v>
      </c>
      <c r="K823" s="7">
        <v>44111.916655092595</v>
      </c>
      <c r="L823" s="6" t="s">
        <v>18</v>
      </c>
      <c r="M823" s="6" t="s">
        <v>2313</v>
      </c>
      <c r="N823" s="6" t="s">
        <v>18</v>
      </c>
      <c r="O823" s="6" t="s">
        <v>7920</v>
      </c>
      <c r="P823" s="13">
        <v>9.4540000000000006</v>
      </c>
      <c r="Q823" s="6" t="s">
        <v>6924</v>
      </c>
      <c r="R823" s="6" t="s">
        <v>83</v>
      </c>
      <c r="S823" s="8">
        <v>44121.454189814816</v>
      </c>
    </row>
    <row r="824" spans="2:19" x14ac:dyDescent="0.25">
      <c r="B824" s="5" t="s">
        <v>18</v>
      </c>
      <c r="C824" s="6" t="s">
        <v>112</v>
      </c>
      <c r="D824" s="6" t="s">
        <v>20</v>
      </c>
      <c r="E824" s="6" t="s">
        <v>637</v>
      </c>
      <c r="F824" s="6" t="s">
        <v>18</v>
      </c>
      <c r="G824" s="6" t="s">
        <v>126</v>
      </c>
      <c r="H824" s="6" t="s">
        <v>127</v>
      </c>
      <c r="I824" s="6" t="s">
        <v>127</v>
      </c>
      <c r="J824" s="7">
        <v>44110.916666666664</v>
      </c>
      <c r="K824" s="7">
        <v>44111.916655092595</v>
      </c>
      <c r="L824" s="6" t="s">
        <v>18</v>
      </c>
      <c r="M824" s="6" t="s">
        <v>7930</v>
      </c>
      <c r="N824" s="6" t="s">
        <v>18</v>
      </c>
      <c r="O824" s="6" t="s">
        <v>7921</v>
      </c>
      <c r="P824" s="13">
        <v>8.2089999999999996</v>
      </c>
      <c r="Q824" s="6" t="s">
        <v>130</v>
      </c>
      <c r="R824" s="6" t="s">
        <v>131</v>
      </c>
      <c r="S824" s="8">
        <v>44115.283877314818</v>
      </c>
    </row>
    <row r="825" spans="2:19" x14ac:dyDescent="0.25">
      <c r="B825" s="5" t="s">
        <v>18</v>
      </c>
      <c r="C825" s="6" t="s">
        <v>112</v>
      </c>
      <c r="D825" s="6" t="s">
        <v>20</v>
      </c>
      <c r="E825" s="6" t="s">
        <v>164</v>
      </c>
      <c r="F825" s="6" t="s">
        <v>18</v>
      </c>
      <c r="G825" s="6" t="s">
        <v>165</v>
      </c>
      <c r="H825" s="6" t="s">
        <v>166</v>
      </c>
      <c r="I825" s="6" t="s">
        <v>166</v>
      </c>
      <c r="J825" s="7">
        <v>44110.916666666664</v>
      </c>
      <c r="K825" s="7">
        <v>44111.916655092595</v>
      </c>
      <c r="L825" s="6" t="s">
        <v>18</v>
      </c>
      <c r="M825" s="6" t="s">
        <v>2564</v>
      </c>
      <c r="N825" s="6" t="s">
        <v>18</v>
      </c>
      <c r="O825" s="6" t="s">
        <v>5860</v>
      </c>
      <c r="P825" s="13">
        <v>433.709</v>
      </c>
      <c r="Q825" s="6" t="s">
        <v>169</v>
      </c>
      <c r="R825" s="6" t="s">
        <v>172</v>
      </c>
      <c r="S825" s="8">
        <v>44244.939166666663</v>
      </c>
    </row>
    <row r="826" spans="2:19" x14ac:dyDescent="0.25">
      <c r="B826" s="5" t="s">
        <v>18</v>
      </c>
      <c r="C826" s="6" t="s">
        <v>112</v>
      </c>
      <c r="D826" s="6" t="s">
        <v>20</v>
      </c>
      <c r="E826" s="6" t="s">
        <v>62</v>
      </c>
      <c r="F826" s="6" t="s">
        <v>18</v>
      </c>
      <c r="G826" s="6" t="s">
        <v>346</v>
      </c>
      <c r="H826" s="6" t="s">
        <v>64</v>
      </c>
      <c r="I826" s="6" t="s">
        <v>64</v>
      </c>
      <c r="J826" s="7">
        <v>44110.916666666664</v>
      </c>
      <c r="K826" s="7">
        <v>44111.916655092595</v>
      </c>
      <c r="L826" s="6" t="s">
        <v>18</v>
      </c>
      <c r="M826" s="6" t="s">
        <v>7931</v>
      </c>
      <c r="N826" s="6" t="s">
        <v>18</v>
      </c>
      <c r="O826" s="6" t="s">
        <v>7915</v>
      </c>
      <c r="P826" s="13">
        <v>87.46</v>
      </c>
      <c r="Q826" s="6" t="s">
        <v>1596</v>
      </c>
      <c r="R826" s="6" t="s">
        <v>172</v>
      </c>
      <c r="S826" s="8">
        <v>44111.940671296295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77</v>
      </c>
      <c r="F827" s="6" t="s">
        <v>18</v>
      </c>
      <c r="G827" s="6" t="s">
        <v>457</v>
      </c>
      <c r="H827" s="6" t="s">
        <v>79</v>
      </c>
      <c r="I827" s="6" t="s">
        <v>79</v>
      </c>
      <c r="J827" s="7">
        <v>44110.916666666664</v>
      </c>
      <c r="K827" s="7">
        <v>44111.125</v>
      </c>
      <c r="L827" s="6" t="s">
        <v>18</v>
      </c>
      <c r="M827" s="6" t="s">
        <v>7932</v>
      </c>
      <c r="N827" s="6" t="s">
        <v>18</v>
      </c>
      <c r="O827" s="6" t="s">
        <v>2355</v>
      </c>
      <c r="P827" s="13">
        <v>37.817</v>
      </c>
      <c r="Q827" s="6" t="s">
        <v>323</v>
      </c>
      <c r="R827" s="6" t="s">
        <v>4383</v>
      </c>
      <c r="S827" s="8">
        <v>44111.126817129632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21</v>
      </c>
      <c r="F828" s="6" t="s">
        <v>18</v>
      </c>
      <c r="G828" s="6">
        <v>432</v>
      </c>
      <c r="H828" s="6" t="s">
        <v>22</v>
      </c>
      <c r="I828" s="6" t="s">
        <v>927</v>
      </c>
      <c r="J828" s="7">
        <v>44110.916666666664</v>
      </c>
      <c r="K828" s="7">
        <v>44111.166666666664</v>
      </c>
      <c r="L828" s="6" t="s">
        <v>18</v>
      </c>
      <c r="M828" s="6" t="s">
        <v>2824</v>
      </c>
      <c r="N828" s="6" t="s">
        <v>18</v>
      </c>
      <c r="O828" s="6" t="s">
        <v>3429</v>
      </c>
      <c r="P828" s="13">
        <v>355.53500000000003</v>
      </c>
      <c r="Q828" s="6" t="s">
        <v>7621</v>
      </c>
      <c r="R828" s="6" t="s">
        <v>131</v>
      </c>
      <c r="S828" s="8">
        <v>44111.341261574074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55</v>
      </c>
      <c r="F829" s="6" t="s">
        <v>18</v>
      </c>
      <c r="G829" s="6" t="s">
        <v>607</v>
      </c>
      <c r="H829" s="6" t="s">
        <v>57</v>
      </c>
      <c r="I829" s="6" t="s">
        <v>57</v>
      </c>
      <c r="J829" s="7">
        <v>44110.916666666664</v>
      </c>
      <c r="K829" s="7">
        <v>44111.125</v>
      </c>
      <c r="L829" s="6" t="s">
        <v>18</v>
      </c>
      <c r="M829" s="6" t="s">
        <v>3802</v>
      </c>
      <c r="N829" s="6" t="s">
        <v>18</v>
      </c>
      <c r="O829" s="6" t="s">
        <v>2305</v>
      </c>
      <c r="P829" s="13">
        <v>81.367999999999995</v>
      </c>
      <c r="Q829" s="6" t="s">
        <v>372</v>
      </c>
      <c r="R829" s="6" t="s">
        <v>4383</v>
      </c>
      <c r="S829" s="8">
        <v>44111.127141203702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40</v>
      </c>
      <c r="F830" s="6" t="s">
        <v>18</v>
      </c>
      <c r="G830" s="6" t="s">
        <v>84</v>
      </c>
      <c r="H830" s="6" t="s">
        <v>85</v>
      </c>
      <c r="I830" s="6" t="s">
        <v>85</v>
      </c>
      <c r="J830" s="7">
        <v>44110.916666666664</v>
      </c>
      <c r="K830" s="7">
        <v>44111.423611111109</v>
      </c>
      <c r="L830" s="6" t="s">
        <v>18</v>
      </c>
      <c r="M830" s="6" t="s">
        <v>7933</v>
      </c>
      <c r="N830" s="6" t="s">
        <v>18</v>
      </c>
      <c r="O830" s="6" t="s">
        <v>3026</v>
      </c>
      <c r="P830" s="13">
        <v>1309.8019999999999</v>
      </c>
      <c r="Q830" s="6" t="s">
        <v>605</v>
      </c>
      <c r="R830" s="6" t="s">
        <v>131</v>
      </c>
      <c r="S830" s="8">
        <v>44112.276145833333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40</v>
      </c>
      <c r="F831" s="6" t="s">
        <v>18</v>
      </c>
      <c r="G831" s="6" t="s">
        <v>312</v>
      </c>
      <c r="H831" s="6" t="s">
        <v>42</v>
      </c>
      <c r="I831" s="6" t="s">
        <v>42</v>
      </c>
      <c r="J831" s="7">
        <v>44110.916666666664</v>
      </c>
      <c r="K831" s="7">
        <v>44111.545138888891</v>
      </c>
      <c r="L831" s="6" t="s">
        <v>18</v>
      </c>
      <c r="M831" s="6" t="s">
        <v>7934</v>
      </c>
      <c r="N831" s="6" t="s">
        <v>18</v>
      </c>
      <c r="O831" s="6" t="s">
        <v>7924</v>
      </c>
      <c r="P831" s="13">
        <v>2018.2719999999999</v>
      </c>
      <c r="Q831" s="6" t="s">
        <v>1256</v>
      </c>
      <c r="R831" s="6" t="s">
        <v>37</v>
      </c>
      <c r="S831" s="8">
        <v>44112.011053240742</v>
      </c>
    </row>
    <row r="832" spans="2:19" x14ac:dyDescent="0.25">
      <c r="B832" s="5" t="s">
        <v>18</v>
      </c>
      <c r="C832" s="6" t="s">
        <v>112</v>
      </c>
      <c r="D832" s="6" t="s">
        <v>20</v>
      </c>
      <c r="E832" s="6" t="s">
        <v>926</v>
      </c>
      <c r="F832" s="6" t="s">
        <v>18</v>
      </c>
      <c r="G832" s="6">
        <v>435</v>
      </c>
      <c r="H832" s="6" t="s">
        <v>927</v>
      </c>
      <c r="I832" s="6" t="s">
        <v>927</v>
      </c>
      <c r="J832" s="7">
        <v>44110.916666666664</v>
      </c>
      <c r="K832" s="7">
        <v>44111.916655092595</v>
      </c>
      <c r="L832" s="6" t="s">
        <v>18</v>
      </c>
      <c r="M832" s="6" t="s">
        <v>7935</v>
      </c>
      <c r="N832" s="6" t="s">
        <v>18</v>
      </c>
      <c r="O832" s="6" t="s">
        <v>2039</v>
      </c>
      <c r="P832" s="13">
        <v>473.36799999999999</v>
      </c>
      <c r="Q832" s="6" t="s">
        <v>7922</v>
      </c>
      <c r="R832" s="6" t="s">
        <v>37</v>
      </c>
      <c r="S832" s="8">
        <v>44117.525370370371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4081</v>
      </c>
      <c r="F833" s="6" t="s">
        <v>18</v>
      </c>
      <c r="G833" s="6" t="s">
        <v>1242</v>
      </c>
      <c r="H833" s="6" t="s">
        <v>1204</v>
      </c>
      <c r="I833" s="6" t="s">
        <v>1204</v>
      </c>
      <c r="J833" s="7">
        <v>44110.916666666664</v>
      </c>
      <c r="K833" s="7">
        <v>44111.034722222219</v>
      </c>
      <c r="L833" s="6" t="s">
        <v>18</v>
      </c>
      <c r="M833" s="6" t="s">
        <v>7936</v>
      </c>
      <c r="N833" s="6" t="s">
        <v>18</v>
      </c>
      <c r="O833" s="6" t="s">
        <v>5500</v>
      </c>
      <c r="P833" s="13">
        <v>14.561999999999999</v>
      </c>
      <c r="Q833" s="6" t="s">
        <v>7927</v>
      </c>
      <c r="R833" s="6" t="s">
        <v>4383</v>
      </c>
      <c r="S833" s="8">
        <v>44111.035069444442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27</v>
      </c>
      <c r="F834" s="6" t="s">
        <v>18</v>
      </c>
      <c r="G834" s="6" t="s">
        <v>28</v>
      </c>
      <c r="H834" s="6" t="s">
        <v>29</v>
      </c>
      <c r="I834" s="6" t="s">
        <v>29</v>
      </c>
      <c r="J834" s="7">
        <v>44110.916666666664</v>
      </c>
      <c r="K834" s="7">
        <v>44111.586111111108</v>
      </c>
      <c r="L834" s="6" t="s">
        <v>18</v>
      </c>
      <c r="M834" s="6" t="s">
        <v>7937</v>
      </c>
      <c r="N834" s="6" t="s">
        <v>18</v>
      </c>
      <c r="O834" s="6" t="s">
        <v>847</v>
      </c>
      <c r="P834" s="13">
        <v>959.21</v>
      </c>
      <c r="Q834" s="6" t="s">
        <v>7938</v>
      </c>
      <c r="R834" s="6" t="s">
        <v>131</v>
      </c>
      <c r="S834" s="8">
        <v>44112.783043981479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68</v>
      </c>
      <c r="F835" s="6" t="s">
        <v>18</v>
      </c>
      <c r="G835" s="6" t="s">
        <v>234</v>
      </c>
      <c r="H835" s="6" t="s">
        <v>70</v>
      </c>
      <c r="I835" s="6" t="s">
        <v>70</v>
      </c>
      <c r="J835" s="7">
        <v>44110.916666666664</v>
      </c>
      <c r="K835" s="7">
        <v>44111.354166666664</v>
      </c>
      <c r="L835" s="6" t="s">
        <v>18</v>
      </c>
      <c r="M835" s="6" t="s">
        <v>7939</v>
      </c>
      <c r="N835" s="6" t="s">
        <v>18</v>
      </c>
      <c r="O835" s="6" t="s">
        <v>4544</v>
      </c>
      <c r="P835" s="13">
        <v>1828.934</v>
      </c>
      <c r="Q835" s="6" t="s">
        <v>634</v>
      </c>
      <c r="R835" s="6" t="s">
        <v>498</v>
      </c>
      <c r="S835" s="8">
        <v>44111.353576388887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68</v>
      </c>
      <c r="F836" s="6" t="s">
        <v>18</v>
      </c>
      <c r="G836" s="6" t="s">
        <v>234</v>
      </c>
      <c r="H836" s="6" t="s">
        <v>70</v>
      </c>
      <c r="I836" s="6" t="s">
        <v>70</v>
      </c>
      <c r="J836" s="7">
        <v>44110.72152777778</v>
      </c>
      <c r="K836" s="7">
        <v>44110.916655092595</v>
      </c>
      <c r="L836" s="6" t="s">
        <v>18</v>
      </c>
      <c r="M836" s="6" t="s">
        <v>7940</v>
      </c>
      <c r="N836" s="6" t="s">
        <v>18</v>
      </c>
      <c r="O836" s="6" t="s">
        <v>7939</v>
      </c>
      <c r="P836" s="13">
        <v>807.04</v>
      </c>
      <c r="Q836" s="6" t="s">
        <v>634</v>
      </c>
      <c r="R836" s="6" t="s">
        <v>498</v>
      </c>
      <c r="S836" s="8">
        <v>44111.353576388887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4081</v>
      </c>
      <c r="F837" s="6" t="s">
        <v>18</v>
      </c>
      <c r="G837" s="6" t="s">
        <v>1242</v>
      </c>
      <c r="H837" s="6" t="s">
        <v>1204</v>
      </c>
      <c r="I837" s="6" t="s">
        <v>1204</v>
      </c>
      <c r="J837" s="7">
        <v>44110.718055555553</v>
      </c>
      <c r="K837" s="7">
        <v>44110.916655092595</v>
      </c>
      <c r="L837" s="6" t="s">
        <v>18</v>
      </c>
      <c r="M837" s="6" t="s">
        <v>7941</v>
      </c>
      <c r="N837" s="6" t="s">
        <v>18</v>
      </c>
      <c r="O837" s="6" t="s">
        <v>7936</v>
      </c>
      <c r="P837" s="13">
        <v>23.873000000000001</v>
      </c>
      <c r="Q837" s="6" t="s">
        <v>7927</v>
      </c>
      <c r="R837" s="6" t="s">
        <v>4383</v>
      </c>
      <c r="S837" s="8">
        <v>44111.035069444442</v>
      </c>
    </row>
    <row r="838" spans="2:19" x14ac:dyDescent="0.25">
      <c r="B838" s="5" t="s">
        <v>18</v>
      </c>
      <c r="C838" s="6" t="s">
        <v>112</v>
      </c>
      <c r="D838" s="6" t="s">
        <v>20</v>
      </c>
      <c r="E838" s="6" t="s">
        <v>926</v>
      </c>
      <c r="F838" s="6" t="s">
        <v>18</v>
      </c>
      <c r="G838" s="6">
        <v>435</v>
      </c>
      <c r="H838" s="6" t="s">
        <v>927</v>
      </c>
      <c r="I838" s="6" t="s">
        <v>927</v>
      </c>
      <c r="J838" s="7">
        <v>44110.701388888891</v>
      </c>
      <c r="K838" s="7">
        <v>44110.916655092595</v>
      </c>
      <c r="L838" s="6" t="s">
        <v>18</v>
      </c>
      <c r="M838" s="6" t="s">
        <v>7942</v>
      </c>
      <c r="N838" s="6" t="s">
        <v>18</v>
      </c>
      <c r="O838" s="6" t="s">
        <v>7935</v>
      </c>
      <c r="P838" s="13">
        <v>71.933999999999997</v>
      </c>
      <c r="Q838" s="6" t="s">
        <v>7922</v>
      </c>
      <c r="R838" s="6" t="s">
        <v>37</v>
      </c>
      <c r="S838" s="8">
        <v>44117.525370370371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27</v>
      </c>
      <c r="F839" s="6" t="s">
        <v>18</v>
      </c>
      <c r="G839" s="6" t="s">
        <v>28</v>
      </c>
      <c r="H839" s="6" t="s">
        <v>29</v>
      </c>
      <c r="I839" s="6" t="s">
        <v>29</v>
      </c>
      <c r="J839" s="7">
        <v>44110.637499999997</v>
      </c>
      <c r="K839" s="7">
        <v>44110.916655092595</v>
      </c>
      <c r="L839" s="6" t="s">
        <v>18</v>
      </c>
      <c r="M839" s="6" t="s">
        <v>2783</v>
      </c>
      <c r="N839" s="6" t="s">
        <v>18</v>
      </c>
      <c r="O839" s="6" t="s">
        <v>7937</v>
      </c>
      <c r="P839" s="13">
        <v>383.33100000000002</v>
      </c>
      <c r="Q839" s="6" t="s">
        <v>3025</v>
      </c>
      <c r="R839" s="6" t="s">
        <v>131</v>
      </c>
      <c r="S839" s="8">
        <v>44112.783043981479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40</v>
      </c>
      <c r="F840" s="6" t="s">
        <v>18</v>
      </c>
      <c r="G840" s="6" t="s">
        <v>312</v>
      </c>
      <c r="H840" s="6" t="s">
        <v>42</v>
      </c>
      <c r="I840" s="6" t="s">
        <v>42</v>
      </c>
      <c r="J840" s="7">
        <v>44110.479861111111</v>
      </c>
      <c r="K840" s="7">
        <v>44110.916655092595</v>
      </c>
      <c r="L840" s="6" t="s">
        <v>18</v>
      </c>
      <c r="M840" s="6" t="s">
        <v>7943</v>
      </c>
      <c r="N840" s="6" t="s">
        <v>18</v>
      </c>
      <c r="O840" s="6" t="s">
        <v>7934</v>
      </c>
      <c r="P840" s="13">
        <v>929.47</v>
      </c>
      <c r="Q840" s="6" t="s">
        <v>516</v>
      </c>
      <c r="R840" s="6" t="s">
        <v>37</v>
      </c>
      <c r="S840" s="8">
        <v>44112.011053240742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40</v>
      </c>
      <c r="F841" s="6" t="s">
        <v>18</v>
      </c>
      <c r="G841" s="6" t="s">
        <v>84</v>
      </c>
      <c r="H841" s="6" t="s">
        <v>85</v>
      </c>
      <c r="I841" s="6" t="s">
        <v>85</v>
      </c>
      <c r="J841" s="7">
        <v>44110.479166666664</v>
      </c>
      <c r="K841" s="7">
        <v>44110.916655092595</v>
      </c>
      <c r="L841" s="6" t="s">
        <v>18</v>
      </c>
      <c r="M841" s="6" t="s">
        <v>4375</v>
      </c>
      <c r="N841" s="6" t="s">
        <v>18</v>
      </c>
      <c r="O841" s="6" t="s">
        <v>7933</v>
      </c>
      <c r="P841" s="13">
        <v>1102.1590000000001</v>
      </c>
      <c r="Q841" s="6" t="s">
        <v>957</v>
      </c>
      <c r="R841" s="6" t="s">
        <v>131</v>
      </c>
      <c r="S841" s="8">
        <v>44112.276145833333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55</v>
      </c>
      <c r="F842" s="6" t="s">
        <v>18</v>
      </c>
      <c r="G842" s="6" t="s">
        <v>607</v>
      </c>
      <c r="H842" s="6" t="s">
        <v>57</v>
      </c>
      <c r="I842" s="6" t="s">
        <v>57</v>
      </c>
      <c r="J842" s="7">
        <v>44110.416666666664</v>
      </c>
      <c r="K842" s="7">
        <v>44110.916655092595</v>
      </c>
      <c r="L842" s="6" t="s">
        <v>18</v>
      </c>
      <c r="M842" s="6" t="s">
        <v>7944</v>
      </c>
      <c r="N842" s="6" t="s">
        <v>18</v>
      </c>
      <c r="O842" s="6" t="s">
        <v>3802</v>
      </c>
      <c r="P842" s="13">
        <v>173.87100000000001</v>
      </c>
      <c r="Q842" s="6" t="s">
        <v>372</v>
      </c>
      <c r="R842" s="6" t="s">
        <v>4383</v>
      </c>
      <c r="S842" s="8">
        <v>44111.127141203702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170</v>
      </c>
      <c r="F843" s="6" t="s">
        <v>18</v>
      </c>
      <c r="G843" s="6">
        <v>3350</v>
      </c>
      <c r="H843" s="6" t="s">
        <v>22</v>
      </c>
      <c r="I843" s="6" t="s">
        <v>22</v>
      </c>
      <c r="J843" s="7">
        <v>44109.916666666664</v>
      </c>
      <c r="K843" s="7">
        <v>44110.916655092595</v>
      </c>
      <c r="L843" s="6" t="s">
        <v>18</v>
      </c>
      <c r="M843" s="6" t="s">
        <v>18</v>
      </c>
      <c r="N843" s="6" t="s">
        <v>18</v>
      </c>
      <c r="O843" s="6" t="s">
        <v>18</v>
      </c>
      <c r="P843" s="13">
        <v>838.02200000000005</v>
      </c>
      <c r="Q843" s="6" t="s">
        <v>6108</v>
      </c>
      <c r="R843" s="6" t="s">
        <v>172</v>
      </c>
      <c r="S843" s="8">
        <v>44110.951539351852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173</v>
      </c>
      <c r="F844" s="6" t="s">
        <v>18</v>
      </c>
      <c r="G844" s="6" t="s">
        <v>174</v>
      </c>
      <c r="H844" s="6" t="s">
        <v>175</v>
      </c>
      <c r="I844" s="6" t="s">
        <v>175</v>
      </c>
      <c r="J844" s="7">
        <v>44109.916666666664</v>
      </c>
      <c r="K844" s="7">
        <v>44110.916655092595</v>
      </c>
      <c r="L844" s="6" t="s">
        <v>18</v>
      </c>
      <c r="M844" s="6" t="s">
        <v>18</v>
      </c>
      <c r="N844" s="6" t="s">
        <v>18</v>
      </c>
      <c r="O844" s="6" t="s">
        <v>18</v>
      </c>
      <c r="P844" s="13">
        <v>1111.2619999999999</v>
      </c>
      <c r="Q844" s="6" t="s">
        <v>176</v>
      </c>
      <c r="R844" s="6" t="s">
        <v>172</v>
      </c>
      <c r="S844" s="8">
        <v>44110.951724537037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177</v>
      </c>
      <c r="F845" s="6" t="s">
        <v>18</v>
      </c>
      <c r="G845" s="6" t="s">
        <v>178</v>
      </c>
      <c r="H845" s="6" t="s">
        <v>179</v>
      </c>
      <c r="I845" s="6" t="s">
        <v>179</v>
      </c>
      <c r="J845" s="7">
        <v>44109.916666666664</v>
      </c>
      <c r="K845" s="7">
        <v>44110.916655092595</v>
      </c>
      <c r="L845" s="6" t="s">
        <v>18</v>
      </c>
      <c r="M845" s="6" t="s">
        <v>18</v>
      </c>
      <c r="N845" s="6" t="s">
        <v>18</v>
      </c>
      <c r="O845" s="6" t="s">
        <v>18</v>
      </c>
      <c r="P845" s="13">
        <v>853.33</v>
      </c>
      <c r="Q845" s="6" t="s">
        <v>180</v>
      </c>
      <c r="R845" s="6" t="s">
        <v>172</v>
      </c>
      <c r="S845" s="8">
        <v>44110.951770833337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177</v>
      </c>
      <c r="F846" s="6" t="s">
        <v>18</v>
      </c>
      <c r="G846" s="6" t="s">
        <v>181</v>
      </c>
      <c r="H846" s="6" t="s">
        <v>179</v>
      </c>
      <c r="I846" s="6" t="s">
        <v>179</v>
      </c>
      <c r="J846" s="7">
        <v>44109.916666666664</v>
      </c>
      <c r="K846" s="7">
        <v>44110.916655092595</v>
      </c>
      <c r="L846" s="6" t="s">
        <v>18</v>
      </c>
      <c r="M846" s="6" t="s">
        <v>18</v>
      </c>
      <c r="N846" s="6" t="s">
        <v>18</v>
      </c>
      <c r="O846" s="6" t="s">
        <v>18</v>
      </c>
      <c r="P846" s="13">
        <v>863.42600000000004</v>
      </c>
      <c r="Q846" s="6" t="s">
        <v>182</v>
      </c>
      <c r="R846" s="6" t="s">
        <v>172</v>
      </c>
      <c r="S846" s="8">
        <v>44110.951782407406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183</v>
      </c>
      <c r="F847" s="6" t="s">
        <v>18</v>
      </c>
      <c r="G847" s="6" t="s">
        <v>184</v>
      </c>
      <c r="H847" s="6" t="s">
        <v>185</v>
      </c>
      <c r="I847" s="6" t="s">
        <v>185</v>
      </c>
      <c r="J847" s="7">
        <v>44109.916666666664</v>
      </c>
      <c r="K847" s="7">
        <v>44110.916655092595</v>
      </c>
      <c r="L847" s="6" t="s">
        <v>18</v>
      </c>
      <c r="M847" s="6" t="s">
        <v>18</v>
      </c>
      <c r="N847" s="6" t="s">
        <v>18</v>
      </c>
      <c r="O847" s="6" t="s">
        <v>18</v>
      </c>
      <c r="P847" s="13">
        <v>706.01599999999996</v>
      </c>
      <c r="Q847" s="6" t="s">
        <v>186</v>
      </c>
      <c r="R847" s="6" t="s">
        <v>172</v>
      </c>
      <c r="S847" s="8">
        <v>44110.951805555553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187</v>
      </c>
      <c r="F848" s="6" t="s">
        <v>18</v>
      </c>
      <c r="G848" s="6" t="s">
        <v>188</v>
      </c>
      <c r="H848" s="6" t="s">
        <v>189</v>
      </c>
      <c r="I848" s="6" t="s">
        <v>189</v>
      </c>
      <c r="J848" s="7">
        <v>44109.916666666664</v>
      </c>
      <c r="K848" s="7">
        <v>44110.916655092595</v>
      </c>
      <c r="L848" s="6" t="s">
        <v>18</v>
      </c>
      <c r="M848" s="6" t="s">
        <v>18</v>
      </c>
      <c r="N848" s="6" t="s">
        <v>18</v>
      </c>
      <c r="O848" s="6" t="s">
        <v>18</v>
      </c>
      <c r="P848" s="13">
        <v>1317.952</v>
      </c>
      <c r="Q848" s="6" t="s">
        <v>190</v>
      </c>
      <c r="R848" s="6" t="s">
        <v>172</v>
      </c>
      <c r="S848" s="8">
        <v>44110.951817129629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2897</v>
      </c>
      <c r="F849" s="6" t="s">
        <v>18</v>
      </c>
      <c r="G849" s="6">
        <v>333</v>
      </c>
      <c r="H849" s="6" t="s">
        <v>98</v>
      </c>
      <c r="I849" s="6" t="s">
        <v>98</v>
      </c>
      <c r="J849" s="7">
        <v>44109.916666666664</v>
      </c>
      <c r="K849" s="7">
        <v>44110.916655092595</v>
      </c>
      <c r="L849" s="6" t="s">
        <v>18</v>
      </c>
      <c r="M849" s="6" t="s">
        <v>2013</v>
      </c>
      <c r="N849" s="6" t="s">
        <v>18</v>
      </c>
      <c r="O849" s="6" t="s">
        <v>7929</v>
      </c>
      <c r="P849" s="13">
        <v>487.94099999999997</v>
      </c>
      <c r="Q849" s="6" t="s">
        <v>3280</v>
      </c>
      <c r="R849" s="6" t="s">
        <v>83</v>
      </c>
      <c r="S849" s="8">
        <v>44115.880659722221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113</v>
      </c>
      <c r="F850" s="6" t="s">
        <v>18</v>
      </c>
      <c r="G850" s="6" t="s">
        <v>114</v>
      </c>
      <c r="H850" s="6" t="s">
        <v>115</v>
      </c>
      <c r="I850" s="6" t="s">
        <v>115</v>
      </c>
      <c r="J850" s="7">
        <v>44109.916666666664</v>
      </c>
      <c r="K850" s="7">
        <v>44110.916655092595</v>
      </c>
      <c r="L850" s="6" t="s">
        <v>18</v>
      </c>
      <c r="M850" s="6" t="s">
        <v>1935</v>
      </c>
      <c r="N850" s="6" t="s">
        <v>18</v>
      </c>
      <c r="O850" s="6" t="s">
        <v>7286</v>
      </c>
      <c r="P850" s="13">
        <v>266.62599999999998</v>
      </c>
      <c r="Q850" s="6" t="s">
        <v>7509</v>
      </c>
      <c r="R850" s="6" t="s">
        <v>131</v>
      </c>
      <c r="S850" s="8">
        <v>44213.490324074075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119</v>
      </c>
      <c r="F851" s="6" t="s">
        <v>18</v>
      </c>
      <c r="G851" s="6" t="s">
        <v>120</v>
      </c>
      <c r="H851" s="6" t="s">
        <v>121</v>
      </c>
      <c r="I851" s="6" t="s">
        <v>121</v>
      </c>
      <c r="J851" s="7">
        <v>44109.916666666664</v>
      </c>
      <c r="K851" s="7">
        <v>44110.916655092595</v>
      </c>
      <c r="L851" s="6" t="s">
        <v>18</v>
      </c>
      <c r="M851" s="6" t="s">
        <v>3065</v>
      </c>
      <c r="N851" s="6" t="s">
        <v>18</v>
      </c>
      <c r="O851" s="6" t="s">
        <v>2313</v>
      </c>
      <c r="P851" s="13">
        <v>60.573</v>
      </c>
      <c r="Q851" s="6" t="s">
        <v>6924</v>
      </c>
      <c r="R851" s="6" t="s">
        <v>83</v>
      </c>
      <c r="S851" s="8">
        <v>44121.454189814816</v>
      </c>
    </row>
    <row r="852" spans="2:19" x14ac:dyDescent="0.25">
      <c r="B852" s="5" t="s">
        <v>18</v>
      </c>
      <c r="C852" s="6" t="s">
        <v>112</v>
      </c>
      <c r="D852" s="6" t="s">
        <v>20</v>
      </c>
      <c r="E852" s="6" t="s">
        <v>637</v>
      </c>
      <c r="F852" s="6" t="s">
        <v>18</v>
      </c>
      <c r="G852" s="6" t="s">
        <v>126</v>
      </c>
      <c r="H852" s="6" t="s">
        <v>127</v>
      </c>
      <c r="I852" s="6" t="s">
        <v>127</v>
      </c>
      <c r="J852" s="7">
        <v>44109.916666666664</v>
      </c>
      <c r="K852" s="7">
        <v>44110.916655092595</v>
      </c>
      <c r="L852" s="6" t="s">
        <v>18</v>
      </c>
      <c r="M852" s="6" t="s">
        <v>4993</v>
      </c>
      <c r="N852" s="6" t="s">
        <v>18</v>
      </c>
      <c r="O852" s="6" t="s">
        <v>7930</v>
      </c>
      <c r="P852" s="13">
        <v>15.832000000000001</v>
      </c>
      <c r="Q852" s="6" t="s">
        <v>130</v>
      </c>
      <c r="R852" s="6" t="s">
        <v>131</v>
      </c>
      <c r="S852" s="8">
        <v>44115.283877314818</v>
      </c>
    </row>
    <row r="853" spans="2:19" x14ac:dyDescent="0.25">
      <c r="B853" s="5" t="s">
        <v>18</v>
      </c>
      <c r="C853" s="6" t="s">
        <v>112</v>
      </c>
      <c r="D853" s="6" t="s">
        <v>20</v>
      </c>
      <c r="E853" s="6" t="s">
        <v>164</v>
      </c>
      <c r="F853" s="6" t="s">
        <v>18</v>
      </c>
      <c r="G853" s="6" t="s">
        <v>165</v>
      </c>
      <c r="H853" s="6" t="s">
        <v>166</v>
      </c>
      <c r="I853" s="6" t="s">
        <v>166</v>
      </c>
      <c r="J853" s="7">
        <v>44109.916666666664</v>
      </c>
      <c r="K853" s="7">
        <v>44110.916655092595</v>
      </c>
      <c r="L853" s="6" t="s">
        <v>18</v>
      </c>
      <c r="M853" s="6" t="s">
        <v>3501</v>
      </c>
      <c r="N853" s="6" t="s">
        <v>18</v>
      </c>
      <c r="O853" s="6" t="s">
        <v>2564</v>
      </c>
      <c r="P853" s="13">
        <v>424.923</v>
      </c>
      <c r="Q853" s="6" t="s">
        <v>169</v>
      </c>
      <c r="R853" s="6" t="s">
        <v>172</v>
      </c>
      <c r="S853" s="8">
        <v>44244.939166666663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4081</v>
      </c>
      <c r="F854" s="6" t="s">
        <v>18</v>
      </c>
      <c r="G854" s="6" t="s">
        <v>1242</v>
      </c>
      <c r="H854" s="6" t="s">
        <v>1204</v>
      </c>
      <c r="I854" s="6" t="s">
        <v>1204</v>
      </c>
      <c r="J854" s="7">
        <v>44109.916666666664</v>
      </c>
      <c r="K854" s="7">
        <v>44110.017361111109</v>
      </c>
      <c r="L854" s="6" t="s">
        <v>18</v>
      </c>
      <c r="M854" s="6" t="s">
        <v>7945</v>
      </c>
      <c r="N854" s="6" t="s">
        <v>18</v>
      </c>
      <c r="O854" s="6" t="s">
        <v>6253</v>
      </c>
      <c r="P854" s="13">
        <v>14.497</v>
      </c>
      <c r="Q854" s="6" t="s">
        <v>7927</v>
      </c>
      <c r="R854" s="6" t="s">
        <v>106</v>
      </c>
      <c r="S854" s="8">
        <v>44110.017476851855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68</v>
      </c>
      <c r="F855" s="6" t="s">
        <v>18</v>
      </c>
      <c r="G855" s="6">
        <v>3450</v>
      </c>
      <c r="H855" s="6" t="s">
        <v>70</v>
      </c>
      <c r="I855" s="6" t="s">
        <v>70</v>
      </c>
      <c r="J855" s="7">
        <v>44109.916666666664</v>
      </c>
      <c r="K855" s="7">
        <v>44110.72152777778</v>
      </c>
      <c r="L855" s="6" t="s">
        <v>18</v>
      </c>
      <c r="M855" s="6" t="s">
        <v>261</v>
      </c>
      <c r="N855" s="6" t="s">
        <v>18</v>
      </c>
      <c r="O855" s="6" t="s">
        <v>7227</v>
      </c>
      <c r="P855" s="13">
        <v>3217.652</v>
      </c>
      <c r="Q855" s="6" t="s">
        <v>2275</v>
      </c>
      <c r="R855" s="6" t="s">
        <v>1284</v>
      </c>
      <c r="S855" s="8">
        <v>44110.721412037034</v>
      </c>
    </row>
    <row r="856" spans="2:19" x14ac:dyDescent="0.25">
      <c r="B856" s="5" t="s">
        <v>18</v>
      </c>
      <c r="C856" s="6" t="s">
        <v>112</v>
      </c>
      <c r="D856" s="6" t="s">
        <v>20</v>
      </c>
      <c r="E856" s="6" t="s">
        <v>62</v>
      </c>
      <c r="F856" s="6" t="s">
        <v>18</v>
      </c>
      <c r="G856" s="6" t="s">
        <v>346</v>
      </c>
      <c r="H856" s="6" t="s">
        <v>64</v>
      </c>
      <c r="I856" s="6" t="s">
        <v>64</v>
      </c>
      <c r="J856" s="7">
        <v>44109.916666666664</v>
      </c>
      <c r="K856" s="7">
        <v>44110.916655092595</v>
      </c>
      <c r="L856" s="6" t="s">
        <v>18</v>
      </c>
      <c r="M856" s="6" t="s">
        <v>7946</v>
      </c>
      <c r="N856" s="6" t="s">
        <v>18</v>
      </c>
      <c r="O856" s="6" t="s">
        <v>7931</v>
      </c>
      <c r="P856" s="13">
        <v>28.056000000000001</v>
      </c>
      <c r="Q856" s="6" t="s">
        <v>1596</v>
      </c>
      <c r="R856" s="6" t="s">
        <v>172</v>
      </c>
      <c r="S856" s="8">
        <v>44111.940671296295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77</v>
      </c>
      <c r="F857" s="6" t="s">
        <v>18</v>
      </c>
      <c r="G857" s="6" t="s">
        <v>457</v>
      </c>
      <c r="H857" s="6" t="s">
        <v>79</v>
      </c>
      <c r="I857" s="6" t="s">
        <v>79</v>
      </c>
      <c r="J857" s="7">
        <v>44109.916666666664</v>
      </c>
      <c r="K857" s="7">
        <v>44110.916655092595</v>
      </c>
      <c r="L857" s="6" t="s">
        <v>18</v>
      </c>
      <c r="M857" s="6" t="s">
        <v>7947</v>
      </c>
      <c r="N857" s="6" t="s">
        <v>18</v>
      </c>
      <c r="O857" s="6" t="s">
        <v>7932</v>
      </c>
      <c r="P857" s="13">
        <v>177.92500000000001</v>
      </c>
      <c r="Q857" s="6" t="s">
        <v>323</v>
      </c>
      <c r="R857" s="6" t="s">
        <v>4383</v>
      </c>
      <c r="S857" s="8">
        <v>44111.126817129632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40</v>
      </c>
      <c r="F858" s="6" t="s">
        <v>18</v>
      </c>
      <c r="G858" s="6" t="s">
        <v>312</v>
      </c>
      <c r="H858" s="6" t="s">
        <v>85</v>
      </c>
      <c r="I858" s="6" t="s">
        <v>85</v>
      </c>
      <c r="J858" s="7">
        <v>44109.916666666664</v>
      </c>
      <c r="K858" s="7">
        <v>44110.479166666664</v>
      </c>
      <c r="L858" s="6" t="s">
        <v>18</v>
      </c>
      <c r="M858" s="6" t="s">
        <v>1116</v>
      </c>
      <c r="N858" s="6" t="s">
        <v>18</v>
      </c>
      <c r="O858" s="6" t="s">
        <v>7943</v>
      </c>
      <c r="P858" s="13">
        <v>2707.319</v>
      </c>
      <c r="Q858" s="6" t="s">
        <v>1221</v>
      </c>
      <c r="R858" s="6" t="s">
        <v>37</v>
      </c>
      <c r="S858" s="8">
        <v>44110.986921296295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21</v>
      </c>
      <c r="F859" s="6" t="s">
        <v>18</v>
      </c>
      <c r="G859" s="6">
        <v>432</v>
      </c>
      <c r="H859" s="6" t="s">
        <v>22</v>
      </c>
      <c r="I859" s="6" t="s">
        <v>927</v>
      </c>
      <c r="J859" s="7">
        <v>44109.916666666664</v>
      </c>
      <c r="K859" s="7">
        <v>44110.916655092595</v>
      </c>
      <c r="L859" s="6" t="s">
        <v>18</v>
      </c>
      <c r="M859" s="6" t="s">
        <v>7948</v>
      </c>
      <c r="N859" s="6" t="s">
        <v>18</v>
      </c>
      <c r="O859" s="6" t="s">
        <v>2824</v>
      </c>
      <c r="P859" s="13">
        <v>1776.249</v>
      </c>
      <c r="Q859" s="6" t="s">
        <v>7949</v>
      </c>
      <c r="R859" s="6" t="s">
        <v>131</v>
      </c>
      <c r="S859" s="8">
        <v>44111.341261574074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55</v>
      </c>
      <c r="F860" s="6" t="s">
        <v>18</v>
      </c>
      <c r="G860" s="6" t="s">
        <v>493</v>
      </c>
      <c r="H860" s="6" t="s">
        <v>57</v>
      </c>
      <c r="I860" s="6" t="s">
        <v>57</v>
      </c>
      <c r="J860" s="7">
        <v>44109.916666666664</v>
      </c>
      <c r="K860" s="7">
        <v>44110.416666666664</v>
      </c>
      <c r="L860" s="6" t="s">
        <v>18</v>
      </c>
      <c r="M860" s="6" t="s">
        <v>440</v>
      </c>
      <c r="N860" s="6" t="s">
        <v>18</v>
      </c>
      <c r="O860" s="6" t="s">
        <v>1565</v>
      </c>
      <c r="P860" s="13">
        <v>214.00700000000001</v>
      </c>
      <c r="Q860" s="6" t="s">
        <v>372</v>
      </c>
      <c r="R860" s="6" t="s">
        <v>1284</v>
      </c>
      <c r="S860" s="8">
        <v>44110.432511574072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27</v>
      </c>
      <c r="F861" s="6" t="s">
        <v>18</v>
      </c>
      <c r="G861" s="6" t="s">
        <v>150</v>
      </c>
      <c r="H861" s="6" t="s">
        <v>29</v>
      </c>
      <c r="I861" s="6" t="s">
        <v>29</v>
      </c>
      <c r="J861" s="7">
        <v>44109.916666666664</v>
      </c>
      <c r="K861" s="7">
        <v>44110.679166666669</v>
      </c>
      <c r="L861" s="6" t="s">
        <v>18</v>
      </c>
      <c r="M861" s="6" t="s">
        <v>2700</v>
      </c>
      <c r="N861" s="6" t="s">
        <v>18</v>
      </c>
      <c r="O861" s="6" t="s">
        <v>7950</v>
      </c>
      <c r="P861" s="13">
        <v>930.226</v>
      </c>
      <c r="Q861" s="6" t="s">
        <v>644</v>
      </c>
      <c r="R861" s="6" t="s">
        <v>1284</v>
      </c>
      <c r="S861" s="8">
        <v>44110.718611111108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55</v>
      </c>
      <c r="F862" s="6" t="s">
        <v>18</v>
      </c>
      <c r="G862" s="6" t="s">
        <v>493</v>
      </c>
      <c r="H862" s="6" t="s">
        <v>57</v>
      </c>
      <c r="I862" s="6" t="s">
        <v>57</v>
      </c>
      <c r="J862" s="7">
        <v>44109.768055555556</v>
      </c>
      <c r="K862" s="7">
        <v>44109.916655092595</v>
      </c>
      <c r="L862" s="6" t="s">
        <v>18</v>
      </c>
      <c r="M862" s="6" t="s">
        <v>1121</v>
      </c>
      <c r="N862" s="6" t="s">
        <v>18</v>
      </c>
      <c r="O862" s="6" t="s">
        <v>440</v>
      </c>
      <c r="P862" s="13">
        <v>49.247999999999998</v>
      </c>
      <c r="Q862" s="6" t="s">
        <v>372</v>
      </c>
      <c r="R862" s="6" t="s">
        <v>1284</v>
      </c>
      <c r="S862" s="8">
        <v>44110.432511574072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77</v>
      </c>
      <c r="F863" s="6" t="s">
        <v>18</v>
      </c>
      <c r="G863" s="6" t="s">
        <v>457</v>
      </c>
      <c r="H863" s="6" t="s">
        <v>79</v>
      </c>
      <c r="I863" s="6" t="s">
        <v>79</v>
      </c>
      <c r="J863" s="7">
        <v>44109.611111111109</v>
      </c>
      <c r="K863" s="7">
        <v>44109.916655092595</v>
      </c>
      <c r="L863" s="6" t="s">
        <v>18</v>
      </c>
      <c r="M863" s="6" t="s">
        <v>3486</v>
      </c>
      <c r="N863" s="6" t="s">
        <v>18</v>
      </c>
      <c r="O863" s="6" t="s">
        <v>7947</v>
      </c>
      <c r="P863" s="13">
        <v>38.28</v>
      </c>
      <c r="Q863" s="6" t="s">
        <v>323</v>
      </c>
      <c r="R863" s="6" t="s">
        <v>4383</v>
      </c>
      <c r="S863" s="8">
        <v>44111.126817129632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40</v>
      </c>
      <c r="F864" s="6" t="s">
        <v>18</v>
      </c>
      <c r="G864" s="6" t="s">
        <v>312</v>
      </c>
      <c r="H864" s="6" t="s">
        <v>85</v>
      </c>
      <c r="I864" s="6" t="s">
        <v>85</v>
      </c>
      <c r="J864" s="7">
        <v>44109.611111111109</v>
      </c>
      <c r="K864" s="7">
        <v>44109.916655092595</v>
      </c>
      <c r="L864" s="6" t="s">
        <v>18</v>
      </c>
      <c r="M864" s="6" t="s">
        <v>7951</v>
      </c>
      <c r="N864" s="6" t="s">
        <v>18</v>
      </c>
      <c r="O864" s="6" t="s">
        <v>7952</v>
      </c>
      <c r="P864" s="13">
        <v>1505.2180000000001</v>
      </c>
      <c r="Q864" s="6" t="s">
        <v>3396</v>
      </c>
      <c r="R864" s="6" t="s">
        <v>37</v>
      </c>
      <c r="S864" s="8">
        <v>44110.986921296295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40</v>
      </c>
      <c r="F865" s="6" t="s">
        <v>18</v>
      </c>
      <c r="G865" s="6" t="s">
        <v>89</v>
      </c>
      <c r="H865" s="6" t="s">
        <v>42</v>
      </c>
      <c r="I865" s="6" t="s">
        <v>42</v>
      </c>
      <c r="J865" s="7">
        <v>44109.555555555555</v>
      </c>
      <c r="K865" s="7">
        <v>44109.611111111109</v>
      </c>
      <c r="L865" s="6" t="s">
        <v>18</v>
      </c>
      <c r="M865" s="6" t="s">
        <v>1962</v>
      </c>
      <c r="N865" s="6" t="s">
        <v>18</v>
      </c>
      <c r="O865" s="6" t="s">
        <v>314</v>
      </c>
      <c r="P865" s="13">
        <v>254.45</v>
      </c>
      <c r="Q865" s="6" t="s">
        <v>2400</v>
      </c>
      <c r="R865" s="6" t="s">
        <v>37</v>
      </c>
      <c r="S865" s="8">
        <v>44110.541527777779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40</v>
      </c>
      <c r="F866" s="6" t="s">
        <v>18</v>
      </c>
      <c r="G866" s="6" t="s">
        <v>312</v>
      </c>
      <c r="H866" s="6" t="s">
        <v>85</v>
      </c>
      <c r="I866" s="6" t="s">
        <v>85</v>
      </c>
      <c r="J866" s="7">
        <v>44109.472916666666</v>
      </c>
      <c r="K866" s="7">
        <v>44109.611111111109</v>
      </c>
      <c r="L866" s="6" t="s">
        <v>18</v>
      </c>
      <c r="M866" s="6" t="s">
        <v>3314</v>
      </c>
      <c r="N866" s="6" t="s">
        <v>18</v>
      </c>
      <c r="O866" s="6" t="s">
        <v>7951</v>
      </c>
      <c r="P866" s="13">
        <v>74.581999999999994</v>
      </c>
      <c r="Q866" s="6" t="s">
        <v>3396</v>
      </c>
      <c r="R866" s="6" t="s">
        <v>37</v>
      </c>
      <c r="S866" s="8">
        <v>44110.371863425928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40</v>
      </c>
      <c r="F867" s="6" t="s">
        <v>18</v>
      </c>
      <c r="G867" s="6" t="s">
        <v>41</v>
      </c>
      <c r="H867" s="6" t="s">
        <v>42</v>
      </c>
      <c r="I867" s="6" t="s">
        <v>42</v>
      </c>
      <c r="J867" s="7">
        <v>44109.472916666666</v>
      </c>
      <c r="K867" s="7">
        <v>44109.555555555555</v>
      </c>
      <c r="L867" s="6" t="s">
        <v>18</v>
      </c>
      <c r="M867" s="6" t="s">
        <v>7953</v>
      </c>
      <c r="N867" s="6" t="s">
        <v>18</v>
      </c>
      <c r="O867" s="6" t="s">
        <v>707</v>
      </c>
      <c r="P867" s="13">
        <v>370.37700000000001</v>
      </c>
      <c r="Q867" s="6" t="s">
        <v>2229</v>
      </c>
      <c r="R867" s="6" t="s">
        <v>37</v>
      </c>
      <c r="S867" s="8">
        <v>44110.496516203704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21</v>
      </c>
      <c r="F868" s="6" t="s">
        <v>18</v>
      </c>
      <c r="G868" s="6">
        <v>432</v>
      </c>
      <c r="H868" s="6" t="s">
        <v>22</v>
      </c>
      <c r="I868" s="6" t="s">
        <v>927</v>
      </c>
      <c r="J868" s="7">
        <v>44109.458333333336</v>
      </c>
      <c r="K868" s="7">
        <v>44109.916655092595</v>
      </c>
      <c r="L868" s="6" t="s">
        <v>18</v>
      </c>
      <c r="M868" s="6" t="s">
        <v>3278</v>
      </c>
      <c r="N868" s="6" t="s">
        <v>18</v>
      </c>
      <c r="O868" s="6" t="s">
        <v>7948</v>
      </c>
      <c r="P868" s="13">
        <v>827.91800000000001</v>
      </c>
      <c r="Q868" s="6" t="s">
        <v>5181</v>
      </c>
      <c r="R868" s="6" t="s">
        <v>131</v>
      </c>
      <c r="S868" s="8">
        <v>44111.341261574074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21</v>
      </c>
      <c r="F869" s="6" t="s">
        <v>18</v>
      </c>
      <c r="G869" s="6" t="s">
        <v>536</v>
      </c>
      <c r="H869" s="6" t="s">
        <v>22</v>
      </c>
      <c r="I869" s="6" t="s">
        <v>537</v>
      </c>
      <c r="J869" s="7">
        <v>44109.454861111109</v>
      </c>
      <c r="K869" s="7">
        <v>44109.486111111109</v>
      </c>
      <c r="L869" s="6" t="s">
        <v>18</v>
      </c>
      <c r="M869" s="6" t="s">
        <v>1490</v>
      </c>
      <c r="N869" s="6" t="s">
        <v>18</v>
      </c>
      <c r="O869" s="6" t="s">
        <v>7954</v>
      </c>
      <c r="P869" s="13">
        <v>68.216999999999999</v>
      </c>
      <c r="Q869" s="6" t="s">
        <v>2997</v>
      </c>
      <c r="R869" s="6" t="s">
        <v>131</v>
      </c>
      <c r="S869" s="8">
        <v>44110.319456018522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40</v>
      </c>
      <c r="F870" s="6" t="s">
        <v>18</v>
      </c>
      <c r="G870" s="6" t="s">
        <v>41</v>
      </c>
      <c r="H870" s="6" t="s">
        <v>42</v>
      </c>
      <c r="I870" s="6" t="s">
        <v>42</v>
      </c>
      <c r="J870" s="7">
        <v>44109.413194444445</v>
      </c>
      <c r="K870" s="7">
        <v>44109.472222222219</v>
      </c>
      <c r="L870" s="6" t="s">
        <v>18</v>
      </c>
      <c r="M870" s="6" t="s">
        <v>3242</v>
      </c>
      <c r="N870" s="6" t="s">
        <v>18</v>
      </c>
      <c r="O870" s="6" t="s">
        <v>5323</v>
      </c>
      <c r="P870" s="13">
        <v>158.23500000000001</v>
      </c>
      <c r="Q870" s="6" t="s">
        <v>2229</v>
      </c>
      <c r="R870" s="6" t="s">
        <v>37</v>
      </c>
      <c r="S870" s="8">
        <v>44110.46979166667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4859</v>
      </c>
      <c r="F871" s="6" t="s">
        <v>18</v>
      </c>
      <c r="G871" s="6">
        <v>362</v>
      </c>
      <c r="H871" s="6" t="s">
        <v>22</v>
      </c>
      <c r="I871" s="6" t="s">
        <v>22</v>
      </c>
      <c r="J871" s="7">
        <v>44109.364583333336</v>
      </c>
      <c r="K871" s="7">
        <v>44109.454861111109</v>
      </c>
      <c r="L871" s="6" t="s">
        <v>18</v>
      </c>
      <c r="M871" s="6" t="s">
        <v>1400</v>
      </c>
      <c r="N871" s="6" t="s">
        <v>18</v>
      </c>
      <c r="O871" s="6" t="s">
        <v>7955</v>
      </c>
      <c r="P871" s="13">
        <v>100.10899999999999</v>
      </c>
      <c r="Q871" s="6" t="s">
        <v>7565</v>
      </c>
      <c r="R871" s="6" t="s">
        <v>1284</v>
      </c>
      <c r="S871" s="8">
        <v>44109.470613425925</v>
      </c>
    </row>
    <row r="872" spans="2:19" x14ac:dyDescent="0.25">
      <c r="B872" s="5" t="s">
        <v>18</v>
      </c>
      <c r="C872" s="6" t="s">
        <v>112</v>
      </c>
      <c r="D872" s="6" t="s">
        <v>20</v>
      </c>
      <c r="E872" s="6" t="s">
        <v>62</v>
      </c>
      <c r="F872" s="6" t="s">
        <v>18</v>
      </c>
      <c r="G872" s="6" t="s">
        <v>346</v>
      </c>
      <c r="H872" s="6" t="s">
        <v>64</v>
      </c>
      <c r="I872" s="6" t="s">
        <v>64</v>
      </c>
      <c r="J872" s="7">
        <v>44109.350694444445</v>
      </c>
      <c r="K872" s="7">
        <v>44109.916655092595</v>
      </c>
      <c r="L872" s="6" t="s">
        <v>18</v>
      </c>
      <c r="M872" s="6" t="s">
        <v>1801</v>
      </c>
      <c r="N872" s="6" t="s">
        <v>18</v>
      </c>
      <c r="O872" s="6" t="s">
        <v>7946</v>
      </c>
      <c r="P872" s="13">
        <v>47.892000000000003</v>
      </c>
      <c r="Q872" s="6" t="s">
        <v>1596</v>
      </c>
      <c r="R872" s="6" t="s">
        <v>172</v>
      </c>
      <c r="S872" s="8">
        <v>44111.940671296295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68</v>
      </c>
      <c r="F873" s="6" t="s">
        <v>18</v>
      </c>
      <c r="G873" s="6">
        <v>3450</v>
      </c>
      <c r="H873" s="6" t="s">
        <v>70</v>
      </c>
      <c r="I873" s="6" t="s">
        <v>70</v>
      </c>
      <c r="J873" s="7">
        <v>44109.263888888891</v>
      </c>
      <c r="K873" s="7">
        <v>44109.916655092595</v>
      </c>
      <c r="L873" s="6" t="s">
        <v>18</v>
      </c>
      <c r="M873" s="6" t="s">
        <v>1488</v>
      </c>
      <c r="N873" s="6" t="s">
        <v>18</v>
      </c>
      <c r="O873" s="6" t="s">
        <v>261</v>
      </c>
      <c r="P873" s="13">
        <v>2904.6080000000002</v>
      </c>
      <c r="Q873" s="6" t="s">
        <v>2275</v>
      </c>
      <c r="R873" s="6" t="s">
        <v>1284</v>
      </c>
      <c r="S873" s="8">
        <v>44110.721412037034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55</v>
      </c>
      <c r="F874" s="6" t="s">
        <v>18</v>
      </c>
      <c r="G874" s="6" t="s">
        <v>510</v>
      </c>
      <c r="H874" s="6" t="s">
        <v>57</v>
      </c>
      <c r="I874" s="6" t="s">
        <v>57</v>
      </c>
      <c r="J874" s="7">
        <v>44109.109722222223</v>
      </c>
      <c r="K874" s="7">
        <v>44109.768055555556</v>
      </c>
      <c r="L874" s="6" t="s">
        <v>18</v>
      </c>
      <c r="M874" s="6" t="s">
        <v>3247</v>
      </c>
      <c r="N874" s="6" t="s">
        <v>18</v>
      </c>
      <c r="O874" s="6" t="s">
        <v>1768</v>
      </c>
      <c r="P874" s="13">
        <v>266.55799999999999</v>
      </c>
      <c r="Q874" s="6" t="s">
        <v>372</v>
      </c>
      <c r="R874" s="6" t="s">
        <v>1284</v>
      </c>
      <c r="S874" s="8">
        <v>44109.76798611111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40</v>
      </c>
      <c r="F875" s="6" t="s">
        <v>18</v>
      </c>
      <c r="G875" s="6" t="s">
        <v>89</v>
      </c>
      <c r="H875" s="6" t="s">
        <v>42</v>
      </c>
      <c r="I875" s="6" t="s">
        <v>42</v>
      </c>
      <c r="J875" s="7">
        <v>44109.059027777781</v>
      </c>
      <c r="K875" s="7">
        <v>44109.413194444445</v>
      </c>
      <c r="L875" s="6" t="s">
        <v>18</v>
      </c>
      <c r="M875" s="6" t="s">
        <v>7613</v>
      </c>
      <c r="N875" s="6" t="s">
        <v>18</v>
      </c>
      <c r="O875" s="6" t="s">
        <v>1962</v>
      </c>
      <c r="P875" s="13">
        <v>783.423</v>
      </c>
      <c r="Q875" s="6" t="s">
        <v>2077</v>
      </c>
      <c r="R875" s="6" t="s">
        <v>131</v>
      </c>
      <c r="S875" s="8">
        <v>44110.372349537036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40</v>
      </c>
      <c r="F876" s="6" t="s">
        <v>18</v>
      </c>
      <c r="G876" s="6" t="s">
        <v>312</v>
      </c>
      <c r="H876" s="6" t="s">
        <v>144</v>
      </c>
      <c r="I876" s="6" t="s">
        <v>144</v>
      </c>
      <c r="J876" s="7">
        <v>44109.059027777781</v>
      </c>
      <c r="K876" s="7">
        <v>44109.472222222219</v>
      </c>
      <c r="L876" s="6" t="s">
        <v>18</v>
      </c>
      <c r="M876" s="6" t="s">
        <v>1013</v>
      </c>
      <c r="N876" s="6" t="s">
        <v>18</v>
      </c>
      <c r="O876" s="6" t="s">
        <v>3314</v>
      </c>
      <c r="P876" s="13">
        <v>1529.598</v>
      </c>
      <c r="Q876" s="6" t="s">
        <v>5098</v>
      </c>
      <c r="R876" s="6" t="s">
        <v>131</v>
      </c>
      <c r="S876" s="8">
        <v>44110.374907407408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55</v>
      </c>
      <c r="F877" s="6" t="s">
        <v>18</v>
      </c>
      <c r="G877" s="6" t="s">
        <v>607</v>
      </c>
      <c r="H877" s="6" t="s">
        <v>57</v>
      </c>
      <c r="I877" s="6" t="s">
        <v>57</v>
      </c>
      <c r="J877" s="7">
        <v>44108.916666666664</v>
      </c>
      <c r="K877" s="7">
        <v>44109.109722222223</v>
      </c>
      <c r="L877" s="6" t="s">
        <v>18</v>
      </c>
      <c r="M877" s="6" t="s">
        <v>7956</v>
      </c>
      <c r="N877" s="6" t="s">
        <v>18</v>
      </c>
      <c r="O877" s="6" t="s">
        <v>6720</v>
      </c>
      <c r="P877" s="13">
        <v>64.834000000000003</v>
      </c>
      <c r="Q877" s="6" t="s">
        <v>372</v>
      </c>
      <c r="R877" s="6" t="s">
        <v>37</v>
      </c>
      <c r="S877" s="8">
        <v>44112.688530092593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77</v>
      </c>
      <c r="F878" s="6" t="s">
        <v>18</v>
      </c>
      <c r="G878" s="6" t="s">
        <v>683</v>
      </c>
      <c r="H878" s="6" t="s">
        <v>79</v>
      </c>
      <c r="I878" s="6" t="s">
        <v>79</v>
      </c>
      <c r="J878" s="7">
        <v>44108.916666666664</v>
      </c>
      <c r="K878" s="7">
        <v>44109.611111111109</v>
      </c>
      <c r="L878" s="6" t="s">
        <v>18</v>
      </c>
      <c r="M878" s="6" t="s">
        <v>5021</v>
      </c>
      <c r="N878" s="6" t="s">
        <v>18</v>
      </c>
      <c r="O878" s="6" t="s">
        <v>7957</v>
      </c>
      <c r="P878" s="13">
        <v>183.60900000000001</v>
      </c>
      <c r="Q878" s="6" t="s">
        <v>624</v>
      </c>
      <c r="R878" s="6" t="s">
        <v>1284</v>
      </c>
      <c r="S878" s="8">
        <v>44109.613067129627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926</v>
      </c>
      <c r="F879" s="6" t="s">
        <v>18</v>
      </c>
      <c r="G879" s="6">
        <v>433</v>
      </c>
      <c r="H879" s="6" t="s">
        <v>927</v>
      </c>
      <c r="I879" s="6" t="s">
        <v>927</v>
      </c>
      <c r="J879" s="7">
        <v>44108.916666666664</v>
      </c>
      <c r="K879" s="7">
        <v>44109.618055555555</v>
      </c>
      <c r="L879" s="6" t="s">
        <v>18</v>
      </c>
      <c r="M879" s="6" t="s">
        <v>7958</v>
      </c>
      <c r="N879" s="6" t="s">
        <v>18</v>
      </c>
      <c r="O879" s="6" t="s">
        <v>7959</v>
      </c>
      <c r="P879" s="13">
        <v>406.017</v>
      </c>
      <c r="Q879" s="6" t="s">
        <v>5181</v>
      </c>
      <c r="R879" s="6" t="s">
        <v>26</v>
      </c>
      <c r="S879" s="8">
        <v>44109.866354166668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68</v>
      </c>
      <c r="F880" s="6" t="s">
        <v>18</v>
      </c>
      <c r="G880" s="6" t="s">
        <v>69</v>
      </c>
      <c r="H880" s="6" t="s">
        <v>70</v>
      </c>
      <c r="I880" s="6" t="s">
        <v>70</v>
      </c>
      <c r="J880" s="7">
        <v>44108.916666666664</v>
      </c>
      <c r="K880" s="7">
        <v>44109.263888888891</v>
      </c>
      <c r="L880" s="6" t="s">
        <v>18</v>
      </c>
      <c r="M880" s="6" t="s">
        <v>7599</v>
      </c>
      <c r="N880" s="6" t="s">
        <v>18</v>
      </c>
      <c r="O880" s="6" t="s">
        <v>4313</v>
      </c>
      <c r="P880" s="13">
        <v>2136.6379999999999</v>
      </c>
      <c r="Q880" s="6" t="s">
        <v>2275</v>
      </c>
      <c r="R880" s="6" t="s">
        <v>37</v>
      </c>
      <c r="S880" s="8">
        <v>44110.695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40</v>
      </c>
      <c r="F881" s="6" t="s">
        <v>18</v>
      </c>
      <c r="G881" s="6" t="s">
        <v>89</v>
      </c>
      <c r="H881" s="6" t="s">
        <v>42</v>
      </c>
      <c r="I881" s="6" t="s">
        <v>42</v>
      </c>
      <c r="J881" s="7">
        <v>44108.916666666664</v>
      </c>
      <c r="K881" s="7">
        <v>44109.059027777781</v>
      </c>
      <c r="L881" s="6" t="s">
        <v>18</v>
      </c>
      <c r="M881" s="6" t="s">
        <v>7960</v>
      </c>
      <c r="N881" s="6" t="s">
        <v>18</v>
      </c>
      <c r="O881" s="6" t="s">
        <v>7613</v>
      </c>
      <c r="P881" s="13">
        <v>895.09100000000001</v>
      </c>
      <c r="Q881" s="6" t="s">
        <v>3111</v>
      </c>
      <c r="R881" s="6" t="s">
        <v>498</v>
      </c>
      <c r="S881" s="8">
        <v>44109.094178240739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62</v>
      </c>
      <c r="F882" s="6" t="s">
        <v>18</v>
      </c>
      <c r="G882" s="6" t="s">
        <v>159</v>
      </c>
      <c r="H882" s="6" t="s">
        <v>64</v>
      </c>
      <c r="I882" s="6" t="s">
        <v>64</v>
      </c>
      <c r="J882" s="7">
        <v>44108.916666666664</v>
      </c>
      <c r="K882" s="7">
        <v>44109.350694444445</v>
      </c>
      <c r="L882" s="6" t="s">
        <v>18</v>
      </c>
      <c r="M882" s="6" t="s">
        <v>7186</v>
      </c>
      <c r="N882" s="6" t="s">
        <v>18</v>
      </c>
      <c r="O882" s="6" t="s">
        <v>5881</v>
      </c>
      <c r="P882" s="13">
        <v>67.789000000000001</v>
      </c>
      <c r="Q882" s="6" t="s">
        <v>1547</v>
      </c>
      <c r="R882" s="6" t="s">
        <v>1284</v>
      </c>
      <c r="S882" s="8">
        <v>44109.607905092591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2897</v>
      </c>
      <c r="F883" s="6" t="s">
        <v>18</v>
      </c>
      <c r="G883" s="6">
        <v>333</v>
      </c>
      <c r="H883" s="6" t="s">
        <v>98</v>
      </c>
      <c r="I883" s="6" t="s">
        <v>98</v>
      </c>
      <c r="J883" s="7">
        <v>44108.916666666664</v>
      </c>
      <c r="K883" s="7">
        <v>44109.916655092595</v>
      </c>
      <c r="L883" s="6" t="s">
        <v>18</v>
      </c>
      <c r="M883" s="6" t="s">
        <v>7583</v>
      </c>
      <c r="N883" s="6" t="s">
        <v>18</v>
      </c>
      <c r="O883" s="6" t="s">
        <v>2013</v>
      </c>
      <c r="P883" s="13">
        <v>474.84300000000002</v>
      </c>
      <c r="Q883" s="6" t="s">
        <v>3280</v>
      </c>
      <c r="R883" s="6" t="s">
        <v>83</v>
      </c>
      <c r="S883" s="8">
        <v>44115.880659722221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113</v>
      </c>
      <c r="F884" s="6" t="s">
        <v>18</v>
      </c>
      <c r="G884" s="6" t="s">
        <v>114</v>
      </c>
      <c r="H884" s="6" t="s">
        <v>115</v>
      </c>
      <c r="I884" s="6" t="s">
        <v>115</v>
      </c>
      <c r="J884" s="7">
        <v>44108.916666666664</v>
      </c>
      <c r="K884" s="7">
        <v>44109.916655092595</v>
      </c>
      <c r="L884" s="6" t="s">
        <v>18</v>
      </c>
      <c r="M884" s="6" t="s">
        <v>3463</v>
      </c>
      <c r="N884" s="6" t="s">
        <v>18</v>
      </c>
      <c r="O884" s="6" t="s">
        <v>1935</v>
      </c>
      <c r="P884" s="13">
        <v>209.024</v>
      </c>
      <c r="Q884" s="6" t="s">
        <v>7509</v>
      </c>
      <c r="R884" s="6" t="s">
        <v>131</v>
      </c>
      <c r="S884" s="8">
        <v>44213.490324074075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119</v>
      </c>
      <c r="F885" s="6" t="s">
        <v>18</v>
      </c>
      <c r="G885" s="6" t="s">
        <v>120</v>
      </c>
      <c r="H885" s="6" t="s">
        <v>121</v>
      </c>
      <c r="I885" s="6" t="s">
        <v>121</v>
      </c>
      <c r="J885" s="7">
        <v>44108.916666666664</v>
      </c>
      <c r="K885" s="7">
        <v>44109.916655092595</v>
      </c>
      <c r="L885" s="6" t="s">
        <v>18</v>
      </c>
      <c r="M885" s="6" t="s">
        <v>7961</v>
      </c>
      <c r="N885" s="6" t="s">
        <v>18</v>
      </c>
      <c r="O885" s="6" t="s">
        <v>3065</v>
      </c>
      <c r="P885" s="13">
        <v>210.452</v>
      </c>
      <c r="Q885" s="6" t="s">
        <v>6924</v>
      </c>
      <c r="R885" s="6" t="s">
        <v>83</v>
      </c>
      <c r="S885" s="8">
        <v>44121.454189814816</v>
      </c>
    </row>
    <row r="886" spans="2:19" x14ac:dyDescent="0.25">
      <c r="B886" s="5" t="s">
        <v>18</v>
      </c>
      <c r="C886" s="6" t="s">
        <v>19</v>
      </c>
      <c r="D886" s="6" t="s">
        <v>20</v>
      </c>
      <c r="E886" s="6" t="s">
        <v>4081</v>
      </c>
      <c r="F886" s="6" t="s">
        <v>18</v>
      </c>
      <c r="G886" s="6" t="s">
        <v>1242</v>
      </c>
      <c r="H886" s="6" t="s">
        <v>1204</v>
      </c>
      <c r="I886" s="6" t="s">
        <v>1204</v>
      </c>
      <c r="J886" s="7">
        <v>44108.916666666664</v>
      </c>
      <c r="K886" s="7">
        <v>44109.916655092595</v>
      </c>
      <c r="L886" s="6" t="s">
        <v>18</v>
      </c>
      <c r="M886" s="6" t="s">
        <v>7252</v>
      </c>
      <c r="N886" s="6" t="s">
        <v>18</v>
      </c>
      <c r="O886" s="6" t="s">
        <v>7945</v>
      </c>
      <c r="P886" s="13">
        <v>141.82</v>
      </c>
      <c r="Q886" s="6" t="s">
        <v>7927</v>
      </c>
      <c r="R886" s="6" t="s">
        <v>106</v>
      </c>
      <c r="S886" s="8">
        <v>44110.017476851855</v>
      </c>
    </row>
    <row r="887" spans="2:19" x14ac:dyDescent="0.25">
      <c r="B887" s="5" t="s">
        <v>18</v>
      </c>
      <c r="C887" s="6" t="s">
        <v>112</v>
      </c>
      <c r="D887" s="6" t="s">
        <v>20</v>
      </c>
      <c r="E887" s="6" t="s">
        <v>27</v>
      </c>
      <c r="F887" s="6" t="s">
        <v>18</v>
      </c>
      <c r="G887" s="6" t="s">
        <v>28</v>
      </c>
      <c r="H887" s="6" t="s">
        <v>29</v>
      </c>
      <c r="I887" s="6" t="s">
        <v>29</v>
      </c>
      <c r="J887" s="7">
        <v>44108.916666666664</v>
      </c>
      <c r="K887" s="7">
        <v>44109.916655092595</v>
      </c>
      <c r="L887" s="6" t="s">
        <v>18</v>
      </c>
      <c r="M887" s="6" t="s">
        <v>7962</v>
      </c>
      <c r="N887" s="6" t="s">
        <v>18</v>
      </c>
      <c r="O887" s="6" t="s">
        <v>2807</v>
      </c>
      <c r="P887" s="13">
        <v>1095.4449999999999</v>
      </c>
      <c r="Q887" s="6" t="s">
        <v>7963</v>
      </c>
      <c r="R887" s="6" t="s">
        <v>172</v>
      </c>
      <c r="S887" s="8">
        <v>44109.940393518518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164</v>
      </c>
      <c r="F888" s="6" t="s">
        <v>18</v>
      </c>
      <c r="G888" s="6" t="s">
        <v>165</v>
      </c>
      <c r="H888" s="6" t="s">
        <v>166</v>
      </c>
      <c r="I888" s="6" t="s">
        <v>166</v>
      </c>
      <c r="J888" s="7">
        <v>44108.916666666664</v>
      </c>
      <c r="K888" s="7">
        <v>44109.916655092595</v>
      </c>
      <c r="L888" s="6" t="s">
        <v>18</v>
      </c>
      <c r="M888" s="6" t="s">
        <v>6476</v>
      </c>
      <c r="N888" s="6" t="s">
        <v>18</v>
      </c>
      <c r="O888" s="6" t="s">
        <v>3501</v>
      </c>
      <c r="P888" s="13">
        <v>404.27</v>
      </c>
      <c r="Q888" s="6" t="s">
        <v>169</v>
      </c>
      <c r="R888" s="6" t="s">
        <v>131</v>
      </c>
      <c r="S888" s="8">
        <v>44110.363229166665</v>
      </c>
    </row>
    <row r="889" spans="2:19" x14ac:dyDescent="0.25">
      <c r="B889" s="5" t="s">
        <v>18</v>
      </c>
      <c r="C889" s="6" t="s">
        <v>19</v>
      </c>
      <c r="D889" s="6" t="s">
        <v>20</v>
      </c>
      <c r="E889" s="6" t="s">
        <v>170</v>
      </c>
      <c r="F889" s="6" t="s">
        <v>18</v>
      </c>
      <c r="G889" s="6">
        <v>3350</v>
      </c>
      <c r="H889" s="6" t="s">
        <v>22</v>
      </c>
      <c r="I889" s="6" t="s">
        <v>22</v>
      </c>
      <c r="J889" s="7">
        <v>44108.916666666664</v>
      </c>
      <c r="K889" s="7">
        <v>44109.916655092595</v>
      </c>
      <c r="L889" s="6" t="s">
        <v>18</v>
      </c>
      <c r="M889" s="6" t="s">
        <v>18</v>
      </c>
      <c r="N889" s="6" t="s">
        <v>18</v>
      </c>
      <c r="O889" s="6" t="s">
        <v>18</v>
      </c>
      <c r="P889" s="13">
        <v>717.71299999999997</v>
      </c>
      <c r="Q889" s="6" t="s">
        <v>998</v>
      </c>
      <c r="R889" s="6" t="s">
        <v>131</v>
      </c>
      <c r="S889" s="8">
        <v>44110.379247685189</v>
      </c>
    </row>
    <row r="890" spans="2:19" x14ac:dyDescent="0.25">
      <c r="B890" s="5" t="s">
        <v>18</v>
      </c>
      <c r="C890" s="6" t="s">
        <v>19</v>
      </c>
      <c r="D890" s="6" t="s">
        <v>20</v>
      </c>
      <c r="E890" s="6" t="s">
        <v>173</v>
      </c>
      <c r="F890" s="6" t="s">
        <v>18</v>
      </c>
      <c r="G890" s="6" t="s">
        <v>174</v>
      </c>
      <c r="H890" s="6" t="s">
        <v>175</v>
      </c>
      <c r="I890" s="6" t="s">
        <v>175</v>
      </c>
      <c r="J890" s="7">
        <v>44108.916666666664</v>
      </c>
      <c r="K890" s="7">
        <v>44109.916655092595</v>
      </c>
      <c r="L890" s="6" t="s">
        <v>18</v>
      </c>
      <c r="M890" s="6" t="s">
        <v>18</v>
      </c>
      <c r="N890" s="6" t="s">
        <v>18</v>
      </c>
      <c r="O890" s="6" t="s">
        <v>18</v>
      </c>
      <c r="P890" s="13">
        <v>1086.5530000000001</v>
      </c>
      <c r="Q890" s="6" t="s">
        <v>176</v>
      </c>
      <c r="R890" s="6" t="s">
        <v>172</v>
      </c>
      <c r="S890" s="8">
        <v>44109.951932870368</v>
      </c>
    </row>
    <row r="891" spans="2:19" x14ac:dyDescent="0.25">
      <c r="B891" s="5" t="s">
        <v>18</v>
      </c>
      <c r="C891" s="6" t="s">
        <v>19</v>
      </c>
      <c r="D891" s="6" t="s">
        <v>20</v>
      </c>
      <c r="E891" s="6" t="s">
        <v>177</v>
      </c>
      <c r="F891" s="6" t="s">
        <v>18</v>
      </c>
      <c r="G891" s="6" t="s">
        <v>178</v>
      </c>
      <c r="H891" s="6" t="s">
        <v>179</v>
      </c>
      <c r="I891" s="6" t="s">
        <v>179</v>
      </c>
      <c r="J891" s="7">
        <v>44108.916666666664</v>
      </c>
      <c r="K891" s="7">
        <v>44109.916655092595</v>
      </c>
      <c r="L891" s="6" t="s">
        <v>18</v>
      </c>
      <c r="M891" s="6" t="s">
        <v>18</v>
      </c>
      <c r="N891" s="6" t="s">
        <v>18</v>
      </c>
      <c r="O891" s="6" t="s">
        <v>18</v>
      </c>
      <c r="P891" s="13">
        <v>777.6</v>
      </c>
      <c r="Q891" s="6" t="s">
        <v>180</v>
      </c>
      <c r="R891" s="6" t="s">
        <v>172</v>
      </c>
      <c r="S891" s="8">
        <v>44109.951979166668</v>
      </c>
    </row>
    <row r="892" spans="2:19" x14ac:dyDescent="0.25">
      <c r="B892" s="5" t="s">
        <v>18</v>
      </c>
      <c r="C892" s="6" t="s">
        <v>19</v>
      </c>
      <c r="D892" s="6" t="s">
        <v>20</v>
      </c>
      <c r="E892" s="6" t="s">
        <v>177</v>
      </c>
      <c r="F892" s="6" t="s">
        <v>18</v>
      </c>
      <c r="G892" s="6" t="s">
        <v>181</v>
      </c>
      <c r="H892" s="6" t="s">
        <v>179</v>
      </c>
      <c r="I892" s="6" t="s">
        <v>179</v>
      </c>
      <c r="J892" s="7">
        <v>44108.916666666664</v>
      </c>
      <c r="K892" s="7">
        <v>44109.916655092595</v>
      </c>
      <c r="L892" s="6" t="s">
        <v>18</v>
      </c>
      <c r="M892" s="6" t="s">
        <v>18</v>
      </c>
      <c r="N892" s="6" t="s">
        <v>18</v>
      </c>
      <c r="O892" s="6" t="s">
        <v>18</v>
      </c>
      <c r="P892" s="13">
        <v>782.86800000000005</v>
      </c>
      <c r="Q892" s="6" t="s">
        <v>182</v>
      </c>
      <c r="R892" s="6" t="s">
        <v>172</v>
      </c>
      <c r="S892" s="8">
        <v>44109.951990740738</v>
      </c>
    </row>
    <row r="893" spans="2:19" x14ac:dyDescent="0.25">
      <c r="B893" s="5" t="s">
        <v>18</v>
      </c>
      <c r="C893" s="6" t="s">
        <v>19</v>
      </c>
      <c r="D893" s="6" t="s">
        <v>20</v>
      </c>
      <c r="E893" s="6" t="s">
        <v>183</v>
      </c>
      <c r="F893" s="6" t="s">
        <v>18</v>
      </c>
      <c r="G893" s="6" t="s">
        <v>184</v>
      </c>
      <c r="H893" s="6" t="s">
        <v>185</v>
      </c>
      <c r="I893" s="6" t="s">
        <v>185</v>
      </c>
      <c r="J893" s="7">
        <v>44108.916666666664</v>
      </c>
      <c r="K893" s="7">
        <v>44109.916655092595</v>
      </c>
      <c r="L893" s="6" t="s">
        <v>18</v>
      </c>
      <c r="M893" s="6" t="s">
        <v>18</v>
      </c>
      <c r="N893" s="6" t="s">
        <v>18</v>
      </c>
      <c r="O893" s="6" t="s">
        <v>18</v>
      </c>
      <c r="P893" s="13">
        <v>808.73800000000006</v>
      </c>
      <c r="Q893" s="6" t="s">
        <v>186</v>
      </c>
      <c r="R893" s="6" t="s">
        <v>172</v>
      </c>
      <c r="S893" s="8">
        <v>44109.952013888891</v>
      </c>
    </row>
    <row r="894" spans="2:19" x14ac:dyDescent="0.25">
      <c r="B894" s="5" t="s">
        <v>18</v>
      </c>
      <c r="C894" s="6" t="s">
        <v>19</v>
      </c>
      <c r="D894" s="6" t="s">
        <v>20</v>
      </c>
      <c r="E894" s="6" t="s">
        <v>187</v>
      </c>
      <c r="F894" s="6" t="s">
        <v>18</v>
      </c>
      <c r="G894" s="6" t="s">
        <v>188</v>
      </c>
      <c r="H894" s="6" t="s">
        <v>189</v>
      </c>
      <c r="I894" s="6" t="s">
        <v>189</v>
      </c>
      <c r="J894" s="7">
        <v>44108.916666666664</v>
      </c>
      <c r="K894" s="7">
        <v>44109.916655092595</v>
      </c>
      <c r="L894" s="6" t="s">
        <v>18</v>
      </c>
      <c r="M894" s="6" t="s">
        <v>18</v>
      </c>
      <c r="N894" s="6" t="s">
        <v>18</v>
      </c>
      <c r="O894" s="6" t="s">
        <v>18</v>
      </c>
      <c r="P894" s="13">
        <v>1500.549</v>
      </c>
      <c r="Q894" s="6" t="s">
        <v>190</v>
      </c>
      <c r="R894" s="6" t="s">
        <v>172</v>
      </c>
      <c r="S894" s="8">
        <v>44109.952037037037</v>
      </c>
    </row>
    <row r="895" spans="2:19" x14ac:dyDescent="0.25">
      <c r="B895" s="5" t="s">
        <v>18</v>
      </c>
      <c r="C895" s="6" t="s">
        <v>19</v>
      </c>
      <c r="D895" s="6" t="s">
        <v>20</v>
      </c>
      <c r="E895" s="6" t="s">
        <v>7546</v>
      </c>
      <c r="F895" s="6" t="s">
        <v>18</v>
      </c>
      <c r="G895" s="6" t="s">
        <v>126</v>
      </c>
      <c r="H895" s="6" t="s">
        <v>127</v>
      </c>
      <c r="I895" s="6" t="s">
        <v>127</v>
      </c>
      <c r="J895" s="7">
        <v>44108.916666666664</v>
      </c>
      <c r="K895" s="7">
        <v>44109.916655092595</v>
      </c>
      <c r="L895" s="6" t="s">
        <v>18</v>
      </c>
      <c r="M895" s="6" t="s">
        <v>5720</v>
      </c>
      <c r="N895" s="6" t="s">
        <v>18</v>
      </c>
      <c r="O895" s="6" t="s">
        <v>4993</v>
      </c>
      <c r="P895" s="13">
        <v>27.504999999999999</v>
      </c>
      <c r="Q895" s="6" t="s">
        <v>130</v>
      </c>
      <c r="R895" s="6" t="s">
        <v>37</v>
      </c>
      <c r="S895" s="8">
        <v>44110.499120370368</v>
      </c>
    </row>
    <row r="896" spans="2:19" x14ac:dyDescent="0.25">
      <c r="B896" s="5" t="s">
        <v>18</v>
      </c>
      <c r="C896" s="6" t="s">
        <v>19</v>
      </c>
      <c r="D896" s="6" t="s">
        <v>20</v>
      </c>
      <c r="E896" s="6" t="s">
        <v>62</v>
      </c>
      <c r="F896" s="6" t="s">
        <v>18</v>
      </c>
      <c r="G896" s="6" t="s">
        <v>159</v>
      </c>
      <c r="H896" s="6" t="s">
        <v>64</v>
      </c>
      <c r="I896" s="6" t="s">
        <v>64</v>
      </c>
      <c r="J896" s="7">
        <v>44108.875</v>
      </c>
      <c r="K896" s="7">
        <v>44108.916655092595</v>
      </c>
      <c r="L896" s="6" t="s">
        <v>18</v>
      </c>
      <c r="M896" s="6" t="s">
        <v>1810</v>
      </c>
      <c r="N896" s="6" t="s">
        <v>18</v>
      </c>
      <c r="O896" s="6" t="s">
        <v>7186</v>
      </c>
      <c r="P896" s="13">
        <v>8.39</v>
      </c>
      <c r="Q896" s="6" t="s">
        <v>1547</v>
      </c>
      <c r="R896" s="6" t="s">
        <v>498</v>
      </c>
      <c r="S896" s="8">
        <v>44109.147164351853</v>
      </c>
    </row>
    <row r="897" spans="2:19" x14ac:dyDescent="0.25">
      <c r="B897" s="5" t="s">
        <v>18</v>
      </c>
      <c r="C897" s="6" t="s">
        <v>19</v>
      </c>
      <c r="D897" s="6" t="s">
        <v>20</v>
      </c>
      <c r="E897" s="6" t="s">
        <v>40</v>
      </c>
      <c r="F897" s="6" t="s">
        <v>18</v>
      </c>
      <c r="G897" s="6" t="s">
        <v>89</v>
      </c>
      <c r="H897" s="6" t="s">
        <v>42</v>
      </c>
      <c r="I897" s="6" t="s">
        <v>42</v>
      </c>
      <c r="J897" s="7">
        <v>44108.822916666664</v>
      </c>
      <c r="K897" s="7">
        <v>44108.916655092595</v>
      </c>
      <c r="L897" s="6" t="s">
        <v>18</v>
      </c>
      <c r="M897" s="6" t="s">
        <v>3165</v>
      </c>
      <c r="N897" s="6" t="s">
        <v>18</v>
      </c>
      <c r="O897" s="6" t="s">
        <v>7960</v>
      </c>
      <c r="P897" s="13">
        <v>596.31799999999998</v>
      </c>
      <c r="Q897" s="6" t="s">
        <v>3111</v>
      </c>
      <c r="R897" s="6" t="s">
        <v>498</v>
      </c>
      <c r="S897" s="8">
        <v>44109.093761574077</v>
      </c>
    </row>
    <row r="898" spans="2:19" x14ac:dyDescent="0.25">
      <c r="B898" s="5" t="s">
        <v>18</v>
      </c>
      <c r="C898" s="6" t="s">
        <v>112</v>
      </c>
      <c r="D898" s="6" t="s">
        <v>20</v>
      </c>
      <c r="E898" s="6" t="s">
        <v>27</v>
      </c>
      <c r="F898" s="6" t="s">
        <v>18</v>
      </c>
      <c r="G898" s="6" t="s">
        <v>28</v>
      </c>
      <c r="H898" s="6" t="s">
        <v>29</v>
      </c>
      <c r="I898" s="6" t="s">
        <v>29</v>
      </c>
      <c r="J898" s="7">
        <v>44108.683333333334</v>
      </c>
      <c r="K898" s="7">
        <v>44108.916655092595</v>
      </c>
      <c r="L898" s="6" t="s">
        <v>18</v>
      </c>
      <c r="M898" s="6" t="s">
        <v>3120</v>
      </c>
      <c r="N898" s="6" t="s">
        <v>18</v>
      </c>
      <c r="O898" s="6" t="s">
        <v>7962</v>
      </c>
      <c r="P898" s="13">
        <v>260.61900000000003</v>
      </c>
      <c r="Q898" s="6" t="s">
        <v>2605</v>
      </c>
      <c r="R898" s="6" t="s">
        <v>172</v>
      </c>
      <c r="S898" s="8">
        <v>44109.940393518518</v>
      </c>
    </row>
    <row r="899" spans="2:19" x14ac:dyDescent="0.25">
      <c r="B899" s="5" t="s">
        <v>18</v>
      </c>
      <c r="C899" s="6" t="s">
        <v>19</v>
      </c>
      <c r="D899" s="6" t="s">
        <v>20</v>
      </c>
      <c r="E899" s="6" t="s">
        <v>926</v>
      </c>
      <c r="F899" s="6" t="s">
        <v>18</v>
      </c>
      <c r="G899" s="6">
        <v>433</v>
      </c>
      <c r="H899" s="6" t="s">
        <v>927</v>
      </c>
      <c r="I899" s="6" t="s">
        <v>927</v>
      </c>
      <c r="J899" s="7">
        <v>44108.614583333336</v>
      </c>
      <c r="K899" s="7">
        <v>44108.916655092595</v>
      </c>
      <c r="L899" s="6" t="s">
        <v>18</v>
      </c>
      <c r="M899" s="6" t="s">
        <v>7964</v>
      </c>
      <c r="N899" s="6" t="s">
        <v>18</v>
      </c>
      <c r="O899" s="6" t="s">
        <v>7958</v>
      </c>
      <c r="P899" s="13">
        <v>217.06399999999999</v>
      </c>
      <c r="Q899" s="6" t="s">
        <v>5181</v>
      </c>
      <c r="R899" s="6" t="s">
        <v>26</v>
      </c>
      <c r="S899" s="8">
        <v>44109.866354166668</v>
      </c>
    </row>
    <row r="900" spans="2:19" x14ac:dyDescent="0.25">
      <c r="B900" s="5" t="s">
        <v>18</v>
      </c>
      <c r="C900" s="6" t="s">
        <v>19</v>
      </c>
      <c r="D900" s="6" t="s">
        <v>20</v>
      </c>
      <c r="E900" s="6" t="s">
        <v>40</v>
      </c>
      <c r="F900" s="6" t="s">
        <v>18</v>
      </c>
      <c r="G900" s="6" t="s">
        <v>143</v>
      </c>
      <c r="H900" s="6" t="s">
        <v>85</v>
      </c>
      <c r="I900" s="6" t="s">
        <v>85</v>
      </c>
      <c r="J900" s="7">
        <v>44108.600694444445</v>
      </c>
      <c r="K900" s="7">
        <v>44108.822916666664</v>
      </c>
      <c r="L900" s="6" t="s">
        <v>18</v>
      </c>
      <c r="M900" s="6" t="s">
        <v>7965</v>
      </c>
      <c r="N900" s="6" t="s">
        <v>18</v>
      </c>
      <c r="O900" s="6" t="s">
        <v>1133</v>
      </c>
      <c r="P900" s="13">
        <v>554.06100000000004</v>
      </c>
      <c r="Q900" s="6" t="s">
        <v>2098</v>
      </c>
      <c r="R900" s="6" t="s">
        <v>37</v>
      </c>
      <c r="S900" s="8">
        <v>44109.530995370369</v>
      </c>
    </row>
    <row r="901" spans="2:19" x14ac:dyDescent="0.25">
      <c r="B901" s="5" t="s">
        <v>18</v>
      </c>
      <c r="C901" s="6" t="s">
        <v>19</v>
      </c>
      <c r="D901" s="6" t="s">
        <v>20</v>
      </c>
      <c r="E901" s="6" t="s">
        <v>40</v>
      </c>
      <c r="F901" s="6" t="s">
        <v>18</v>
      </c>
      <c r="G901" s="6" t="s">
        <v>325</v>
      </c>
      <c r="H901" s="6" t="s">
        <v>42</v>
      </c>
      <c r="I901" s="6" t="s">
        <v>42</v>
      </c>
      <c r="J901" s="7">
        <v>44108.600694444445</v>
      </c>
      <c r="K901" s="7">
        <v>44108.780555555553</v>
      </c>
      <c r="L901" s="6" t="s">
        <v>18</v>
      </c>
      <c r="M901" s="6" t="s">
        <v>4940</v>
      </c>
      <c r="N901" s="6" t="s">
        <v>18</v>
      </c>
      <c r="O901" s="6" t="s">
        <v>7966</v>
      </c>
      <c r="P901" s="13">
        <v>701.39800000000002</v>
      </c>
      <c r="Q901" s="6" t="s">
        <v>1014</v>
      </c>
      <c r="R901" s="6" t="s">
        <v>3694</v>
      </c>
      <c r="S901" s="8">
        <v>44108.780266203707</v>
      </c>
    </row>
    <row r="902" spans="2:19" x14ac:dyDescent="0.25">
      <c r="B902" s="5" t="s">
        <v>18</v>
      </c>
      <c r="C902" s="6" t="s">
        <v>19</v>
      </c>
      <c r="D902" s="6" t="s">
        <v>20</v>
      </c>
      <c r="E902" s="6" t="s">
        <v>68</v>
      </c>
      <c r="F902" s="6" t="s">
        <v>18</v>
      </c>
      <c r="G902" s="6" t="s">
        <v>69</v>
      </c>
      <c r="H902" s="6" t="s">
        <v>70</v>
      </c>
      <c r="I902" s="6" t="s">
        <v>70</v>
      </c>
      <c r="J902" s="7">
        <v>44108.590277777781</v>
      </c>
      <c r="K902" s="7">
        <v>44108.916655092595</v>
      </c>
      <c r="L902" s="6" t="s">
        <v>18</v>
      </c>
      <c r="M902" s="6" t="s">
        <v>4765</v>
      </c>
      <c r="N902" s="6" t="s">
        <v>18</v>
      </c>
      <c r="O902" s="6" t="s">
        <v>7599</v>
      </c>
      <c r="P902" s="13">
        <v>2207.8409999999999</v>
      </c>
      <c r="Q902" s="6" t="s">
        <v>2275</v>
      </c>
      <c r="R902" s="6" t="s">
        <v>37</v>
      </c>
      <c r="S902" s="8">
        <v>44110.695</v>
      </c>
    </row>
    <row r="903" spans="2:19" x14ac:dyDescent="0.25">
      <c r="B903" s="5" t="s">
        <v>18</v>
      </c>
      <c r="C903" s="6" t="s">
        <v>19</v>
      </c>
      <c r="D903" s="6" t="s">
        <v>20</v>
      </c>
      <c r="E903" s="6" t="s">
        <v>77</v>
      </c>
      <c r="F903" s="6" t="s">
        <v>18</v>
      </c>
      <c r="G903" s="6" t="s">
        <v>683</v>
      </c>
      <c r="H903" s="6" t="s">
        <v>79</v>
      </c>
      <c r="I903" s="6" t="s">
        <v>79</v>
      </c>
      <c r="J903" s="7">
        <v>44108.446527777778</v>
      </c>
      <c r="K903" s="7">
        <v>44108.916655092595</v>
      </c>
      <c r="L903" s="6" t="s">
        <v>18</v>
      </c>
      <c r="M903" s="6" t="s">
        <v>7967</v>
      </c>
      <c r="N903" s="6" t="s">
        <v>18</v>
      </c>
      <c r="O903" s="6" t="s">
        <v>5021</v>
      </c>
      <c r="P903" s="13">
        <v>101.759</v>
      </c>
      <c r="Q903" s="6" t="s">
        <v>624</v>
      </c>
      <c r="R903" s="6" t="s">
        <v>1284</v>
      </c>
      <c r="S903" s="8">
        <v>44109.613067129627</v>
      </c>
    </row>
    <row r="904" spans="2:19" x14ac:dyDescent="0.25">
      <c r="B904" s="5" t="s">
        <v>18</v>
      </c>
      <c r="C904" s="6" t="s">
        <v>19</v>
      </c>
      <c r="D904" s="6" t="s">
        <v>20</v>
      </c>
      <c r="E904" s="6" t="s">
        <v>62</v>
      </c>
      <c r="F904" s="6" t="s">
        <v>18</v>
      </c>
      <c r="G904" s="6" t="s">
        <v>265</v>
      </c>
      <c r="H904" s="6" t="s">
        <v>64</v>
      </c>
      <c r="I904" s="6" t="s">
        <v>64</v>
      </c>
      <c r="J904" s="7">
        <v>44108.444444444445</v>
      </c>
      <c r="K904" s="7">
        <v>44108.875</v>
      </c>
      <c r="L904" s="6" t="s">
        <v>18</v>
      </c>
      <c r="M904" s="6" t="s">
        <v>1580</v>
      </c>
      <c r="N904" s="6" t="s">
        <v>18</v>
      </c>
      <c r="O904" s="6" t="s">
        <v>5354</v>
      </c>
      <c r="P904" s="13">
        <v>70.539000000000001</v>
      </c>
      <c r="Q904" s="6" t="s">
        <v>162</v>
      </c>
      <c r="R904" s="6" t="s">
        <v>498</v>
      </c>
      <c r="S904" s="8">
        <v>44109.148275462961</v>
      </c>
    </row>
    <row r="905" spans="2:19" x14ac:dyDescent="0.25">
      <c r="B905" s="5" t="s">
        <v>18</v>
      </c>
      <c r="C905" s="6" t="s">
        <v>19</v>
      </c>
      <c r="D905" s="6" t="s">
        <v>20</v>
      </c>
      <c r="E905" s="6" t="s">
        <v>55</v>
      </c>
      <c r="F905" s="6" t="s">
        <v>18</v>
      </c>
      <c r="G905" s="6" t="s">
        <v>607</v>
      </c>
      <c r="H905" s="6" t="s">
        <v>57</v>
      </c>
      <c r="I905" s="6" t="s">
        <v>57</v>
      </c>
      <c r="J905" s="7">
        <v>44108.390972222223</v>
      </c>
      <c r="K905" s="7">
        <v>44108.916655092595</v>
      </c>
      <c r="L905" s="6" t="s">
        <v>18</v>
      </c>
      <c r="M905" s="6" t="s">
        <v>1460</v>
      </c>
      <c r="N905" s="6" t="s">
        <v>18</v>
      </c>
      <c r="O905" s="6" t="s">
        <v>7956</v>
      </c>
      <c r="P905" s="13">
        <v>184.12899999999999</v>
      </c>
      <c r="Q905" s="6" t="s">
        <v>372</v>
      </c>
      <c r="R905" s="6" t="s">
        <v>37</v>
      </c>
      <c r="S905" s="8">
        <v>44112.688530092593</v>
      </c>
    </row>
    <row r="906" spans="2:19" x14ac:dyDescent="0.25">
      <c r="B906" s="5" t="s">
        <v>18</v>
      </c>
      <c r="C906" s="6" t="s">
        <v>19</v>
      </c>
      <c r="D906" s="6" t="s">
        <v>20</v>
      </c>
      <c r="E906" s="6" t="s">
        <v>68</v>
      </c>
      <c r="F906" s="6" t="s">
        <v>18</v>
      </c>
      <c r="G906" s="6">
        <v>337</v>
      </c>
      <c r="H906" s="6" t="s">
        <v>70</v>
      </c>
      <c r="I906" s="6" t="s">
        <v>70</v>
      </c>
      <c r="J906" s="7">
        <v>44108.368055555555</v>
      </c>
      <c r="K906" s="7">
        <v>44108.590277777781</v>
      </c>
      <c r="L906" s="6" t="s">
        <v>18</v>
      </c>
      <c r="M906" s="6" t="s">
        <v>7968</v>
      </c>
      <c r="N906" s="6" t="s">
        <v>18</v>
      </c>
      <c r="O906" s="6" t="s">
        <v>7969</v>
      </c>
      <c r="P906" s="13">
        <v>1419.777</v>
      </c>
      <c r="Q906" s="6" t="s">
        <v>3197</v>
      </c>
      <c r="R906" s="6" t="s">
        <v>163</v>
      </c>
      <c r="S906" s="8">
        <v>44108.67355324074</v>
      </c>
    </row>
    <row r="907" spans="2:19" x14ac:dyDescent="0.25">
      <c r="B907" s="5" t="s">
        <v>18</v>
      </c>
      <c r="C907" s="6" t="s">
        <v>19</v>
      </c>
      <c r="D907" s="6" t="s">
        <v>20</v>
      </c>
      <c r="E907" s="6" t="s">
        <v>4081</v>
      </c>
      <c r="F907" s="6" t="s">
        <v>18</v>
      </c>
      <c r="G907" s="6" t="s">
        <v>1242</v>
      </c>
      <c r="H907" s="6" t="s">
        <v>1204</v>
      </c>
      <c r="I907" s="6" t="s">
        <v>1204</v>
      </c>
      <c r="J907" s="7">
        <v>44108.166666666664</v>
      </c>
      <c r="K907" s="7">
        <v>44108.916655092595</v>
      </c>
      <c r="L907" s="6" t="s">
        <v>18</v>
      </c>
      <c r="M907" s="6" t="s">
        <v>7970</v>
      </c>
      <c r="N907" s="6" t="s">
        <v>18</v>
      </c>
      <c r="O907" s="6" t="s">
        <v>7252</v>
      </c>
      <c r="P907" s="13">
        <v>103.92400000000001</v>
      </c>
      <c r="Q907" s="6" t="s">
        <v>7927</v>
      </c>
      <c r="R907" s="6" t="s">
        <v>106</v>
      </c>
      <c r="S907" s="8">
        <v>44110.017476851855</v>
      </c>
    </row>
    <row r="908" spans="2:19" x14ac:dyDescent="0.25">
      <c r="B908" s="5" t="s">
        <v>18</v>
      </c>
      <c r="C908" s="6" t="s">
        <v>19</v>
      </c>
      <c r="D908" s="6" t="s">
        <v>20</v>
      </c>
      <c r="E908" s="6" t="s">
        <v>40</v>
      </c>
      <c r="F908" s="6" t="s">
        <v>18</v>
      </c>
      <c r="G908" s="6" t="s">
        <v>143</v>
      </c>
      <c r="H908" s="6" t="s">
        <v>85</v>
      </c>
      <c r="I908" s="6" t="s">
        <v>85</v>
      </c>
      <c r="J908" s="7">
        <v>44108.15625</v>
      </c>
      <c r="K908" s="7">
        <v>44108.600694444445</v>
      </c>
      <c r="L908" s="6" t="s">
        <v>18</v>
      </c>
      <c r="M908" s="6" t="s">
        <v>1190</v>
      </c>
      <c r="N908" s="6" t="s">
        <v>18</v>
      </c>
      <c r="O908" s="6" t="s">
        <v>7965</v>
      </c>
      <c r="P908" s="13">
        <v>2952.8249999999998</v>
      </c>
      <c r="Q908" s="6" t="s">
        <v>4524</v>
      </c>
      <c r="R908" s="6" t="s">
        <v>37</v>
      </c>
      <c r="S908" s="8">
        <v>44109.498333333337</v>
      </c>
    </row>
    <row r="909" spans="2:19" x14ac:dyDescent="0.25">
      <c r="B909" s="5" t="s">
        <v>18</v>
      </c>
      <c r="C909" s="6" t="s">
        <v>19</v>
      </c>
      <c r="D909" s="6" t="s">
        <v>20</v>
      </c>
      <c r="E909" s="6" t="s">
        <v>68</v>
      </c>
      <c r="F909" s="6" t="s">
        <v>18</v>
      </c>
      <c r="G909" s="6">
        <v>336</v>
      </c>
      <c r="H909" s="6" t="s">
        <v>70</v>
      </c>
      <c r="I909" s="6" t="s">
        <v>70</v>
      </c>
      <c r="J909" s="7">
        <v>44107.996527777781</v>
      </c>
      <c r="K909" s="7">
        <v>44108.368055555555</v>
      </c>
      <c r="L909" s="6" t="s">
        <v>18</v>
      </c>
      <c r="M909" s="6" t="s">
        <v>1406</v>
      </c>
      <c r="N909" s="6" t="s">
        <v>18</v>
      </c>
      <c r="O909" s="6" t="s">
        <v>7530</v>
      </c>
      <c r="P909" s="13">
        <v>2303.3429999999998</v>
      </c>
      <c r="Q909" s="6" t="s">
        <v>887</v>
      </c>
      <c r="R909" s="6" t="s">
        <v>163</v>
      </c>
      <c r="S909" s="8">
        <v>44108.368078703701</v>
      </c>
    </row>
    <row r="910" spans="2:19" x14ac:dyDescent="0.25">
      <c r="B910" s="5" t="s">
        <v>18</v>
      </c>
      <c r="C910" s="6" t="s">
        <v>19</v>
      </c>
      <c r="D910" s="6" t="s">
        <v>20</v>
      </c>
      <c r="E910" s="6" t="s">
        <v>2897</v>
      </c>
      <c r="F910" s="6" t="s">
        <v>18</v>
      </c>
      <c r="G910" s="6">
        <v>333</v>
      </c>
      <c r="H910" s="6" t="s">
        <v>98</v>
      </c>
      <c r="I910" s="6" t="s">
        <v>98</v>
      </c>
      <c r="J910" s="7">
        <v>44107.916666666664</v>
      </c>
      <c r="K910" s="7">
        <v>44108.916655092595</v>
      </c>
      <c r="L910" s="6" t="s">
        <v>18</v>
      </c>
      <c r="M910" s="6" t="s">
        <v>7971</v>
      </c>
      <c r="N910" s="6" t="s">
        <v>18</v>
      </c>
      <c r="O910" s="6" t="s">
        <v>7583</v>
      </c>
      <c r="P910" s="13">
        <v>533.40499999999997</v>
      </c>
      <c r="Q910" s="6" t="s">
        <v>3280</v>
      </c>
      <c r="R910" s="6" t="s">
        <v>83</v>
      </c>
      <c r="S910" s="8">
        <v>44115.880659722221</v>
      </c>
    </row>
    <row r="911" spans="2:19" x14ac:dyDescent="0.25">
      <c r="B911" s="5" t="s">
        <v>18</v>
      </c>
      <c r="C911" s="6" t="s">
        <v>19</v>
      </c>
      <c r="D911" s="6" t="s">
        <v>20</v>
      </c>
      <c r="E911" s="6" t="s">
        <v>113</v>
      </c>
      <c r="F911" s="6" t="s">
        <v>18</v>
      </c>
      <c r="G911" s="6" t="s">
        <v>114</v>
      </c>
      <c r="H911" s="6" t="s">
        <v>115</v>
      </c>
      <c r="I911" s="6" t="s">
        <v>115</v>
      </c>
      <c r="J911" s="7">
        <v>44107.916666666664</v>
      </c>
      <c r="K911" s="7">
        <v>44108.916655092595</v>
      </c>
      <c r="L911" s="6" t="s">
        <v>18</v>
      </c>
      <c r="M911" s="6" t="s">
        <v>3102</v>
      </c>
      <c r="N911" s="6" t="s">
        <v>18</v>
      </c>
      <c r="O911" s="6" t="s">
        <v>3463</v>
      </c>
      <c r="P911" s="13">
        <v>298.32100000000003</v>
      </c>
      <c r="Q911" s="6" t="s">
        <v>7509</v>
      </c>
      <c r="R911" s="6" t="s">
        <v>131</v>
      </c>
      <c r="S911" s="8">
        <v>44213.490324074075</v>
      </c>
    </row>
    <row r="912" spans="2:19" x14ac:dyDescent="0.25">
      <c r="B912" s="5" t="s">
        <v>18</v>
      </c>
      <c r="C912" s="6" t="s">
        <v>19</v>
      </c>
      <c r="D912" s="6" t="s">
        <v>20</v>
      </c>
      <c r="E912" s="6" t="s">
        <v>119</v>
      </c>
      <c r="F912" s="6" t="s">
        <v>18</v>
      </c>
      <c r="G912" s="6" t="s">
        <v>120</v>
      </c>
      <c r="H912" s="6" t="s">
        <v>121</v>
      </c>
      <c r="I912" s="6" t="s">
        <v>121</v>
      </c>
      <c r="J912" s="7">
        <v>44107.916666666664</v>
      </c>
      <c r="K912" s="7">
        <v>44108.916655092595</v>
      </c>
      <c r="L912" s="6" t="s">
        <v>18</v>
      </c>
      <c r="M912" s="6" t="s">
        <v>7972</v>
      </c>
      <c r="N912" s="6" t="s">
        <v>18</v>
      </c>
      <c r="O912" s="6" t="s">
        <v>7961</v>
      </c>
      <c r="P912" s="13">
        <v>294.471</v>
      </c>
      <c r="Q912" s="6" t="s">
        <v>6924</v>
      </c>
      <c r="R912" s="6" t="s">
        <v>83</v>
      </c>
      <c r="S912" s="8">
        <v>44121.454189814816</v>
      </c>
    </row>
    <row r="913" spans="2:19" x14ac:dyDescent="0.25">
      <c r="B913" s="5" t="s">
        <v>18</v>
      </c>
      <c r="C913" s="6" t="s">
        <v>112</v>
      </c>
      <c r="D913" s="6" t="s">
        <v>20</v>
      </c>
      <c r="E913" s="6" t="s">
        <v>637</v>
      </c>
      <c r="F913" s="6" t="s">
        <v>18</v>
      </c>
      <c r="G913" s="6" t="s">
        <v>126</v>
      </c>
      <c r="H913" s="6" t="s">
        <v>127</v>
      </c>
      <c r="I913" s="6" t="s">
        <v>127</v>
      </c>
      <c r="J913" s="7">
        <v>44107.916666666664</v>
      </c>
      <c r="K913" s="7">
        <v>44108.916655092595</v>
      </c>
      <c r="L913" s="6" t="s">
        <v>18</v>
      </c>
      <c r="M913" s="6" t="s">
        <v>1705</v>
      </c>
      <c r="N913" s="6" t="s">
        <v>18</v>
      </c>
      <c r="O913" s="6" t="s">
        <v>5720</v>
      </c>
      <c r="P913" s="13">
        <v>11.606999999999999</v>
      </c>
      <c r="Q913" s="6" t="s">
        <v>130</v>
      </c>
      <c r="R913" s="6" t="s">
        <v>131</v>
      </c>
      <c r="S913" s="8">
        <v>44115.283877314818</v>
      </c>
    </row>
    <row r="914" spans="2:19" x14ac:dyDescent="0.25">
      <c r="B914" s="5" t="s">
        <v>18</v>
      </c>
      <c r="C914" s="6" t="s">
        <v>19</v>
      </c>
      <c r="D914" s="6" t="s">
        <v>20</v>
      </c>
      <c r="E914" s="6" t="s">
        <v>62</v>
      </c>
      <c r="F914" s="6" t="s">
        <v>18</v>
      </c>
      <c r="G914" s="6" t="s">
        <v>238</v>
      </c>
      <c r="H914" s="6" t="s">
        <v>64</v>
      </c>
      <c r="I914" s="6" t="s">
        <v>64</v>
      </c>
      <c r="J914" s="7">
        <v>44107.916666666664</v>
      </c>
      <c r="K914" s="7">
        <v>44108.444444444445</v>
      </c>
      <c r="L914" s="6" t="s">
        <v>18</v>
      </c>
      <c r="M914" s="6" t="s">
        <v>7778</v>
      </c>
      <c r="N914" s="6" t="s">
        <v>18</v>
      </c>
      <c r="O914" s="6" t="s">
        <v>4123</v>
      </c>
      <c r="P914" s="13">
        <v>53.610999999999997</v>
      </c>
      <c r="Q914" s="6" t="s">
        <v>241</v>
      </c>
      <c r="R914" s="6" t="s">
        <v>163</v>
      </c>
      <c r="S914" s="8">
        <v>44108.464004629626</v>
      </c>
    </row>
    <row r="915" spans="2:19" x14ac:dyDescent="0.25">
      <c r="B915" s="5" t="s">
        <v>18</v>
      </c>
      <c r="C915" s="6" t="s">
        <v>19</v>
      </c>
      <c r="D915" s="6" t="s">
        <v>20</v>
      </c>
      <c r="E915" s="6" t="s">
        <v>68</v>
      </c>
      <c r="F915" s="6" t="s">
        <v>18</v>
      </c>
      <c r="G915" s="6" t="s">
        <v>234</v>
      </c>
      <c r="H915" s="6" t="s">
        <v>70</v>
      </c>
      <c r="I915" s="6" t="s">
        <v>70</v>
      </c>
      <c r="J915" s="7">
        <v>44107.916666666664</v>
      </c>
      <c r="K915" s="7">
        <v>44107.996527777781</v>
      </c>
      <c r="L915" s="6" t="s">
        <v>18</v>
      </c>
      <c r="M915" s="6" t="s">
        <v>7973</v>
      </c>
      <c r="N915" s="6" t="s">
        <v>18</v>
      </c>
      <c r="O915" s="6" t="s">
        <v>363</v>
      </c>
      <c r="P915" s="13">
        <v>488.56900000000002</v>
      </c>
      <c r="Q915" s="6" t="s">
        <v>73</v>
      </c>
      <c r="R915" s="6" t="s">
        <v>37</v>
      </c>
      <c r="S915" s="8">
        <v>44108.921932870369</v>
      </c>
    </row>
    <row r="916" spans="2:19" x14ac:dyDescent="0.25">
      <c r="B916" s="5" t="s">
        <v>18</v>
      </c>
      <c r="C916" s="6" t="s">
        <v>19</v>
      </c>
      <c r="D916" s="6" t="s">
        <v>20</v>
      </c>
      <c r="E916" s="6" t="s">
        <v>27</v>
      </c>
      <c r="F916" s="6" t="s">
        <v>18</v>
      </c>
      <c r="G916" s="6" t="s">
        <v>150</v>
      </c>
      <c r="H916" s="6" t="s">
        <v>29</v>
      </c>
      <c r="I916" s="6" t="s">
        <v>29</v>
      </c>
      <c r="J916" s="7">
        <v>44107.916666666664</v>
      </c>
      <c r="K916" s="7">
        <v>44108.683333333334</v>
      </c>
      <c r="L916" s="6" t="s">
        <v>18</v>
      </c>
      <c r="M916" s="6" t="s">
        <v>7974</v>
      </c>
      <c r="N916" s="6" t="s">
        <v>18</v>
      </c>
      <c r="O916" s="6" t="s">
        <v>2896</v>
      </c>
      <c r="P916" s="13">
        <v>869.71100000000001</v>
      </c>
      <c r="Q916" s="6" t="s">
        <v>6928</v>
      </c>
      <c r="R916" s="6" t="s">
        <v>163</v>
      </c>
      <c r="S916" s="8">
        <v>44108.683391203704</v>
      </c>
    </row>
    <row r="917" spans="2:19" x14ac:dyDescent="0.25">
      <c r="B917" s="5" t="s">
        <v>18</v>
      </c>
      <c r="C917" s="6" t="s">
        <v>112</v>
      </c>
      <c r="D917" s="6" t="s">
        <v>20</v>
      </c>
      <c r="E917" s="6" t="s">
        <v>164</v>
      </c>
      <c r="F917" s="6" t="s">
        <v>18</v>
      </c>
      <c r="G917" s="6" t="s">
        <v>165</v>
      </c>
      <c r="H917" s="6" t="s">
        <v>166</v>
      </c>
      <c r="I917" s="6" t="s">
        <v>166</v>
      </c>
      <c r="J917" s="7">
        <v>44107.916666666664</v>
      </c>
      <c r="K917" s="7">
        <v>44108.916655092595</v>
      </c>
      <c r="L917" s="6" t="s">
        <v>18</v>
      </c>
      <c r="M917" s="6" t="s">
        <v>7975</v>
      </c>
      <c r="N917" s="6" t="s">
        <v>18</v>
      </c>
      <c r="O917" s="6" t="s">
        <v>6476</v>
      </c>
      <c r="P917" s="13">
        <v>355.55799999999999</v>
      </c>
      <c r="Q917" s="6" t="s">
        <v>169</v>
      </c>
      <c r="R917" s="6" t="s">
        <v>172</v>
      </c>
      <c r="S917" s="8">
        <v>44244.939166666663</v>
      </c>
    </row>
    <row r="918" spans="2:19" x14ac:dyDescent="0.25">
      <c r="B918" s="5" t="s">
        <v>18</v>
      </c>
      <c r="C918" s="6" t="s">
        <v>19</v>
      </c>
      <c r="D918" s="6" t="s">
        <v>20</v>
      </c>
      <c r="E918" s="6" t="s">
        <v>40</v>
      </c>
      <c r="F918" s="6" t="s">
        <v>18</v>
      </c>
      <c r="G918" s="6" t="s">
        <v>143</v>
      </c>
      <c r="H918" s="6" t="s">
        <v>85</v>
      </c>
      <c r="I918" s="6" t="s">
        <v>85</v>
      </c>
      <c r="J918" s="7">
        <v>44107.916666666664</v>
      </c>
      <c r="K918" s="7">
        <v>44108.15625</v>
      </c>
      <c r="L918" s="6" t="s">
        <v>18</v>
      </c>
      <c r="M918" s="6" t="s">
        <v>4704</v>
      </c>
      <c r="N918" s="6" t="s">
        <v>18</v>
      </c>
      <c r="O918" s="6" t="s">
        <v>1190</v>
      </c>
      <c r="P918" s="13">
        <v>859.45100000000002</v>
      </c>
      <c r="Q918" s="6" t="s">
        <v>7076</v>
      </c>
      <c r="R918" s="6" t="s">
        <v>37</v>
      </c>
      <c r="S918" s="8">
        <v>44109.509050925924</v>
      </c>
    </row>
    <row r="919" spans="2:19" x14ac:dyDescent="0.25">
      <c r="B919" s="5" t="s">
        <v>18</v>
      </c>
      <c r="C919" s="6" t="s">
        <v>19</v>
      </c>
      <c r="D919" s="6" t="s">
        <v>20</v>
      </c>
      <c r="E919" s="6" t="s">
        <v>55</v>
      </c>
      <c r="F919" s="6" t="s">
        <v>18</v>
      </c>
      <c r="G919" s="6" t="s">
        <v>493</v>
      </c>
      <c r="H919" s="6" t="s">
        <v>57</v>
      </c>
      <c r="I919" s="6" t="s">
        <v>57</v>
      </c>
      <c r="J919" s="7">
        <v>44107.916666666664</v>
      </c>
      <c r="K919" s="7">
        <v>44108.390972222223</v>
      </c>
      <c r="L919" s="6" t="s">
        <v>18</v>
      </c>
      <c r="M919" s="6" t="s">
        <v>7976</v>
      </c>
      <c r="N919" s="6" t="s">
        <v>18</v>
      </c>
      <c r="O919" s="6" t="s">
        <v>746</v>
      </c>
      <c r="P919" s="13">
        <v>159.91200000000001</v>
      </c>
      <c r="Q919" s="6" t="s">
        <v>372</v>
      </c>
      <c r="R919" s="6" t="s">
        <v>37</v>
      </c>
      <c r="S919" s="8">
        <v>44109.440127314818</v>
      </c>
    </row>
    <row r="920" spans="2:19" x14ac:dyDescent="0.25">
      <c r="B920" s="5" t="s">
        <v>18</v>
      </c>
      <c r="C920" s="6" t="s">
        <v>19</v>
      </c>
      <c r="D920" s="6" t="s">
        <v>20</v>
      </c>
      <c r="E920" s="6" t="s">
        <v>77</v>
      </c>
      <c r="F920" s="6" t="s">
        <v>18</v>
      </c>
      <c r="G920" s="6" t="s">
        <v>316</v>
      </c>
      <c r="H920" s="6" t="s">
        <v>79</v>
      </c>
      <c r="I920" s="6" t="s">
        <v>79</v>
      </c>
      <c r="J920" s="7">
        <v>44107.916666666664</v>
      </c>
      <c r="K920" s="7">
        <v>44108.446527777778</v>
      </c>
      <c r="L920" s="6" t="s">
        <v>18</v>
      </c>
      <c r="M920" s="6" t="s">
        <v>3050</v>
      </c>
      <c r="N920" s="6" t="s">
        <v>18</v>
      </c>
      <c r="O920" s="6" t="s">
        <v>7977</v>
      </c>
      <c r="P920" s="13">
        <v>134.83600000000001</v>
      </c>
      <c r="Q920" s="6" t="s">
        <v>624</v>
      </c>
      <c r="R920" s="6" t="s">
        <v>163</v>
      </c>
      <c r="S920" s="8">
        <v>44108.446250000001</v>
      </c>
    </row>
    <row r="921" spans="2:19" x14ac:dyDescent="0.25">
      <c r="B921" s="5" t="s">
        <v>18</v>
      </c>
      <c r="C921" s="6" t="s">
        <v>19</v>
      </c>
      <c r="D921" s="6" t="s">
        <v>20</v>
      </c>
      <c r="E921" s="6" t="s">
        <v>40</v>
      </c>
      <c r="F921" s="6" t="s">
        <v>18</v>
      </c>
      <c r="G921" s="6" t="s">
        <v>41</v>
      </c>
      <c r="H921" s="6" t="s">
        <v>42</v>
      </c>
      <c r="I921" s="6" t="s">
        <v>42</v>
      </c>
      <c r="J921" s="7">
        <v>44107.916666666664</v>
      </c>
      <c r="K921" s="7">
        <v>44108.15625</v>
      </c>
      <c r="L921" s="6" t="s">
        <v>18</v>
      </c>
      <c r="M921" s="6" t="s">
        <v>7978</v>
      </c>
      <c r="N921" s="6" t="s">
        <v>18</v>
      </c>
      <c r="O921" s="6" t="s">
        <v>2366</v>
      </c>
      <c r="P921" s="13">
        <v>675.30799999999999</v>
      </c>
      <c r="Q921" s="6" t="s">
        <v>1949</v>
      </c>
      <c r="R921" s="6" t="s">
        <v>37</v>
      </c>
      <c r="S921" s="8">
        <v>44109.529675925929</v>
      </c>
    </row>
    <row r="922" spans="2:19" x14ac:dyDescent="0.25">
      <c r="B922" s="5" t="s">
        <v>18</v>
      </c>
      <c r="C922" s="6" t="s">
        <v>19</v>
      </c>
      <c r="D922" s="6" t="s">
        <v>20</v>
      </c>
      <c r="E922" s="6" t="s">
        <v>170</v>
      </c>
      <c r="F922" s="6" t="s">
        <v>18</v>
      </c>
      <c r="G922" s="6">
        <v>3350</v>
      </c>
      <c r="H922" s="6" t="s">
        <v>22</v>
      </c>
      <c r="I922" s="6" t="s">
        <v>22</v>
      </c>
      <c r="J922" s="7">
        <v>44107.916666666664</v>
      </c>
      <c r="K922" s="7">
        <v>44108.916655092595</v>
      </c>
      <c r="L922" s="6" t="s">
        <v>18</v>
      </c>
      <c r="M922" s="6" t="s">
        <v>18</v>
      </c>
      <c r="N922" s="6" t="s">
        <v>18</v>
      </c>
      <c r="O922" s="6" t="s">
        <v>18</v>
      </c>
      <c r="P922" s="13">
        <v>494.22800000000001</v>
      </c>
      <c r="Q922" s="6" t="s">
        <v>334</v>
      </c>
      <c r="R922" s="6" t="s">
        <v>172</v>
      </c>
      <c r="S922" s="8">
        <v>44108.951550925929</v>
      </c>
    </row>
    <row r="923" spans="2:19" x14ac:dyDescent="0.25">
      <c r="B923" s="5" t="s">
        <v>18</v>
      </c>
      <c r="C923" s="6" t="s">
        <v>19</v>
      </c>
      <c r="D923" s="6" t="s">
        <v>20</v>
      </c>
      <c r="E923" s="6" t="s">
        <v>173</v>
      </c>
      <c r="F923" s="6" t="s">
        <v>18</v>
      </c>
      <c r="G923" s="6" t="s">
        <v>174</v>
      </c>
      <c r="H923" s="6" t="s">
        <v>175</v>
      </c>
      <c r="I923" s="6" t="s">
        <v>175</v>
      </c>
      <c r="J923" s="7">
        <v>44107.916666666664</v>
      </c>
      <c r="K923" s="7">
        <v>44108.916655092595</v>
      </c>
      <c r="L923" s="6" t="s">
        <v>18</v>
      </c>
      <c r="M923" s="6" t="s">
        <v>18</v>
      </c>
      <c r="N923" s="6" t="s">
        <v>18</v>
      </c>
      <c r="O923" s="6" t="s">
        <v>18</v>
      </c>
      <c r="P923" s="13">
        <v>1087.3140000000001</v>
      </c>
      <c r="Q923" s="6" t="s">
        <v>176</v>
      </c>
      <c r="R923" s="6" t="s">
        <v>172</v>
      </c>
      <c r="S923" s="8">
        <v>44108.951724537037</v>
      </c>
    </row>
    <row r="924" spans="2:19" x14ac:dyDescent="0.25">
      <c r="B924" s="5" t="s">
        <v>18</v>
      </c>
      <c r="C924" s="6" t="s">
        <v>19</v>
      </c>
      <c r="D924" s="6" t="s">
        <v>20</v>
      </c>
      <c r="E924" s="6" t="s">
        <v>177</v>
      </c>
      <c r="F924" s="6" t="s">
        <v>18</v>
      </c>
      <c r="G924" s="6" t="s">
        <v>178</v>
      </c>
      <c r="H924" s="6" t="s">
        <v>179</v>
      </c>
      <c r="I924" s="6" t="s">
        <v>179</v>
      </c>
      <c r="J924" s="7">
        <v>44107.916666666664</v>
      </c>
      <c r="K924" s="7">
        <v>44108.916655092595</v>
      </c>
      <c r="L924" s="6" t="s">
        <v>18</v>
      </c>
      <c r="M924" s="6" t="s">
        <v>18</v>
      </c>
      <c r="N924" s="6" t="s">
        <v>18</v>
      </c>
      <c r="O924" s="6" t="s">
        <v>18</v>
      </c>
      <c r="P924" s="13">
        <v>927.76900000000001</v>
      </c>
      <c r="Q924" s="6" t="s">
        <v>180</v>
      </c>
      <c r="R924" s="6" t="s">
        <v>172</v>
      </c>
      <c r="S924" s="8">
        <v>44108.95175925926</v>
      </c>
    </row>
    <row r="925" spans="2:19" x14ac:dyDescent="0.25">
      <c r="B925" s="5" t="s">
        <v>18</v>
      </c>
      <c r="C925" s="6" t="s">
        <v>19</v>
      </c>
      <c r="D925" s="6" t="s">
        <v>20</v>
      </c>
      <c r="E925" s="6" t="s">
        <v>177</v>
      </c>
      <c r="F925" s="6" t="s">
        <v>18</v>
      </c>
      <c r="G925" s="6" t="s">
        <v>181</v>
      </c>
      <c r="H925" s="6" t="s">
        <v>179</v>
      </c>
      <c r="I925" s="6" t="s">
        <v>179</v>
      </c>
      <c r="J925" s="7">
        <v>44107.916666666664</v>
      </c>
      <c r="K925" s="7">
        <v>44108.916655092595</v>
      </c>
      <c r="L925" s="6" t="s">
        <v>18</v>
      </c>
      <c r="M925" s="6" t="s">
        <v>18</v>
      </c>
      <c r="N925" s="6" t="s">
        <v>18</v>
      </c>
      <c r="O925" s="6" t="s">
        <v>18</v>
      </c>
      <c r="P925" s="13">
        <v>928.577</v>
      </c>
      <c r="Q925" s="6" t="s">
        <v>182</v>
      </c>
      <c r="R925" s="6" t="s">
        <v>172</v>
      </c>
      <c r="S925" s="8">
        <v>44108.951770833337</v>
      </c>
    </row>
    <row r="926" spans="2:19" x14ac:dyDescent="0.25">
      <c r="B926" s="5" t="s">
        <v>18</v>
      </c>
      <c r="C926" s="6" t="s">
        <v>19</v>
      </c>
      <c r="D926" s="6" t="s">
        <v>20</v>
      </c>
      <c r="E926" s="6" t="s">
        <v>183</v>
      </c>
      <c r="F926" s="6" t="s">
        <v>18</v>
      </c>
      <c r="G926" s="6" t="s">
        <v>184</v>
      </c>
      <c r="H926" s="6" t="s">
        <v>185</v>
      </c>
      <c r="I926" s="6" t="s">
        <v>185</v>
      </c>
      <c r="J926" s="7">
        <v>44107.916666666664</v>
      </c>
      <c r="K926" s="7">
        <v>44108.916655092595</v>
      </c>
      <c r="L926" s="6" t="s">
        <v>18</v>
      </c>
      <c r="M926" s="6" t="s">
        <v>18</v>
      </c>
      <c r="N926" s="6" t="s">
        <v>18</v>
      </c>
      <c r="O926" s="6" t="s">
        <v>18</v>
      </c>
      <c r="P926" s="13">
        <v>977.70799999999997</v>
      </c>
      <c r="Q926" s="6" t="s">
        <v>186</v>
      </c>
      <c r="R926" s="6" t="s">
        <v>172</v>
      </c>
      <c r="S926" s="8">
        <v>44108.951793981483</v>
      </c>
    </row>
    <row r="927" spans="2:19" x14ac:dyDescent="0.25">
      <c r="B927" s="5" t="s">
        <v>18</v>
      </c>
      <c r="C927" s="6" t="s">
        <v>19</v>
      </c>
      <c r="D927" s="6" t="s">
        <v>20</v>
      </c>
      <c r="E927" s="6" t="s">
        <v>187</v>
      </c>
      <c r="F927" s="6" t="s">
        <v>18</v>
      </c>
      <c r="G927" s="6" t="s">
        <v>188</v>
      </c>
      <c r="H927" s="6" t="s">
        <v>189</v>
      </c>
      <c r="I927" s="6" t="s">
        <v>189</v>
      </c>
      <c r="J927" s="7">
        <v>44107.916666666664</v>
      </c>
      <c r="K927" s="7">
        <v>44108.916655092595</v>
      </c>
      <c r="L927" s="6" t="s">
        <v>18</v>
      </c>
      <c r="M927" s="6" t="s">
        <v>18</v>
      </c>
      <c r="N927" s="6" t="s">
        <v>18</v>
      </c>
      <c r="O927" s="6" t="s">
        <v>18</v>
      </c>
      <c r="P927" s="13">
        <v>1655.45</v>
      </c>
      <c r="Q927" s="6" t="s">
        <v>190</v>
      </c>
      <c r="R927" s="6" t="s">
        <v>172</v>
      </c>
      <c r="S927" s="8">
        <v>44108.951805555553</v>
      </c>
    </row>
    <row r="928" spans="2:19" x14ac:dyDescent="0.25">
      <c r="B928" s="5" t="s">
        <v>18</v>
      </c>
      <c r="C928" s="6" t="s">
        <v>112</v>
      </c>
      <c r="D928" s="6" t="s">
        <v>20</v>
      </c>
      <c r="E928" s="6" t="s">
        <v>40</v>
      </c>
      <c r="F928" s="6" t="s">
        <v>18</v>
      </c>
      <c r="G928" s="6" t="s">
        <v>41</v>
      </c>
      <c r="H928" s="6" t="s">
        <v>42</v>
      </c>
      <c r="I928" s="6" t="s">
        <v>42</v>
      </c>
      <c r="J928" s="7">
        <v>44107.888888888891</v>
      </c>
      <c r="K928" s="7">
        <v>44107.916655092595</v>
      </c>
      <c r="L928" s="6" t="s">
        <v>18</v>
      </c>
      <c r="M928" s="6" t="s">
        <v>2896</v>
      </c>
      <c r="N928" s="6" t="s">
        <v>18</v>
      </c>
      <c r="O928" s="6" t="s">
        <v>7978</v>
      </c>
      <c r="P928" s="13">
        <v>83.21</v>
      </c>
      <c r="Q928" s="6" t="s">
        <v>1502</v>
      </c>
      <c r="R928" s="6" t="s">
        <v>37</v>
      </c>
      <c r="S928" s="8">
        <v>44108.922696759262</v>
      </c>
    </row>
    <row r="929" spans="2:19" x14ac:dyDescent="0.25">
      <c r="B929" s="5" t="s">
        <v>18</v>
      </c>
      <c r="C929" s="6" t="s">
        <v>19</v>
      </c>
      <c r="D929" s="6" t="s">
        <v>20</v>
      </c>
      <c r="E929" s="6" t="s">
        <v>55</v>
      </c>
      <c r="F929" s="6" t="s">
        <v>18</v>
      </c>
      <c r="G929" s="6" t="s">
        <v>493</v>
      </c>
      <c r="H929" s="6" t="s">
        <v>57</v>
      </c>
      <c r="I929" s="6" t="s">
        <v>57</v>
      </c>
      <c r="J929" s="7">
        <v>44107.743055555555</v>
      </c>
      <c r="K929" s="7">
        <v>44107.916655092595</v>
      </c>
      <c r="L929" s="6" t="s">
        <v>18</v>
      </c>
      <c r="M929" s="6" t="s">
        <v>7524</v>
      </c>
      <c r="N929" s="6" t="s">
        <v>18</v>
      </c>
      <c r="O929" s="6" t="s">
        <v>7976</v>
      </c>
      <c r="P929" s="13">
        <v>59.067999999999998</v>
      </c>
      <c r="Q929" s="6" t="s">
        <v>372</v>
      </c>
      <c r="R929" s="6" t="s">
        <v>37</v>
      </c>
      <c r="S929" s="8">
        <v>44109.440127314818</v>
      </c>
    </row>
    <row r="930" spans="2:19" x14ac:dyDescent="0.25">
      <c r="B930" s="5" t="s">
        <v>18</v>
      </c>
      <c r="C930" s="6" t="s">
        <v>19</v>
      </c>
      <c r="D930" s="6" t="s">
        <v>20</v>
      </c>
      <c r="E930" s="6" t="s">
        <v>77</v>
      </c>
      <c r="F930" s="6" t="s">
        <v>18</v>
      </c>
      <c r="G930" s="6" t="s">
        <v>316</v>
      </c>
      <c r="H930" s="6" t="s">
        <v>79</v>
      </c>
      <c r="I930" s="6" t="s">
        <v>79</v>
      </c>
      <c r="J930" s="7">
        <v>44107.743055555555</v>
      </c>
      <c r="K930" s="7">
        <v>44107.916655092595</v>
      </c>
      <c r="L930" s="6" t="s">
        <v>18</v>
      </c>
      <c r="M930" s="6" t="s">
        <v>6851</v>
      </c>
      <c r="N930" s="6" t="s">
        <v>18</v>
      </c>
      <c r="O930" s="6" t="s">
        <v>3050</v>
      </c>
      <c r="P930" s="13">
        <v>33.359000000000002</v>
      </c>
      <c r="Q930" s="6" t="s">
        <v>624</v>
      </c>
      <c r="R930" s="6" t="s">
        <v>163</v>
      </c>
      <c r="S930" s="8">
        <v>44108.446250000001</v>
      </c>
    </row>
    <row r="931" spans="2:19" x14ac:dyDescent="0.25">
      <c r="B931" s="5" t="s">
        <v>18</v>
      </c>
      <c r="C931" s="6" t="s">
        <v>19</v>
      </c>
      <c r="D931" s="6" t="s">
        <v>20</v>
      </c>
      <c r="E931" s="6" t="s">
        <v>40</v>
      </c>
      <c r="F931" s="6" t="s">
        <v>18</v>
      </c>
      <c r="G931" s="6" t="s">
        <v>143</v>
      </c>
      <c r="H931" s="6" t="s">
        <v>85</v>
      </c>
      <c r="I931" s="6" t="s">
        <v>85</v>
      </c>
      <c r="J931" s="7">
        <v>44107.631944444445</v>
      </c>
      <c r="K931" s="7">
        <v>44107.916655092595</v>
      </c>
      <c r="L931" s="6" t="s">
        <v>18</v>
      </c>
      <c r="M931" s="6" t="s">
        <v>7979</v>
      </c>
      <c r="N931" s="6" t="s">
        <v>18</v>
      </c>
      <c r="O931" s="6" t="s">
        <v>4704</v>
      </c>
      <c r="P931" s="13">
        <v>1088.8230000000001</v>
      </c>
      <c r="Q931" s="6" t="s">
        <v>2058</v>
      </c>
      <c r="R931" s="6" t="s">
        <v>37</v>
      </c>
      <c r="S931" s="8">
        <v>44109.509050925924</v>
      </c>
    </row>
    <row r="932" spans="2:19" x14ac:dyDescent="0.25">
      <c r="B932" s="5" t="s">
        <v>18</v>
      </c>
      <c r="C932" s="6" t="s">
        <v>19</v>
      </c>
      <c r="D932" s="6" t="s">
        <v>20</v>
      </c>
      <c r="E932" s="6" t="s">
        <v>40</v>
      </c>
      <c r="F932" s="6" t="s">
        <v>18</v>
      </c>
      <c r="G932" s="6" t="s">
        <v>84</v>
      </c>
      <c r="H932" s="6" t="s">
        <v>85</v>
      </c>
      <c r="I932" s="6" t="s">
        <v>85</v>
      </c>
      <c r="J932" s="7">
        <v>44107.541666666664</v>
      </c>
      <c r="K932" s="7">
        <v>44107.631944444445</v>
      </c>
      <c r="L932" s="6" t="s">
        <v>18</v>
      </c>
      <c r="M932" s="6" t="s">
        <v>2660</v>
      </c>
      <c r="N932" s="6" t="s">
        <v>18</v>
      </c>
      <c r="O932" s="6" t="s">
        <v>2680</v>
      </c>
      <c r="P932" s="13">
        <v>306.77199999999999</v>
      </c>
      <c r="Q932" s="6" t="s">
        <v>428</v>
      </c>
      <c r="R932" s="6" t="s">
        <v>37</v>
      </c>
      <c r="S932" s="8">
        <v>44109.381956018522</v>
      </c>
    </row>
    <row r="933" spans="2:19" x14ac:dyDescent="0.25">
      <c r="B933" s="5" t="s">
        <v>18</v>
      </c>
      <c r="C933" s="6" t="s">
        <v>19</v>
      </c>
      <c r="D933" s="6" t="s">
        <v>20</v>
      </c>
      <c r="E933" s="6" t="s">
        <v>40</v>
      </c>
      <c r="F933" s="6" t="s">
        <v>18</v>
      </c>
      <c r="G933" s="6" t="s">
        <v>143</v>
      </c>
      <c r="H933" s="6" t="s">
        <v>85</v>
      </c>
      <c r="I933" s="6" t="s">
        <v>85</v>
      </c>
      <c r="J933" s="7">
        <v>44107.524305555555</v>
      </c>
      <c r="K933" s="7">
        <v>44107.541666666664</v>
      </c>
      <c r="L933" s="6" t="s">
        <v>18</v>
      </c>
      <c r="M933" s="6" t="s">
        <v>7980</v>
      </c>
      <c r="N933" s="6" t="s">
        <v>18</v>
      </c>
      <c r="O933" s="6" t="s">
        <v>7300</v>
      </c>
      <c r="P933" s="13">
        <v>61.533999999999999</v>
      </c>
      <c r="Q933" s="6" t="s">
        <v>2058</v>
      </c>
      <c r="R933" s="6" t="s">
        <v>4383</v>
      </c>
      <c r="S933" s="8">
        <v>44107.54241898148</v>
      </c>
    </row>
    <row r="934" spans="2:19" x14ac:dyDescent="0.25">
      <c r="B934" s="5" t="s">
        <v>18</v>
      </c>
      <c r="C934" s="6" t="s">
        <v>19</v>
      </c>
      <c r="D934" s="6" t="s">
        <v>20</v>
      </c>
      <c r="E934" s="6" t="s">
        <v>40</v>
      </c>
      <c r="F934" s="6" t="s">
        <v>18</v>
      </c>
      <c r="G934" s="6" t="s">
        <v>325</v>
      </c>
      <c r="H934" s="6" t="s">
        <v>42</v>
      </c>
      <c r="I934" s="6" t="s">
        <v>42</v>
      </c>
      <c r="J934" s="7">
        <v>44107.524305555555</v>
      </c>
      <c r="K934" s="7">
        <v>44107.888888888891</v>
      </c>
      <c r="L934" s="6" t="s">
        <v>18</v>
      </c>
      <c r="M934" s="6" t="s">
        <v>6381</v>
      </c>
      <c r="N934" s="6" t="s">
        <v>18</v>
      </c>
      <c r="O934" s="6" t="s">
        <v>3389</v>
      </c>
      <c r="P934" s="13">
        <v>866.26700000000005</v>
      </c>
      <c r="Q934" s="6" t="s">
        <v>5231</v>
      </c>
      <c r="R934" s="6" t="s">
        <v>37</v>
      </c>
      <c r="S934" s="8">
        <v>44108.928576388891</v>
      </c>
    </row>
    <row r="935" spans="2:19" x14ac:dyDescent="0.25">
      <c r="B935" s="5" t="s">
        <v>18</v>
      </c>
      <c r="C935" s="6" t="s">
        <v>19</v>
      </c>
      <c r="D935" s="6" t="s">
        <v>20</v>
      </c>
      <c r="E935" s="6" t="s">
        <v>27</v>
      </c>
      <c r="F935" s="6" t="s">
        <v>18</v>
      </c>
      <c r="G935" s="6" t="s">
        <v>150</v>
      </c>
      <c r="H935" s="6" t="s">
        <v>29</v>
      </c>
      <c r="I935" s="6" t="s">
        <v>29</v>
      </c>
      <c r="J935" s="7">
        <v>44107.458333333336</v>
      </c>
      <c r="K935" s="7">
        <v>44107.916655092595</v>
      </c>
      <c r="L935" s="6" t="s">
        <v>18</v>
      </c>
      <c r="M935" s="6" t="s">
        <v>7981</v>
      </c>
      <c r="N935" s="6" t="s">
        <v>18</v>
      </c>
      <c r="O935" s="6" t="s">
        <v>7974</v>
      </c>
      <c r="P935" s="13">
        <v>514.23800000000006</v>
      </c>
      <c r="Q935" s="6" t="s">
        <v>2605</v>
      </c>
      <c r="R935" s="6" t="s">
        <v>163</v>
      </c>
      <c r="S935" s="8">
        <v>44108.683391203704</v>
      </c>
    </row>
    <row r="936" spans="2:19" x14ac:dyDescent="0.25">
      <c r="B936" s="5" t="s">
        <v>18</v>
      </c>
      <c r="C936" s="6" t="s">
        <v>19</v>
      </c>
      <c r="D936" s="6" t="s">
        <v>20</v>
      </c>
      <c r="E936" s="6" t="s">
        <v>68</v>
      </c>
      <c r="F936" s="6" t="s">
        <v>18</v>
      </c>
      <c r="G936" s="6" t="s">
        <v>234</v>
      </c>
      <c r="H936" s="6" t="s">
        <v>70</v>
      </c>
      <c r="I936" s="6" t="s">
        <v>70</v>
      </c>
      <c r="J936" s="7">
        <v>44107.253472222219</v>
      </c>
      <c r="K936" s="7">
        <v>44107.916655092595</v>
      </c>
      <c r="L936" s="6" t="s">
        <v>18</v>
      </c>
      <c r="M936" s="6" t="s">
        <v>2495</v>
      </c>
      <c r="N936" s="6" t="s">
        <v>18</v>
      </c>
      <c r="O936" s="6" t="s">
        <v>7973</v>
      </c>
      <c r="P936" s="13">
        <v>4048.1570000000002</v>
      </c>
      <c r="Q936" s="6" t="s">
        <v>73</v>
      </c>
      <c r="R936" s="6" t="s">
        <v>37</v>
      </c>
      <c r="S936" s="8">
        <v>44108.921932870369</v>
      </c>
    </row>
    <row r="937" spans="2:19" x14ac:dyDescent="0.25">
      <c r="B937" s="5" t="s">
        <v>18</v>
      </c>
      <c r="C937" s="6" t="s">
        <v>19</v>
      </c>
      <c r="D937" s="6" t="s">
        <v>20</v>
      </c>
      <c r="E937" s="6" t="s">
        <v>55</v>
      </c>
      <c r="F937" s="6" t="s">
        <v>18</v>
      </c>
      <c r="G937" s="6" t="s">
        <v>510</v>
      </c>
      <c r="H937" s="6" t="s">
        <v>57</v>
      </c>
      <c r="I937" s="6" t="s">
        <v>57</v>
      </c>
      <c r="J937" s="7">
        <v>44107.145833333336</v>
      </c>
      <c r="K937" s="7">
        <v>44107.743055555555</v>
      </c>
      <c r="L937" s="6" t="s">
        <v>18</v>
      </c>
      <c r="M937" s="6" t="s">
        <v>1292</v>
      </c>
      <c r="N937" s="6" t="s">
        <v>18</v>
      </c>
      <c r="O937" s="6" t="s">
        <v>5285</v>
      </c>
      <c r="P937" s="13">
        <v>240.108</v>
      </c>
      <c r="Q937" s="6" t="s">
        <v>372</v>
      </c>
      <c r="R937" s="6" t="s">
        <v>4383</v>
      </c>
      <c r="S937" s="8">
        <v>44107.745763888888</v>
      </c>
    </row>
    <row r="938" spans="2:19" x14ac:dyDescent="0.25">
      <c r="B938" s="5" t="s">
        <v>18</v>
      </c>
      <c r="C938" s="6" t="s">
        <v>19</v>
      </c>
      <c r="D938" s="6" t="s">
        <v>20</v>
      </c>
      <c r="E938" s="6" t="s">
        <v>40</v>
      </c>
      <c r="F938" s="6" t="s">
        <v>18</v>
      </c>
      <c r="G938" s="6" t="s">
        <v>143</v>
      </c>
      <c r="H938" s="6" t="s">
        <v>85</v>
      </c>
      <c r="I938" s="6" t="s">
        <v>85</v>
      </c>
      <c r="J938" s="7">
        <v>44107.111111111109</v>
      </c>
      <c r="K938" s="7">
        <v>44107.524305555555</v>
      </c>
      <c r="L938" s="6" t="s">
        <v>18</v>
      </c>
      <c r="M938" s="6" t="s">
        <v>7982</v>
      </c>
      <c r="N938" s="6" t="s">
        <v>18</v>
      </c>
      <c r="O938" s="6" t="s">
        <v>7980</v>
      </c>
      <c r="P938" s="13">
        <v>1015.9880000000001</v>
      </c>
      <c r="Q938" s="6" t="s">
        <v>7983</v>
      </c>
      <c r="R938" s="6" t="s">
        <v>4383</v>
      </c>
      <c r="S938" s="8">
        <v>44107.528344907405</v>
      </c>
    </row>
    <row r="939" spans="2:19" x14ac:dyDescent="0.25">
      <c r="B939" s="5" t="s">
        <v>18</v>
      </c>
      <c r="C939" s="6" t="s">
        <v>19</v>
      </c>
      <c r="D939" s="6" t="s">
        <v>20</v>
      </c>
      <c r="E939" s="6" t="s">
        <v>40</v>
      </c>
      <c r="F939" s="6" t="s">
        <v>18</v>
      </c>
      <c r="G939" s="6" t="s">
        <v>325</v>
      </c>
      <c r="H939" s="6" t="s">
        <v>42</v>
      </c>
      <c r="I939" s="6" t="s">
        <v>42</v>
      </c>
      <c r="J939" s="7">
        <v>44107.111111111109</v>
      </c>
      <c r="K939" s="7">
        <v>44107.524305555555</v>
      </c>
      <c r="L939" s="6" t="s">
        <v>18</v>
      </c>
      <c r="M939" s="6" t="s">
        <v>2363</v>
      </c>
      <c r="N939" s="6" t="s">
        <v>18</v>
      </c>
      <c r="O939" s="6" t="s">
        <v>6381</v>
      </c>
      <c r="P939" s="13">
        <v>911.11199999999997</v>
      </c>
      <c r="Q939" s="6" t="s">
        <v>7984</v>
      </c>
      <c r="R939" s="6" t="s">
        <v>4383</v>
      </c>
      <c r="S939" s="8">
        <v>44107.528553240743</v>
      </c>
    </row>
    <row r="940" spans="2:19" x14ac:dyDescent="0.25">
      <c r="B940" s="5" t="s">
        <v>18</v>
      </c>
      <c r="C940" s="6" t="s">
        <v>19</v>
      </c>
      <c r="D940" s="6" t="s">
        <v>20</v>
      </c>
      <c r="E940" s="6" t="s">
        <v>40</v>
      </c>
      <c r="F940" s="6" t="s">
        <v>18</v>
      </c>
      <c r="G940" s="6" t="s">
        <v>84</v>
      </c>
      <c r="H940" s="6" t="s">
        <v>85</v>
      </c>
      <c r="I940" s="6" t="s">
        <v>85</v>
      </c>
      <c r="J940" s="7">
        <v>44107.111111111109</v>
      </c>
      <c r="K940" s="7">
        <v>44107.524305555555</v>
      </c>
      <c r="L940" s="6" t="s">
        <v>18</v>
      </c>
      <c r="M940" s="6" t="s">
        <v>2823</v>
      </c>
      <c r="N940" s="6" t="s">
        <v>18</v>
      </c>
      <c r="O940" s="6" t="s">
        <v>2660</v>
      </c>
      <c r="P940" s="13">
        <v>496.56700000000001</v>
      </c>
      <c r="Q940" s="6" t="s">
        <v>7985</v>
      </c>
      <c r="R940" s="6" t="s">
        <v>4383</v>
      </c>
      <c r="S940" s="8">
        <v>44107.528900462959</v>
      </c>
    </row>
    <row r="941" spans="2:19" x14ac:dyDescent="0.25">
      <c r="B941" s="5" t="s">
        <v>18</v>
      </c>
      <c r="C941" s="6" t="s">
        <v>19</v>
      </c>
      <c r="D941" s="6" t="s">
        <v>20</v>
      </c>
      <c r="E941" s="6" t="s">
        <v>40</v>
      </c>
      <c r="F941" s="6" t="s">
        <v>18</v>
      </c>
      <c r="G941" s="6" t="s">
        <v>50</v>
      </c>
      <c r="H941" s="6" t="s">
        <v>51</v>
      </c>
      <c r="I941" s="6" t="s">
        <v>51</v>
      </c>
      <c r="J941" s="7">
        <v>44107.111111111109</v>
      </c>
      <c r="K941" s="7">
        <v>44107.524305555555</v>
      </c>
      <c r="L941" s="6" t="s">
        <v>18</v>
      </c>
      <c r="M941" s="6" t="s">
        <v>128</v>
      </c>
      <c r="N941" s="6" t="s">
        <v>18</v>
      </c>
      <c r="O941" s="6" t="s">
        <v>7986</v>
      </c>
      <c r="P941" s="13">
        <v>267.20499999999998</v>
      </c>
      <c r="Q941" s="6" t="s">
        <v>7987</v>
      </c>
      <c r="R941" s="6" t="s">
        <v>4383</v>
      </c>
      <c r="S941" s="8">
        <v>44107.529120370367</v>
      </c>
    </row>
    <row r="942" spans="2:19" x14ac:dyDescent="0.25">
      <c r="B942" s="5" t="s">
        <v>18</v>
      </c>
      <c r="C942" s="6" t="s">
        <v>19</v>
      </c>
      <c r="D942" s="6" t="s">
        <v>20</v>
      </c>
      <c r="E942" s="6" t="s">
        <v>62</v>
      </c>
      <c r="F942" s="6" t="s">
        <v>18</v>
      </c>
      <c r="G942" s="6" t="s">
        <v>238</v>
      </c>
      <c r="H942" s="6" t="s">
        <v>64</v>
      </c>
      <c r="I942" s="6" t="s">
        <v>64</v>
      </c>
      <c r="J942" s="7">
        <v>44106.958333333336</v>
      </c>
      <c r="K942" s="7">
        <v>44107.916655092595</v>
      </c>
      <c r="L942" s="6" t="s">
        <v>18</v>
      </c>
      <c r="M942" s="6" t="s">
        <v>3939</v>
      </c>
      <c r="N942" s="6" t="s">
        <v>18</v>
      </c>
      <c r="O942" s="6" t="s">
        <v>7778</v>
      </c>
      <c r="P942" s="13">
        <v>96.099000000000004</v>
      </c>
      <c r="Q942" s="6" t="s">
        <v>241</v>
      </c>
      <c r="R942" s="6" t="s">
        <v>163</v>
      </c>
      <c r="S942" s="8">
        <v>44108.464004629626</v>
      </c>
    </row>
    <row r="943" spans="2:19" x14ac:dyDescent="0.25">
      <c r="B943" s="5" t="s">
        <v>18</v>
      </c>
      <c r="C943" s="6" t="s">
        <v>19</v>
      </c>
      <c r="D943" s="6" t="s">
        <v>20</v>
      </c>
      <c r="E943" s="6" t="s">
        <v>62</v>
      </c>
      <c r="F943" s="6" t="s">
        <v>18</v>
      </c>
      <c r="G943" s="6">
        <v>409</v>
      </c>
      <c r="H943" s="6" t="s">
        <v>64</v>
      </c>
      <c r="I943" s="6" t="s">
        <v>64</v>
      </c>
      <c r="J943" s="7">
        <v>44106.916666666664</v>
      </c>
      <c r="K943" s="7">
        <v>44106.958333333336</v>
      </c>
      <c r="L943" s="6" t="s">
        <v>18</v>
      </c>
      <c r="M943" s="6" t="s">
        <v>7988</v>
      </c>
      <c r="N943" s="6" t="s">
        <v>18</v>
      </c>
      <c r="O943" s="6" t="s">
        <v>667</v>
      </c>
      <c r="P943" s="13">
        <v>4.18</v>
      </c>
      <c r="Q943" s="6" t="s">
        <v>1072</v>
      </c>
      <c r="R943" s="6" t="s">
        <v>37</v>
      </c>
      <c r="S943" s="8">
        <v>44108.779594907406</v>
      </c>
    </row>
    <row r="944" spans="2:19" x14ac:dyDescent="0.25">
      <c r="B944" s="5" t="s">
        <v>18</v>
      </c>
      <c r="C944" s="6" t="s">
        <v>19</v>
      </c>
      <c r="D944" s="6" t="s">
        <v>20</v>
      </c>
      <c r="E944" s="6" t="s">
        <v>2897</v>
      </c>
      <c r="F944" s="6" t="s">
        <v>18</v>
      </c>
      <c r="G944" s="6">
        <v>333</v>
      </c>
      <c r="H944" s="6" t="s">
        <v>98</v>
      </c>
      <c r="I944" s="6" t="s">
        <v>98</v>
      </c>
      <c r="J944" s="7">
        <v>44106.916666666664</v>
      </c>
      <c r="K944" s="7">
        <v>44107.916655092595</v>
      </c>
      <c r="L944" s="6" t="s">
        <v>18</v>
      </c>
      <c r="M944" s="6" t="s">
        <v>1316</v>
      </c>
      <c r="N944" s="6" t="s">
        <v>18</v>
      </c>
      <c r="O944" s="6" t="s">
        <v>7971</v>
      </c>
      <c r="P944" s="13">
        <v>485.43599999999998</v>
      </c>
      <c r="Q944" s="6" t="s">
        <v>3280</v>
      </c>
      <c r="R944" s="6" t="s">
        <v>83</v>
      </c>
      <c r="S944" s="8">
        <v>44115.880659722221</v>
      </c>
    </row>
    <row r="945" spans="2:19" x14ac:dyDescent="0.25">
      <c r="B945" s="5" t="s">
        <v>18</v>
      </c>
      <c r="C945" s="6" t="s">
        <v>112</v>
      </c>
      <c r="D945" s="6" t="s">
        <v>20</v>
      </c>
      <c r="E945" s="6" t="s">
        <v>183</v>
      </c>
      <c r="F945" s="6" t="s">
        <v>18</v>
      </c>
      <c r="G945" s="6" t="s">
        <v>184</v>
      </c>
      <c r="H945" s="6" t="s">
        <v>185</v>
      </c>
      <c r="I945" s="6" t="s">
        <v>185</v>
      </c>
      <c r="J945" s="7">
        <v>44106.916666666664</v>
      </c>
      <c r="K945" s="7">
        <v>44107.916655092595</v>
      </c>
      <c r="L945" s="6" t="s">
        <v>18</v>
      </c>
      <c r="M945" s="6" t="s">
        <v>7989</v>
      </c>
      <c r="N945" s="6" t="s">
        <v>18</v>
      </c>
      <c r="O945" s="6" t="s">
        <v>7990</v>
      </c>
      <c r="P945" s="13">
        <v>990.33100000000002</v>
      </c>
      <c r="Q945" s="6" t="s">
        <v>186</v>
      </c>
      <c r="R945" s="6" t="s">
        <v>172</v>
      </c>
      <c r="S945" s="8">
        <v>44244.938425925924</v>
      </c>
    </row>
    <row r="946" spans="2:19" x14ac:dyDescent="0.25">
      <c r="B946" s="5" t="s">
        <v>18</v>
      </c>
      <c r="C946" s="6" t="s">
        <v>19</v>
      </c>
      <c r="D946" s="6" t="s">
        <v>20</v>
      </c>
      <c r="E946" s="6" t="s">
        <v>113</v>
      </c>
      <c r="F946" s="6" t="s">
        <v>18</v>
      </c>
      <c r="G946" s="6" t="s">
        <v>114</v>
      </c>
      <c r="H946" s="6" t="s">
        <v>115</v>
      </c>
      <c r="I946" s="6" t="s">
        <v>115</v>
      </c>
      <c r="J946" s="7">
        <v>44106.916666666664</v>
      </c>
      <c r="K946" s="7">
        <v>44107.916655092595</v>
      </c>
      <c r="L946" s="6" t="s">
        <v>18</v>
      </c>
      <c r="M946" s="6" t="s">
        <v>7991</v>
      </c>
      <c r="N946" s="6" t="s">
        <v>18</v>
      </c>
      <c r="O946" s="6" t="s">
        <v>3102</v>
      </c>
      <c r="P946" s="13">
        <v>354.291</v>
      </c>
      <c r="Q946" s="6" t="s">
        <v>7509</v>
      </c>
      <c r="R946" s="6" t="s">
        <v>131</v>
      </c>
      <c r="S946" s="8">
        <v>44213.490324074075</v>
      </c>
    </row>
    <row r="947" spans="2:19" x14ac:dyDescent="0.25">
      <c r="B947" s="5" t="s">
        <v>18</v>
      </c>
      <c r="C947" s="6" t="s">
        <v>19</v>
      </c>
      <c r="D947" s="6" t="s">
        <v>20</v>
      </c>
      <c r="E947" s="6" t="s">
        <v>119</v>
      </c>
      <c r="F947" s="6" t="s">
        <v>18</v>
      </c>
      <c r="G947" s="6" t="s">
        <v>120</v>
      </c>
      <c r="H947" s="6" t="s">
        <v>121</v>
      </c>
      <c r="I947" s="6" t="s">
        <v>121</v>
      </c>
      <c r="J947" s="7">
        <v>44106.916666666664</v>
      </c>
      <c r="K947" s="7">
        <v>44107.916655092595</v>
      </c>
      <c r="L947" s="6" t="s">
        <v>18</v>
      </c>
      <c r="M947" s="6" t="s">
        <v>4470</v>
      </c>
      <c r="N947" s="6" t="s">
        <v>18</v>
      </c>
      <c r="O947" s="6" t="s">
        <v>7972</v>
      </c>
      <c r="P947" s="13">
        <v>136.00399999999999</v>
      </c>
      <c r="Q947" s="6" t="s">
        <v>6924</v>
      </c>
      <c r="R947" s="6" t="s">
        <v>83</v>
      </c>
      <c r="S947" s="8">
        <v>44121.454189814816</v>
      </c>
    </row>
    <row r="948" spans="2:19" x14ac:dyDescent="0.25">
      <c r="B948" s="5" t="s">
        <v>18</v>
      </c>
      <c r="C948" s="6" t="s">
        <v>19</v>
      </c>
      <c r="D948" s="6" t="s">
        <v>20</v>
      </c>
      <c r="E948" s="6" t="s">
        <v>68</v>
      </c>
      <c r="F948" s="6" t="s">
        <v>18</v>
      </c>
      <c r="G948" s="6" t="s">
        <v>319</v>
      </c>
      <c r="H948" s="6" t="s">
        <v>70</v>
      </c>
      <c r="I948" s="6" t="s">
        <v>70</v>
      </c>
      <c r="J948" s="7">
        <v>44106.916666666664</v>
      </c>
      <c r="K948" s="7">
        <v>44107.253472222219</v>
      </c>
      <c r="L948" s="6" t="s">
        <v>18</v>
      </c>
      <c r="M948" s="6" t="s">
        <v>7924</v>
      </c>
      <c r="N948" s="6" t="s">
        <v>18</v>
      </c>
      <c r="O948" s="6" t="s">
        <v>1705</v>
      </c>
      <c r="P948" s="13">
        <v>2042.1969999999999</v>
      </c>
      <c r="Q948" s="6" t="s">
        <v>2275</v>
      </c>
      <c r="R948" s="6" t="s">
        <v>37</v>
      </c>
      <c r="S948" s="8">
        <v>44110.635671296295</v>
      </c>
    </row>
    <row r="949" spans="2:19" x14ac:dyDescent="0.25">
      <c r="B949" s="5" t="s">
        <v>18</v>
      </c>
      <c r="C949" s="6" t="s">
        <v>19</v>
      </c>
      <c r="D949" s="6" t="s">
        <v>20</v>
      </c>
      <c r="E949" s="6" t="s">
        <v>77</v>
      </c>
      <c r="F949" s="6" t="s">
        <v>18</v>
      </c>
      <c r="G949" s="6" t="s">
        <v>242</v>
      </c>
      <c r="H949" s="6" t="s">
        <v>79</v>
      </c>
      <c r="I949" s="6" t="s">
        <v>79</v>
      </c>
      <c r="J949" s="7">
        <v>44106.916666666664</v>
      </c>
      <c r="K949" s="7">
        <v>44107.743055555555</v>
      </c>
      <c r="L949" s="6" t="s">
        <v>18</v>
      </c>
      <c r="M949" s="6" t="s">
        <v>5343</v>
      </c>
      <c r="N949" s="6" t="s">
        <v>18</v>
      </c>
      <c r="O949" s="6" t="s">
        <v>4798</v>
      </c>
      <c r="P949" s="13">
        <v>186.565</v>
      </c>
      <c r="Q949" s="6" t="s">
        <v>283</v>
      </c>
      <c r="R949" s="6" t="s">
        <v>4383</v>
      </c>
      <c r="S949" s="8">
        <v>44107.745428240742</v>
      </c>
    </row>
    <row r="950" spans="2:19" x14ac:dyDescent="0.25">
      <c r="B950" s="5" t="s">
        <v>18</v>
      </c>
      <c r="C950" s="6" t="s">
        <v>19</v>
      </c>
      <c r="D950" s="6" t="s">
        <v>20</v>
      </c>
      <c r="E950" s="6" t="s">
        <v>55</v>
      </c>
      <c r="F950" s="6" t="s">
        <v>18</v>
      </c>
      <c r="G950" s="6" t="s">
        <v>607</v>
      </c>
      <c r="H950" s="6" t="s">
        <v>57</v>
      </c>
      <c r="I950" s="6" t="s">
        <v>57</v>
      </c>
      <c r="J950" s="7">
        <v>44106.916666666664</v>
      </c>
      <c r="K950" s="7">
        <v>44107.145833333336</v>
      </c>
      <c r="L950" s="6" t="s">
        <v>18</v>
      </c>
      <c r="M950" s="6" t="s">
        <v>3671</v>
      </c>
      <c r="N950" s="6" t="s">
        <v>18</v>
      </c>
      <c r="O950" s="6" t="s">
        <v>884</v>
      </c>
      <c r="P950" s="13">
        <v>105.55500000000001</v>
      </c>
      <c r="Q950" s="6" t="s">
        <v>372</v>
      </c>
      <c r="R950" s="6" t="s">
        <v>4383</v>
      </c>
      <c r="S950" s="8">
        <v>44107.617442129631</v>
      </c>
    </row>
    <row r="951" spans="2:19" x14ac:dyDescent="0.25">
      <c r="B951" s="5" t="s">
        <v>18</v>
      </c>
      <c r="C951" s="6" t="s">
        <v>19</v>
      </c>
      <c r="D951" s="6" t="s">
        <v>20</v>
      </c>
      <c r="E951" s="6" t="s">
        <v>27</v>
      </c>
      <c r="F951" s="6" t="s">
        <v>18</v>
      </c>
      <c r="G951" s="6" t="s">
        <v>28</v>
      </c>
      <c r="H951" s="6" t="s">
        <v>29</v>
      </c>
      <c r="I951" s="6" t="s">
        <v>29</v>
      </c>
      <c r="J951" s="7">
        <v>44106.916666666664</v>
      </c>
      <c r="K951" s="7">
        <v>44107.458333333336</v>
      </c>
      <c r="L951" s="6" t="s">
        <v>18</v>
      </c>
      <c r="M951" s="6" t="s">
        <v>7751</v>
      </c>
      <c r="N951" s="6" t="s">
        <v>18</v>
      </c>
      <c r="O951" s="6" t="s">
        <v>757</v>
      </c>
      <c r="P951" s="13">
        <v>658.18899999999996</v>
      </c>
      <c r="Q951" s="6" t="s">
        <v>3302</v>
      </c>
      <c r="R951" s="6" t="s">
        <v>4383</v>
      </c>
      <c r="S951" s="8">
        <v>44107.500289351854</v>
      </c>
    </row>
    <row r="952" spans="2:19" x14ac:dyDescent="0.25">
      <c r="B952" s="5" t="s">
        <v>18</v>
      </c>
      <c r="C952" s="6" t="s">
        <v>19</v>
      </c>
      <c r="D952" s="6" t="s">
        <v>20</v>
      </c>
      <c r="E952" s="6" t="s">
        <v>40</v>
      </c>
      <c r="F952" s="6" t="s">
        <v>18</v>
      </c>
      <c r="G952" s="6" t="s">
        <v>312</v>
      </c>
      <c r="H952" s="6" t="s">
        <v>144</v>
      </c>
      <c r="I952" s="6" t="s">
        <v>144</v>
      </c>
      <c r="J952" s="7">
        <v>44106.916666666664</v>
      </c>
      <c r="K952" s="7">
        <v>44107.111111111109</v>
      </c>
      <c r="L952" s="6" t="s">
        <v>18</v>
      </c>
      <c r="M952" s="6" t="s">
        <v>7992</v>
      </c>
      <c r="N952" s="6" t="s">
        <v>18</v>
      </c>
      <c r="O952" s="6" t="s">
        <v>987</v>
      </c>
      <c r="P952" s="13">
        <v>498.84699999999998</v>
      </c>
      <c r="Q952" s="6" t="s">
        <v>2753</v>
      </c>
      <c r="R952" s="6" t="s">
        <v>37</v>
      </c>
      <c r="S952" s="8">
        <v>44108.968171296299</v>
      </c>
    </row>
    <row r="953" spans="2:19" x14ac:dyDescent="0.25">
      <c r="B953" s="5" t="s">
        <v>18</v>
      </c>
      <c r="C953" s="6" t="s">
        <v>19</v>
      </c>
      <c r="D953" s="6" t="s">
        <v>20</v>
      </c>
      <c r="E953" s="6" t="s">
        <v>40</v>
      </c>
      <c r="F953" s="6" t="s">
        <v>18</v>
      </c>
      <c r="G953" s="6" t="s">
        <v>143</v>
      </c>
      <c r="H953" s="6" t="s">
        <v>85</v>
      </c>
      <c r="I953" s="6" t="s">
        <v>85</v>
      </c>
      <c r="J953" s="7">
        <v>44106.916666666664</v>
      </c>
      <c r="K953" s="7">
        <v>44107.111111111109</v>
      </c>
      <c r="L953" s="6" t="s">
        <v>18</v>
      </c>
      <c r="M953" s="6" t="s">
        <v>4778</v>
      </c>
      <c r="N953" s="6" t="s">
        <v>18</v>
      </c>
      <c r="O953" s="6" t="s">
        <v>7982</v>
      </c>
      <c r="P953" s="13">
        <v>758.53899999999999</v>
      </c>
      <c r="Q953" s="6" t="s">
        <v>1430</v>
      </c>
      <c r="R953" s="6" t="s">
        <v>37</v>
      </c>
      <c r="S953" s="8">
        <v>44108.932800925926</v>
      </c>
    </row>
    <row r="954" spans="2:19" x14ac:dyDescent="0.25">
      <c r="B954" s="5" t="s">
        <v>18</v>
      </c>
      <c r="C954" s="6" t="s">
        <v>112</v>
      </c>
      <c r="D954" s="6" t="s">
        <v>20</v>
      </c>
      <c r="E954" s="6" t="s">
        <v>637</v>
      </c>
      <c r="F954" s="6" t="s">
        <v>18</v>
      </c>
      <c r="G954" s="6" t="s">
        <v>126</v>
      </c>
      <c r="H954" s="6" t="s">
        <v>127</v>
      </c>
      <c r="I954" s="6" t="s">
        <v>127</v>
      </c>
      <c r="J954" s="7">
        <v>44106.916666666664</v>
      </c>
      <c r="K954" s="7">
        <v>44107.916655092595</v>
      </c>
      <c r="L954" s="6" t="s">
        <v>18</v>
      </c>
      <c r="M954" s="6" t="s">
        <v>2645</v>
      </c>
      <c r="N954" s="6" t="s">
        <v>18</v>
      </c>
      <c r="O954" s="6" t="s">
        <v>1705</v>
      </c>
      <c r="P954" s="13">
        <v>20.765999999999998</v>
      </c>
      <c r="Q954" s="6" t="s">
        <v>130</v>
      </c>
      <c r="R954" s="6" t="s">
        <v>131</v>
      </c>
      <c r="S954" s="8">
        <v>44115.283877314818</v>
      </c>
    </row>
    <row r="955" spans="2:19" x14ac:dyDescent="0.25">
      <c r="B955" s="5" t="s">
        <v>18</v>
      </c>
      <c r="C955" s="6" t="s">
        <v>112</v>
      </c>
      <c r="D955" s="6" t="s">
        <v>20</v>
      </c>
      <c r="E955" s="6" t="s">
        <v>164</v>
      </c>
      <c r="F955" s="6" t="s">
        <v>18</v>
      </c>
      <c r="G955" s="6" t="s">
        <v>165</v>
      </c>
      <c r="H955" s="6" t="s">
        <v>166</v>
      </c>
      <c r="I955" s="6" t="s">
        <v>166</v>
      </c>
      <c r="J955" s="7">
        <v>44106.916666666664</v>
      </c>
      <c r="K955" s="7">
        <v>44107.916655092595</v>
      </c>
      <c r="L955" s="6" t="s">
        <v>18</v>
      </c>
      <c r="M955" s="6" t="s">
        <v>3055</v>
      </c>
      <c r="N955" s="6" t="s">
        <v>18</v>
      </c>
      <c r="O955" s="6" t="s">
        <v>7975</v>
      </c>
      <c r="P955" s="13">
        <v>331.44900000000001</v>
      </c>
      <c r="Q955" s="6" t="s">
        <v>169</v>
      </c>
      <c r="R955" s="6" t="s">
        <v>172</v>
      </c>
      <c r="S955" s="8">
        <v>44244.939166666663</v>
      </c>
    </row>
    <row r="956" spans="2:19" x14ac:dyDescent="0.25">
      <c r="B956" s="5" t="s">
        <v>18</v>
      </c>
      <c r="C956" s="6" t="s">
        <v>19</v>
      </c>
      <c r="D956" s="6" t="s">
        <v>20</v>
      </c>
      <c r="E956" s="6" t="s">
        <v>2327</v>
      </c>
      <c r="F956" s="6" t="s">
        <v>18</v>
      </c>
      <c r="G956" s="6" t="s">
        <v>1242</v>
      </c>
      <c r="H956" s="6" t="s">
        <v>1204</v>
      </c>
      <c r="I956" s="6" t="s">
        <v>1204</v>
      </c>
      <c r="J956" s="7">
        <v>44106.916666666664</v>
      </c>
      <c r="K956" s="7">
        <v>44107.6875</v>
      </c>
      <c r="L956" s="6" t="s">
        <v>18</v>
      </c>
      <c r="M956" s="6" t="s">
        <v>7404</v>
      </c>
      <c r="N956" s="6" t="s">
        <v>18</v>
      </c>
      <c r="O956" s="6" t="s">
        <v>4095</v>
      </c>
      <c r="P956" s="13">
        <v>24.356000000000002</v>
      </c>
      <c r="Q956" s="6" t="s">
        <v>7993</v>
      </c>
      <c r="R956" s="6" t="s">
        <v>37</v>
      </c>
      <c r="S956" s="8">
        <v>44108.570428240739</v>
      </c>
    </row>
    <row r="957" spans="2:19" x14ac:dyDescent="0.25">
      <c r="B957" s="5" t="s">
        <v>18</v>
      </c>
      <c r="C957" s="6" t="s">
        <v>19</v>
      </c>
      <c r="D957" s="6" t="s">
        <v>20</v>
      </c>
      <c r="E957" s="6" t="s">
        <v>170</v>
      </c>
      <c r="F957" s="6" t="s">
        <v>18</v>
      </c>
      <c r="G957" s="6">
        <v>3350</v>
      </c>
      <c r="H957" s="6" t="s">
        <v>22</v>
      </c>
      <c r="I957" s="6" t="s">
        <v>22</v>
      </c>
      <c r="J957" s="7">
        <v>44106.916666666664</v>
      </c>
      <c r="K957" s="7">
        <v>44107.916655092595</v>
      </c>
      <c r="L957" s="6" t="s">
        <v>18</v>
      </c>
      <c r="M957" s="6" t="s">
        <v>18</v>
      </c>
      <c r="N957" s="6" t="s">
        <v>18</v>
      </c>
      <c r="O957" s="6" t="s">
        <v>18</v>
      </c>
      <c r="P957" s="13">
        <v>689.55399999999997</v>
      </c>
      <c r="Q957" s="6" t="s">
        <v>7994</v>
      </c>
      <c r="R957" s="6" t="s">
        <v>172</v>
      </c>
      <c r="S957" s="8">
        <v>44107.951365740744</v>
      </c>
    </row>
    <row r="958" spans="2:19" x14ac:dyDescent="0.25">
      <c r="B958" s="5" t="s">
        <v>18</v>
      </c>
      <c r="C958" s="6" t="s">
        <v>19</v>
      </c>
      <c r="D958" s="6" t="s">
        <v>20</v>
      </c>
      <c r="E958" s="6" t="s">
        <v>173</v>
      </c>
      <c r="F958" s="6" t="s">
        <v>18</v>
      </c>
      <c r="G958" s="6" t="s">
        <v>174</v>
      </c>
      <c r="H958" s="6" t="s">
        <v>175</v>
      </c>
      <c r="I958" s="6" t="s">
        <v>175</v>
      </c>
      <c r="J958" s="7">
        <v>44106.916666666664</v>
      </c>
      <c r="K958" s="7">
        <v>44107.916655092595</v>
      </c>
      <c r="L958" s="6" t="s">
        <v>18</v>
      </c>
      <c r="M958" s="6" t="s">
        <v>18</v>
      </c>
      <c r="N958" s="6" t="s">
        <v>18</v>
      </c>
      <c r="O958" s="6" t="s">
        <v>18</v>
      </c>
      <c r="P958" s="13">
        <v>1086.925</v>
      </c>
      <c r="Q958" s="6" t="s">
        <v>176</v>
      </c>
      <c r="R958" s="6" t="s">
        <v>172</v>
      </c>
      <c r="S958" s="8">
        <v>44107.951550925929</v>
      </c>
    </row>
    <row r="959" spans="2:19" x14ac:dyDescent="0.25">
      <c r="B959" s="5" t="s">
        <v>18</v>
      </c>
      <c r="C959" s="6" t="s">
        <v>19</v>
      </c>
      <c r="D959" s="6" t="s">
        <v>20</v>
      </c>
      <c r="E959" s="6" t="s">
        <v>177</v>
      </c>
      <c r="F959" s="6" t="s">
        <v>18</v>
      </c>
      <c r="G959" s="6" t="s">
        <v>178</v>
      </c>
      <c r="H959" s="6" t="s">
        <v>179</v>
      </c>
      <c r="I959" s="6" t="s">
        <v>179</v>
      </c>
      <c r="J959" s="7">
        <v>44106.916666666664</v>
      </c>
      <c r="K959" s="7">
        <v>44107.916655092595</v>
      </c>
      <c r="L959" s="6" t="s">
        <v>18</v>
      </c>
      <c r="M959" s="6" t="s">
        <v>18</v>
      </c>
      <c r="N959" s="6" t="s">
        <v>18</v>
      </c>
      <c r="O959" s="6" t="s">
        <v>18</v>
      </c>
      <c r="P959" s="13">
        <v>940.99900000000002</v>
      </c>
      <c r="Q959" s="6" t="s">
        <v>180</v>
      </c>
      <c r="R959" s="6" t="s">
        <v>172</v>
      </c>
      <c r="S959" s="8">
        <v>44107.951597222222</v>
      </c>
    </row>
    <row r="960" spans="2:19" x14ac:dyDescent="0.25">
      <c r="B960" s="5" t="s">
        <v>18</v>
      </c>
      <c r="C960" s="6" t="s">
        <v>19</v>
      </c>
      <c r="D960" s="6" t="s">
        <v>20</v>
      </c>
      <c r="E960" s="6" t="s">
        <v>177</v>
      </c>
      <c r="F960" s="6" t="s">
        <v>18</v>
      </c>
      <c r="G960" s="6" t="s">
        <v>181</v>
      </c>
      <c r="H960" s="6" t="s">
        <v>179</v>
      </c>
      <c r="I960" s="6" t="s">
        <v>179</v>
      </c>
      <c r="J960" s="7">
        <v>44106.916666666664</v>
      </c>
      <c r="K960" s="7">
        <v>44107.916655092595</v>
      </c>
      <c r="L960" s="6" t="s">
        <v>18</v>
      </c>
      <c r="M960" s="6" t="s">
        <v>18</v>
      </c>
      <c r="N960" s="6" t="s">
        <v>18</v>
      </c>
      <c r="O960" s="6" t="s">
        <v>18</v>
      </c>
      <c r="P960" s="13">
        <v>938.77499999999998</v>
      </c>
      <c r="Q960" s="6" t="s">
        <v>182</v>
      </c>
      <c r="R960" s="6" t="s">
        <v>172</v>
      </c>
      <c r="S960" s="8">
        <v>44107.951597222222</v>
      </c>
    </row>
    <row r="961" spans="2:19" x14ac:dyDescent="0.25">
      <c r="B961" s="5" t="s">
        <v>18</v>
      </c>
      <c r="C961" s="6" t="s">
        <v>19</v>
      </c>
      <c r="D961" s="6" t="s">
        <v>20</v>
      </c>
      <c r="E961" s="6" t="s">
        <v>187</v>
      </c>
      <c r="F961" s="6" t="s">
        <v>18</v>
      </c>
      <c r="G961" s="6" t="s">
        <v>188</v>
      </c>
      <c r="H961" s="6" t="s">
        <v>189</v>
      </c>
      <c r="I961" s="6" t="s">
        <v>189</v>
      </c>
      <c r="J961" s="7">
        <v>44106.916666666664</v>
      </c>
      <c r="K961" s="7">
        <v>44107.916655092595</v>
      </c>
      <c r="L961" s="6" t="s">
        <v>18</v>
      </c>
      <c r="M961" s="6" t="s">
        <v>18</v>
      </c>
      <c r="N961" s="6" t="s">
        <v>18</v>
      </c>
      <c r="O961" s="6" t="s">
        <v>18</v>
      </c>
      <c r="P961" s="13">
        <v>1650.9559999999999</v>
      </c>
      <c r="Q961" s="6" t="s">
        <v>190</v>
      </c>
      <c r="R961" s="6" t="s">
        <v>172</v>
      </c>
      <c r="S961" s="8">
        <v>44107.951643518521</v>
      </c>
    </row>
    <row r="962" spans="2:19" x14ac:dyDescent="0.25">
      <c r="B962" s="5" t="s">
        <v>18</v>
      </c>
      <c r="C962" s="6" t="s">
        <v>19</v>
      </c>
      <c r="D962" s="6" t="s">
        <v>20</v>
      </c>
      <c r="E962" s="6" t="s">
        <v>40</v>
      </c>
      <c r="F962" s="6" t="s">
        <v>18</v>
      </c>
      <c r="G962" s="6" t="s">
        <v>312</v>
      </c>
      <c r="H962" s="6" t="s">
        <v>144</v>
      </c>
      <c r="I962" s="6" t="s">
        <v>144</v>
      </c>
      <c r="J962" s="7">
        <v>44106.892361111109</v>
      </c>
      <c r="K962" s="7">
        <v>44106.916655092595</v>
      </c>
      <c r="L962" s="6" t="s">
        <v>18</v>
      </c>
      <c r="M962" s="6" t="s">
        <v>1973</v>
      </c>
      <c r="N962" s="6" t="s">
        <v>18</v>
      </c>
      <c r="O962" s="6" t="s">
        <v>7992</v>
      </c>
      <c r="P962" s="13">
        <v>54.125</v>
      </c>
      <c r="Q962" s="6" t="s">
        <v>596</v>
      </c>
      <c r="R962" s="6" t="s">
        <v>37</v>
      </c>
      <c r="S962" s="8">
        <v>44108.968171296299</v>
      </c>
    </row>
    <row r="963" spans="2:19" x14ac:dyDescent="0.25">
      <c r="B963" s="5" t="s">
        <v>18</v>
      </c>
      <c r="C963" s="6" t="s">
        <v>19</v>
      </c>
      <c r="D963" s="6" t="s">
        <v>20</v>
      </c>
      <c r="E963" s="6" t="s">
        <v>40</v>
      </c>
      <c r="F963" s="6" t="s">
        <v>18</v>
      </c>
      <c r="G963" s="6" t="s">
        <v>143</v>
      </c>
      <c r="H963" s="6" t="s">
        <v>85</v>
      </c>
      <c r="I963" s="6" t="s">
        <v>85</v>
      </c>
      <c r="J963" s="7">
        <v>44106.892361111109</v>
      </c>
      <c r="K963" s="7">
        <v>44106.916655092595</v>
      </c>
      <c r="L963" s="6" t="s">
        <v>18</v>
      </c>
      <c r="M963" s="6" t="s">
        <v>6318</v>
      </c>
      <c r="N963" s="6" t="s">
        <v>18</v>
      </c>
      <c r="O963" s="6" t="s">
        <v>4778</v>
      </c>
      <c r="P963" s="13">
        <v>97.233999999999995</v>
      </c>
      <c r="Q963" s="6" t="s">
        <v>384</v>
      </c>
      <c r="R963" s="6" t="s">
        <v>37</v>
      </c>
      <c r="S963" s="8">
        <v>44108.932800925926</v>
      </c>
    </row>
    <row r="964" spans="2:19" x14ac:dyDescent="0.25">
      <c r="B964" s="5" t="s">
        <v>18</v>
      </c>
      <c r="C964" s="6" t="s">
        <v>19</v>
      </c>
      <c r="D964" s="6" t="s">
        <v>20</v>
      </c>
      <c r="E964" s="6" t="s">
        <v>27</v>
      </c>
      <c r="F964" s="6" t="s">
        <v>18</v>
      </c>
      <c r="G964" s="6" t="s">
        <v>28</v>
      </c>
      <c r="H964" s="6" t="s">
        <v>29</v>
      </c>
      <c r="I964" s="6" t="s">
        <v>29</v>
      </c>
      <c r="J964" s="7">
        <v>44106.6875</v>
      </c>
      <c r="K964" s="7">
        <v>44106.916655092595</v>
      </c>
      <c r="L964" s="6" t="s">
        <v>18</v>
      </c>
      <c r="M964" s="6" t="s">
        <v>2354</v>
      </c>
      <c r="N964" s="6" t="s">
        <v>18</v>
      </c>
      <c r="O964" s="6" t="s">
        <v>7608</v>
      </c>
      <c r="P964" s="13">
        <v>294.18900000000002</v>
      </c>
      <c r="Q964" s="6" t="s">
        <v>3302</v>
      </c>
      <c r="R964" s="6" t="s">
        <v>4383</v>
      </c>
      <c r="S964" s="8">
        <v>44107.500289351854</v>
      </c>
    </row>
    <row r="965" spans="2:19" x14ac:dyDescent="0.25">
      <c r="B965" s="5" t="s">
        <v>18</v>
      </c>
      <c r="C965" s="6" t="s">
        <v>19</v>
      </c>
      <c r="D965" s="6" t="s">
        <v>20</v>
      </c>
      <c r="E965" s="6" t="s">
        <v>55</v>
      </c>
      <c r="F965" s="6" t="s">
        <v>18</v>
      </c>
      <c r="G965" s="6" t="s">
        <v>607</v>
      </c>
      <c r="H965" s="6" t="s">
        <v>57</v>
      </c>
      <c r="I965" s="6" t="s">
        <v>57</v>
      </c>
      <c r="J965" s="7">
        <v>44106.5625</v>
      </c>
      <c r="K965" s="7">
        <v>44106.916655092595</v>
      </c>
      <c r="L965" s="6" t="s">
        <v>18</v>
      </c>
      <c r="M965" s="6" t="s">
        <v>7186</v>
      </c>
      <c r="N965" s="6" t="s">
        <v>18</v>
      </c>
      <c r="O965" s="6" t="s">
        <v>3671</v>
      </c>
      <c r="P965" s="13">
        <v>128.97999999999999</v>
      </c>
      <c r="Q965" s="6" t="s">
        <v>372</v>
      </c>
      <c r="R965" s="6" t="s">
        <v>4383</v>
      </c>
      <c r="S965" s="8">
        <v>44107.617442129631</v>
      </c>
    </row>
    <row r="966" spans="2:19" x14ac:dyDescent="0.25">
      <c r="B966" s="5" t="s">
        <v>18</v>
      </c>
      <c r="C966" s="6" t="s">
        <v>19</v>
      </c>
      <c r="D966" s="6" t="s">
        <v>20</v>
      </c>
      <c r="E966" s="6" t="s">
        <v>77</v>
      </c>
      <c r="F966" s="6" t="s">
        <v>18</v>
      </c>
      <c r="G966" s="6" t="s">
        <v>242</v>
      </c>
      <c r="H966" s="6" t="s">
        <v>79</v>
      </c>
      <c r="I966" s="6" t="s">
        <v>79</v>
      </c>
      <c r="J966" s="7">
        <v>44106.524305555555</v>
      </c>
      <c r="K966" s="7">
        <v>44106.916655092595</v>
      </c>
      <c r="L966" s="6" t="s">
        <v>18</v>
      </c>
      <c r="M966" s="6" t="s">
        <v>1664</v>
      </c>
      <c r="N966" s="6" t="s">
        <v>18</v>
      </c>
      <c r="O966" s="6" t="s">
        <v>5343</v>
      </c>
      <c r="P966" s="13">
        <v>68.747</v>
      </c>
      <c r="Q966" s="6" t="s">
        <v>283</v>
      </c>
      <c r="R966" s="6" t="s">
        <v>4383</v>
      </c>
      <c r="S966" s="8">
        <v>44107.745428240742</v>
      </c>
    </row>
    <row r="967" spans="2:19" x14ac:dyDescent="0.25">
      <c r="B967" s="5" t="s">
        <v>18</v>
      </c>
      <c r="C967" s="6" t="s">
        <v>19</v>
      </c>
      <c r="D967" s="6" t="s">
        <v>20</v>
      </c>
      <c r="E967" s="6" t="s">
        <v>40</v>
      </c>
      <c r="F967" s="6" t="s">
        <v>18</v>
      </c>
      <c r="G967" s="6" t="s">
        <v>143</v>
      </c>
      <c r="H967" s="6" t="s">
        <v>85</v>
      </c>
      <c r="I967" s="6" t="s">
        <v>85</v>
      </c>
      <c r="J967" s="7">
        <v>44106.520833333336</v>
      </c>
      <c r="K967" s="7">
        <v>44106.892361111109</v>
      </c>
      <c r="L967" s="6" t="s">
        <v>18</v>
      </c>
      <c r="M967" s="6" t="s">
        <v>1279</v>
      </c>
      <c r="N967" s="6" t="s">
        <v>18</v>
      </c>
      <c r="O967" s="6" t="s">
        <v>6318</v>
      </c>
      <c r="P967" s="13">
        <v>969.83399999999995</v>
      </c>
      <c r="Q967" s="6" t="s">
        <v>384</v>
      </c>
      <c r="R967" s="6" t="s">
        <v>37</v>
      </c>
      <c r="S967" s="8">
        <v>44108.97142361111</v>
      </c>
    </row>
    <row r="968" spans="2:19" x14ac:dyDescent="0.25">
      <c r="B968" s="5" t="s">
        <v>18</v>
      </c>
      <c r="C968" s="6" t="s">
        <v>19</v>
      </c>
      <c r="D968" s="6" t="s">
        <v>20</v>
      </c>
      <c r="E968" s="6" t="s">
        <v>40</v>
      </c>
      <c r="F968" s="6" t="s">
        <v>18</v>
      </c>
      <c r="G968" s="6" t="s">
        <v>325</v>
      </c>
      <c r="H968" s="6" t="s">
        <v>42</v>
      </c>
      <c r="I968" s="6" t="s">
        <v>42</v>
      </c>
      <c r="J968" s="7">
        <v>44106.520833333336</v>
      </c>
      <c r="K968" s="7">
        <v>44106.892361111109</v>
      </c>
      <c r="L968" s="6" t="s">
        <v>18</v>
      </c>
      <c r="M968" s="6" t="s">
        <v>1623</v>
      </c>
      <c r="N968" s="6" t="s">
        <v>18</v>
      </c>
      <c r="O968" s="6" t="s">
        <v>6560</v>
      </c>
      <c r="P968" s="13">
        <v>940.70100000000002</v>
      </c>
      <c r="Q968" s="6" t="s">
        <v>142</v>
      </c>
      <c r="R968" s="6" t="s">
        <v>37</v>
      </c>
      <c r="S968" s="8">
        <v>44108.973032407404</v>
      </c>
    </row>
    <row r="969" spans="2:19" x14ac:dyDescent="0.25">
      <c r="B969" s="5" t="s">
        <v>18</v>
      </c>
      <c r="C969" s="6" t="s">
        <v>19</v>
      </c>
      <c r="D969" s="6" t="s">
        <v>20</v>
      </c>
      <c r="E969" s="6" t="s">
        <v>40</v>
      </c>
      <c r="F969" s="6" t="s">
        <v>18</v>
      </c>
      <c r="G969" s="6" t="s">
        <v>84</v>
      </c>
      <c r="H969" s="6" t="s">
        <v>85</v>
      </c>
      <c r="I969" s="6" t="s">
        <v>85</v>
      </c>
      <c r="J969" s="7">
        <v>44106.520833333336</v>
      </c>
      <c r="K969" s="7">
        <v>44106.892361111109</v>
      </c>
      <c r="L969" s="6" t="s">
        <v>18</v>
      </c>
      <c r="M969" s="6" t="s">
        <v>7579</v>
      </c>
      <c r="N969" s="6" t="s">
        <v>18</v>
      </c>
      <c r="O969" s="6" t="s">
        <v>1599</v>
      </c>
      <c r="P969" s="13">
        <v>509.221</v>
      </c>
      <c r="Q969" s="6" t="s">
        <v>7995</v>
      </c>
      <c r="R969" s="6" t="s">
        <v>37</v>
      </c>
      <c r="S969" s="8">
        <v>44108.961145833331</v>
      </c>
    </row>
    <row r="970" spans="2:19" x14ac:dyDescent="0.25">
      <c r="B970" s="5" t="s">
        <v>18</v>
      </c>
      <c r="C970" s="6" t="s">
        <v>19</v>
      </c>
      <c r="D970" s="6" t="s">
        <v>20</v>
      </c>
      <c r="E970" s="6" t="s">
        <v>40</v>
      </c>
      <c r="F970" s="6" t="s">
        <v>18</v>
      </c>
      <c r="G970" s="6" t="s">
        <v>50</v>
      </c>
      <c r="H970" s="6" t="s">
        <v>51</v>
      </c>
      <c r="I970" s="6" t="s">
        <v>51</v>
      </c>
      <c r="J970" s="7">
        <v>44106.520833333336</v>
      </c>
      <c r="K970" s="7">
        <v>44106.892361111109</v>
      </c>
      <c r="L970" s="6" t="s">
        <v>18</v>
      </c>
      <c r="M970" s="6" t="s">
        <v>7150</v>
      </c>
      <c r="N970" s="6" t="s">
        <v>18</v>
      </c>
      <c r="O970" s="6" t="s">
        <v>7996</v>
      </c>
      <c r="P970" s="13">
        <v>509.791</v>
      </c>
      <c r="Q970" s="6" t="s">
        <v>142</v>
      </c>
      <c r="R970" s="6" t="s">
        <v>37</v>
      </c>
      <c r="S970" s="8">
        <v>44108.970173611109</v>
      </c>
    </row>
    <row r="971" spans="2:19" x14ac:dyDescent="0.25">
      <c r="B971" s="5" t="s">
        <v>18</v>
      </c>
      <c r="C971" s="6" t="s">
        <v>19</v>
      </c>
      <c r="D971" s="6" t="s">
        <v>20</v>
      </c>
      <c r="E971" s="6" t="s">
        <v>40</v>
      </c>
      <c r="F971" s="6" t="s">
        <v>18</v>
      </c>
      <c r="G971" s="6" t="s">
        <v>50</v>
      </c>
      <c r="H971" s="6" t="s">
        <v>51</v>
      </c>
      <c r="I971" s="6" t="s">
        <v>51</v>
      </c>
      <c r="J971" s="7">
        <v>44106.496527777781</v>
      </c>
      <c r="K971" s="7">
        <v>44106.520833333336</v>
      </c>
      <c r="L971" s="6" t="s">
        <v>18</v>
      </c>
      <c r="M971" s="6" t="s">
        <v>7997</v>
      </c>
      <c r="N971" s="6" t="s">
        <v>18</v>
      </c>
      <c r="O971" s="6" t="s">
        <v>7150</v>
      </c>
      <c r="P971" s="13">
        <v>57.073</v>
      </c>
      <c r="Q971" s="6" t="s">
        <v>142</v>
      </c>
      <c r="R971" s="6" t="s">
        <v>4383</v>
      </c>
      <c r="S971" s="8">
        <v>44106.5233912037</v>
      </c>
    </row>
    <row r="972" spans="2:19" x14ac:dyDescent="0.25">
      <c r="B972" s="5" t="s">
        <v>18</v>
      </c>
      <c r="C972" s="6" t="s">
        <v>19</v>
      </c>
      <c r="D972" s="6" t="s">
        <v>20</v>
      </c>
      <c r="E972" s="6" t="s">
        <v>40</v>
      </c>
      <c r="F972" s="6" t="s">
        <v>18</v>
      </c>
      <c r="G972" s="6" t="s">
        <v>312</v>
      </c>
      <c r="H972" s="6" t="s">
        <v>144</v>
      </c>
      <c r="I972" s="6" t="s">
        <v>144</v>
      </c>
      <c r="J972" s="7">
        <v>44106.409722222219</v>
      </c>
      <c r="K972" s="7">
        <v>44106.496527777781</v>
      </c>
      <c r="L972" s="6" t="s">
        <v>18</v>
      </c>
      <c r="M972" s="6" t="s">
        <v>2792</v>
      </c>
      <c r="N972" s="6" t="s">
        <v>18</v>
      </c>
      <c r="O972" s="6" t="s">
        <v>2469</v>
      </c>
      <c r="P972" s="13">
        <v>127.56</v>
      </c>
      <c r="Q972" s="6" t="s">
        <v>2753</v>
      </c>
      <c r="R972" s="6" t="s">
        <v>37</v>
      </c>
      <c r="S972" s="8">
        <v>44107.478171296294</v>
      </c>
    </row>
    <row r="973" spans="2:19" x14ac:dyDescent="0.25">
      <c r="B973" s="5" t="s">
        <v>18</v>
      </c>
      <c r="C973" s="6" t="s">
        <v>19</v>
      </c>
      <c r="D973" s="6" t="s">
        <v>20</v>
      </c>
      <c r="E973" s="6" t="s">
        <v>40</v>
      </c>
      <c r="F973" s="6" t="s">
        <v>18</v>
      </c>
      <c r="G973" s="6" t="s">
        <v>143</v>
      </c>
      <c r="H973" s="6" t="s">
        <v>85</v>
      </c>
      <c r="I973" s="6" t="s">
        <v>85</v>
      </c>
      <c r="J973" s="7">
        <v>44106.409722222219</v>
      </c>
      <c r="K973" s="7">
        <v>44106.520833333336</v>
      </c>
      <c r="L973" s="6" t="s">
        <v>18</v>
      </c>
      <c r="M973" s="6" t="s">
        <v>2441</v>
      </c>
      <c r="N973" s="6" t="s">
        <v>18</v>
      </c>
      <c r="O973" s="6" t="s">
        <v>1279</v>
      </c>
      <c r="P973" s="13">
        <v>432.93799999999999</v>
      </c>
      <c r="Q973" s="6" t="s">
        <v>384</v>
      </c>
      <c r="R973" s="6" t="s">
        <v>37</v>
      </c>
      <c r="S973" s="8">
        <v>44107.485648148147</v>
      </c>
    </row>
    <row r="974" spans="2:19" x14ac:dyDescent="0.25">
      <c r="B974" s="5" t="s">
        <v>18</v>
      </c>
      <c r="C974" s="6" t="s">
        <v>19</v>
      </c>
      <c r="D974" s="6" t="s">
        <v>20</v>
      </c>
      <c r="E974" s="6" t="s">
        <v>2897</v>
      </c>
      <c r="F974" s="6" t="s">
        <v>18</v>
      </c>
      <c r="G974" s="6">
        <v>333</v>
      </c>
      <c r="H974" s="6" t="s">
        <v>98</v>
      </c>
      <c r="I974" s="6" t="s">
        <v>98</v>
      </c>
      <c r="J974" s="7">
        <v>44105.916666666664</v>
      </c>
      <c r="K974" s="7">
        <v>44106.916655092595</v>
      </c>
      <c r="L974" s="6" t="s">
        <v>18</v>
      </c>
      <c r="M974" s="6" t="s">
        <v>7030</v>
      </c>
      <c r="N974" s="6" t="s">
        <v>18</v>
      </c>
      <c r="O974" s="6" t="s">
        <v>1316</v>
      </c>
      <c r="P974" s="13">
        <v>139.012</v>
      </c>
      <c r="Q974" s="6" t="s">
        <v>3280</v>
      </c>
      <c r="R974" s="6" t="s">
        <v>83</v>
      </c>
      <c r="S974" s="8">
        <v>44115.880659722221</v>
      </c>
    </row>
    <row r="975" spans="2:19" x14ac:dyDescent="0.25">
      <c r="B975" s="5" t="s">
        <v>18</v>
      </c>
      <c r="C975" s="6" t="s">
        <v>19</v>
      </c>
      <c r="D975" s="6" t="s">
        <v>20</v>
      </c>
      <c r="E975" s="6" t="s">
        <v>113</v>
      </c>
      <c r="F975" s="6" t="s">
        <v>18</v>
      </c>
      <c r="G975" s="6" t="s">
        <v>114</v>
      </c>
      <c r="H975" s="6" t="s">
        <v>115</v>
      </c>
      <c r="I975" s="6" t="s">
        <v>115</v>
      </c>
      <c r="J975" s="7">
        <v>44105.916666666664</v>
      </c>
      <c r="K975" s="7">
        <v>44106.916655092595</v>
      </c>
      <c r="L975" s="6" t="s">
        <v>18</v>
      </c>
      <c r="M975" s="6" t="s">
        <v>7998</v>
      </c>
      <c r="N975" s="6" t="s">
        <v>18</v>
      </c>
      <c r="O975" s="6" t="s">
        <v>7991</v>
      </c>
      <c r="P975" s="13">
        <v>306.84399999999999</v>
      </c>
      <c r="Q975" s="6" t="s">
        <v>6131</v>
      </c>
      <c r="R975" s="6" t="s">
        <v>131</v>
      </c>
      <c r="S975" s="8">
        <v>44213.490324074075</v>
      </c>
    </row>
    <row r="976" spans="2:19" x14ac:dyDescent="0.25">
      <c r="B976" s="5" t="s">
        <v>18</v>
      </c>
      <c r="C976" s="6" t="s">
        <v>19</v>
      </c>
      <c r="D976" s="6" t="s">
        <v>20</v>
      </c>
      <c r="E976" s="6" t="s">
        <v>119</v>
      </c>
      <c r="F976" s="6" t="s">
        <v>18</v>
      </c>
      <c r="G976" s="6" t="s">
        <v>120</v>
      </c>
      <c r="H976" s="6" t="s">
        <v>121</v>
      </c>
      <c r="I976" s="6" t="s">
        <v>121</v>
      </c>
      <c r="J976" s="7">
        <v>44105.916666666664</v>
      </c>
      <c r="K976" s="7">
        <v>44106.916655092595</v>
      </c>
      <c r="L976" s="6" t="s">
        <v>18</v>
      </c>
      <c r="M976" s="6" t="s">
        <v>6982</v>
      </c>
      <c r="N976" s="6" t="s">
        <v>18</v>
      </c>
      <c r="O976" s="6" t="s">
        <v>4470</v>
      </c>
      <c r="P976" s="13">
        <v>1.2170000000000001</v>
      </c>
      <c r="Q976" s="6" t="s">
        <v>6924</v>
      </c>
      <c r="R976" s="6" t="s">
        <v>83</v>
      </c>
      <c r="S976" s="8">
        <v>44121.454189814816</v>
      </c>
    </row>
    <row r="977" spans="2:19" x14ac:dyDescent="0.25">
      <c r="B977" s="5" t="s">
        <v>18</v>
      </c>
      <c r="C977" s="6" t="s">
        <v>112</v>
      </c>
      <c r="D977" s="6" t="s">
        <v>20</v>
      </c>
      <c r="E977" s="6" t="s">
        <v>21</v>
      </c>
      <c r="F977" s="6" t="s">
        <v>18</v>
      </c>
      <c r="G977" s="6" t="s">
        <v>136</v>
      </c>
      <c r="H977" s="6" t="s">
        <v>22</v>
      </c>
      <c r="I977" s="6" t="s">
        <v>22</v>
      </c>
      <c r="J977" s="7">
        <v>44105.916666666664</v>
      </c>
      <c r="K977" s="7">
        <v>44106.916655092595</v>
      </c>
      <c r="L977" s="6" t="s">
        <v>18</v>
      </c>
      <c r="M977" s="6" t="s">
        <v>3022</v>
      </c>
      <c r="N977" s="6" t="s">
        <v>18</v>
      </c>
      <c r="O977" s="6" t="s">
        <v>7634</v>
      </c>
      <c r="P977" s="13">
        <v>1228.259</v>
      </c>
      <c r="Q977" s="6" t="s">
        <v>1921</v>
      </c>
      <c r="R977" s="6" t="s">
        <v>172</v>
      </c>
      <c r="S977" s="8">
        <v>44106.940023148149</v>
      </c>
    </row>
    <row r="978" spans="2:19" x14ac:dyDescent="0.25">
      <c r="B978" s="5" t="s">
        <v>18</v>
      </c>
      <c r="C978" s="6" t="s">
        <v>19</v>
      </c>
      <c r="D978" s="6" t="s">
        <v>20</v>
      </c>
      <c r="E978" s="6" t="s">
        <v>68</v>
      </c>
      <c r="F978" s="6" t="s">
        <v>18</v>
      </c>
      <c r="G978" s="6" t="s">
        <v>319</v>
      </c>
      <c r="H978" s="6" t="s">
        <v>70</v>
      </c>
      <c r="I978" s="6" t="s">
        <v>70</v>
      </c>
      <c r="J978" s="7">
        <v>44105.916666666664</v>
      </c>
      <c r="K978" s="7">
        <v>44106.916655092595</v>
      </c>
      <c r="L978" s="6" t="s">
        <v>18</v>
      </c>
      <c r="M978" s="6" t="s">
        <v>7999</v>
      </c>
      <c r="N978" s="6" t="s">
        <v>18</v>
      </c>
      <c r="O978" s="6" t="s">
        <v>7924</v>
      </c>
      <c r="P978" s="13">
        <v>4677.8580000000002</v>
      </c>
      <c r="Q978" s="6" t="s">
        <v>2275</v>
      </c>
      <c r="R978" s="6" t="s">
        <v>37</v>
      </c>
      <c r="S978" s="8">
        <v>44110.635671296295</v>
      </c>
    </row>
    <row r="979" spans="2:19" x14ac:dyDescent="0.25">
      <c r="B979" s="5" t="s">
        <v>18</v>
      </c>
      <c r="C979" s="6" t="s">
        <v>112</v>
      </c>
      <c r="D979" s="6" t="s">
        <v>20</v>
      </c>
      <c r="E979" s="6" t="s">
        <v>4081</v>
      </c>
      <c r="F979" s="6" t="s">
        <v>18</v>
      </c>
      <c r="G979" s="6" t="s">
        <v>1242</v>
      </c>
      <c r="H979" s="6" t="s">
        <v>1204</v>
      </c>
      <c r="I979" s="6" t="s">
        <v>1204</v>
      </c>
      <c r="J979" s="7">
        <v>44105.916666666664</v>
      </c>
      <c r="K979" s="7">
        <v>44106.916655092595</v>
      </c>
      <c r="L979" s="6" t="s">
        <v>18</v>
      </c>
      <c r="M979" s="6" t="s">
        <v>8000</v>
      </c>
      <c r="N979" s="6" t="s">
        <v>18</v>
      </c>
      <c r="O979" s="6" t="s">
        <v>7404</v>
      </c>
      <c r="P979" s="13">
        <v>78.914000000000001</v>
      </c>
      <c r="Q979" s="6" t="s">
        <v>8001</v>
      </c>
      <c r="R979" s="6" t="s">
        <v>172</v>
      </c>
      <c r="S979" s="8">
        <v>44106.940069444441</v>
      </c>
    </row>
    <row r="980" spans="2:19" x14ac:dyDescent="0.25">
      <c r="B980" s="5" t="s">
        <v>18</v>
      </c>
      <c r="C980" s="6" t="s">
        <v>19</v>
      </c>
      <c r="D980" s="6" t="s">
        <v>20</v>
      </c>
      <c r="E980" s="6" t="s">
        <v>77</v>
      </c>
      <c r="F980" s="6" t="s">
        <v>18</v>
      </c>
      <c r="G980" s="6" t="s">
        <v>280</v>
      </c>
      <c r="H980" s="6" t="s">
        <v>79</v>
      </c>
      <c r="I980" s="6" t="s">
        <v>79</v>
      </c>
      <c r="J980" s="7">
        <v>44105.916666666664</v>
      </c>
      <c r="K980" s="7">
        <v>44106.524305555555</v>
      </c>
      <c r="L980" s="6" t="s">
        <v>18</v>
      </c>
      <c r="M980" s="6" t="s">
        <v>8002</v>
      </c>
      <c r="N980" s="6" t="s">
        <v>18</v>
      </c>
      <c r="O980" s="6" t="s">
        <v>568</v>
      </c>
      <c r="P980" s="13">
        <v>138.05000000000001</v>
      </c>
      <c r="Q980" s="6" t="s">
        <v>82</v>
      </c>
      <c r="R980" s="6" t="s">
        <v>4383</v>
      </c>
      <c r="S980" s="8">
        <v>44106.524942129632</v>
      </c>
    </row>
    <row r="981" spans="2:19" x14ac:dyDescent="0.25">
      <c r="B981" s="5" t="s">
        <v>18</v>
      </c>
      <c r="C981" s="6" t="s">
        <v>19</v>
      </c>
      <c r="D981" s="6" t="s">
        <v>20</v>
      </c>
      <c r="E981" s="6" t="s">
        <v>27</v>
      </c>
      <c r="F981" s="6" t="s">
        <v>18</v>
      </c>
      <c r="G981" s="6" t="s">
        <v>150</v>
      </c>
      <c r="H981" s="6" t="s">
        <v>29</v>
      </c>
      <c r="I981" s="6" t="s">
        <v>29</v>
      </c>
      <c r="J981" s="7">
        <v>44105.916666666664</v>
      </c>
      <c r="K981" s="7">
        <v>44106.6875</v>
      </c>
      <c r="L981" s="6" t="s">
        <v>18</v>
      </c>
      <c r="M981" s="6" t="s">
        <v>8003</v>
      </c>
      <c r="N981" s="6" t="s">
        <v>18</v>
      </c>
      <c r="O981" s="6" t="s">
        <v>6451</v>
      </c>
      <c r="P981" s="13">
        <v>932.702</v>
      </c>
      <c r="Q981" s="6" t="s">
        <v>8004</v>
      </c>
      <c r="R981" s="6" t="s">
        <v>4383</v>
      </c>
      <c r="S981" s="8">
        <v>44106.689097222225</v>
      </c>
    </row>
    <row r="982" spans="2:19" x14ac:dyDescent="0.25">
      <c r="B982" s="5" t="s">
        <v>18</v>
      </c>
      <c r="C982" s="6" t="s">
        <v>19</v>
      </c>
      <c r="D982" s="6" t="s">
        <v>20</v>
      </c>
      <c r="E982" s="6" t="s">
        <v>40</v>
      </c>
      <c r="F982" s="6" t="s">
        <v>18</v>
      </c>
      <c r="G982" s="6" t="s">
        <v>84</v>
      </c>
      <c r="H982" s="6" t="s">
        <v>42</v>
      </c>
      <c r="I982" s="6" t="s">
        <v>42</v>
      </c>
      <c r="J982" s="7">
        <v>44105.916666666664</v>
      </c>
      <c r="K982" s="7">
        <v>44106.409722222219</v>
      </c>
      <c r="L982" s="6" t="s">
        <v>18</v>
      </c>
      <c r="M982" s="6" t="s">
        <v>7672</v>
      </c>
      <c r="N982" s="6" t="s">
        <v>18</v>
      </c>
      <c r="O982" s="6" t="s">
        <v>7579</v>
      </c>
      <c r="P982" s="13">
        <v>1667.9480000000001</v>
      </c>
      <c r="Q982" s="6" t="s">
        <v>4060</v>
      </c>
      <c r="R982" s="6" t="s">
        <v>37</v>
      </c>
      <c r="S982" s="8">
        <v>44108.964444444442</v>
      </c>
    </row>
    <row r="983" spans="2:19" x14ac:dyDescent="0.25">
      <c r="B983" s="5" t="s">
        <v>18</v>
      </c>
      <c r="C983" s="6" t="s">
        <v>19</v>
      </c>
      <c r="D983" s="6" t="s">
        <v>20</v>
      </c>
      <c r="E983" s="6" t="s">
        <v>40</v>
      </c>
      <c r="F983" s="6" t="s">
        <v>18</v>
      </c>
      <c r="G983" s="6" t="s">
        <v>50</v>
      </c>
      <c r="H983" s="6" t="s">
        <v>51</v>
      </c>
      <c r="I983" s="6" t="s">
        <v>51</v>
      </c>
      <c r="J983" s="7">
        <v>44105.916666666664</v>
      </c>
      <c r="K983" s="7">
        <v>44106.409722222219</v>
      </c>
      <c r="L983" s="6" t="s">
        <v>18</v>
      </c>
      <c r="M983" s="6" t="s">
        <v>8005</v>
      </c>
      <c r="N983" s="6" t="s">
        <v>18</v>
      </c>
      <c r="O983" s="6" t="s">
        <v>693</v>
      </c>
      <c r="P983" s="13">
        <v>1109.886</v>
      </c>
      <c r="Q983" s="6" t="s">
        <v>941</v>
      </c>
      <c r="R983" s="6" t="s">
        <v>4383</v>
      </c>
      <c r="S983" s="8">
        <v>44106.421527777777</v>
      </c>
    </row>
    <row r="984" spans="2:19" x14ac:dyDescent="0.25">
      <c r="B984" s="5" t="s">
        <v>18</v>
      </c>
      <c r="C984" s="6" t="s">
        <v>19</v>
      </c>
      <c r="D984" s="6" t="s">
        <v>20</v>
      </c>
      <c r="E984" s="6" t="s">
        <v>62</v>
      </c>
      <c r="F984" s="6" t="s">
        <v>18</v>
      </c>
      <c r="G984" s="6">
        <v>409</v>
      </c>
      <c r="H984" s="6" t="s">
        <v>64</v>
      </c>
      <c r="I984" s="6" t="s">
        <v>64</v>
      </c>
      <c r="J984" s="7">
        <v>44105.916666666664</v>
      </c>
      <c r="K984" s="7">
        <v>44106.916655092595</v>
      </c>
      <c r="L984" s="6" t="s">
        <v>18</v>
      </c>
      <c r="M984" s="6" t="s">
        <v>3127</v>
      </c>
      <c r="N984" s="6" t="s">
        <v>18</v>
      </c>
      <c r="O984" s="6" t="s">
        <v>7988</v>
      </c>
      <c r="P984" s="13">
        <v>239.42699999999999</v>
      </c>
      <c r="Q984" s="6" t="s">
        <v>1072</v>
      </c>
      <c r="R984" s="6" t="s">
        <v>37</v>
      </c>
      <c r="S984" s="8">
        <v>44108.779594907406</v>
      </c>
    </row>
    <row r="985" spans="2:19" x14ac:dyDescent="0.25">
      <c r="B985" s="5" t="s">
        <v>18</v>
      </c>
      <c r="C985" s="6" t="s">
        <v>19</v>
      </c>
      <c r="D985" s="6" t="s">
        <v>20</v>
      </c>
      <c r="E985" s="6" t="s">
        <v>55</v>
      </c>
      <c r="F985" s="6" t="s">
        <v>18</v>
      </c>
      <c r="G985" s="6" t="s">
        <v>493</v>
      </c>
      <c r="H985" s="6" t="s">
        <v>57</v>
      </c>
      <c r="I985" s="6" t="s">
        <v>57</v>
      </c>
      <c r="J985" s="7">
        <v>44105.916666666664</v>
      </c>
      <c r="K985" s="7">
        <v>44106.5625</v>
      </c>
      <c r="L985" s="6" t="s">
        <v>18</v>
      </c>
      <c r="M985" s="6" t="s">
        <v>4415</v>
      </c>
      <c r="N985" s="6" t="s">
        <v>18</v>
      </c>
      <c r="O985" s="6" t="s">
        <v>2000</v>
      </c>
      <c r="P985" s="13">
        <v>261.46600000000001</v>
      </c>
      <c r="Q985" s="6" t="s">
        <v>372</v>
      </c>
      <c r="R985" s="6" t="s">
        <v>498</v>
      </c>
      <c r="S985" s="8">
        <v>44106.837025462963</v>
      </c>
    </row>
    <row r="986" spans="2:19" x14ac:dyDescent="0.25">
      <c r="B986" s="5" t="s">
        <v>18</v>
      </c>
      <c r="C986" s="6" t="s">
        <v>19</v>
      </c>
      <c r="D986" s="6" t="s">
        <v>20</v>
      </c>
      <c r="E986" s="6" t="s">
        <v>170</v>
      </c>
      <c r="F986" s="6" t="s">
        <v>18</v>
      </c>
      <c r="G986" s="6">
        <v>3350</v>
      </c>
      <c r="H986" s="6" t="s">
        <v>22</v>
      </c>
      <c r="I986" s="6" t="s">
        <v>22</v>
      </c>
      <c r="J986" s="7">
        <v>44105.916666666664</v>
      </c>
      <c r="K986" s="7">
        <v>44106.916655092595</v>
      </c>
      <c r="L986" s="6" t="s">
        <v>18</v>
      </c>
      <c r="M986" s="6" t="s">
        <v>18</v>
      </c>
      <c r="N986" s="6" t="s">
        <v>18</v>
      </c>
      <c r="O986" s="6" t="s">
        <v>18</v>
      </c>
      <c r="P986" s="13">
        <v>750.65800000000002</v>
      </c>
      <c r="Q986" s="6" t="s">
        <v>8006</v>
      </c>
      <c r="R986" s="6" t="s">
        <v>172</v>
      </c>
      <c r="S986" s="8">
        <v>44106.951365740744</v>
      </c>
    </row>
    <row r="987" spans="2:19" x14ac:dyDescent="0.25">
      <c r="B987" s="5" t="s">
        <v>18</v>
      </c>
      <c r="C987" s="6" t="s">
        <v>19</v>
      </c>
      <c r="D987" s="6" t="s">
        <v>20</v>
      </c>
      <c r="E987" s="6" t="s">
        <v>173</v>
      </c>
      <c r="F987" s="6" t="s">
        <v>18</v>
      </c>
      <c r="G987" s="6" t="s">
        <v>174</v>
      </c>
      <c r="H987" s="6" t="s">
        <v>175</v>
      </c>
      <c r="I987" s="6" t="s">
        <v>175</v>
      </c>
      <c r="J987" s="7">
        <v>44105.916666666664</v>
      </c>
      <c r="K987" s="7">
        <v>44106.916655092595</v>
      </c>
      <c r="L987" s="6" t="s">
        <v>18</v>
      </c>
      <c r="M987" s="6" t="s">
        <v>18</v>
      </c>
      <c r="N987" s="6" t="s">
        <v>18</v>
      </c>
      <c r="O987" s="6" t="s">
        <v>18</v>
      </c>
      <c r="P987" s="13">
        <v>1088.502</v>
      </c>
      <c r="Q987" s="6" t="s">
        <v>176</v>
      </c>
      <c r="R987" s="6" t="s">
        <v>172</v>
      </c>
      <c r="S987" s="8">
        <v>44106.951527777775</v>
      </c>
    </row>
    <row r="988" spans="2:19" x14ac:dyDescent="0.25">
      <c r="B988" s="5" t="s">
        <v>18</v>
      </c>
      <c r="C988" s="6" t="s">
        <v>19</v>
      </c>
      <c r="D988" s="6" t="s">
        <v>20</v>
      </c>
      <c r="E988" s="6" t="s">
        <v>177</v>
      </c>
      <c r="F988" s="6" t="s">
        <v>18</v>
      </c>
      <c r="G988" s="6" t="s">
        <v>178</v>
      </c>
      <c r="H988" s="6" t="s">
        <v>179</v>
      </c>
      <c r="I988" s="6" t="s">
        <v>179</v>
      </c>
      <c r="J988" s="7">
        <v>44105.916666666664</v>
      </c>
      <c r="K988" s="7">
        <v>44106.916655092595</v>
      </c>
      <c r="L988" s="6" t="s">
        <v>18</v>
      </c>
      <c r="M988" s="6" t="s">
        <v>18</v>
      </c>
      <c r="N988" s="6" t="s">
        <v>18</v>
      </c>
      <c r="O988" s="6" t="s">
        <v>18</v>
      </c>
      <c r="P988" s="13">
        <v>891.12699999999995</v>
      </c>
      <c r="Q988" s="6" t="s">
        <v>180</v>
      </c>
      <c r="R988" s="6" t="s">
        <v>172</v>
      </c>
      <c r="S988" s="8">
        <v>44106.951574074075</v>
      </c>
    </row>
    <row r="989" spans="2:19" x14ac:dyDescent="0.25">
      <c r="B989" s="5" t="s">
        <v>18</v>
      </c>
      <c r="C989" s="6" t="s">
        <v>19</v>
      </c>
      <c r="D989" s="6" t="s">
        <v>20</v>
      </c>
      <c r="E989" s="6" t="s">
        <v>177</v>
      </c>
      <c r="F989" s="6" t="s">
        <v>18</v>
      </c>
      <c r="G989" s="6" t="s">
        <v>181</v>
      </c>
      <c r="H989" s="6" t="s">
        <v>179</v>
      </c>
      <c r="I989" s="6" t="s">
        <v>179</v>
      </c>
      <c r="J989" s="7">
        <v>44105.916666666664</v>
      </c>
      <c r="K989" s="7">
        <v>44106.916655092595</v>
      </c>
      <c r="L989" s="6" t="s">
        <v>18</v>
      </c>
      <c r="M989" s="6" t="s">
        <v>18</v>
      </c>
      <c r="N989" s="6" t="s">
        <v>18</v>
      </c>
      <c r="O989" s="6" t="s">
        <v>18</v>
      </c>
      <c r="P989" s="13">
        <v>896.93200000000002</v>
      </c>
      <c r="Q989" s="6" t="s">
        <v>182</v>
      </c>
      <c r="R989" s="6" t="s">
        <v>172</v>
      </c>
      <c r="S989" s="8">
        <v>44106.951585648145</v>
      </c>
    </row>
    <row r="990" spans="2:19" x14ac:dyDescent="0.25">
      <c r="B990" s="5" t="s">
        <v>18</v>
      </c>
      <c r="C990" s="6" t="s">
        <v>19</v>
      </c>
      <c r="D990" s="6" t="s">
        <v>20</v>
      </c>
      <c r="E990" s="6" t="s">
        <v>183</v>
      </c>
      <c r="F990" s="6" t="s">
        <v>18</v>
      </c>
      <c r="G990" s="6" t="s">
        <v>184</v>
      </c>
      <c r="H990" s="6" t="s">
        <v>185</v>
      </c>
      <c r="I990" s="6" t="s">
        <v>185</v>
      </c>
      <c r="J990" s="7">
        <v>44105.916666666664</v>
      </c>
      <c r="K990" s="7">
        <v>44106.916655092595</v>
      </c>
      <c r="L990" s="6" t="s">
        <v>18</v>
      </c>
      <c r="M990" s="6" t="s">
        <v>18</v>
      </c>
      <c r="N990" s="6" t="s">
        <v>18</v>
      </c>
      <c r="O990" s="6" t="s">
        <v>18</v>
      </c>
      <c r="P990" s="13">
        <v>1156.3979999999999</v>
      </c>
      <c r="Q990" s="6" t="s">
        <v>186</v>
      </c>
      <c r="R990" s="6" t="s">
        <v>172</v>
      </c>
      <c r="S990" s="8">
        <v>44106.951608796298</v>
      </c>
    </row>
    <row r="991" spans="2:19" x14ac:dyDescent="0.25">
      <c r="B991" s="5" t="s">
        <v>18</v>
      </c>
      <c r="C991" s="6" t="s">
        <v>19</v>
      </c>
      <c r="D991" s="6" t="s">
        <v>20</v>
      </c>
      <c r="E991" s="6" t="s">
        <v>187</v>
      </c>
      <c r="F991" s="6" t="s">
        <v>18</v>
      </c>
      <c r="G991" s="6" t="s">
        <v>188</v>
      </c>
      <c r="H991" s="6" t="s">
        <v>189</v>
      </c>
      <c r="I991" s="6" t="s">
        <v>189</v>
      </c>
      <c r="J991" s="7">
        <v>44105.916666666664</v>
      </c>
      <c r="K991" s="7">
        <v>44106.916655092595</v>
      </c>
      <c r="L991" s="6" t="s">
        <v>18</v>
      </c>
      <c r="M991" s="6" t="s">
        <v>18</v>
      </c>
      <c r="N991" s="6" t="s">
        <v>18</v>
      </c>
      <c r="O991" s="6" t="s">
        <v>18</v>
      </c>
      <c r="P991" s="13">
        <v>1723.9349999999999</v>
      </c>
      <c r="Q991" s="6" t="s">
        <v>190</v>
      </c>
      <c r="R991" s="6" t="s">
        <v>172</v>
      </c>
      <c r="S991" s="8">
        <v>44106.951620370368</v>
      </c>
    </row>
    <row r="992" spans="2:19" x14ac:dyDescent="0.25">
      <c r="B992" s="5" t="s">
        <v>18</v>
      </c>
      <c r="C992" s="6" t="s">
        <v>19</v>
      </c>
      <c r="D992" s="6" t="s">
        <v>20</v>
      </c>
      <c r="E992" s="6" t="s">
        <v>637</v>
      </c>
      <c r="F992" s="6" t="s">
        <v>18</v>
      </c>
      <c r="G992" s="6" t="s">
        <v>126</v>
      </c>
      <c r="H992" s="6" t="s">
        <v>127</v>
      </c>
      <c r="I992" s="6" t="s">
        <v>127</v>
      </c>
      <c r="J992" s="7">
        <v>44105.916666666664</v>
      </c>
      <c r="K992" s="7">
        <v>44106.916655092595</v>
      </c>
      <c r="L992" s="6" t="s">
        <v>18</v>
      </c>
      <c r="M992" s="6" t="s">
        <v>1166</v>
      </c>
      <c r="N992" s="6" t="s">
        <v>18</v>
      </c>
      <c r="O992" s="6" t="s">
        <v>2645</v>
      </c>
      <c r="P992" s="13">
        <v>32</v>
      </c>
      <c r="Q992" s="6" t="s">
        <v>130</v>
      </c>
      <c r="R992" s="6" t="s">
        <v>37</v>
      </c>
      <c r="S992" s="8">
        <v>44108.556423611109</v>
      </c>
    </row>
    <row r="993" spans="2:19" x14ac:dyDescent="0.25">
      <c r="B993" s="5" t="s">
        <v>18</v>
      </c>
      <c r="C993" s="6" t="s">
        <v>112</v>
      </c>
      <c r="D993" s="6" t="s">
        <v>20</v>
      </c>
      <c r="E993" s="6" t="s">
        <v>164</v>
      </c>
      <c r="F993" s="6" t="s">
        <v>18</v>
      </c>
      <c r="G993" s="6" t="s">
        <v>165</v>
      </c>
      <c r="H993" s="6" t="s">
        <v>166</v>
      </c>
      <c r="I993" s="6" t="s">
        <v>166</v>
      </c>
      <c r="J993" s="7">
        <v>44105.916666666664</v>
      </c>
      <c r="K993" s="7">
        <v>44106.916655092595</v>
      </c>
      <c r="L993" s="6" t="s">
        <v>18</v>
      </c>
      <c r="M993" s="6" t="s">
        <v>1790</v>
      </c>
      <c r="N993" s="6" t="s">
        <v>18</v>
      </c>
      <c r="O993" s="6" t="s">
        <v>3055</v>
      </c>
      <c r="P993" s="13">
        <v>313.77199999999999</v>
      </c>
      <c r="Q993" s="6" t="s">
        <v>169</v>
      </c>
      <c r="R993" s="6" t="s">
        <v>172</v>
      </c>
      <c r="S993" s="8">
        <v>44244.939166666663</v>
      </c>
    </row>
    <row r="994" spans="2:19" x14ac:dyDescent="0.25">
      <c r="B994" s="5" t="s">
        <v>18</v>
      </c>
      <c r="C994" s="6" t="s">
        <v>112</v>
      </c>
      <c r="D994" s="6" t="s">
        <v>20</v>
      </c>
      <c r="E994" s="6" t="s">
        <v>55</v>
      </c>
      <c r="F994" s="6" t="s">
        <v>18</v>
      </c>
      <c r="G994" s="6" t="s">
        <v>493</v>
      </c>
      <c r="H994" s="6" t="s">
        <v>57</v>
      </c>
      <c r="I994" s="6" t="s">
        <v>57</v>
      </c>
      <c r="J994" s="7">
        <v>44105.895833333336</v>
      </c>
      <c r="K994" s="7">
        <v>44105.916655092595</v>
      </c>
      <c r="L994" s="6" t="s">
        <v>18</v>
      </c>
      <c r="M994" s="6" t="s">
        <v>8007</v>
      </c>
      <c r="N994" s="6" t="s">
        <v>18</v>
      </c>
      <c r="O994" s="6" t="s">
        <v>4415</v>
      </c>
      <c r="P994" s="13">
        <v>7.5250000000000004</v>
      </c>
      <c r="Q994" s="6" t="s">
        <v>372</v>
      </c>
      <c r="R994" s="6" t="s">
        <v>37</v>
      </c>
      <c r="S994" s="8">
        <v>44106.689479166664</v>
      </c>
    </row>
    <row r="995" spans="2:19" x14ac:dyDescent="0.25">
      <c r="B995" s="5" t="s">
        <v>18</v>
      </c>
      <c r="C995" s="6" t="s">
        <v>19</v>
      </c>
      <c r="D995" s="6" t="s">
        <v>20</v>
      </c>
      <c r="E995" s="6" t="s">
        <v>62</v>
      </c>
      <c r="F995" s="6" t="s">
        <v>18</v>
      </c>
      <c r="G995" s="6">
        <v>409</v>
      </c>
      <c r="H995" s="6" t="s">
        <v>64</v>
      </c>
      <c r="I995" s="6" t="s">
        <v>64</v>
      </c>
      <c r="J995" s="7">
        <v>44105.819444444445</v>
      </c>
      <c r="K995" s="7">
        <v>44105.916655092595</v>
      </c>
      <c r="L995" s="6" t="s">
        <v>18</v>
      </c>
      <c r="M995" s="6" t="s">
        <v>339</v>
      </c>
      <c r="N995" s="6" t="s">
        <v>18</v>
      </c>
      <c r="O995" s="6" t="s">
        <v>3127</v>
      </c>
      <c r="P995" s="13">
        <v>97.045000000000002</v>
      </c>
      <c r="Q995" s="6" t="s">
        <v>1072</v>
      </c>
      <c r="R995" s="6" t="s">
        <v>37</v>
      </c>
      <c r="S995" s="8">
        <v>44108.779594907406</v>
      </c>
    </row>
    <row r="996" spans="2:19" x14ac:dyDescent="0.25">
      <c r="B996" s="5" t="s">
        <v>18</v>
      </c>
      <c r="C996" s="6" t="s">
        <v>19</v>
      </c>
      <c r="D996" s="6" t="s">
        <v>20</v>
      </c>
      <c r="E996" s="6" t="s">
        <v>40</v>
      </c>
      <c r="F996" s="6" t="s">
        <v>18</v>
      </c>
      <c r="G996" s="6" t="s">
        <v>50</v>
      </c>
      <c r="H996" s="6" t="s">
        <v>51</v>
      </c>
      <c r="I996" s="6" t="s">
        <v>51</v>
      </c>
      <c r="J996" s="7">
        <v>44105.760416666664</v>
      </c>
      <c r="K996" s="7">
        <v>44105.916655092595</v>
      </c>
      <c r="L996" s="6" t="s">
        <v>18</v>
      </c>
      <c r="M996" s="6" t="s">
        <v>8008</v>
      </c>
      <c r="N996" s="6" t="s">
        <v>18</v>
      </c>
      <c r="O996" s="6" t="s">
        <v>8009</v>
      </c>
      <c r="P996" s="13">
        <v>298.89100000000002</v>
      </c>
      <c r="Q996" s="6" t="s">
        <v>941</v>
      </c>
      <c r="R996" s="6" t="s">
        <v>4383</v>
      </c>
      <c r="S996" s="8">
        <v>44106.421527777777</v>
      </c>
    </row>
    <row r="997" spans="2:19" x14ac:dyDescent="0.25">
      <c r="B997" s="5" t="s">
        <v>18</v>
      </c>
      <c r="C997" s="6" t="s">
        <v>19</v>
      </c>
      <c r="D997" s="6" t="s">
        <v>20</v>
      </c>
      <c r="E997" s="6" t="s">
        <v>40</v>
      </c>
      <c r="F997" s="6" t="s">
        <v>18</v>
      </c>
      <c r="G997" s="6" t="s">
        <v>84</v>
      </c>
      <c r="H997" s="6" t="s">
        <v>42</v>
      </c>
      <c r="I997" s="6" t="s">
        <v>42</v>
      </c>
      <c r="J997" s="7">
        <v>44105.718055555553</v>
      </c>
      <c r="K997" s="7">
        <v>44105.916655092595</v>
      </c>
      <c r="L997" s="6" t="s">
        <v>18</v>
      </c>
      <c r="M997" s="6" t="s">
        <v>3251</v>
      </c>
      <c r="N997" s="6" t="s">
        <v>18</v>
      </c>
      <c r="O997" s="6" t="s">
        <v>7672</v>
      </c>
      <c r="P997" s="13">
        <v>810.12599999999998</v>
      </c>
      <c r="Q997" s="6" t="s">
        <v>7126</v>
      </c>
      <c r="R997" s="6" t="s">
        <v>37</v>
      </c>
      <c r="S997" s="8">
        <v>44108.964444444442</v>
      </c>
    </row>
    <row r="998" spans="2:19" x14ac:dyDescent="0.25">
      <c r="B998" s="5" t="s">
        <v>18</v>
      </c>
      <c r="C998" s="6" t="s">
        <v>19</v>
      </c>
      <c r="D998" s="6" t="s">
        <v>20</v>
      </c>
      <c r="E998" s="6" t="s">
        <v>27</v>
      </c>
      <c r="F998" s="6" t="s">
        <v>18</v>
      </c>
      <c r="G998" s="6" t="s">
        <v>150</v>
      </c>
      <c r="H998" s="6" t="s">
        <v>29</v>
      </c>
      <c r="I998" s="6" t="s">
        <v>29</v>
      </c>
      <c r="J998" s="7">
        <v>44105.50277777778</v>
      </c>
      <c r="K998" s="7">
        <v>44105.916655092595</v>
      </c>
      <c r="L998" s="6" t="s">
        <v>18</v>
      </c>
      <c r="M998" s="6" t="s">
        <v>5164</v>
      </c>
      <c r="N998" s="6" t="s">
        <v>18</v>
      </c>
      <c r="O998" s="6" t="s">
        <v>8003</v>
      </c>
      <c r="P998" s="13">
        <v>438.99400000000003</v>
      </c>
      <c r="Q998" s="6" t="s">
        <v>39</v>
      </c>
      <c r="R998" s="6" t="s">
        <v>4383</v>
      </c>
      <c r="S998" s="8">
        <v>44106.689097222225</v>
      </c>
    </row>
    <row r="999" spans="2:19" x14ac:dyDescent="0.25">
      <c r="B999" s="5" t="s">
        <v>18</v>
      </c>
      <c r="C999" s="6" t="s">
        <v>19</v>
      </c>
      <c r="D999" s="6" t="s">
        <v>20</v>
      </c>
      <c r="E999" s="6" t="s">
        <v>40</v>
      </c>
      <c r="F999" s="6" t="s">
        <v>18</v>
      </c>
      <c r="G999" s="6" t="s">
        <v>41</v>
      </c>
      <c r="H999" s="6" t="s">
        <v>42</v>
      </c>
      <c r="I999" s="6" t="s">
        <v>42</v>
      </c>
      <c r="J999" s="7">
        <v>44105.423611111109</v>
      </c>
      <c r="K999" s="7">
        <v>44105.71875</v>
      </c>
      <c r="L999" s="6" t="s">
        <v>18</v>
      </c>
      <c r="M999" s="6" t="s">
        <v>5686</v>
      </c>
      <c r="N999" s="6" t="s">
        <v>18</v>
      </c>
      <c r="O999" s="6" t="s">
        <v>7992</v>
      </c>
      <c r="P999" s="13">
        <v>812.49300000000005</v>
      </c>
      <c r="Q999" s="6" t="s">
        <v>7126</v>
      </c>
      <c r="R999" s="6" t="s">
        <v>37</v>
      </c>
      <c r="S999" s="8">
        <v>44106.36440972222</v>
      </c>
    </row>
    <row r="1000" spans="2:19" x14ac:dyDescent="0.25">
      <c r="B1000" s="5" t="s">
        <v>18</v>
      </c>
      <c r="C1000" s="6" t="s">
        <v>19</v>
      </c>
      <c r="D1000" s="6" t="s">
        <v>20</v>
      </c>
      <c r="E1000" s="6" t="s">
        <v>55</v>
      </c>
      <c r="F1000" s="6" t="s">
        <v>18</v>
      </c>
      <c r="G1000" s="6" t="s">
        <v>510</v>
      </c>
      <c r="H1000" s="6" t="s">
        <v>57</v>
      </c>
      <c r="I1000" s="6" t="s">
        <v>57</v>
      </c>
      <c r="J1000" s="7">
        <v>44105.319444444445</v>
      </c>
      <c r="K1000" s="7">
        <v>44105.895833333336</v>
      </c>
      <c r="L1000" s="6" t="s">
        <v>18</v>
      </c>
      <c r="M1000" s="6" t="s">
        <v>7071</v>
      </c>
      <c r="N1000" s="6" t="s">
        <v>18</v>
      </c>
      <c r="O1000" s="6" t="s">
        <v>244</v>
      </c>
      <c r="P1000" s="13">
        <v>244.90100000000001</v>
      </c>
      <c r="Q1000" s="6" t="s">
        <v>372</v>
      </c>
      <c r="R1000" s="6" t="s">
        <v>1284</v>
      </c>
      <c r="S1000" s="8">
        <v>44105.959409722222</v>
      </c>
    </row>
    <row r="1001" spans="2:19" x14ac:dyDescent="0.25">
      <c r="B1001" s="5" t="s">
        <v>18</v>
      </c>
      <c r="C1001" s="6" t="s">
        <v>19</v>
      </c>
      <c r="D1001" s="6" t="s">
        <v>20</v>
      </c>
      <c r="E1001" s="6" t="s">
        <v>77</v>
      </c>
      <c r="F1001" s="6" t="s">
        <v>18</v>
      </c>
      <c r="G1001" s="6" t="s">
        <v>280</v>
      </c>
      <c r="H1001" s="6" t="s">
        <v>79</v>
      </c>
      <c r="I1001" s="6" t="s">
        <v>79</v>
      </c>
      <c r="J1001" s="7">
        <v>44105.185416666667</v>
      </c>
      <c r="K1001" s="7">
        <v>44105.916655092595</v>
      </c>
      <c r="L1001" s="6" t="s">
        <v>18</v>
      </c>
      <c r="M1001" s="6" t="s">
        <v>6441</v>
      </c>
      <c r="N1001" s="6" t="s">
        <v>18</v>
      </c>
      <c r="O1001" s="6" t="s">
        <v>8002</v>
      </c>
      <c r="P1001" s="13">
        <v>126.47499999999999</v>
      </c>
      <c r="Q1001" s="6" t="s">
        <v>82</v>
      </c>
      <c r="R1001" s="6" t="s">
        <v>4383</v>
      </c>
      <c r="S1001" s="8">
        <v>44106.524942129632</v>
      </c>
    </row>
    <row r="1002" spans="2:19" x14ac:dyDescent="0.25">
      <c r="B1002" s="5" t="s">
        <v>18</v>
      </c>
      <c r="C1002" s="6" t="s">
        <v>112</v>
      </c>
      <c r="D1002" s="6" t="s">
        <v>20</v>
      </c>
      <c r="E1002" s="6" t="s">
        <v>4081</v>
      </c>
      <c r="F1002" s="6" t="s">
        <v>18</v>
      </c>
      <c r="G1002" s="6" t="s">
        <v>1242</v>
      </c>
      <c r="H1002" s="6" t="s">
        <v>1204</v>
      </c>
      <c r="I1002" s="6" t="s">
        <v>1204</v>
      </c>
      <c r="J1002" s="7">
        <v>44105.058333333334</v>
      </c>
      <c r="K1002" s="7">
        <v>44105.916655092595</v>
      </c>
      <c r="L1002" s="6" t="s">
        <v>18</v>
      </c>
      <c r="M1002" s="6" t="s">
        <v>5014</v>
      </c>
      <c r="N1002" s="6" t="s">
        <v>18</v>
      </c>
      <c r="O1002" s="6" t="s">
        <v>8000</v>
      </c>
      <c r="P1002" s="13">
        <v>107.48</v>
      </c>
      <c r="Q1002" s="6" t="s">
        <v>8010</v>
      </c>
      <c r="R1002" s="6" t="s">
        <v>172</v>
      </c>
      <c r="S1002" s="8">
        <v>44106.940069444441</v>
      </c>
    </row>
    <row r="1003" spans="2:19" x14ac:dyDescent="0.25">
      <c r="B1003" s="5" t="s">
        <v>18</v>
      </c>
      <c r="C1003" s="6" t="s">
        <v>19</v>
      </c>
      <c r="D1003" s="6" t="s">
        <v>20</v>
      </c>
      <c r="E1003" s="6" t="s">
        <v>77</v>
      </c>
      <c r="F1003" s="6" t="s">
        <v>18</v>
      </c>
      <c r="G1003" s="6" t="s">
        <v>132</v>
      </c>
      <c r="H1003" s="6" t="s">
        <v>79</v>
      </c>
      <c r="I1003" s="6" t="s">
        <v>79</v>
      </c>
      <c r="J1003" s="7">
        <v>44104.916666666664</v>
      </c>
      <c r="K1003" s="7">
        <v>44105.185416666667</v>
      </c>
      <c r="L1003" s="6" t="s">
        <v>18</v>
      </c>
      <c r="M1003" s="6" t="s">
        <v>3546</v>
      </c>
      <c r="N1003" s="6" t="s">
        <v>18</v>
      </c>
      <c r="O1003" s="6" t="s">
        <v>3568</v>
      </c>
      <c r="P1003" s="13">
        <v>52.597000000000001</v>
      </c>
      <c r="Q1003" s="6" t="s">
        <v>890</v>
      </c>
      <c r="R1003" s="6" t="s">
        <v>1284</v>
      </c>
      <c r="S1003" s="8">
        <v>44105.185613425929</v>
      </c>
    </row>
    <row r="1004" spans="2:19" x14ac:dyDescent="0.25">
      <c r="B1004" s="5" t="s">
        <v>18</v>
      </c>
      <c r="C1004" s="6" t="s">
        <v>19</v>
      </c>
      <c r="D1004" s="6" t="s">
        <v>20</v>
      </c>
      <c r="E1004" s="6" t="s">
        <v>55</v>
      </c>
      <c r="F1004" s="6" t="s">
        <v>18</v>
      </c>
      <c r="G1004" s="6" t="s">
        <v>607</v>
      </c>
      <c r="H1004" s="6" t="s">
        <v>57</v>
      </c>
      <c r="I1004" s="6" t="s">
        <v>57</v>
      </c>
      <c r="J1004" s="7">
        <v>44104.916666666664</v>
      </c>
      <c r="K1004" s="7">
        <v>44105.319444444445</v>
      </c>
      <c r="L1004" s="6" t="s">
        <v>18</v>
      </c>
      <c r="M1004" s="6" t="s">
        <v>4385</v>
      </c>
      <c r="N1004" s="6" t="s">
        <v>18</v>
      </c>
      <c r="O1004" s="6" t="s">
        <v>2534</v>
      </c>
      <c r="P1004" s="13">
        <v>153.155</v>
      </c>
      <c r="Q1004" s="6" t="s">
        <v>372</v>
      </c>
      <c r="R1004" s="6" t="s">
        <v>37</v>
      </c>
      <c r="S1004" s="8">
        <v>44111.701840277776</v>
      </c>
    </row>
    <row r="1005" spans="2:19" x14ac:dyDescent="0.25">
      <c r="B1005" s="5" t="s">
        <v>18</v>
      </c>
      <c r="C1005" s="6" t="s">
        <v>19</v>
      </c>
      <c r="D1005" s="6" t="s">
        <v>20</v>
      </c>
      <c r="E1005" s="6" t="s">
        <v>4081</v>
      </c>
      <c r="F1005" s="6" t="s">
        <v>18</v>
      </c>
      <c r="G1005" s="6" t="s">
        <v>1203</v>
      </c>
      <c r="H1005" s="6" t="s">
        <v>1204</v>
      </c>
      <c r="I1005" s="6" t="s">
        <v>1204</v>
      </c>
      <c r="J1005" s="7">
        <v>44104.916666666664</v>
      </c>
      <c r="K1005" s="7">
        <v>44105.058333333334</v>
      </c>
      <c r="L1005" s="6" t="s">
        <v>18</v>
      </c>
      <c r="M1005" s="6" t="s">
        <v>1289</v>
      </c>
      <c r="N1005" s="6" t="s">
        <v>18</v>
      </c>
      <c r="O1005" s="6" t="s">
        <v>565</v>
      </c>
      <c r="P1005" s="13">
        <v>18.847000000000001</v>
      </c>
      <c r="Q1005" s="6" t="s">
        <v>1207</v>
      </c>
      <c r="R1005" s="6" t="s">
        <v>1284</v>
      </c>
      <c r="S1005" s="8">
        <v>44105.133842592593</v>
      </c>
    </row>
    <row r="1006" spans="2:19" x14ac:dyDescent="0.25">
      <c r="B1006" s="5" t="s">
        <v>18</v>
      </c>
      <c r="C1006" s="6" t="s">
        <v>19</v>
      </c>
      <c r="D1006" s="6" t="s">
        <v>20</v>
      </c>
      <c r="E1006" s="6" t="s">
        <v>96</v>
      </c>
      <c r="F1006" s="6" t="s">
        <v>18</v>
      </c>
      <c r="G1006" s="6" t="s">
        <v>97</v>
      </c>
      <c r="H1006" s="6" t="s">
        <v>98</v>
      </c>
      <c r="I1006" s="6" t="s">
        <v>98</v>
      </c>
      <c r="J1006" s="7">
        <v>44104.916666666664</v>
      </c>
      <c r="K1006" s="7">
        <v>44105.840277777781</v>
      </c>
      <c r="L1006" s="6" t="s">
        <v>18</v>
      </c>
      <c r="M1006" s="6" t="s">
        <v>6050</v>
      </c>
      <c r="N1006" s="6" t="s">
        <v>18</v>
      </c>
      <c r="O1006" s="6" t="s">
        <v>8011</v>
      </c>
      <c r="P1006" s="13">
        <v>893.12599999999998</v>
      </c>
      <c r="Q1006" s="6" t="s">
        <v>3299</v>
      </c>
      <c r="R1006" s="6" t="s">
        <v>37</v>
      </c>
      <c r="S1006" s="8">
        <v>44111.654710648145</v>
      </c>
    </row>
    <row r="1007" spans="2:19" x14ac:dyDescent="0.25">
      <c r="B1007" s="5" t="s">
        <v>18</v>
      </c>
      <c r="C1007" s="6" t="s">
        <v>19</v>
      </c>
      <c r="D1007" s="6" t="s">
        <v>20</v>
      </c>
      <c r="E1007" s="6" t="s">
        <v>27</v>
      </c>
      <c r="F1007" s="6" t="s">
        <v>18</v>
      </c>
      <c r="G1007" s="6" t="s">
        <v>28</v>
      </c>
      <c r="H1007" s="6" t="s">
        <v>29</v>
      </c>
      <c r="I1007" s="6" t="s">
        <v>29</v>
      </c>
      <c r="J1007" s="7">
        <v>44104.916666666664</v>
      </c>
      <c r="K1007" s="7">
        <v>44105.50277777778</v>
      </c>
      <c r="L1007" s="6" t="s">
        <v>18</v>
      </c>
      <c r="M1007" s="6" t="s">
        <v>6912</v>
      </c>
      <c r="N1007" s="6" t="s">
        <v>18</v>
      </c>
      <c r="O1007" s="6" t="s">
        <v>8012</v>
      </c>
      <c r="P1007" s="13">
        <v>702.24900000000002</v>
      </c>
      <c r="Q1007" s="6" t="s">
        <v>8013</v>
      </c>
      <c r="R1007" s="6" t="s">
        <v>131</v>
      </c>
      <c r="S1007" s="8">
        <v>44105.618009259262</v>
      </c>
    </row>
    <row r="1008" spans="2:19" x14ac:dyDescent="0.25">
      <c r="B1008" s="5" t="s">
        <v>18</v>
      </c>
      <c r="C1008" s="6" t="s">
        <v>19</v>
      </c>
      <c r="D1008" s="6" t="s">
        <v>20</v>
      </c>
      <c r="E1008" s="6" t="s">
        <v>62</v>
      </c>
      <c r="F1008" s="6" t="s">
        <v>18</v>
      </c>
      <c r="G1008" s="6" t="s">
        <v>238</v>
      </c>
      <c r="H1008" s="6" t="s">
        <v>64</v>
      </c>
      <c r="I1008" s="6" t="s">
        <v>64</v>
      </c>
      <c r="J1008" s="7">
        <v>44104.916666666664</v>
      </c>
      <c r="K1008" s="7">
        <v>44105.819444444445</v>
      </c>
      <c r="L1008" s="6" t="s">
        <v>18</v>
      </c>
      <c r="M1008" s="6" t="s">
        <v>6911</v>
      </c>
      <c r="N1008" s="6" t="s">
        <v>18</v>
      </c>
      <c r="O1008" s="6" t="s">
        <v>8014</v>
      </c>
      <c r="P1008" s="13">
        <v>716.72</v>
      </c>
      <c r="Q1008" s="6" t="s">
        <v>4027</v>
      </c>
      <c r="R1008" s="6" t="s">
        <v>37</v>
      </c>
      <c r="S1008" s="8">
        <v>44106.645821759259</v>
      </c>
    </row>
    <row r="1009" spans="2:19" x14ac:dyDescent="0.25">
      <c r="B1009" s="5" t="s">
        <v>18</v>
      </c>
      <c r="C1009" s="6" t="s">
        <v>19</v>
      </c>
      <c r="D1009" s="6" t="s">
        <v>20</v>
      </c>
      <c r="E1009" s="6" t="s">
        <v>40</v>
      </c>
      <c r="F1009" s="6" t="s">
        <v>18</v>
      </c>
      <c r="G1009" s="6" t="s">
        <v>84</v>
      </c>
      <c r="H1009" s="6" t="s">
        <v>42</v>
      </c>
      <c r="I1009" s="6" t="s">
        <v>42</v>
      </c>
      <c r="J1009" s="7">
        <v>44104.916666666664</v>
      </c>
      <c r="K1009" s="7">
        <v>44105.423611111109</v>
      </c>
      <c r="L1009" s="6" t="s">
        <v>18</v>
      </c>
      <c r="M1009" s="6" t="s">
        <v>5509</v>
      </c>
      <c r="N1009" s="6" t="s">
        <v>18</v>
      </c>
      <c r="O1009" s="6" t="s">
        <v>1705</v>
      </c>
      <c r="P1009" s="13">
        <v>1460.68</v>
      </c>
      <c r="Q1009" s="6" t="s">
        <v>8015</v>
      </c>
      <c r="R1009" s="6" t="s">
        <v>37</v>
      </c>
      <c r="S1009" s="8">
        <v>44111.689513888887</v>
      </c>
    </row>
    <row r="1010" spans="2:19" x14ac:dyDescent="0.25">
      <c r="B1010" s="5" t="s">
        <v>18</v>
      </c>
      <c r="C1010" s="6" t="s">
        <v>19</v>
      </c>
      <c r="D1010" s="6" t="s">
        <v>20</v>
      </c>
      <c r="E1010" s="6" t="s">
        <v>40</v>
      </c>
      <c r="F1010" s="6" t="s">
        <v>18</v>
      </c>
      <c r="G1010" s="6" t="s">
        <v>312</v>
      </c>
      <c r="H1010" s="6" t="s">
        <v>144</v>
      </c>
      <c r="I1010" s="6" t="s">
        <v>144</v>
      </c>
      <c r="J1010" s="7">
        <v>44104.916666666664</v>
      </c>
      <c r="K1010" s="7">
        <v>44105.760416666664</v>
      </c>
      <c r="L1010" s="6" t="s">
        <v>18</v>
      </c>
      <c r="M1010" s="6" t="s">
        <v>6909</v>
      </c>
      <c r="N1010" s="6" t="s">
        <v>18</v>
      </c>
      <c r="O1010" s="6" t="s">
        <v>4688</v>
      </c>
      <c r="P1010" s="13">
        <v>2736.9609999999998</v>
      </c>
      <c r="Q1010" s="6" t="s">
        <v>8016</v>
      </c>
      <c r="R1010" s="6" t="s">
        <v>131</v>
      </c>
      <c r="S1010" s="8">
        <v>44111.820277777777</v>
      </c>
    </row>
    <row r="1011" spans="2:19" x14ac:dyDescent="0.25">
      <c r="B1011" s="5" t="s">
        <v>18</v>
      </c>
      <c r="C1011" s="6" t="s">
        <v>112</v>
      </c>
      <c r="D1011" s="6" t="s">
        <v>20</v>
      </c>
      <c r="E1011" s="6" t="s">
        <v>125</v>
      </c>
      <c r="F1011" s="6" t="s">
        <v>18</v>
      </c>
      <c r="G1011" s="6" t="s">
        <v>1891</v>
      </c>
      <c r="H1011" s="6" t="s">
        <v>127</v>
      </c>
      <c r="I1011" s="6" t="s">
        <v>127</v>
      </c>
      <c r="J1011" s="7">
        <v>44104.916666666664</v>
      </c>
      <c r="K1011" s="7">
        <v>44105.916655092595</v>
      </c>
      <c r="L1011" s="6" t="s">
        <v>18</v>
      </c>
      <c r="M1011" s="6" t="s">
        <v>8017</v>
      </c>
      <c r="N1011" s="6" t="s">
        <v>18</v>
      </c>
      <c r="O1011" s="6" t="s">
        <v>6941</v>
      </c>
      <c r="P1011" s="13">
        <v>0.84599999999999997</v>
      </c>
      <c r="Q1011" s="6" t="s">
        <v>1894</v>
      </c>
      <c r="R1011" s="6" t="s">
        <v>172</v>
      </c>
      <c r="S1011" s="8">
        <v>44106.939571759256</v>
      </c>
    </row>
    <row r="1012" spans="2:19" x14ac:dyDescent="0.25">
      <c r="B1012" s="5" t="s">
        <v>18</v>
      </c>
      <c r="C1012" s="6" t="s">
        <v>19</v>
      </c>
      <c r="D1012" s="6" t="s">
        <v>20</v>
      </c>
      <c r="E1012" s="6" t="s">
        <v>113</v>
      </c>
      <c r="F1012" s="6" t="s">
        <v>18</v>
      </c>
      <c r="G1012" s="6" t="s">
        <v>114</v>
      </c>
      <c r="H1012" s="6" t="s">
        <v>115</v>
      </c>
      <c r="I1012" s="6" t="s">
        <v>115</v>
      </c>
      <c r="J1012" s="7">
        <v>44104.916666666664</v>
      </c>
      <c r="K1012" s="7">
        <v>44105.916655092595</v>
      </c>
      <c r="L1012" s="6" t="s">
        <v>18</v>
      </c>
      <c r="M1012" s="6" t="s">
        <v>6921</v>
      </c>
      <c r="N1012" s="6" t="s">
        <v>18</v>
      </c>
      <c r="O1012" s="6" t="s">
        <v>7998</v>
      </c>
      <c r="P1012" s="13">
        <v>193.75200000000001</v>
      </c>
      <c r="Q1012" s="6" t="s">
        <v>8018</v>
      </c>
      <c r="R1012" s="6" t="s">
        <v>131</v>
      </c>
      <c r="S1012" s="8">
        <v>44213.490324074075</v>
      </c>
    </row>
    <row r="1013" spans="2:19" x14ac:dyDescent="0.25">
      <c r="B1013" s="5" t="s">
        <v>18</v>
      </c>
      <c r="C1013" s="6" t="s">
        <v>19</v>
      </c>
      <c r="D1013" s="6" t="s">
        <v>20</v>
      </c>
      <c r="E1013" s="6" t="s">
        <v>119</v>
      </c>
      <c r="F1013" s="6" t="s">
        <v>18</v>
      </c>
      <c r="G1013" s="6" t="s">
        <v>120</v>
      </c>
      <c r="H1013" s="6" t="s">
        <v>121</v>
      </c>
      <c r="I1013" s="6" t="s">
        <v>121</v>
      </c>
      <c r="J1013" s="7">
        <v>44104.916666666664</v>
      </c>
      <c r="K1013" s="7">
        <v>44105.916655092595</v>
      </c>
      <c r="L1013" s="6" t="s">
        <v>18</v>
      </c>
      <c r="M1013" s="6" t="s">
        <v>5384</v>
      </c>
      <c r="N1013" s="6" t="s">
        <v>18</v>
      </c>
      <c r="O1013" s="6" t="s">
        <v>6982</v>
      </c>
      <c r="P1013" s="13">
        <v>3.9990000000000001</v>
      </c>
      <c r="Q1013" s="6" t="s">
        <v>6924</v>
      </c>
      <c r="R1013" s="6" t="s">
        <v>83</v>
      </c>
      <c r="S1013" s="8">
        <v>44121.454189814816</v>
      </c>
    </row>
    <row r="1014" spans="2:19" x14ac:dyDescent="0.25">
      <c r="B1014" s="5" t="s">
        <v>18</v>
      </c>
      <c r="C1014" s="6" t="s">
        <v>112</v>
      </c>
      <c r="D1014" s="6" t="s">
        <v>20</v>
      </c>
      <c r="E1014" s="6" t="s">
        <v>21</v>
      </c>
      <c r="F1014" s="6" t="s">
        <v>18</v>
      </c>
      <c r="G1014" s="6" t="s">
        <v>136</v>
      </c>
      <c r="H1014" s="6" t="s">
        <v>22</v>
      </c>
      <c r="I1014" s="6" t="s">
        <v>22</v>
      </c>
      <c r="J1014" s="7">
        <v>44104.916666666664</v>
      </c>
      <c r="K1014" s="7">
        <v>44105.916655092595</v>
      </c>
      <c r="L1014" s="6" t="s">
        <v>18</v>
      </c>
      <c r="M1014" s="6" t="s">
        <v>4399</v>
      </c>
      <c r="N1014" s="6" t="s">
        <v>18</v>
      </c>
      <c r="O1014" s="6" t="s">
        <v>3022</v>
      </c>
      <c r="P1014" s="13">
        <v>1570.779</v>
      </c>
      <c r="Q1014" s="6" t="s">
        <v>1921</v>
      </c>
      <c r="R1014" s="6" t="s">
        <v>172</v>
      </c>
      <c r="S1014" s="8">
        <v>44106.940023148149</v>
      </c>
    </row>
    <row r="1015" spans="2:19" x14ac:dyDescent="0.25">
      <c r="B1015" s="5" t="s">
        <v>18</v>
      </c>
      <c r="C1015" s="6" t="s">
        <v>19</v>
      </c>
      <c r="D1015" s="6" t="s">
        <v>20</v>
      </c>
      <c r="E1015" s="6" t="s">
        <v>68</v>
      </c>
      <c r="F1015" s="6" t="s">
        <v>18</v>
      </c>
      <c r="G1015" s="6" t="s">
        <v>319</v>
      </c>
      <c r="H1015" s="6" t="s">
        <v>70</v>
      </c>
      <c r="I1015" s="6" t="s">
        <v>70</v>
      </c>
      <c r="J1015" s="7">
        <v>44104.916666666664</v>
      </c>
      <c r="K1015" s="7">
        <v>44105.916655092595</v>
      </c>
      <c r="L1015" s="6" t="s">
        <v>18</v>
      </c>
      <c r="M1015" s="6" t="s">
        <v>6915</v>
      </c>
      <c r="N1015" s="6" t="s">
        <v>18</v>
      </c>
      <c r="O1015" s="6" t="s">
        <v>7999</v>
      </c>
      <c r="P1015" s="13">
        <v>3932.0830000000001</v>
      </c>
      <c r="Q1015" s="6" t="s">
        <v>8019</v>
      </c>
      <c r="R1015" s="6" t="s">
        <v>37</v>
      </c>
      <c r="S1015" s="8">
        <v>44110.635671296295</v>
      </c>
    </row>
    <row r="1016" spans="2:19" x14ac:dyDescent="0.25">
      <c r="B1016" s="5" t="s">
        <v>18</v>
      </c>
      <c r="C1016" s="6" t="s">
        <v>112</v>
      </c>
      <c r="D1016" s="6" t="s">
        <v>20</v>
      </c>
      <c r="E1016" s="6" t="s">
        <v>164</v>
      </c>
      <c r="F1016" s="6" t="s">
        <v>18</v>
      </c>
      <c r="G1016" s="6" t="s">
        <v>165</v>
      </c>
      <c r="H1016" s="6" t="s">
        <v>166</v>
      </c>
      <c r="I1016" s="6" t="s">
        <v>166</v>
      </c>
      <c r="J1016" s="7">
        <v>44104.916666666664</v>
      </c>
      <c r="K1016" s="7">
        <v>44105.916655092595</v>
      </c>
      <c r="L1016" s="6" t="s">
        <v>18</v>
      </c>
      <c r="M1016" s="6" t="s">
        <v>5295</v>
      </c>
      <c r="N1016" s="6" t="s">
        <v>18</v>
      </c>
      <c r="O1016" s="6" t="s">
        <v>1790</v>
      </c>
      <c r="P1016" s="13">
        <v>245.64699999999999</v>
      </c>
      <c r="Q1016" s="6" t="s">
        <v>169</v>
      </c>
      <c r="R1016" s="6" t="s">
        <v>172</v>
      </c>
      <c r="S1016" s="8">
        <v>44244.939166666663</v>
      </c>
    </row>
    <row r="1017" spans="2:19" x14ac:dyDescent="0.25">
      <c r="B1017" s="5" t="s">
        <v>18</v>
      </c>
      <c r="C1017" s="6" t="s">
        <v>19</v>
      </c>
      <c r="D1017" s="6" t="s">
        <v>20</v>
      </c>
      <c r="E1017" s="6" t="s">
        <v>170</v>
      </c>
      <c r="F1017" s="6" t="s">
        <v>18</v>
      </c>
      <c r="G1017" s="6">
        <v>3350</v>
      </c>
      <c r="H1017" s="6" t="s">
        <v>22</v>
      </c>
      <c r="I1017" s="6" t="s">
        <v>22</v>
      </c>
      <c r="J1017" s="7">
        <v>44104.916666666664</v>
      </c>
      <c r="K1017" s="7">
        <v>44105.916655092595</v>
      </c>
      <c r="L1017" s="6" t="s">
        <v>18</v>
      </c>
      <c r="M1017" s="6" t="s">
        <v>18</v>
      </c>
      <c r="N1017" s="6" t="s">
        <v>18</v>
      </c>
      <c r="O1017" s="6" t="s">
        <v>18</v>
      </c>
      <c r="P1017" s="13">
        <v>705.91600000000005</v>
      </c>
      <c r="Q1017" s="6" t="s">
        <v>8020</v>
      </c>
      <c r="R1017" s="6" t="s">
        <v>172</v>
      </c>
      <c r="S1017" s="8">
        <v>44105.951423611114</v>
      </c>
    </row>
    <row r="1018" spans="2:19" x14ac:dyDescent="0.25">
      <c r="B1018" s="5" t="s">
        <v>18</v>
      </c>
      <c r="C1018" s="6" t="s">
        <v>19</v>
      </c>
      <c r="D1018" s="6" t="s">
        <v>20</v>
      </c>
      <c r="E1018" s="6" t="s">
        <v>173</v>
      </c>
      <c r="F1018" s="6" t="s">
        <v>18</v>
      </c>
      <c r="G1018" s="6" t="s">
        <v>174</v>
      </c>
      <c r="H1018" s="6" t="s">
        <v>175</v>
      </c>
      <c r="I1018" s="6" t="s">
        <v>175</v>
      </c>
      <c r="J1018" s="7">
        <v>44104.916666666664</v>
      </c>
      <c r="K1018" s="7">
        <v>44105.916655092595</v>
      </c>
      <c r="L1018" s="6" t="s">
        <v>18</v>
      </c>
      <c r="M1018" s="6" t="s">
        <v>18</v>
      </c>
      <c r="N1018" s="6" t="s">
        <v>18</v>
      </c>
      <c r="O1018" s="6" t="s">
        <v>18</v>
      </c>
      <c r="P1018" s="13">
        <v>1087.999</v>
      </c>
      <c r="Q1018" s="6" t="s">
        <v>176</v>
      </c>
      <c r="R1018" s="6" t="s">
        <v>172</v>
      </c>
      <c r="S1018" s="8">
        <v>44105.951585648145</v>
      </c>
    </row>
    <row r="1019" spans="2:19" x14ac:dyDescent="0.25">
      <c r="B1019" s="5" t="s">
        <v>18</v>
      </c>
      <c r="C1019" s="6" t="s">
        <v>19</v>
      </c>
      <c r="D1019" s="6" t="s">
        <v>20</v>
      </c>
      <c r="E1019" s="6" t="s">
        <v>177</v>
      </c>
      <c r="F1019" s="6" t="s">
        <v>18</v>
      </c>
      <c r="G1019" s="6" t="s">
        <v>178</v>
      </c>
      <c r="H1019" s="6" t="s">
        <v>179</v>
      </c>
      <c r="I1019" s="6" t="s">
        <v>179</v>
      </c>
      <c r="J1019" s="7">
        <v>44104.916666666664</v>
      </c>
      <c r="K1019" s="7">
        <v>44105.916655092595</v>
      </c>
      <c r="L1019" s="6" t="s">
        <v>18</v>
      </c>
      <c r="M1019" s="6" t="s">
        <v>18</v>
      </c>
      <c r="N1019" s="6" t="s">
        <v>18</v>
      </c>
      <c r="O1019" s="6" t="s">
        <v>18</v>
      </c>
      <c r="P1019" s="13">
        <v>983.00199999999995</v>
      </c>
      <c r="Q1019" s="6" t="s">
        <v>180</v>
      </c>
      <c r="R1019" s="6" t="s">
        <v>172</v>
      </c>
      <c r="S1019" s="8">
        <v>44105.951631944445</v>
      </c>
    </row>
    <row r="1020" spans="2:19" x14ac:dyDescent="0.25">
      <c r="B1020" s="5" t="s">
        <v>18</v>
      </c>
      <c r="C1020" s="6" t="s">
        <v>19</v>
      </c>
      <c r="D1020" s="6" t="s">
        <v>20</v>
      </c>
      <c r="E1020" s="6" t="s">
        <v>177</v>
      </c>
      <c r="F1020" s="6" t="s">
        <v>18</v>
      </c>
      <c r="G1020" s="6" t="s">
        <v>181</v>
      </c>
      <c r="H1020" s="6" t="s">
        <v>179</v>
      </c>
      <c r="I1020" s="6" t="s">
        <v>179</v>
      </c>
      <c r="J1020" s="7">
        <v>44104.916666666664</v>
      </c>
      <c r="K1020" s="7">
        <v>44105.916655092595</v>
      </c>
      <c r="L1020" s="6" t="s">
        <v>18</v>
      </c>
      <c r="M1020" s="6" t="s">
        <v>18</v>
      </c>
      <c r="N1020" s="6" t="s">
        <v>18</v>
      </c>
      <c r="O1020" s="6" t="s">
        <v>18</v>
      </c>
      <c r="P1020" s="13">
        <v>968.90700000000004</v>
      </c>
      <c r="Q1020" s="6" t="s">
        <v>182</v>
      </c>
      <c r="R1020" s="6" t="s">
        <v>172</v>
      </c>
      <c r="S1020" s="8">
        <v>44105.951631944445</v>
      </c>
    </row>
    <row r="1021" spans="2:19" x14ac:dyDescent="0.25">
      <c r="B1021" s="5" t="s">
        <v>18</v>
      </c>
      <c r="C1021" s="6" t="s">
        <v>19</v>
      </c>
      <c r="D1021" s="6" t="s">
        <v>20</v>
      </c>
      <c r="E1021" s="6" t="s">
        <v>183</v>
      </c>
      <c r="F1021" s="6" t="s">
        <v>18</v>
      </c>
      <c r="G1021" s="6" t="s">
        <v>184</v>
      </c>
      <c r="H1021" s="6" t="s">
        <v>185</v>
      </c>
      <c r="I1021" s="6" t="s">
        <v>185</v>
      </c>
      <c r="J1021" s="7">
        <v>44104.916666666664</v>
      </c>
      <c r="K1021" s="7">
        <v>44105.916655092595</v>
      </c>
      <c r="L1021" s="6" t="s">
        <v>18</v>
      </c>
      <c r="M1021" s="6" t="s">
        <v>18</v>
      </c>
      <c r="N1021" s="6" t="s">
        <v>18</v>
      </c>
      <c r="O1021" s="6" t="s">
        <v>18</v>
      </c>
      <c r="P1021" s="13">
        <v>1074.191</v>
      </c>
      <c r="Q1021" s="6" t="s">
        <v>186</v>
      </c>
      <c r="R1021" s="6" t="s">
        <v>172</v>
      </c>
      <c r="S1021" s="8">
        <v>44105.951666666668</v>
      </c>
    </row>
    <row r="1022" spans="2:19" ht="15.75" thickBot="1" x14ac:dyDescent="0.3">
      <c r="B1022" s="9" t="s">
        <v>18</v>
      </c>
      <c r="C1022" s="10" t="s">
        <v>19</v>
      </c>
      <c r="D1022" s="10" t="s">
        <v>20</v>
      </c>
      <c r="E1022" s="10" t="s">
        <v>187</v>
      </c>
      <c r="F1022" s="10" t="s">
        <v>18</v>
      </c>
      <c r="G1022" s="10" t="s">
        <v>188</v>
      </c>
      <c r="H1022" s="10" t="s">
        <v>189</v>
      </c>
      <c r="I1022" s="10" t="s">
        <v>189</v>
      </c>
      <c r="J1022" s="11">
        <v>44104.916666666664</v>
      </c>
      <c r="K1022" s="11">
        <v>44105.916655092595</v>
      </c>
      <c r="L1022" s="10" t="s">
        <v>18</v>
      </c>
      <c r="M1022" s="10" t="s">
        <v>18</v>
      </c>
      <c r="N1022" s="10" t="s">
        <v>18</v>
      </c>
      <c r="O1022" s="10" t="s">
        <v>18</v>
      </c>
      <c r="P1022" s="14">
        <v>1597.944</v>
      </c>
      <c r="Q1022" s="10" t="s">
        <v>190</v>
      </c>
      <c r="R1022" s="10" t="s">
        <v>172</v>
      </c>
      <c r="S1022" s="12">
        <v>44105.951678240737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0A08-EFD7-47BF-8830-DECABD4EF144}">
  <sheetPr>
    <tabColor rgb="FF00B050"/>
  </sheetPr>
  <dimension ref="B1:S889"/>
  <sheetViews>
    <sheetView workbookViewId="0">
      <pane ySplit="2" topLeftCell="A854" activePane="bottomLeft" state="frozen"/>
      <selection activeCell="D1115" sqref="D1115"/>
      <selection pane="bottomLeft" activeCell="B2" sqref="B2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2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11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77</v>
      </c>
      <c r="F3" s="6" t="s">
        <v>18</v>
      </c>
      <c r="G3" s="6" t="s">
        <v>566</v>
      </c>
      <c r="H3" s="6" t="s">
        <v>79</v>
      </c>
      <c r="I3" s="6" t="s">
        <v>79</v>
      </c>
      <c r="J3" s="7">
        <v>44165.888194444444</v>
      </c>
      <c r="K3" s="7">
        <v>44165.916655092595</v>
      </c>
      <c r="L3" s="6" t="s">
        <v>18</v>
      </c>
      <c r="M3" s="6" t="s">
        <v>6290</v>
      </c>
      <c r="N3" s="6" t="s">
        <v>18</v>
      </c>
      <c r="O3" s="6" t="s">
        <v>3622</v>
      </c>
      <c r="P3" s="13">
        <v>5.4409999999999998</v>
      </c>
      <c r="Q3" s="6" t="s">
        <v>158</v>
      </c>
      <c r="R3" s="6" t="s">
        <v>498</v>
      </c>
      <c r="S3" s="8">
        <v>44167.271493055552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68</v>
      </c>
      <c r="F4" s="6" t="s">
        <v>18</v>
      </c>
      <c r="G4" s="6">
        <v>336</v>
      </c>
      <c r="H4" s="6" t="s">
        <v>70</v>
      </c>
      <c r="I4" s="6" t="s">
        <v>70</v>
      </c>
      <c r="J4" s="7">
        <v>44165.868055555555</v>
      </c>
      <c r="K4" s="7">
        <v>44165.916655092595</v>
      </c>
      <c r="L4" s="6" t="s">
        <v>18</v>
      </c>
      <c r="M4" s="6" t="s">
        <v>8021</v>
      </c>
      <c r="N4" s="6" t="s">
        <v>18</v>
      </c>
      <c r="O4" s="6" t="s">
        <v>8022</v>
      </c>
      <c r="P4" s="13">
        <v>223.78299999999999</v>
      </c>
      <c r="Q4" s="6" t="s">
        <v>6930</v>
      </c>
      <c r="R4" s="6" t="s">
        <v>37</v>
      </c>
      <c r="S4" s="8">
        <v>44166.351365740738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55</v>
      </c>
      <c r="F5" s="6" t="s">
        <v>18</v>
      </c>
      <c r="G5" s="6" t="s">
        <v>469</v>
      </c>
      <c r="H5" s="6" t="s">
        <v>57</v>
      </c>
      <c r="I5" s="6" t="s">
        <v>57</v>
      </c>
      <c r="J5" s="7">
        <v>44165.679166666669</v>
      </c>
      <c r="K5" s="7">
        <v>44165.916655092595</v>
      </c>
      <c r="L5" s="6" t="s">
        <v>18</v>
      </c>
      <c r="M5" s="6" t="s">
        <v>5279</v>
      </c>
      <c r="N5" s="6" t="s">
        <v>18</v>
      </c>
      <c r="O5" s="6" t="s">
        <v>6110</v>
      </c>
      <c r="P5" s="13">
        <v>48.131</v>
      </c>
      <c r="Q5" s="6" t="s">
        <v>372</v>
      </c>
      <c r="R5" s="6" t="s">
        <v>498</v>
      </c>
      <c r="S5" s="8">
        <v>44166.831469907411</v>
      </c>
    </row>
    <row r="6" spans="2:19" x14ac:dyDescent="0.25">
      <c r="B6" s="5" t="s">
        <v>18</v>
      </c>
      <c r="C6" s="6" t="s">
        <v>112</v>
      </c>
      <c r="D6" s="6" t="s">
        <v>20</v>
      </c>
      <c r="E6" s="6" t="s">
        <v>119</v>
      </c>
      <c r="F6" s="6" t="s">
        <v>18</v>
      </c>
      <c r="G6" s="6" t="s">
        <v>120</v>
      </c>
      <c r="H6" s="6" t="s">
        <v>121</v>
      </c>
      <c r="I6" s="6" t="s">
        <v>121</v>
      </c>
      <c r="J6" s="7">
        <v>44165.670138888891</v>
      </c>
      <c r="K6" s="7">
        <v>44165.916655092595</v>
      </c>
      <c r="L6" s="6" t="s">
        <v>18</v>
      </c>
      <c r="M6" s="6" t="s">
        <v>3380</v>
      </c>
      <c r="N6" s="6" t="s">
        <v>18</v>
      </c>
      <c r="O6" s="6" t="s">
        <v>8023</v>
      </c>
      <c r="P6" s="13">
        <v>126.316</v>
      </c>
      <c r="Q6" s="6" t="s">
        <v>8024</v>
      </c>
      <c r="R6" s="6" t="s">
        <v>172</v>
      </c>
      <c r="S6" s="8">
        <v>44171.937673611108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40</v>
      </c>
      <c r="F7" s="6" t="s">
        <v>18</v>
      </c>
      <c r="G7" s="6" t="s">
        <v>143</v>
      </c>
      <c r="H7" s="6" t="s">
        <v>85</v>
      </c>
      <c r="I7" s="6" t="s">
        <v>85</v>
      </c>
      <c r="J7" s="7">
        <v>44165.517361111109</v>
      </c>
      <c r="K7" s="7">
        <v>44165.916655092595</v>
      </c>
      <c r="L7" s="6" t="s">
        <v>18</v>
      </c>
      <c r="M7" s="6" t="s">
        <v>8025</v>
      </c>
      <c r="N7" s="6" t="s">
        <v>18</v>
      </c>
      <c r="O7" s="6" t="s">
        <v>8026</v>
      </c>
      <c r="P7" s="13">
        <v>793.81899999999996</v>
      </c>
      <c r="Q7" s="6" t="s">
        <v>8027</v>
      </c>
      <c r="R7" s="6" t="s">
        <v>131</v>
      </c>
      <c r="S7" s="8">
        <v>44174.467835648145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40</v>
      </c>
      <c r="F8" s="6" t="s">
        <v>18</v>
      </c>
      <c r="G8" s="6" t="s">
        <v>325</v>
      </c>
      <c r="H8" s="6" t="s">
        <v>42</v>
      </c>
      <c r="I8" s="6" t="s">
        <v>42</v>
      </c>
      <c r="J8" s="7">
        <v>44165.517361111109</v>
      </c>
      <c r="K8" s="7">
        <v>44165.916655092595</v>
      </c>
      <c r="L8" s="6" t="s">
        <v>18</v>
      </c>
      <c r="M8" s="6" t="s">
        <v>7805</v>
      </c>
      <c r="N8" s="6" t="s">
        <v>18</v>
      </c>
      <c r="O8" s="6" t="s">
        <v>8028</v>
      </c>
      <c r="P8" s="13">
        <v>938.072</v>
      </c>
      <c r="Q8" s="6" t="s">
        <v>8029</v>
      </c>
      <c r="R8" s="6" t="s">
        <v>37</v>
      </c>
      <c r="S8" s="8">
        <v>44167.508622685185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40</v>
      </c>
      <c r="F9" s="6" t="s">
        <v>18</v>
      </c>
      <c r="G9" s="6" t="s">
        <v>50</v>
      </c>
      <c r="H9" s="6" t="s">
        <v>51</v>
      </c>
      <c r="I9" s="6" t="s">
        <v>51</v>
      </c>
      <c r="J9" s="7">
        <v>44165.055555555555</v>
      </c>
      <c r="K9" s="7">
        <v>44165.25</v>
      </c>
      <c r="L9" s="6" t="s">
        <v>18</v>
      </c>
      <c r="M9" s="6" t="s">
        <v>8030</v>
      </c>
      <c r="N9" s="6" t="s">
        <v>18</v>
      </c>
      <c r="O9" s="6" t="s">
        <v>3322</v>
      </c>
      <c r="P9" s="13">
        <v>262.94799999999998</v>
      </c>
      <c r="Q9" s="6" t="s">
        <v>147</v>
      </c>
      <c r="R9" s="6" t="s">
        <v>37</v>
      </c>
      <c r="S9" s="8">
        <v>44165.982314814813</v>
      </c>
    </row>
    <row r="10" spans="2:19" x14ac:dyDescent="0.25">
      <c r="B10" s="5" t="s">
        <v>18</v>
      </c>
      <c r="C10" s="6" t="s">
        <v>112</v>
      </c>
      <c r="D10" s="6" t="s">
        <v>20</v>
      </c>
      <c r="E10" s="6" t="s">
        <v>637</v>
      </c>
      <c r="F10" s="6" t="s">
        <v>18</v>
      </c>
      <c r="G10" s="6" t="s">
        <v>126</v>
      </c>
      <c r="H10" s="6" t="s">
        <v>127</v>
      </c>
      <c r="I10" s="6" t="s">
        <v>127</v>
      </c>
      <c r="J10" s="7">
        <v>44164.916666666664</v>
      </c>
      <c r="K10" s="7">
        <v>44165.916655092595</v>
      </c>
      <c r="L10" s="6" t="s">
        <v>18</v>
      </c>
      <c r="M10" s="6" t="s">
        <v>3056</v>
      </c>
      <c r="N10" s="6" t="s">
        <v>18</v>
      </c>
      <c r="O10" s="6" t="s">
        <v>3874</v>
      </c>
      <c r="P10" s="13">
        <v>0.376</v>
      </c>
      <c r="Q10" s="6" t="s">
        <v>130</v>
      </c>
      <c r="R10" s="6" t="s">
        <v>131</v>
      </c>
      <c r="S10" s="8">
        <v>44175.529849537037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62</v>
      </c>
      <c r="F11" s="6" t="s">
        <v>18</v>
      </c>
      <c r="G11" s="6" t="s">
        <v>238</v>
      </c>
      <c r="H11" s="6" t="s">
        <v>64</v>
      </c>
      <c r="I11" s="6" t="s">
        <v>64</v>
      </c>
      <c r="J11" s="7">
        <v>44164.916666666664</v>
      </c>
      <c r="K11" s="7">
        <v>44165.916655092595</v>
      </c>
      <c r="L11" s="6" t="s">
        <v>18</v>
      </c>
      <c r="M11" s="6" t="s">
        <v>8031</v>
      </c>
      <c r="N11" s="6" t="s">
        <v>18</v>
      </c>
      <c r="O11" s="6" t="s">
        <v>1836</v>
      </c>
      <c r="P11" s="13">
        <v>37.345999999999997</v>
      </c>
      <c r="Q11" s="6" t="s">
        <v>241</v>
      </c>
      <c r="R11" s="6" t="s">
        <v>498</v>
      </c>
      <c r="S11" s="8">
        <v>44166.989560185182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264</v>
      </c>
      <c r="F12" s="6" t="s">
        <v>18</v>
      </c>
      <c r="G12" s="6" t="s">
        <v>2948</v>
      </c>
      <c r="H12" s="6" t="s">
        <v>64</v>
      </c>
      <c r="I12" s="6" t="s">
        <v>64</v>
      </c>
      <c r="J12" s="7">
        <v>44164.916666666664</v>
      </c>
      <c r="K12" s="7">
        <v>44165.916655092595</v>
      </c>
      <c r="L12" s="6" t="s">
        <v>18</v>
      </c>
      <c r="M12" s="6" t="s">
        <v>8032</v>
      </c>
      <c r="N12" s="6" t="s">
        <v>18</v>
      </c>
      <c r="O12" s="6" t="s">
        <v>8033</v>
      </c>
      <c r="P12" s="13">
        <v>8.4239999999999995</v>
      </c>
      <c r="Q12" s="6" t="s">
        <v>2094</v>
      </c>
      <c r="R12" s="6" t="s">
        <v>37</v>
      </c>
      <c r="S12" s="8">
        <v>44167.512662037036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77</v>
      </c>
      <c r="F13" s="6" t="s">
        <v>18</v>
      </c>
      <c r="G13" s="6" t="s">
        <v>457</v>
      </c>
      <c r="H13" s="6" t="s">
        <v>79</v>
      </c>
      <c r="I13" s="6" t="s">
        <v>79</v>
      </c>
      <c r="J13" s="7">
        <v>44164.916666666664</v>
      </c>
      <c r="K13" s="7">
        <v>44165.888194444444</v>
      </c>
      <c r="L13" s="6" t="s">
        <v>18</v>
      </c>
      <c r="M13" s="6" t="s">
        <v>4233</v>
      </c>
      <c r="N13" s="6" t="s">
        <v>18</v>
      </c>
      <c r="O13" s="6" t="s">
        <v>8034</v>
      </c>
      <c r="P13" s="13">
        <v>161.17400000000001</v>
      </c>
      <c r="Q13" s="6" t="s">
        <v>323</v>
      </c>
      <c r="R13" s="6" t="s">
        <v>83</v>
      </c>
      <c r="S13" s="8">
        <v>44165.888402777775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68</v>
      </c>
      <c r="F14" s="6" t="s">
        <v>18</v>
      </c>
      <c r="G14" s="6" t="s">
        <v>234</v>
      </c>
      <c r="H14" s="6" t="s">
        <v>70</v>
      </c>
      <c r="I14" s="6" t="s">
        <v>70</v>
      </c>
      <c r="J14" s="7">
        <v>44164.916666666664</v>
      </c>
      <c r="K14" s="7">
        <v>44165.868055555555</v>
      </c>
      <c r="L14" s="6" t="s">
        <v>18</v>
      </c>
      <c r="M14" s="6" t="s">
        <v>2423</v>
      </c>
      <c r="N14" s="6" t="s">
        <v>18</v>
      </c>
      <c r="O14" s="6" t="s">
        <v>7259</v>
      </c>
      <c r="P14" s="13">
        <v>3647.3409999999999</v>
      </c>
      <c r="Q14" s="6" t="s">
        <v>2910</v>
      </c>
      <c r="R14" s="6" t="s">
        <v>37</v>
      </c>
      <c r="S14" s="8">
        <v>44166.352349537039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55</v>
      </c>
      <c r="F15" s="6" t="s">
        <v>18</v>
      </c>
      <c r="G15" s="6" t="s">
        <v>607</v>
      </c>
      <c r="H15" s="6" t="s">
        <v>57</v>
      </c>
      <c r="I15" s="6" t="s">
        <v>57</v>
      </c>
      <c r="J15" s="7">
        <v>44164.916666666664</v>
      </c>
      <c r="K15" s="7">
        <v>44165.679166666669</v>
      </c>
      <c r="L15" s="6" t="s">
        <v>18</v>
      </c>
      <c r="M15" s="6" t="s">
        <v>8035</v>
      </c>
      <c r="N15" s="6" t="s">
        <v>18</v>
      </c>
      <c r="O15" s="6" t="s">
        <v>7315</v>
      </c>
      <c r="P15" s="13">
        <v>188.48599999999999</v>
      </c>
      <c r="Q15" s="6" t="s">
        <v>372</v>
      </c>
      <c r="R15" s="6" t="s">
        <v>37</v>
      </c>
      <c r="S15" s="8">
        <v>44166.764907407407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40</v>
      </c>
      <c r="F16" s="6" t="s">
        <v>18</v>
      </c>
      <c r="G16" s="6" t="s">
        <v>143</v>
      </c>
      <c r="H16" s="6" t="s">
        <v>85</v>
      </c>
      <c r="I16" s="6" t="s">
        <v>85</v>
      </c>
      <c r="J16" s="7">
        <v>44164.916666666664</v>
      </c>
      <c r="K16" s="7">
        <v>44165.524305555555</v>
      </c>
      <c r="L16" s="6" t="s">
        <v>18</v>
      </c>
      <c r="M16" s="6" t="s">
        <v>1329</v>
      </c>
      <c r="N16" s="6" t="s">
        <v>18</v>
      </c>
      <c r="O16" s="6" t="s">
        <v>8025</v>
      </c>
      <c r="P16" s="13">
        <v>2807.5650000000001</v>
      </c>
      <c r="Q16" s="6" t="s">
        <v>6766</v>
      </c>
      <c r="R16" s="6" t="s">
        <v>37</v>
      </c>
      <c r="S16" s="8">
        <v>44166.762280092589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27</v>
      </c>
      <c r="F17" s="6" t="s">
        <v>18</v>
      </c>
      <c r="G17" s="6" t="s">
        <v>28</v>
      </c>
      <c r="H17" s="6" t="s">
        <v>29</v>
      </c>
      <c r="I17" s="6" t="s">
        <v>29</v>
      </c>
      <c r="J17" s="7">
        <v>44164.916666666664</v>
      </c>
      <c r="K17" s="7">
        <v>44165.916655092595</v>
      </c>
      <c r="L17" s="6" t="s">
        <v>18</v>
      </c>
      <c r="M17" s="6" t="s">
        <v>2654</v>
      </c>
      <c r="N17" s="6" t="s">
        <v>18</v>
      </c>
      <c r="O17" s="6" t="s">
        <v>8036</v>
      </c>
      <c r="P17" s="13">
        <v>951.45500000000004</v>
      </c>
      <c r="Q17" s="6" t="s">
        <v>8037</v>
      </c>
      <c r="R17" s="6" t="s">
        <v>83</v>
      </c>
      <c r="S17" s="8">
        <v>44166.018854166665</v>
      </c>
    </row>
    <row r="18" spans="2:19" x14ac:dyDescent="0.25">
      <c r="B18" s="5" t="s">
        <v>18</v>
      </c>
      <c r="C18" s="6" t="s">
        <v>112</v>
      </c>
      <c r="D18" s="6" t="s">
        <v>20</v>
      </c>
      <c r="E18" s="6" t="s">
        <v>170</v>
      </c>
      <c r="F18" s="6" t="s">
        <v>18</v>
      </c>
      <c r="G18" s="6">
        <v>362</v>
      </c>
      <c r="H18" s="6" t="s">
        <v>22</v>
      </c>
      <c r="I18" s="6" t="s">
        <v>22</v>
      </c>
      <c r="J18" s="7">
        <v>44164.916666666664</v>
      </c>
      <c r="K18" s="7">
        <v>44165.916655092595</v>
      </c>
      <c r="L18" s="6" t="s">
        <v>18</v>
      </c>
      <c r="M18" s="6" t="s">
        <v>244</v>
      </c>
      <c r="N18" s="6" t="s">
        <v>18</v>
      </c>
      <c r="O18" s="6" t="s">
        <v>4256</v>
      </c>
      <c r="P18" s="13">
        <v>76.061000000000007</v>
      </c>
      <c r="Q18" s="6" t="s">
        <v>7565</v>
      </c>
      <c r="R18" s="6" t="s">
        <v>37</v>
      </c>
      <c r="S18" s="8">
        <v>44165.969444444447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173</v>
      </c>
      <c r="F19" s="6" t="s">
        <v>18</v>
      </c>
      <c r="G19" s="6" t="s">
        <v>174</v>
      </c>
      <c r="H19" s="6" t="s">
        <v>175</v>
      </c>
      <c r="I19" s="6" t="s">
        <v>175</v>
      </c>
      <c r="J19" s="7">
        <v>44164.916666666664</v>
      </c>
      <c r="K19" s="7">
        <v>44165.916655092595</v>
      </c>
      <c r="L19" s="6" t="s">
        <v>18</v>
      </c>
      <c r="M19" s="6" t="s">
        <v>18</v>
      </c>
      <c r="N19" s="6" t="s">
        <v>18</v>
      </c>
      <c r="O19" s="6" t="s">
        <v>18</v>
      </c>
      <c r="P19" s="13">
        <v>849.01700000000005</v>
      </c>
      <c r="Q19" s="6" t="s">
        <v>176</v>
      </c>
      <c r="R19" s="6" t="s">
        <v>172</v>
      </c>
      <c r="S19" s="8">
        <v>44165.950648148151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177</v>
      </c>
      <c r="F20" s="6" t="s">
        <v>18</v>
      </c>
      <c r="G20" s="6" t="s">
        <v>178</v>
      </c>
      <c r="H20" s="6" t="s">
        <v>179</v>
      </c>
      <c r="I20" s="6" t="s">
        <v>179</v>
      </c>
      <c r="J20" s="7">
        <v>44164.916666666664</v>
      </c>
      <c r="K20" s="7">
        <v>44165.916655092595</v>
      </c>
      <c r="L20" s="6" t="s">
        <v>18</v>
      </c>
      <c r="M20" s="6" t="s">
        <v>18</v>
      </c>
      <c r="N20" s="6" t="s">
        <v>18</v>
      </c>
      <c r="O20" s="6" t="s">
        <v>18</v>
      </c>
      <c r="P20" s="13">
        <v>762.79</v>
      </c>
      <c r="Q20" s="6" t="s">
        <v>180</v>
      </c>
      <c r="R20" s="6" t="s">
        <v>172</v>
      </c>
      <c r="S20" s="8">
        <v>44165.950682870367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177</v>
      </c>
      <c r="F21" s="6" t="s">
        <v>18</v>
      </c>
      <c r="G21" s="6" t="s">
        <v>181</v>
      </c>
      <c r="H21" s="6" t="s">
        <v>179</v>
      </c>
      <c r="I21" s="6" t="s">
        <v>179</v>
      </c>
      <c r="J21" s="7">
        <v>44164.916666666664</v>
      </c>
      <c r="K21" s="7">
        <v>44165.916655092595</v>
      </c>
      <c r="L21" s="6" t="s">
        <v>18</v>
      </c>
      <c r="M21" s="6" t="s">
        <v>18</v>
      </c>
      <c r="N21" s="6" t="s">
        <v>18</v>
      </c>
      <c r="O21" s="6" t="s">
        <v>18</v>
      </c>
      <c r="P21" s="13">
        <v>757.54100000000005</v>
      </c>
      <c r="Q21" s="6" t="s">
        <v>182</v>
      </c>
      <c r="R21" s="6" t="s">
        <v>172</v>
      </c>
      <c r="S21" s="8">
        <v>44165.950682870367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183</v>
      </c>
      <c r="F22" s="6" t="s">
        <v>18</v>
      </c>
      <c r="G22" s="6" t="s">
        <v>184</v>
      </c>
      <c r="H22" s="6" t="s">
        <v>185</v>
      </c>
      <c r="I22" s="6" t="s">
        <v>185</v>
      </c>
      <c r="J22" s="7">
        <v>44164.916666666664</v>
      </c>
      <c r="K22" s="7">
        <v>44165.916655092595</v>
      </c>
      <c r="L22" s="6" t="s">
        <v>18</v>
      </c>
      <c r="M22" s="6" t="s">
        <v>18</v>
      </c>
      <c r="N22" s="6" t="s">
        <v>18</v>
      </c>
      <c r="O22" s="6" t="s">
        <v>18</v>
      </c>
      <c r="P22" s="13">
        <v>818.34299999999996</v>
      </c>
      <c r="Q22" s="6" t="s">
        <v>186</v>
      </c>
      <c r="R22" s="6" t="s">
        <v>37</v>
      </c>
      <c r="S22" s="8">
        <v>44165.966539351852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187</v>
      </c>
      <c r="F23" s="6" t="s">
        <v>18</v>
      </c>
      <c r="G23" s="6" t="s">
        <v>188</v>
      </c>
      <c r="H23" s="6" t="s">
        <v>189</v>
      </c>
      <c r="I23" s="6" t="s">
        <v>189</v>
      </c>
      <c r="J23" s="7">
        <v>44164.916666666664</v>
      </c>
      <c r="K23" s="7">
        <v>44165.916655092595</v>
      </c>
      <c r="L23" s="6" t="s">
        <v>18</v>
      </c>
      <c r="M23" s="6" t="s">
        <v>18</v>
      </c>
      <c r="N23" s="6" t="s">
        <v>18</v>
      </c>
      <c r="O23" s="6" t="s">
        <v>18</v>
      </c>
      <c r="P23" s="13">
        <v>1749.34</v>
      </c>
      <c r="Q23" s="6" t="s">
        <v>190</v>
      </c>
      <c r="R23" s="6" t="s">
        <v>172</v>
      </c>
      <c r="S23" s="8">
        <v>44165.95071759259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113</v>
      </c>
      <c r="F24" s="6" t="s">
        <v>18</v>
      </c>
      <c r="G24" s="6" t="s">
        <v>114</v>
      </c>
      <c r="H24" s="6" t="s">
        <v>115</v>
      </c>
      <c r="I24" s="6" t="s">
        <v>115</v>
      </c>
      <c r="J24" s="7">
        <v>44164.916666666664</v>
      </c>
      <c r="K24" s="7">
        <v>44165.916655092595</v>
      </c>
      <c r="L24" s="6" t="s">
        <v>18</v>
      </c>
      <c r="M24" s="6" t="s">
        <v>597</v>
      </c>
      <c r="N24" s="6" t="s">
        <v>18</v>
      </c>
      <c r="O24" s="6" t="s">
        <v>4229</v>
      </c>
      <c r="P24" s="13">
        <v>411.31299999999999</v>
      </c>
      <c r="Q24" s="6" t="s">
        <v>8038</v>
      </c>
      <c r="R24" s="6" t="s">
        <v>131</v>
      </c>
      <c r="S24" s="8">
        <v>44213.490324074075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119</v>
      </c>
      <c r="F25" s="6" t="s">
        <v>18</v>
      </c>
      <c r="G25" s="6" t="s">
        <v>1561</v>
      </c>
      <c r="H25" s="6" t="s">
        <v>121</v>
      </c>
      <c r="I25" s="6" t="s">
        <v>121</v>
      </c>
      <c r="J25" s="7">
        <v>44164.916666666664</v>
      </c>
      <c r="K25" s="7">
        <v>44165.670138888891</v>
      </c>
      <c r="L25" s="6" t="s">
        <v>18</v>
      </c>
      <c r="M25" s="6" t="s">
        <v>1971</v>
      </c>
      <c r="N25" s="6" t="s">
        <v>18</v>
      </c>
      <c r="O25" s="6" t="s">
        <v>2183</v>
      </c>
      <c r="P25" s="13">
        <v>2.1349999999999998</v>
      </c>
      <c r="Q25" s="6" t="s">
        <v>8024</v>
      </c>
      <c r="R25" s="6" t="s">
        <v>4383</v>
      </c>
      <c r="S25" s="8">
        <v>44165.670810185184</v>
      </c>
    </row>
    <row r="26" spans="2:19" x14ac:dyDescent="0.25">
      <c r="B26" s="5" t="s">
        <v>18</v>
      </c>
      <c r="C26" s="6" t="s">
        <v>112</v>
      </c>
      <c r="D26" s="6" t="s">
        <v>20</v>
      </c>
      <c r="E26" s="6" t="s">
        <v>164</v>
      </c>
      <c r="F26" s="6" t="s">
        <v>18</v>
      </c>
      <c r="G26" s="6" t="s">
        <v>165</v>
      </c>
      <c r="H26" s="6" t="s">
        <v>166</v>
      </c>
      <c r="I26" s="6" t="s">
        <v>166</v>
      </c>
      <c r="J26" s="7">
        <v>44164.916666666664</v>
      </c>
      <c r="K26" s="7">
        <v>44165.916655092595</v>
      </c>
      <c r="L26" s="6" t="s">
        <v>18</v>
      </c>
      <c r="M26" s="6" t="s">
        <v>2003</v>
      </c>
      <c r="N26" s="6" t="s">
        <v>18</v>
      </c>
      <c r="O26" s="6" t="s">
        <v>8039</v>
      </c>
      <c r="P26" s="13">
        <v>211.79</v>
      </c>
      <c r="Q26" s="6" t="s">
        <v>169</v>
      </c>
      <c r="R26" s="6" t="s">
        <v>172</v>
      </c>
      <c r="S26" s="8">
        <v>44244.939166666663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27</v>
      </c>
      <c r="F27" s="6" t="s">
        <v>18</v>
      </c>
      <c r="G27" s="6" t="s">
        <v>28</v>
      </c>
      <c r="H27" s="6" t="s">
        <v>29</v>
      </c>
      <c r="I27" s="6" t="s">
        <v>29</v>
      </c>
      <c r="J27" s="7">
        <v>44164.832638888889</v>
      </c>
      <c r="K27" s="7">
        <v>44164.916655092595</v>
      </c>
      <c r="L27" s="6" t="s">
        <v>18</v>
      </c>
      <c r="M27" s="6" t="s">
        <v>2995</v>
      </c>
      <c r="N27" s="6" t="s">
        <v>18</v>
      </c>
      <c r="O27" s="6" t="s">
        <v>2654</v>
      </c>
      <c r="P27" s="13">
        <v>75.995000000000005</v>
      </c>
      <c r="Q27" s="6" t="s">
        <v>7557</v>
      </c>
      <c r="R27" s="6" t="s">
        <v>83</v>
      </c>
      <c r="S27" s="8">
        <v>44166.018854166665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40</v>
      </c>
      <c r="F28" s="6" t="s">
        <v>18</v>
      </c>
      <c r="G28" s="6" t="s">
        <v>50</v>
      </c>
      <c r="H28" s="6" t="s">
        <v>51</v>
      </c>
      <c r="I28" s="6" t="s">
        <v>51</v>
      </c>
      <c r="J28" s="7">
        <v>44164.645833333336</v>
      </c>
      <c r="K28" s="7">
        <v>44164.840277777781</v>
      </c>
      <c r="L28" s="6" t="s">
        <v>18</v>
      </c>
      <c r="M28" s="6" t="s">
        <v>8040</v>
      </c>
      <c r="N28" s="6" t="s">
        <v>18</v>
      </c>
      <c r="O28" s="6" t="s">
        <v>7361</v>
      </c>
      <c r="P28" s="13">
        <v>580.28499999999997</v>
      </c>
      <c r="Q28" s="6" t="s">
        <v>8041</v>
      </c>
      <c r="R28" s="6" t="s">
        <v>83</v>
      </c>
      <c r="S28" s="8">
        <v>44164.840567129628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40</v>
      </c>
      <c r="F29" s="6" t="s">
        <v>18</v>
      </c>
      <c r="G29" s="6" t="s">
        <v>143</v>
      </c>
      <c r="H29" s="6" t="s">
        <v>85</v>
      </c>
      <c r="I29" s="6" t="s">
        <v>85</v>
      </c>
      <c r="J29" s="7">
        <v>44164.645833333336</v>
      </c>
      <c r="K29" s="7">
        <v>44164.916655092595</v>
      </c>
      <c r="L29" s="6" t="s">
        <v>18</v>
      </c>
      <c r="M29" s="6" t="s">
        <v>614</v>
      </c>
      <c r="N29" s="6" t="s">
        <v>18</v>
      </c>
      <c r="O29" s="6" t="s">
        <v>1329</v>
      </c>
      <c r="P29" s="13">
        <v>817.76599999999996</v>
      </c>
      <c r="Q29" s="6" t="s">
        <v>2187</v>
      </c>
      <c r="R29" s="6" t="s">
        <v>37</v>
      </c>
      <c r="S29" s="8">
        <v>44166.762280092589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55</v>
      </c>
      <c r="F30" s="6" t="s">
        <v>18</v>
      </c>
      <c r="G30" s="6" t="s">
        <v>607</v>
      </c>
      <c r="H30" s="6" t="s">
        <v>57</v>
      </c>
      <c r="I30" s="6" t="s">
        <v>57</v>
      </c>
      <c r="J30" s="7">
        <v>44164.625</v>
      </c>
      <c r="K30" s="7">
        <v>44164.916655092595</v>
      </c>
      <c r="L30" s="6" t="s">
        <v>18</v>
      </c>
      <c r="M30" s="6" t="s">
        <v>3651</v>
      </c>
      <c r="N30" s="6" t="s">
        <v>18</v>
      </c>
      <c r="O30" s="6" t="s">
        <v>8035</v>
      </c>
      <c r="P30" s="13">
        <v>62.472000000000001</v>
      </c>
      <c r="Q30" s="6" t="s">
        <v>372</v>
      </c>
      <c r="R30" s="6" t="s">
        <v>37</v>
      </c>
      <c r="S30" s="8">
        <v>44166.764907407407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68</v>
      </c>
      <c r="F31" s="6" t="s">
        <v>18</v>
      </c>
      <c r="G31" s="6" t="s">
        <v>234</v>
      </c>
      <c r="H31" s="6" t="s">
        <v>70</v>
      </c>
      <c r="I31" s="6" t="s">
        <v>70</v>
      </c>
      <c r="J31" s="7">
        <v>44164.614583333336</v>
      </c>
      <c r="K31" s="7">
        <v>44164.916655092595</v>
      </c>
      <c r="L31" s="6" t="s">
        <v>18</v>
      </c>
      <c r="M31" s="6" t="s">
        <v>207</v>
      </c>
      <c r="N31" s="6" t="s">
        <v>18</v>
      </c>
      <c r="O31" s="6" t="s">
        <v>2423</v>
      </c>
      <c r="P31" s="13">
        <v>1133.4259999999999</v>
      </c>
      <c r="Q31" s="6" t="s">
        <v>2826</v>
      </c>
      <c r="R31" s="6" t="s">
        <v>37</v>
      </c>
      <c r="S31" s="8">
        <v>44166.352349537039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40</v>
      </c>
      <c r="F32" s="6" t="s">
        <v>18</v>
      </c>
      <c r="G32" s="6" t="s">
        <v>143</v>
      </c>
      <c r="H32" s="6" t="s">
        <v>85</v>
      </c>
      <c r="I32" s="6" t="s">
        <v>85</v>
      </c>
      <c r="J32" s="7">
        <v>44164.597222222219</v>
      </c>
      <c r="K32" s="7">
        <v>44164.645833333336</v>
      </c>
      <c r="L32" s="6" t="s">
        <v>18</v>
      </c>
      <c r="M32" s="6" t="s">
        <v>4891</v>
      </c>
      <c r="N32" s="6" t="s">
        <v>18</v>
      </c>
      <c r="O32" s="6" t="s">
        <v>614</v>
      </c>
      <c r="P32" s="13">
        <v>268.29500000000002</v>
      </c>
      <c r="Q32" s="6" t="s">
        <v>919</v>
      </c>
      <c r="R32" s="6" t="s">
        <v>131</v>
      </c>
      <c r="S32" s="8">
        <v>44165.349062499998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77</v>
      </c>
      <c r="F33" s="6" t="s">
        <v>18</v>
      </c>
      <c r="G33" s="6" t="s">
        <v>457</v>
      </c>
      <c r="H33" s="6" t="s">
        <v>79</v>
      </c>
      <c r="I33" s="6" t="s">
        <v>79</v>
      </c>
      <c r="J33" s="7">
        <v>44164.472222222219</v>
      </c>
      <c r="K33" s="7">
        <v>44164.916655092595</v>
      </c>
      <c r="L33" s="6" t="s">
        <v>18</v>
      </c>
      <c r="M33" s="6" t="s">
        <v>3535</v>
      </c>
      <c r="N33" s="6" t="s">
        <v>18</v>
      </c>
      <c r="O33" s="6" t="s">
        <v>4233</v>
      </c>
      <c r="P33" s="13">
        <v>88.325000000000003</v>
      </c>
      <c r="Q33" s="6" t="s">
        <v>323</v>
      </c>
      <c r="R33" s="6" t="s">
        <v>83</v>
      </c>
      <c r="S33" s="8">
        <v>44165.888402777775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40</v>
      </c>
      <c r="F34" s="6" t="s">
        <v>18</v>
      </c>
      <c r="G34" s="6" t="s">
        <v>89</v>
      </c>
      <c r="H34" s="6" t="s">
        <v>42</v>
      </c>
      <c r="I34" s="6" t="s">
        <v>42</v>
      </c>
      <c r="J34" s="7">
        <v>44164.246527777781</v>
      </c>
      <c r="K34" s="7">
        <v>44164.597222222219</v>
      </c>
      <c r="L34" s="6" t="s">
        <v>18</v>
      </c>
      <c r="M34" s="6" t="s">
        <v>1987</v>
      </c>
      <c r="N34" s="6" t="s">
        <v>18</v>
      </c>
      <c r="O34" s="6" t="s">
        <v>8042</v>
      </c>
      <c r="P34" s="13">
        <v>698.96</v>
      </c>
      <c r="Q34" s="6" t="s">
        <v>1502</v>
      </c>
      <c r="R34" s="6" t="s">
        <v>26</v>
      </c>
      <c r="S34" s="8">
        <v>44164.606712962966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5886</v>
      </c>
      <c r="F35" s="6" t="s">
        <v>18</v>
      </c>
      <c r="G35" s="6" t="s">
        <v>2749</v>
      </c>
      <c r="H35" s="6" t="s">
        <v>210</v>
      </c>
      <c r="I35" s="6" t="s">
        <v>537</v>
      </c>
      <c r="J35" s="7">
        <v>44163.993055555555</v>
      </c>
      <c r="K35" s="7">
        <v>44164.243055555555</v>
      </c>
      <c r="L35" s="6" t="s">
        <v>18</v>
      </c>
      <c r="M35" s="6" t="s">
        <v>5872</v>
      </c>
      <c r="N35" s="6" t="s">
        <v>18</v>
      </c>
      <c r="O35" s="6" t="s">
        <v>7732</v>
      </c>
      <c r="P35" s="13">
        <v>251.05600000000001</v>
      </c>
      <c r="Q35" s="6" t="s">
        <v>2844</v>
      </c>
      <c r="R35" s="6" t="s">
        <v>131</v>
      </c>
      <c r="S35" s="8">
        <v>44165.310347222221</v>
      </c>
    </row>
    <row r="36" spans="2:19" x14ac:dyDescent="0.25">
      <c r="B36" s="5" t="s">
        <v>18</v>
      </c>
      <c r="C36" s="6" t="s">
        <v>112</v>
      </c>
      <c r="D36" s="6" t="s">
        <v>20</v>
      </c>
      <c r="E36" s="6" t="s">
        <v>637</v>
      </c>
      <c r="F36" s="6" t="s">
        <v>18</v>
      </c>
      <c r="G36" s="6" t="s">
        <v>126</v>
      </c>
      <c r="H36" s="6" t="s">
        <v>127</v>
      </c>
      <c r="I36" s="6" t="s">
        <v>127</v>
      </c>
      <c r="J36" s="7">
        <v>44163.916666666664</v>
      </c>
      <c r="K36" s="7">
        <v>44164.916655092595</v>
      </c>
      <c r="L36" s="6" t="s">
        <v>18</v>
      </c>
      <c r="M36" s="6" t="s">
        <v>4722</v>
      </c>
      <c r="N36" s="6" t="s">
        <v>18</v>
      </c>
      <c r="O36" s="6" t="s">
        <v>3056</v>
      </c>
      <c r="P36" s="13">
        <v>3.762</v>
      </c>
      <c r="Q36" s="6" t="s">
        <v>130</v>
      </c>
      <c r="R36" s="6" t="s">
        <v>131</v>
      </c>
      <c r="S36" s="8">
        <v>44175.529849537037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62</v>
      </c>
      <c r="F37" s="6" t="s">
        <v>18</v>
      </c>
      <c r="G37" s="6" t="s">
        <v>238</v>
      </c>
      <c r="H37" s="6" t="s">
        <v>64</v>
      </c>
      <c r="I37" s="6" t="s">
        <v>64</v>
      </c>
      <c r="J37" s="7">
        <v>44163.916666666664</v>
      </c>
      <c r="K37" s="7">
        <v>44164.916655092595</v>
      </c>
      <c r="L37" s="6" t="s">
        <v>18</v>
      </c>
      <c r="M37" s="6" t="s">
        <v>3058</v>
      </c>
      <c r="N37" s="6" t="s">
        <v>18</v>
      </c>
      <c r="O37" s="6" t="s">
        <v>8031</v>
      </c>
      <c r="P37" s="13">
        <v>52.927</v>
      </c>
      <c r="Q37" s="6" t="s">
        <v>241</v>
      </c>
      <c r="R37" s="6" t="s">
        <v>498</v>
      </c>
      <c r="S37" s="8">
        <v>44166.989560185182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68</v>
      </c>
      <c r="F38" s="6" t="s">
        <v>18</v>
      </c>
      <c r="G38" s="6">
        <v>3450</v>
      </c>
      <c r="H38" s="6" t="s">
        <v>70</v>
      </c>
      <c r="I38" s="6" t="s">
        <v>70</v>
      </c>
      <c r="J38" s="7">
        <v>44163.916666666664</v>
      </c>
      <c r="K38" s="7">
        <v>44164.614583333336</v>
      </c>
      <c r="L38" s="6" t="s">
        <v>18</v>
      </c>
      <c r="M38" s="6" t="s">
        <v>3753</v>
      </c>
      <c r="N38" s="6" t="s">
        <v>18</v>
      </c>
      <c r="O38" s="6" t="s">
        <v>4312</v>
      </c>
      <c r="P38" s="13">
        <v>2469.6109999999999</v>
      </c>
      <c r="Q38" s="6" t="s">
        <v>2571</v>
      </c>
      <c r="R38" s="6" t="s">
        <v>37</v>
      </c>
      <c r="S38" s="8">
        <v>44165.490370370368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77</v>
      </c>
      <c r="F39" s="6" t="s">
        <v>18</v>
      </c>
      <c r="G39" s="6" t="s">
        <v>683</v>
      </c>
      <c r="H39" s="6" t="s">
        <v>79</v>
      </c>
      <c r="I39" s="6" t="s">
        <v>79</v>
      </c>
      <c r="J39" s="7">
        <v>44163.916666666664</v>
      </c>
      <c r="K39" s="7">
        <v>44164.472222222219</v>
      </c>
      <c r="L39" s="6" t="s">
        <v>18</v>
      </c>
      <c r="M39" s="6" t="s">
        <v>8043</v>
      </c>
      <c r="N39" s="6" t="s">
        <v>18</v>
      </c>
      <c r="O39" s="6" t="s">
        <v>4758</v>
      </c>
      <c r="P39" s="13">
        <v>102.651</v>
      </c>
      <c r="Q39" s="6" t="s">
        <v>624</v>
      </c>
      <c r="R39" s="6" t="s">
        <v>106</v>
      </c>
      <c r="S39" s="8">
        <v>44164.483159722222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55</v>
      </c>
      <c r="F40" s="6" t="s">
        <v>18</v>
      </c>
      <c r="G40" s="6" t="s">
        <v>469</v>
      </c>
      <c r="H40" s="6" t="s">
        <v>57</v>
      </c>
      <c r="I40" s="6" t="s">
        <v>57</v>
      </c>
      <c r="J40" s="7">
        <v>44163.916666666664</v>
      </c>
      <c r="K40" s="7">
        <v>44164.625</v>
      </c>
      <c r="L40" s="6" t="s">
        <v>18</v>
      </c>
      <c r="M40" s="6" t="s">
        <v>8044</v>
      </c>
      <c r="N40" s="6" t="s">
        <v>18</v>
      </c>
      <c r="O40" s="6" t="s">
        <v>2205</v>
      </c>
      <c r="P40" s="13">
        <v>149.64599999999999</v>
      </c>
      <c r="Q40" s="6" t="s">
        <v>372</v>
      </c>
      <c r="R40" s="6" t="s">
        <v>498</v>
      </c>
      <c r="S40" s="8">
        <v>44164.639745370368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27</v>
      </c>
      <c r="F41" s="6" t="s">
        <v>18</v>
      </c>
      <c r="G41" s="6" t="s">
        <v>150</v>
      </c>
      <c r="H41" s="6" t="s">
        <v>29</v>
      </c>
      <c r="I41" s="6" t="s">
        <v>29</v>
      </c>
      <c r="J41" s="7">
        <v>44163.916666666664</v>
      </c>
      <c r="K41" s="7">
        <v>44164.832638888889</v>
      </c>
      <c r="L41" s="6" t="s">
        <v>18</v>
      </c>
      <c r="M41" s="6" t="s">
        <v>8045</v>
      </c>
      <c r="N41" s="6" t="s">
        <v>18</v>
      </c>
      <c r="O41" s="6" t="s">
        <v>2657</v>
      </c>
      <c r="P41" s="13">
        <v>569.31700000000001</v>
      </c>
      <c r="Q41" s="6" t="s">
        <v>7151</v>
      </c>
      <c r="R41" s="6" t="s">
        <v>83</v>
      </c>
      <c r="S41" s="8">
        <v>44164.832569444443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264</v>
      </c>
      <c r="F42" s="6" t="s">
        <v>18</v>
      </c>
      <c r="G42" s="6" t="s">
        <v>2948</v>
      </c>
      <c r="H42" s="6" t="s">
        <v>64</v>
      </c>
      <c r="I42" s="6" t="s">
        <v>64</v>
      </c>
      <c r="J42" s="7">
        <v>44163.916666666664</v>
      </c>
      <c r="K42" s="7">
        <v>44164.916655092595</v>
      </c>
      <c r="L42" s="6" t="s">
        <v>18</v>
      </c>
      <c r="M42" s="6" t="s">
        <v>961</v>
      </c>
      <c r="N42" s="6" t="s">
        <v>18</v>
      </c>
      <c r="O42" s="6" t="s">
        <v>8032</v>
      </c>
      <c r="P42" s="13">
        <v>10.391999999999999</v>
      </c>
      <c r="Q42" s="6" t="s">
        <v>2094</v>
      </c>
      <c r="R42" s="6" t="s">
        <v>37</v>
      </c>
      <c r="S42" s="8">
        <v>44167.512662037036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40</v>
      </c>
      <c r="F43" s="6" t="s">
        <v>18</v>
      </c>
      <c r="G43" s="6" t="s">
        <v>312</v>
      </c>
      <c r="H43" s="6" t="s">
        <v>144</v>
      </c>
      <c r="I43" s="6" t="s">
        <v>144</v>
      </c>
      <c r="J43" s="7">
        <v>44163.916666666664</v>
      </c>
      <c r="K43" s="7">
        <v>44164.597222222219</v>
      </c>
      <c r="L43" s="6" t="s">
        <v>18</v>
      </c>
      <c r="M43" s="6" t="s">
        <v>2811</v>
      </c>
      <c r="N43" s="6" t="s">
        <v>18</v>
      </c>
      <c r="O43" s="6" t="s">
        <v>8046</v>
      </c>
      <c r="P43" s="13">
        <v>1077.546</v>
      </c>
      <c r="Q43" s="6" t="s">
        <v>904</v>
      </c>
      <c r="R43" s="6" t="s">
        <v>37</v>
      </c>
      <c r="S43" s="8">
        <v>44166.741180555553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40</v>
      </c>
      <c r="F44" s="6" t="s">
        <v>18</v>
      </c>
      <c r="G44" s="6" t="s">
        <v>50</v>
      </c>
      <c r="H44" s="6" t="s">
        <v>51</v>
      </c>
      <c r="I44" s="6" t="s">
        <v>51</v>
      </c>
      <c r="J44" s="7">
        <v>44163.916666666664</v>
      </c>
      <c r="K44" s="7">
        <v>44164.597222222219</v>
      </c>
      <c r="L44" s="6" t="s">
        <v>18</v>
      </c>
      <c r="M44" s="6" t="s">
        <v>8047</v>
      </c>
      <c r="N44" s="6" t="s">
        <v>18</v>
      </c>
      <c r="O44" s="6" t="s">
        <v>8048</v>
      </c>
      <c r="P44" s="13">
        <v>684.45799999999997</v>
      </c>
      <c r="Q44" s="6" t="s">
        <v>5977</v>
      </c>
      <c r="R44" s="6" t="s">
        <v>131</v>
      </c>
      <c r="S44" s="8">
        <v>44165.346979166665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40</v>
      </c>
      <c r="F45" s="6" t="s">
        <v>18</v>
      </c>
      <c r="G45" s="6" t="s">
        <v>325</v>
      </c>
      <c r="H45" s="6" t="s">
        <v>42</v>
      </c>
      <c r="I45" s="6" t="s">
        <v>42</v>
      </c>
      <c r="J45" s="7">
        <v>44163.916666666664</v>
      </c>
      <c r="K45" s="7">
        <v>44164.246527777781</v>
      </c>
      <c r="L45" s="6" t="s">
        <v>18</v>
      </c>
      <c r="M45" s="6" t="s">
        <v>4942</v>
      </c>
      <c r="N45" s="6" t="s">
        <v>18</v>
      </c>
      <c r="O45" s="6" t="s">
        <v>4722</v>
      </c>
      <c r="P45" s="13">
        <v>893.75099999999998</v>
      </c>
      <c r="Q45" s="6" t="s">
        <v>1221</v>
      </c>
      <c r="R45" s="6" t="s">
        <v>37</v>
      </c>
      <c r="S45" s="8">
        <v>44166.72215277778</v>
      </c>
    </row>
    <row r="46" spans="2:19" x14ac:dyDescent="0.25">
      <c r="B46" s="5" t="s">
        <v>18</v>
      </c>
      <c r="C46" s="6" t="s">
        <v>19</v>
      </c>
      <c r="D46" s="6" t="s">
        <v>20</v>
      </c>
      <c r="E46" s="6" t="s">
        <v>173</v>
      </c>
      <c r="F46" s="6" t="s">
        <v>18</v>
      </c>
      <c r="G46" s="6" t="s">
        <v>174</v>
      </c>
      <c r="H46" s="6" t="s">
        <v>175</v>
      </c>
      <c r="I46" s="6" t="s">
        <v>175</v>
      </c>
      <c r="J46" s="7">
        <v>44163.916666666664</v>
      </c>
      <c r="K46" s="7">
        <v>44164.916655092595</v>
      </c>
      <c r="L46" s="6" t="s">
        <v>18</v>
      </c>
      <c r="M46" s="6" t="s">
        <v>18</v>
      </c>
      <c r="N46" s="6" t="s">
        <v>18</v>
      </c>
      <c r="O46" s="6" t="s">
        <v>18</v>
      </c>
      <c r="P46" s="13">
        <v>850.65899999999999</v>
      </c>
      <c r="Q46" s="6" t="s">
        <v>176</v>
      </c>
      <c r="R46" s="6" t="s">
        <v>172</v>
      </c>
      <c r="S46" s="8">
        <v>44164.950462962966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177</v>
      </c>
      <c r="F47" s="6" t="s">
        <v>18</v>
      </c>
      <c r="G47" s="6" t="s">
        <v>178</v>
      </c>
      <c r="H47" s="6" t="s">
        <v>179</v>
      </c>
      <c r="I47" s="6" t="s">
        <v>179</v>
      </c>
      <c r="J47" s="7">
        <v>44163.916666666664</v>
      </c>
      <c r="K47" s="7">
        <v>44164.916655092595</v>
      </c>
      <c r="L47" s="6" t="s">
        <v>18</v>
      </c>
      <c r="M47" s="6" t="s">
        <v>18</v>
      </c>
      <c r="N47" s="6" t="s">
        <v>18</v>
      </c>
      <c r="O47" s="6" t="s">
        <v>18</v>
      </c>
      <c r="P47" s="13">
        <v>830.452</v>
      </c>
      <c r="Q47" s="6" t="s">
        <v>180</v>
      </c>
      <c r="R47" s="6" t="s">
        <v>172</v>
      </c>
      <c r="S47" s="8">
        <v>44164.950486111113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177</v>
      </c>
      <c r="F48" s="6" t="s">
        <v>18</v>
      </c>
      <c r="G48" s="6" t="s">
        <v>181</v>
      </c>
      <c r="H48" s="6" t="s">
        <v>179</v>
      </c>
      <c r="I48" s="6" t="s">
        <v>179</v>
      </c>
      <c r="J48" s="7">
        <v>44163.916666666664</v>
      </c>
      <c r="K48" s="7">
        <v>44164.916655092595</v>
      </c>
      <c r="L48" s="6" t="s">
        <v>18</v>
      </c>
      <c r="M48" s="6" t="s">
        <v>18</v>
      </c>
      <c r="N48" s="6" t="s">
        <v>18</v>
      </c>
      <c r="O48" s="6" t="s">
        <v>18</v>
      </c>
      <c r="P48" s="13">
        <v>827.774</v>
      </c>
      <c r="Q48" s="6" t="s">
        <v>182</v>
      </c>
      <c r="R48" s="6" t="s">
        <v>172</v>
      </c>
      <c r="S48" s="8">
        <v>44164.950486111113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183</v>
      </c>
      <c r="F49" s="6" t="s">
        <v>18</v>
      </c>
      <c r="G49" s="6" t="s">
        <v>184</v>
      </c>
      <c r="H49" s="6" t="s">
        <v>185</v>
      </c>
      <c r="I49" s="6" t="s">
        <v>185</v>
      </c>
      <c r="J49" s="7">
        <v>44163.916666666664</v>
      </c>
      <c r="K49" s="7">
        <v>44164.916655092595</v>
      </c>
      <c r="L49" s="6" t="s">
        <v>18</v>
      </c>
      <c r="M49" s="6" t="s">
        <v>18</v>
      </c>
      <c r="N49" s="6" t="s">
        <v>18</v>
      </c>
      <c r="O49" s="6" t="s">
        <v>18</v>
      </c>
      <c r="P49" s="13">
        <v>803.60400000000004</v>
      </c>
      <c r="Q49" s="6" t="s">
        <v>186</v>
      </c>
      <c r="R49" s="6" t="s">
        <v>37</v>
      </c>
      <c r="S49" s="8">
        <v>44165.388055555559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187</v>
      </c>
      <c r="F50" s="6" t="s">
        <v>18</v>
      </c>
      <c r="G50" s="6" t="s">
        <v>188</v>
      </c>
      <c r="H50" s="6" t="s">
        <v>189</v>
      </c>
      <c r="I50" s="6" t="s">
        <v>189</v>
      </c>
      <c r="J50" s="7">
        <v>44163.916666666664</v>
      </c>
      <c r="K50" s="7">
        <v>44164.916655092595</v>
      </c>
      <c r="L50" s="6" t="s">
        <v>18</v>
      </c>
      <c r="M50" s="6" t="s">
        <v>18</v>
      </c>
      <c r="N50" s="6" t="s">
        <v>18</v>
      </c>
      <c r="O50" s="6" t="s">
        <v>18</v>
      </c>
      <c r="P50" s="13">
        <v>1805.521</v>
      </c>
      <c r="Q50" s="6" t="s">
        <v>190</v>
      </c>
      <c r="R50" s="6" t="s">
        <v>172</v>
      </c>
      <c r="S50" s="8">
        <v>44164.950520833336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113</v>
      </c>
      <c r="F51" s="6" t="s">
        <v>18</v>
      </c>
      <c r="G51" s="6" t="s">
        <v>114</v>
      </c>
      <c r="H51" s="6" t="s">
        <v>115</v>
      </c>
      <c r="I51" s="6" t="s">
        <v>115</v>
      </c>
      <c r="J51" s="7">
        <v>44163.916666666664</v>
      </c>
      <c r="K51" s="7">
        <v>44164.916655092595</v>
      </c>
      <c r="L51" s="6" t="s">
        <v>18</v>
      </c>
      <c r="M51" s="6" t="s">
        <v>5317</v>
      </c>
      <c r="N51" s="6" t="s">
        <v>18</v>
      </c>
      <c r="O51" s="6" t="s">
        <v>597</v>
      </c>
      <c r="P51" s="13">
        <v>538.41300000000001</v>
      </c>
      <c r="Q51" s="6" t="s">
        <v>7509</v>
      </c>
      <c r="R51" s="6" t="s">
        <v>131</v>
      </c>
      <c r="S51" s="8">
        <v>44213.490324074075</v>
      </c>
    </row>
    <row r="52" spans="2:19" x14ac:dyDescent="0.25">
      <c r="B52" s="5" t="s">
        <v>18</v>
      </c>
      <c r="C52" s="6" t="s">
        <v>112</v>
      </c>
      <c r="D52" s="6" t="s">
        <v>20</v>
      </c>
      <c r="E52" s="6" t="s">
        <v>164</v>
      </c>
      <c r="F52" s="6" t="s">
        <v>18</v>
      </c>
      <c r="G52" s="6" t="s">
        <v>165</v>
      </c>
      <c r="H52" s="6" t="s">
        <v>166</v>
      </c>
      <c r="I52" s="6" t="s">
        <v>166</v>
      </c>
      <c r="J52" s="7">
        <v>44163.916666666664</v>
      </c>
      <c r="K52" s="7">
        <v>44164.916655092595</v>
      </c>
      <c r="L52" s="6" t="s">
        <v>18</v>
      </c>
      <c r="M52" s="6" t="s">
        <v>5377</v>
      </c>
      <c r="N52" s="6" t="s">
        <v>18</v>
      </c>
      <c r="O52" s="6" t="s">
        <v>2003</v>
      </c>
      <c r="P52" s="13">
        <v>200.374</v>
      </c>
      <c r="Q52" s="6" t="s">
        <v>169</v>
      </c>
      <c r="R52" s="6" t="s">
        <v>172</v>
      </c>
      <c r="S52" s="8">
        <v>44244.939166666663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2897</v>
      </c>
      <c r="F53" s="6" t="s">
        <v>18</v>
      </c>
      <c r="G53" s="6" t="s">
        <v>543</v>
      </c>
      <c r="H53" s="6" t="s">
        <v>98</v>
      </c>
      <c r="I53" s="6" t="s">
        <v>98</v>
      </c>
      <c r="J53" s="7">
        <v>44163.916666666664</v>
      </c>
      <c r="K53" s="7">
        <v>44164.916655092595</v>
      </c>
      <c r="L53" s="6" t="s">
        <v>18</v>
      </c>
      <c r="M53" s="6" t="s">
        <v>8049</v>
      </c>
      <c r="N53" s="6" t="s">
        <v>18</v>
      </c>
      <c r="O53" s="6" t="s">
        <v>8050</v>
      </c>
      <c r="P53" s="13">
        <v>191.172</v>
      </c>
      <c r="Q53" s="6" t="s">
        <v>2768</v>
      </c>
      <c r="R53" s="6" t="s">
        <v>106</v>
      </c>
      <c r="S53" s="8">
        <v>44179.083854166667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40</v>
      </c>
      <c r="F54" s="6" t="s">
        <v>18</v>
      </c>
      <c r="G54" s="6" t="s">
        <v>312</v>
      </c>
      <c r="H54" s="6" t="s">
        <v>144</v>
      </c>
      <c r="I54" s="6" t="s">
        <v>144</v>
      </c>
      <c r="J54" s="7">
        <v>44163.75</v>
      </c>
      <c r="K54" s="7">
        <v>44163.916655092595</v>
      </c>
      <c r="L54" s="6" t="s">
        <v>18</v>
      </c>
      <c r="M54" s="6" t="s">
        <v>1356</v>
      </c>
      <c r="N54" s="6" t="s">
        <v>18</v>
      </c>
      <c r="O54" s="6" t="s">
        <v>2811</v>
      </c>
      <c r="P54" s="13">
        <v>132.512</v>
      </c>
      <c r="Q54" s="6" t="s">
        <v>532</v>
      </c>
      <c r="R54" s="6" t="s">
        <v>37</v>
      </c>
      <c r="S54" s="8">
        <v>44166.741180555553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40</v>
      </c>
      <c r="F55" s="6" t="s">
        <v>18</v>
      </c>
      <c r="G55" s="6" t="s">
        <v>50</v>
      </c>
      <c r="H55" s="6" t="s">
        <v>51</v>
      </c>
      <c r="I55" s="6" t="s">
        <v>51</v>
      </c>
      <c r="J55" s="7">
        <v>44163.75</v>
      </c>
      <c r="K55" s="7">
        <v>44163.916655092595</v>
      </c>
      <c r="L55" s="6" t="s">
        <v>18</v>
      </c>
      <c r="M55" s="6" t="s">
        <v>1807</v>
      </c>
      <c r="N55" s="6" t="s">
        <v>18</v>
      </c>
      <c r="O55" s="6" t="s">
        <v>8047</v>
      </c>
      <c r="P55" s="13">
        <v>210.292</v>
      </c>
      <c r="Q55" s="6" t="s">
        <v>3188</v>
      </c>
      <c r="R55" s="6" t="s">
        <v>131</v>
      </c>
      <c r="S55" s="8">
        <v>44165.346979166665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40</v>
      </c>
      <c r="F56" s="6" t="s">
        <v>18</v>
      </c>
      <c r="G56" s="6" t="s">
        <v>325</v>
      </c>
      <c r="H56" s="6" t="s">
        <v>42</v>
      </c>
      <c r="I56" s="6" t="s">
        <v>42</v>
      </c>
      <c r="J56" s="7">
        <v>44163.75</v>
      </c>
      <c r="K56" s="7">
        <v>44163.916655092595</v>
      </c>
      <c r="L56" s="6" t="s">
        <v>18</v>
      </c>
      <c r="M56" s="6" t="s">
        <v>8051</v>
      </c>
      <c r="N56" s="6" t="s">
        <v>18</v>
      </c>
      <c r="O56" s="6" t="s">
        <v>4942</v>
      </c>
      <c r="P56" s="13">
        <v>464.81200000000001</v>
      </c>
      <c r="Q56" s="6" t="s">
        <v>1222</v>
      </c>
      <c r="R56" s="6" t="s">
        <v>37</v>
      </c>
      <c r="S56" s="8">
        <v>44166.72215277778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264</v>
      </c>
      <c r="F57" s="6" t="s">
        <v>18</v>
      </c>
      <c r="G57" s="6" t="s">
        <v>2948</v>
      </c>
      <c r="H57" s="6" t="s">
        <v>64</v>
      </c>
      <c r="I57" s="6" t="s">
        <v>64</v>
      </c>
      <c r="J57" s="7">
        <v>44163.731944444444</v>
      </c>
      <c r="K57" s="7">
        <v>44163.916655092595</v>
      </c>
      <c r="L57" s="6" t="s">
        <v>18</v>
      </c>
      <c r="M57" s="6" t="s">
        <v>339</v>
      </c>
      <c r="N57" s="6" t="s">
        <v>18</v>
      </c>
      <c r="O57" s="6" t="s">
        <v>961</v>
      </c>
      <c r="P57" s="13">
        <v>23.562999999999999</v>
      </c>
      <c r="Q57" s="6" t="s">
        <v>2094</v>
      </c>
      <c r="R57" s="6" t="s">
        <v>37</v>
      </c>
      <c r="S57" s="8">
        <v>44167.512662037036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55</v>
      </c>
      <c r="F58" s="6" t="s">
        <v>18</v>
      </c>
      <c r="G58" s="6" t="s">
        <v>469</v>
      </c>
      <c r="H58" s="6" t="s">
        <v>57</v>
      </c>
      <c r="I58" s="6" t="s">
        <v>57</v>
      </c>
      <c r="J58" s="7">
        <v>44163.683333333334</v>
      </c>
      <c r="K58" s="7">
        <v>44163.916655092595</v>
      </c>
      <c r="L58" s="6" t="s">
        <v>18</v>
      </c>
      <c r="M58" s="6" t="s">
        <v>657</v>
      </c>
      <c r="N58" s="6" t="s">
        <v>18</v>
      </c>
      <c r="O58" s="6" t="s">
        <v>8044</v>
      </c>
      <c r="P58" s="13">
        <v>39.738999999999997</v>
      </c>
      <c r="Q58" s="6" t="s">
        <v>372</v>
      </c>
      <c r="R58" s="6" t="s">
        <v>498</v>
      </c>
      <c r="S58" s="8">
        <v>44164.639745370368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27</v>
      </c>
      <c r="F59" s="6" t="s">
        <v>18</v>
      </c>
      <c r="G59" s="6" t="s">
        <v>150</v>
      </c>
      <c r="H59" s="6" t="s">
        <v>29</v>
      </c>
      <c r="I59" s="6" t="s">
        <v>29</v>
      </c>
      <c r="J59" s="7">
        <v>44163.59097222222</v>
      </c>
      <c r="K59" s="7">
        <v>44163.916655092595</v>
      </c>
      <c r="L59" s="6" t="s">
        <v>18</v>
      </c>
      <c r="M59" s="6" t="s">
        <v>8052</v>
      </c>
      <c r="N59" s="6" t="s">
        <v>18</v>
      </c>
      <c r="O59" s="6" t="s">
        <v>8045</v>
      </c>
      <c r="P59" s="13">
        <v>255.73400000000001</v>
      </c>
      <c r="Q59" s="6" t="s">
        <v>7151</v>
      </c>
      <c r="R59" s="6" t="s">
        <v>83</v>
      </c>
      <c r="S59" s="8">
        <v>44164.832569444443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5886</v>
      </c>
      <c r="F60" s="6" t="s">
        <v>18</v>
      </c>
      <c r="G60" s="6" t="s">
        <v>2749</v>
      </c>
      <c r="H60" s="6" t="s">
        <v>210</v>
      </c>
      <c r="I60" s="6" t="s">
        <v>537</v>
      </c>
      <c r="J60" s="7">
        <v>44163.583333333336</v>
      </c>
      <c r="K60" s="7">
        <v>44163.6875</v>
      </c>
      <c r="L60" s="6" t="s">
        <v>18</v>
      </c>
      <c r="M60" s="6" t="s">
        <v>8053</v>
      </c>
      <c r="N60" s="6" t="s">
        <v>18</v>
      </c>
      <c r="O60" s="6" t="s">
        <v>5872</v>
      </c>
      <c r="P60" s="13">
        <v>127.334</v>
      </c>
      <c r="Q60" s="6" t="s">
        <v>2844</v>
      </c>
      <c r="R60" s="6" t="s">
        <v>131</v>
      </c>
      <c r="S60" s="8">
        <v>44165.303784722222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40</v>
      </c>
      <c r="F61" s="6" t="s">
        <v>18</v>
      </c>
      <c r="G61" s="6" t="s">
        <v>84</v>
      </c>
      <c r="H61" s="6" t="s">
        <v>85</v>
      </c>
      <c r="I61" s="6" t="s">
        <v>85</v>
      </c>
      <c r="J61" s="7">
        <v>44163.569444444445</v>
      </c>
      <c r="K61" s="7">
        <v>44163.75</v>
      </c>
      <c r="L61" s="6" t="s">
        <v>18</v>
      </c>
      <c r="M61" s="6" t="s">
        <v>8054</v>
      </c>
      <c r="N61" s="6" t="s">
        <v>18</v>
      </c>
      <c r="O61" s="6" t="s">
        <v>5915</v>
      </c>
      <c r="P61" s="13">
        <v>452.233</v>
      </c>
      <c r="Q61" s="6" t="s">
        <v>618</v>
      </c>
      <c r="R61" s="6" t="s">
        <v>37</v>
      </c>
      <c r="S61" s="8">
        <v>44166.725624999999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40</v>
      </c>
      <c r="F62" s="6" t="s">
        <v>18</v>
      </c>
      <c r="G62" s="6" t="s">
        <v>143</v>
      </c>
      <c r="H62" s="6" t="s">
        <v>85</v>
      </c>
      <c r="I62" s="6" t="s">
        <v>85</v>
      </c>
      <c r="J62" s="7">
        <v>44163.569444444445</v>
      </c>
      <c r="K62" s="7">
        <v>44163.75</v>
      </c>
      <c r="L62" s="6" t="s">
        <v>18</v>
      </c>
      <c r="M62" s="6" t="s">
        <v>6736</v>
      </c>
      <c r="N62" s="6" t="s">
        <v>18</v>
      </c>
      <c r="O62" s="6" t="s">
        <v>8055</v>
      </c>
      <c r="P62" s="13">
        <v>424.78800000000001</v>
      </c>
      <c r="Q62" s="6" t="s">
        <v>2070</v>
      </c>
      <c r="R62" s="6" t="s">
        <v>131</v>
      </c>
      <c r="S62" s="8">
        <v>44164.660081018519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40</v>
      </c>
      <c r="F63" s="6" t="s">
        <v>18</v>
      </c>
      <c r="G63" s="6" t="s">
        <v>143</v>
      </c>
      <c r="H63" s="6" t="s">
        <v>85</v>
      </c>
      <c r="I63" s="6" t="s">
        <v>85</v>
      </c>
      <c r="J63" s="7">
        <v>44163.408333333333</v>
      </c>
      <c r="K63" s="7">
        <v>44163.569444444445</v>
      </c>
      <c r="L63" s="6" t="s">
        <v>18</v>
      </c>
      <c r="M63" s="6" t="s">
        <v>8056</v>
      </c>
      <c r="N63" s="6" t="s">
        <v>18</v>
      </c>
      <c r="O63" s="6" t="s">
        <v>6736</v>
      </c>
      <c r="P63" s="13">
        <v>517.33100000000002</v>
      </c>
      <c r="Q63" s="6" t="s">
        <v>2070</v>
      </c>
      <c r="R63" s="6" t="s">
        <v>131</v>
      </c>
      <c r="S63" s="8">
        <v>44164.659189814818</v>
      </c>
    </row>
    <row r="64" spans="2:19" x14ac:dyDescent="0.25">
      <c r="B64" s="5" t="s">
        <v>18</v>
      </c>
      <c r="C64" s="6" t="s">
        <v>19</v>
      </c>
      <c r="D64" s="6" t="s">
        <v>20</v>
      </c>
      <c r="E64" s="6" t="s">
        <v>77</v>
      </c>
      <c r="F64" s="6" t="s">
        <v>18</v>
      </c>
      <c r="G64" s="6" t="s">
        <v>683</v>
      </c>
      <c r="H64" s="6" t="s">
        <v>79</v>
      </c>
      <c r="I64" s="6" t="s">
        <v>79</v>
      </c>
      <c r="J64" s="7">
        <v>44163.166666666664</v>
      </c>
      <c r="K64" s="7">
        <v>44163.916655092595</v>
      </c>
      <c r="L64" s="6" t="s">
        <v>18</v>
      </c>
      <c r="M64" s="6" t="s">
        <v>2110</v>
      </c>
      <c r="N64" s="6" t="s">
        <v>18</v>
      </c>
      <c r="O64" s="6" t="s">
        <v>8043</v>
      </c>
      <c r="P64" s="13">
        <v>156.34299999999999</v>
      </c>
      <c r="Q64" s="6" t="s">
        <v>624</v>
      </c>
      <c r="R64" s="6" t="s">
        <v>106</v>
      </c>
      <c r="S64" s="8">
        <v>44164.483159722222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55</v>
      </c>
      <c r="F65" s="6" t="s">
        <v>18</v>
      </c>
      <c r="G65" s="6" t="s">
        <v>582</v>
      </c>
      <c r="H65" s="6" t="s">
        <v>57</v>
      </c>
      <c r="I65" s="6" t="s">
        <v>57</v>
      </c>
      <c r="J65" s="7">
        <v>44163.027777777781</v>
      </c>
      <c r="K65" s="7">
        <v>44163.682638888888</v>
      </c>
      <c r="L65" s="6" t="s">
        <v>18</v>
      </c>
      <c r="M65" s="6" t="s">
        <v>1490</v>
      </c>
      <c r="N65" s="6" t="s">
        <v>18</v>
      </c>
      <c r="O65" s="6" t="s">
        <v>8057</v>
      </c>
      <c r="P65" s="13">
        <v>129.41499999999999</v>
      </c>
      <c r="Q65" s="6" t="s">
        <v>372</v>
      </c>
      <c r="R65" s="6" t="s">
        <v>498</v>
      </c>
      <c r="S65" s="8">
        <v>44163.771655092591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68</v>
      </c>
      <c r="F66" s="6" t="s">
        <v>18</v>
      </c>
      <c r="G66" s="6">
        <v>3450</v>
      </c>
      <c r="H66" s="6" t="s">
        <v>70</v>
      </c>
      <c r="I66" s="6" t="s">
        <v>70</v>
      </c>
      <c r="J66" s="7">
        <v>44162.9375</v>
      </c>
      <c r="K66" s="7">
        <v>44163.916655092595</v>
      </c>
      <c r="L66" s="6" t="s">
        <v>18</v>
      </c>
      <c r="M66" s="6" t="s">
        <v>881</v>
      </c>
      <c r="N66" s="6" t="s">
        <v>18</v>
      </c>
      <c r="O66" s="6" t="s">
        <v>3753</v>
      </c>
      <c r="P66" s="13">
        <v>3373.14</v>
      </c>
      <c r="Q66" s="6" t="s">
        <v>1348</v>
      </c>
      <c r="R66" s="6" t="s">
        <v>37</v>
      </c>
      <c r="S66" s="8">
        <v>44165.490370370368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68</v>
      </c>
      <c r="F67" s="6" t="s">
        <v>18</v>
      </c>
      <c r="G67" s="6" t="s">
        <v>69</v>
      </c>
      <c r="H67" s="6" t="s">
        <v>70</v>
      </c>
      <c r="I67" s="6" t="s">
        <v>70</v>
      </c>
      <c r="J67" s="7">
        <v>44162.916666666664</v>
      </c>
      <c r="K67" s="7">
        <v>44162.9375</v>
      </c>
      <c r="L67" s="6" t="s">
        <v>18</v>
      </c>
      <c r="M67" s="6" t="s">
        <v>6697</v>
      </c>
      <c r="N67" s="6" t="s">
        <v>18</v>
      </c>
      <c r="O67" s="6" t="s">
        <v>4565</v>
      </c>
      <c r="P67" s="13">
        <v>73.534000000000006</v>
      </c>
      <c r="Q67" s="6" t="s">
        <v>1450</v>
      </c>
      <c r="R67" s="6" t="s">
        <v>1284</v>
      </c>
      <c r="S67" s="8">
        <v>44162.95108796296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55</v>
      </c>
      <c r="F68" s="6" t="s">
        <v>18</v>
      </c>
      <c r="G68" s="6" t="s">
        <v>607</v>
      </c>
      <c r="H68" s="6" t="s">
        <v>57</v>
      </c>
      <c r="I68" s="6" t="s">
        <v>57</v>
      </c>
      <c r="J68" s="7">
        <v>44162.916666666664</v>
      </c>
      <c r="K68" s="7">
        <v>44163.027777777781</v>
      </c>
      <c r="L68" s="6" t="s">
        <v>18</v>
      </c>
      <c r="M68" s="6" t="s">
        <v>6749</v>
      </c>
      <c r="N68" s="6" t="s">
        <v>18</v>
      </c>
      <c r="O68" s="6" t="s">
        <v>1659</v>
      </c>
      <c r="P68" s="13">
        <v>21.783999999999999</v>
      </c>
      <c r="Q68" s="6" t="s">
        <v>372</v>
      </c>
      <c r="R68" s="6" t="s">
        <v>1284</v>
      </c>
      <c r="S68" s="8">
        <v>44163.035127314812</v>
      </c>
    </row>
    <row r="69" spans="2:19" x14ac:dyDescent="0.25">
      <c r="B69" s="5" t="s">
        <v>18</v>
      </c>
      <c r="C69" s="6" t="s">
        <v>112</v>
      </c>
      <c r="D69" s="6" t="s">
        <v>20</v>
      </c>
      <c r="E69" s="6" t="s">
        <v>637</v>
      </c>
      <c r="F69" s="6" t="s">
        <v>18</v>
      </c>
      <c r="G69" s="6" t="s">
        <v>126</v>
      </c>
      <c r="H69" s="6" t="s">
        <v>127</v>
      </c>
      <c r="I69" s="6" t="s">
        <v>127</v>
      </c>
      <c r="J69" s="7">
        <v>44162.916666666664</v>
      </c>
      <c r="K69" s="7">
        <v>44163.916655092595</v>
      </c>
      <c r="L69" s="6" t="s">
        <v>18</v>
      </c>
      <c r="M69" s="6" t="s">
        <v>8058</v>
      </c>
      <c r="N69" s="6" t="s">
        <v>18</v>
      </c>
      <c r="O69" s="6" t="s">
        <v>4722</v>
      </c>
      <c r="P69" s="13">
        <v>3.512</v>
      </c>
      <c r="Q69" s="6" t="s">
        <v>130</v>
      </c>
      <c r="R69" s="6" t="s">
        <v>131</v>
      </c>
      <c r="S69" s="8">
        <v>44175.529849537037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77</v>
      </c>
      <c r="F70" s="6" t="s">
        <v>18</v>
      </c>
      <c r="G70" s="6" t="s">
        <v>621</v>
      </c>
      <c r="H70" s="6" t="s">
        <v>79</v>
      </c>
      <c r="I70" s="6" t="s">
        <v>79</v>
      </c>
      <c r="J70" s="7">
        <v>44162.916666666664</v>
      </c>
      <c r="K70" s="7">
        <v>44163.166666666664</v>
      </c>
      <c r="L70" s="6" t="s">
        <v>18</v>
      </c>
      <c r="M70" s="6" t="s">
        <v>703</v>
      </c>
      <c r="N70" s="6" t="s">
        <v>18</v>
      </c>
      <c r="O70" s="6" t="s">
        <v>6599</v>
      </c>
      <c r="P70" s="13">
        <v>39.523000000000003</v>
      </c>
      <c r="Q70" s="6" t="s">
        <v>60</v>
      </c>
      <c r="R70" s="6" t="s">
        <v>1284</v>
      </c>
      <c r="S70" s="8">
        <v>44163.169965277775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264</v>
      </c>
      <c r="F71" s="6" t="s">
        <v>18</v>
      </c>
      <c r="G71" s="6" t="s">
        <v>2968</v>
      </c>
      <c r="H71" s="6" t="s">
        <v>64</v>
      </c>
      <c r="I71" s="6" t="s">
        <v>64</v>
      </c>
      <c r="J71" s="7">
        <v>44162.916666666664</v>
      </c>
      <c r="K71" s="7">
        <v>44163.731944444444</v>
      </c>
      <c r="L71" s="6" t="s">
        <v>18</v>
      </c>
      <c r="M71" s="6" t="s">
        <v>338</v>
      </c>
      <c r="N71" s="6" t="s">
        <v>18</v>
      </c>
      <c r="O71" s="6" t="s">
        <v>5078</v>
      </c>
      <c r="P71" s="13">
        <v>56.969000000000001</v>
      </c>
      <c r="Q71" s="6" t="s">
        <v>1248</v>
      </c>
      <c r="R71" s="6" t="s">
        <v>37</v>
      </c>
      <c r="S71" s="8">
        <v>44164.723298611112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27</v>
      </c>
      <c r="F72" s="6" t="s">
        <v>18</v>
      </c>
      <c r="G72" s="6" t="s">
        <v>28</v>
      </c>
      <c r="H72" s="6" t="s">
        <v>29</v>
      </c>
      <c r="I72" s="6" t="s">
        <v>29</v>
      </c>
      <c r="J72" s="7">
        <v>44162.916666666664</v>
      </c>
      <c r="K72" s="7">
        <v>44163.59097222222</v>
      </c>
      <c r="L72" s="6" t="s">
        <v>18</v>
      </c>
      <c r="M72" s="6" t="s">
        <v>5110</v>
      </c>
      <c r="N72" s="6" t="s">
        <v>18</v>
      </c>
      <c r="O72" s="6" t="s">
        <v>3630</v>
      </c>
      <c r="P72" s="13">
        <v>600.22799999999995</v>
      </c>
      <c r="Q72" s="6" t="s">
        <v>8059</v>
      </c>
      <c r="R72" s="6" t="s">
        <v>498</v>
      </c>
      <c r="S72" s="8">
        <v>44163.773275462961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62</v>
      </c>
      <c r="F73" s="6" t="s">
        <v>18</v>
      </c>
      <c r="G73" s="6" t="s">
        <v>238</v>
      </c>
      <c r="H73" s="6" t="s">
        <v>64</v>
      </c>
      <c r="I73" s="6" t="s">
        <v>64</v>
      </c>
      <c r="J73" s="7">
        <v>44162.916666666664</v>
      </c>
      <c r="K73" s="7">
        <v>44163.916655092595</v>
      </c>
      <c r="L73" s="6" t="s">
        <v>18</v>
      </c>
      <c r="M73" s="6" t="s">
        <v>1752</v>
      </c>
      <c r="N73" s="6" t="s">
        <v>18</v>
      </c>
      <c r="O73" s="6" t="s">
        <v>3058</v>
      </c>
      <c r="P73" s="13">
        <v>44.695</v>
      </c>
      <c r="Q73" s="6" t="s">
        <v>241</v>
      </c>
      <c r="R73" s="6" t="s">
        <v>498</v>
      </c>
      <c r="S73" s="8">
        <v>44166.989560185182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40</v>
      </c>
      <c r="F74" s="6" t="s">
        <v>18</v>
      </c>
      <c r="G74" s="6" t="s">
        <v>84</v>
      </c>
      <c r="H74" s="6" t="s">
        <v>85</v>
      </c>
      <c r="I74" s="6" t="s">
        <v>85</v>
      </c>
      <c r="J74" s="7">
        <v>44162.916666666664</v>
      </c>
      <c r="K74" s="7">
        <v>44163.408333333333</v>
      </c>
      <c r="L74" s="6" t="s">
        <v>18</v>
      </c>
      <c r="M74" s="6" t="s">
        <v>8060</v>
      </c>
      <c r="N74" s="6" t="s">
        <v>18</v>
      </c>
      <c r="O74" s="6" t="s">
        <v>2693</v>
      </c>
      <c r="P74" s="13">
        <v>1499.8630000000001</v>
      </c>
      <c r="Q74" s="6" t="s">
        <v>8061</v>
      </c>
      <c r="R74" s="6" t="s">
        <v>131</v>
      </c>
      <c r="S74" s="8">
        <v>44164.661296296297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40</v>
      </c>
      <c r="F75" s="6" t="s">
        <v>18</v>
      </c>
      <c r="G75" s="6" t="s">
        <v>312</v>
      </c>
      <c r="H75" s="6" t="s">
        <v>144</v>
      </c>
      <c r="I75" s="6" t="s">
        <v>144</v>
      </c>
      <c r="J75" s="7">
        <v>44162.916666666664</v>
      </c>
      <c r="K75" s="7">
        <v>44163.569444444445</v>
      </c>
      <c r="L75" s="6" t="s">
        <v>18</v>
      </c>
      <c r="M75" s="6" t="s">
        <v>8062</v>
      </c>
      <c r="N75" s="6" t="s">
        <v>18</v>
      </c>
      <c r="O75" s="6" t="s">
        <v>3190</v>
      </c>
      <c r="P75" s="13">
        <v>900.74</v>
      </c>
      <c r="Q75" s="6" t="s">
        <v>938</v>
      </c>
      <c r="R75" s="6" t="s">
        <v>131</v>
      </c>
      <c r="S75" s="8">
        <v>44164.658460648148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113</v>
      </c>
      <c r="F76" s="6" t="s">
        <v>18</v>
      </c>
      <c r="G76" s="6" t="s">
        <v>114</v>
      </c>
      <c r="H76" s="6" t="s">
        <v>115</v>
      </c>
      <c r="I76" s="6" t="s">
        <v>115</v>
      </c>
      <c r="J76" s="7">
        <v>44162.916666666664</v>
      </c>
      <c r="K76" s="7">
        <v>44163.916655092595</v>
      </c>
      <c r="L76" s="6" t="s">
        <v>18</v>
      </c>
      <c r="M76" s="6" t="s">
        <v>8063</v>
      </c>
      <c r="N76" s="6" t="s">
        <v>18</v>
      </c>
      <c r="O76" s="6" t="s">
        <v>5317</v>
      </c>
      <c r="P76" s="13">
        <v>495.80200000000002</v>
      </c>
      <c r="Q76" s="6" t="s">
        <v>7509</v>
      </c>
      <c r="R76" s="6" t="s">
        <v>131</v>
      </c>
      <c r="S76" s="8">
        <v>44213.490324074075</v>
      </c>
    </row>
    <row r="77" spans="2:19" x14ac:dyDescent="0.25">
      <c r="B77" s="5" t="s">
        <v>18</v>
      </c>
      <c r="C77" s="6" t="s">
        <v>112</v>
      </c>
      <c r="D77" s="6" t="s">
        <v>20</v>
      </c>
      <c r="E77" s="6" t="s">
        <v>164</v>
      </c>
      <c r="F77" s="6" t="s">
        <v>18</v>
      </c>
      <c r="G77" s="6" t="s">
        <v>165</v>
      </c>
      <c r="H77" s="6" t="s">
        <v>166</v>
      </c>
      <c r="I77" s="6" t="s">
        <v>166</v>
      </c>
      <c r="J77" s="7">
        <v>44162.916666666664</v>
      </c>
      <c r="K77" s="7">
        <v>44163.916655092595</v>
      </c>
      <c r="L77" s="6" t="s">
        <v>18</v>
      </c>
      <c r="M77" s="6" t="s">
        <v>7090</v>
      </c>
      <c r="N77" s="6" t="s">
        <v>18</v>
      </c>
      <c r="O77" s="6" t="s">
        <v>5377</v>
      </c>
      <c r="P77" s="13">
        <v>164.32</v>
      </c>
      <c r="Q77" s="6" t="s">
        <v>169</v>
      </c>
      <c r="R77" s="6" t="s">
        <v>172</v>
      </c>
      <c r="S77" s="8">
        <v>44244.939166666663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2897</v>
      </c>
      <c r="F78" s="6" t="s">
        <v>18</v>
      </c>
      <c r="G78" s="6" t="s">
        <v>543</v>
      </c>
      <c r="H78" s="6" t="s">
        <v>98</v>
      </c>
      <c r="I78" s="6" t="s">
        <v>98</v>
      </c>
      <c r="J78" s="7">
        <v>44162.916666666664</v>
      </c>
      <c r="K78" s="7">
        <v>44163.916655092595</v>
      </c>
      <c r="L78" s="6" t="s">
        <v>18</v>
      </c>
      <c r="M78" s="6" t="s">
        <v>8064</v>
      </c>
      <c r="N78" s="6" t="s">
        <v>18</v>
      </c>
      <c r="O78" s="6" t="s">
        <v>8049</v>
      </c>
      <c r="P78" s="13">
        <v>876.351</v>
      </c>
      <c r="Q78" s="6" t="s">
        <v>2768</v>
      </c>
      <c r="R78" s="6" t="s">
        <v>106</v>
      </c>
      <c r="S78" s="8">
        <v>44179.083854166667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173</v>
      </c>
      <c r="F79" s="6" t="s">
        <v>18</v>
      </c>
      <c r="G79" s="6" t="s">
        <v>174</v>
      </c>
      <c r="H79" s="6" t="s">
        <v>175</v>
      </c>
      <c r="I79" s="6" t="s">
        <v>175</v>
      </c>
      <c r="J79" s="7">
        <v>44162.916666666664</v>
      </c>
      <c r="K79" s="7">
        <v>44163.916655092595</v>
      </c>
      <c r="L79" s="6" t="s">
        <v>18</v>
      </c>
      <c r="M79" s="6" t="s">
        <v>18</v>
      </c>
      <c r="N79" s="6" t="s">
        <v>18</v>
      </c>
      <c r="O79" s="6" t="s">
        <v>18</v>
      </c>
      <c r="P79" s="13">
        <v>837.19899999999996</v>
      </c>
      <c r="Q79" s="6" t="s">
        <v>176</v>
      </c>
      <c r="R79" s="6" t="s">
        <v>172</v>
      </c>
      <c r="S79" s="8">
        <v>44163.950092592589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177</v>
      </c>
      <c r="F80" s="6" t="s">
        <v>18</v>
      </c>
      <c r="G80" s="6" t="s">
        <v>178</v>
      </c>
      <c r="H80" s="6" t="s">
        <v>179</v>
      </c>
      <c r="I80" s="6" t="s">
        <v>179</v>
      </c>
      <c r="J80" s="7">
        <v>44162.916666666664</v>
      </c>
      <c r="K80" s="7">
        <v>44163.916655092595</v>
      </c>
      <c r="L80" s="6" t="s">
        <v>18</v>
      </c>
      <c r="M80" s="6" t="s">
        <v>18</v>
      </c>
      <c r="N80" s="6" t="s">
        <v>18</v>
      </c>
      <c r="O80" s="6" t="s">
        <v>18</v>
      </c>
      <c r="P80" s="13">
        <v>104.94</v>
      </c>
      <c r="Q80" s="6" t="s">
        <v>180</v>
      </c>
      <c r="R80" s="6" t="s">
        <v>37</v>
      </c>
      <c r="S80" s="8">
        <v>44165.478587962964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177</v>
      </c>
      <c r="F81" s="6" t="s">
        <v>18</v>
      </c>
      <c r="G81" s="6" t="s">
        <v>181</v>
      </c>
      <c r="H81" s="6" t="s">
        <v>179</v>
      </c>
      <c r="I81" s="6" t="s">
        <v>179</v>
      </c>
      <c r="J81" s="7">
        <v>44162.916666666664</v>
      </c>
      <c r="K81" s="7">
        <v>44163.916655092595</v>
      </c>
      <c r="L81" s="6" t="s">
        <v>18</v>
      </c>
      <c r="M81" s="6" t="s">
        <v>18</v>
      </c>
      <c r="N81" s="6" t="s">
        <v>18</v>
      </c>
      <c r="O81" s="6" t="s">
        <v>18</v>
      </c>
      <c r="P81" s="13">
        <v>1506.7529999999999</v>
      </c>
      <c r="Q81" s="6" t="s">
        <v>182</v>
      </c>
      <c r="R81" s="6" t="s">
        <v>172</v>
      </c>
      <c r="S81" s="8">
        <v>44163.950127314813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183</v>
      </c>
      <c r="F82" s="6" t="s">
        <v>18</v>
      </c>
      <c r="G82" s="6" t="s">
        <v>184</v>
      </c>
      <c r="H82" s="6" t="s">
        <v>185</v>
      </c>
      <c r="I82" s="6" t="s">
        <v>185</v>
      </c>
      <c r="J82" s="7">
        <v>44162.916666666664</v>
      </c>
      <c r="K82" s="7">
        <v>44163.916655092595</v>
      </c>
      <c r="L82" s="6" t="s">
        <v>18</v>
      </c>
      <c r="M82" s="6" t="s">
        <v>18</v>
      </c>
      <c r="N82" s="6" t="s">
        <v>18</v>
      </c>
      <c r="O82" s="6" t="s">
        <v>18</v>
      </c>
      <c r="P82" s="13">
        <v>737.77200000000005</v>
      </c>
      <c r="Q82" s="6" t="s">
        <v>186</v>
      </c>
      <c r="R82" s="6" t="s">
        <v>172</v>
      </c>
      <c r="S82" s="8">
        <v>44163.950150462966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187</v>
      </c>
      <c r="F83" s="6" t="s">
        <v>18</v>
      </c>
      <c r="G83" s="6" t="s">
        <v>188</v>
      </c>
      <c r="H83" s="6" t="s">
        <v>189</v>
      </c>
      <c r="I83" s="6" t="s">
        <v>189</v>
      </c>
      <c r="J83" s="7">
        <v>44162.916666666664</v>
      </c>
      <c r="K83" s="7">
        <v>44163.916655092595</v>
      </c>
      <c r="L83" s="6" t="s">
        <v>18</v>
      </c>
      <c r="M83" s="6" t="s">
        <v>18</v>
      </c>
      <c r="N83" s="6" t="s">
        <v>18</v>
      </c>
      <c r="O83" s="6" t="s">
        <v>18</v>
      </c>
      <c r="P83" s="13">
        <v>1862.731</v>
      </c>
      <c r="Q83" s="6" t="s">
        <v>190</v>
      </c>
      <c r="R83" s="6" t="s">
        <v>172</v>
      </c>
      <c r="S83" s="8">
        <v>44163.950162037036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27</v>
      </c>
      <c r="F84" s="6" t="s">
        <v>18</v>
      </c>
      <c r="G84" s="6" t="s">
        <v>28</v>
      </c>
      <c r="H84" s="6" t="s">
        <v>29</v>
      </c>
      <c r="I84" s="6" t="s">
        <v>29</v>
      </c>
      <c r="J84" s="7">
        <v>44162.678472222222</v>
      </c>
      <c r="K84" s="7">
        <v>44162.916655092595</v>
      </c>
      <c r="L84" s="6" t="s">
        <v>18</v>
      </c>
      <c r="M84" s="6" t="s">
        <v>7129</v>
      </c>
      <c r="N84" s="6" t="s">
        <v>18</v>
      </c>
      <c r="O84" s="6" t="s">
        <v>6764</v>
      </c>
      <c r="P84" s="13">
        <v>211.09200000000001</v>
      </c>
      <c r="Q84" s="6" t="s">
        <v>2952</v>
      </c>
      <c r="R84" s="6" t="s">
        <v>498</v>
      </c>
      <c r="S84" s="8">
        <v>44163.773275462961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62</v>
      </c>
      <c r="F85" s="6" t="s">
        <v>18</v>
      </c>
      <c r="G85" s="6" t="s">
        <v>238</v>
      </c>
      <c r="H85" s="6" t="s">
        <v>64</v>
      </c>
      <c r="I85" s="6" t="s">
        <v>64</v>
      </c>
      <c r="J85" s="7">
        <v>44162.656944444447</v>
      </c>
      <c r="K85" s="7">
        <v>44162.916655092595</v>
      </c>
      <c r="L85" s="6" t="s">
        <v>18</v>
      </c>
      <c r="M85" s="6" t="s">
        <v>8065</v>
      </c>
      <c r="N85" s="6" t="s">
        <v>18</v>
      </c>
      <c r="O85" s="6" t="s">
        <v>1752</v>
      </c>
      <c r="P85" s="13">
        <v>11.62</v>
      </c>
      <c r="Q85" s="6" t="s">
        <v>241</v>
      </c>
      <c r="R85" s="6" t="s">
        <v>498</v>
      </c>
      <c r="S85" s="8">
        <v>44166.989560185182</v>
      </c>
    </row>
    <row r="86" spans="2:19" x14ac:dyDescent="0.25">
      <c r="B86" s="5" t="s">
        <v>18</v>
      </c>
      <c r="C86" s="6" t="s">
        <v>19</v>
      </c>
      <c r="D86" s="6" t="s">
        <v>20</v>
      </c>
      <c r="E86" s="6" t="s">
        <v>40</v>
      </c>
      <c r="F86" s="6" t="s">
        <v>18</v>
      </c>
      <c r="G86" s="6" t="s">
        <v>84</v>
      </c>
      <c r="H86" s="6" t="s">
        <v>85</v>
      </c>
      <c r="I86" s="6" t="s">
        <v>85</v>
      </c>
      <c r="J86" s="7">
        <v>44162.538194444445</v>
      </c>
      <c r="K86" s="7">
        <v>44162.916655092595</v>
      </c>
      <c r="L86" s="6" t="s">
        <v>18</v>
      </c>
      <c r="M86" s="6" t="s">
        <v>8066</v>
      </c>
      <c r="N86" s="6" t="s">
        <v>18</v>
      </c>
      <c r="O86" s="6" t="s">
        <v>8060</v>
      </c>
      <c r="P86" s="13">
        <v>1155.07</v>
      </c>
      <c r="Q86" s="6" t="s">
        <v>45</v>
      </c>
      <c r="R86" s="6" t="s">
        <v>131</v>
      </c>
      <c r="S86" s="8">
        <v>44164.661296296297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40</v>
      </c>
      <c r="F87" s="6" t="s">
        <v>18</v>
      </c>
      <c r="G87" s="6" t="s">
        <v>312</v>
      </c>
      <c r="H87" s="6" t="s">
        <v>144</v>
      </c>
      <c r="I87" s="6" t="s">
        <v>144</v>
      </c>
      <c r="J87" s="7">
        <v>44162.538194444445</v>
      </c>
      <c r="K87" s="7">
        <v>44162.916655092595</v>
      </c>
      <c r="L87" s="6" t="s">
        <v>18</v>
      </c>
      <c r="M87" s="6" t="s">
        <v>8067</v>
      </c>
      <c r="N87" s="6" t="s">
        <v>18</v>
      </c>
      <c r="O87" s="6" t="s">
        <v>8062</v>
      </c>
      <c r="P87" s="13">
        <v>648.49400000000003</v>
      </c>
      <c r="Q87" s="6" t="s">
        <v>938</v>
      </c>
      <c r="R87" s="6" t="s">
        <v>131</v>
      </c>
      <c r="S87" s="8">
        <v>44164.658460648148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264</v>
      </c>
      <c r="F88" s="6" t="s">
        <v>18</v>
      </c>
      <c r="G88" s="6" t="s">
        <v>2968</v>
      </c>
      <c r="H88" s="6" t="s">
        <v>64</v>
      </c>
      <c r="I88" s="6" t="s">
        <v>64</v>
      </c>
      <c r="J88" s="7">
        <v>44162.362500000003</v>
      </c>
      <c r="K88" s="7">
        <v>44162.916655092595</v>
      </c>
      <c r="L88" s="6" t="s">
        <v>18</v>
      </c>
      <c r="M88" s="6" t="s">
        <v>8068</v>
      </c>
      <c r="N88" s="6" t="s">
        <v>18</v>
      </c>
      <c r="O88" s="6" t="s">
        <v>338</v>
      </c>
      <c r="P88" s="13">
        <v>26.882999999999999</v>
      </c>
      <c r="Q88" s="6" t="s">
        <v>1248</v>
      </c>
      <c r="R88" s="6" t="s">
        <v>37</v>
      </c>
      <c r="S88" s="8">
        <v>44164.723298611112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77</v>
      </c>
      <c r="F89" s="6" t="s">
        <v>18</v>
      </c>
      <c r="G89" s="6" t="s">
        <v>621</v>
      </c>
      <c r="H89" s="6" t="s">
        <v>79</v>
      </c>
      <c r="I89" s="6" t="s">
        <v>79</v>
      </c>
      <c r="J89" s="7">
        <v>44162.229166666664</v>
      </c>
      <c r="K89" s="7">
        <v>44162.916655092595</v>
      </c>
      <c r="L89" s="6" t="s">
        <v>18</v>
      </c>
      <c r="M89" s="6" t="s">
        <v>3901</v>
      </c>
      <c r="N89" s="6" t="s">
        <v>18</v>
      </c>
      <c r="O89" s="6" t="s">
        <v>703</v>
      </c>
      <c r="P89" s="13">
        <v>221.29300000000001</v>
      </c>
      <c r="Q89" s="6" t="s">
        <v>60</v>
      </c>
      <c r="R89" s="6" t="s">
        <v>1284</v>
      </c>
      <c r="S89" s="8">
        <v>44163.169965277775</v>
      </c>
    </row>
    <row r="90" spans="2:19" x14ac:dyDescent="0.25">
      <c r="B90" s="5" t="s">
        <v>18</v>
      </c>
      <c r="C90" s="6" t="s">
        <v>112</v>
      </c>
      <c r="D90" s="6" t="s">
        <v>20</v>
      </c>
      <c r="E90" s="6" t="s">
        <v>637</v>
      </c>
      <c r="F90" s="6" t="s">
        <v>18</v>
      </c>
      <c r="G90" s="6" t="s">
        <v>126</v>
      </c>
      <c r="H90" s="6" t="s">
        <v>127</v>
      </c>
      <c r="I90" s="6" t="s">
        <v>127</v>
      </c>
      <c r="J90" s="7">
        <v>44162.186805555553</v>
      </c>
      <c r="K90" s="7">
        <v>44162.916655092595</v>
      </c>
      <c r="L90" s="6" t="s">
        <v>18</v>
      </c>
      <c r="M90" s="6" t="s">
        <v>8069</v>
      </c>
      <c r="N90" s="6" t="s">
        <v>18</v>
      </c>
      <c r="O90" s="6" t="s">
        <v>8058</v>
      </c>
      <c r="P90" s="13">
        <v>9.7490000000000006</v>
      </c>
      <c r="Q90" s="6" t="s">
        <v>130</v>
      </c>
      <c r="R90" s="6" t="s">
        <v>131</v>
      </c>
      <c r="S90" s="8">
        <v>44175.529849537037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55</v>
      </c>
      <c r="F91" s="6" t="s">
        <v>18</v>
      </c>
      <c r="G91" s="6" t="s">
        <v>607</v>
      </c>
      <c r="H91" s="6" t="s">
        <v>57</v>
      </c>
      <c r="I91" s="6" t="s">
        <v>57</v>
      </c>
      <c r="J91" s="7">
        <v>44162.010416666664</v>
      </c>
      <c r="K91" s="7">
        <v>44162.916655092595</v>
      </c>
      <c r="L91" s="6" t="s">
        <v>18</v>
      </c>
      <c r="M91" s="6" t="s">
        <v>8070</v>
      </c>
      <c r="N91" s="6" t="s">
        <v>18</v>
      </c>
      <c r="O91" s="6" t="s">
        <v>6749</v>
      </c>
      <c r="P91" s="13">
        <v>107.032</v>
      </c>
      <c r="Q91" s="6" t="s">
        <v>372</v>
      </c>
      <c r="R91" s="6" t="s">
        <v>1284</v>
      </c>
      <c r="S91" s="8">
        <v>44163.035127314812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55</v>
      </c>
      <c r="F92" s="6" t="s">
        <v>18</v>
      </c>
      <c r="G92" s="6" t="s">
        <v>510</v>
      </c>
      <c r="H92" s="6" t="s">
        <v>57</v>
      </c>
      <c r="I92" s="6" t="s">
        <v>57</v>
      </c>
      <c r="J92" s="7">
        <v>44161.916666666664</v>
      </c>
      <c r="K92" s="7">
        <v>44162.010416666664</v>
      </c>
      <c r="L92" s="6" t="s">
        <v>18</v>
      </c>
      <c r="M92" s="6" t="s">
        <v>6666</v>
      </c>
      <c r="N92" s="6" t="s">
        <v>18</v>
      </c>
      <c r="O92" s="6" t="s">
        <v>5685</v>
      </c>
      <c r="P92" s="13">
        <v>21.24</v>
      </c>
      <c r="Q92" s="6" t="s">
        <v>372</v>
      </c>
      <c r="R92" s="6" t="s">
        <v>4383</v>
      </c>
      <c r="S92" s="8">
        <v>44162.013148148151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264</v>
      </c>
      <c r="F93" s="6" t="s">
        <v>18</v>
      </c>
      <c r="G93" s="6" t="s">
        <v>6936</v>
      </c>
      <c r="H93" s="6" t="s">
        <v>64</v>
      </c>
      <c r="I93" s="6" t="s">
        <v>64</v>
      </c>
      <c r="J93" s="7">
        <v>44161.916666666664</v>
      </c>
      <c r="K93" s="7">
        <v>44162.362500000003</v>
      </c>
      <c r="L93" s="6" t="s">
        <v>18</v>
      </c>
      <c r="M93" s="6" t="s">
        <v>2809</v>
      </c>
      <c r="N93" s="6" t="s">
        <v>18</v>
      </c>
      <c r="O93" s="6" t="s">
        <v>104</v>
      </c>
      <c r="P93" s="13">
        <v>30.260999999999999</v>
      </c>
      <c r="Q93" s="6" t="s">
        <v>794</v>
      </c>
      <c r="R93" s="6" t="s">
        <v>37</v>
      </c>
      <c r="S93" s="8">
        <v>44162.488564814812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27</v>
      </c>
      <c r="F94" s="6" t="s">
        <v>18</v>
      </c>
      <c r="G94" s="6" t="s">
        <v>150</v>
      </c>
      <c r="H94" s="6" t="s">
        <v>29</v>
      </c>
      <c r="I94" s="6" t="s">
        <v>29</v>
      </c>
      <c r="J94" s="7">
        <v>44161.916666666664</v>
      </c>
      <c r="K94" s="7">
        <v>44162.678472222222</v>
      </c>
      <c r="L94" s="6" t="s">
        <v>18</v>
      </c>
      <c r="M94" s="6" t="s">
        <v>1711</v>
      </c>
      <c r="N94" s="6" t="s">
        <v>18</v>
      </c>
      <c r="O94" s="6" t="s">
        <v>8071</v>
      </c>
      <c r="P94" s="13">
        <v>816.68600000000004</v>
      </c>
      <c r="Q94" s="6" t="s">
        <v>7658</v>
      </c>
      <c r="R94" s="6" t="s">
        <v>498</v>
      </c>
      <c r="S94" s="8">
        <v>44162.715474537035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68</v>
      </c>
      <c r="F95" s="6" t="s">
        <v>18</v>
      </c>
      <c r="G95" s="6" t="s">
        <v>69</v>
      </c>
      <c r="H95" s="6" t="s">
        <v>70</v>
      </c>
      <c r="I95" s="6" t="s">
        <v>70</v>
      </c>
      <c r="J95" s="7">
        <v>44161.916666666664</v>
      </c>
      <c r="K95" s="7">
        <v>44162.916655092595</v>
      </c>
      <c r="L95" s="6" t="s">
        <v>18</v>
      </c>
      <c r="M95" s="6" t="s">
        <v>3440</v>
      </c>
      <c r="N95" s="6" t="s">
        <v>18</v>
      </c>
      <c r="O95" s="6" t="s">
        <v>6697</v>
      </c>
      <c r="P95" s="13">
        <v>3328.7730000000001</v>
      </c>
      <c r="Q95" s="6" t="s">
        <v>1450</v>
      </c>
      <c r="R95" s="6" t="s">
        <v>1284</v>
      </c>
      <c r="S95" s="8">
        <v>44162.95108796296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40</v>
      </c>
      <c r="F96" s="6" t="s">
        <v>18</v>
      </c>
      <c r="G96" s="6" t="s">
        <v>84</v>
      </c>
      <c r="H96" s="6" t="s">
        <v>85</v>
      </c>
      <c r="I96" s="6" t="s">
        <v>85</v>
      </c>
      <c r="J96" s="7">
        <v>44161.916666666664</v>
      </c>
      <c r="K96" s="7">
        <v>44162.538194444445</v>
      </c>
      <c r="L96" s="6" t="s">
        <v>18</v>
      </c>
      <c r="M96" s="6" t="s">
        <v>4925</v>
      </c>
      <c r="N96" s="6" t="s">
        <v>18</v>
      </c>
      <c r="O96" s="6" t="s">
        <v>8066</v>
      </c>
      <c r="P96" s="13">
        <v>1281.9960000000001</v>
      </c>
      <c r="Q96" s="6" t="s">
        <v>8072</v>
      </c>
      <c r="R96" s="6" t="s">
        <v>131</v>
      </c>
      <c r="S96" s="8">
        <v>44165.85324074074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40</v>
      </c>
      <c r="F97" s="6" t="s">
        <v>18</v>
      </c>
      <c r="G97" s="6" t="s">
        <v>312</v>
      </c>
      <c r="H97" s="6" t="s">
        <v>144</v>
      </c>
      <c r="I97" s="6" t="s">
        <v>144</v>
      </c>
      <c r="J97" s="7">
        <v>44161.916666666664</v>
      </c>
      <c r="K97" s="7">
        <v>44162.538194444445</v>
      </c>
      <c r="L97" s="6" t="s">
        <v>18</v>
      </c>
      <c r="M97" s="6" t="s">
        <v>4868</v>
      </c>
      <c r="N97" s="6" t="s">
        <v>18</v>
      </c>
      <c r="O97" s="6" t="s">
        <v>8067</v>
      </c>
      <c r="P97" s="13">
        <v>1087.665</v>
      </c>
      <c r="Q97" s="6" t="s">
        <v>8073</v>
      </c>
      <c r="R97" s="6" t="s">
        <v>131</v>
      </c>
      <c r="S97" s="8">
        <v>44163.514965277776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40</v>
      </c>
      <c r="F98" s="6" t="s">
        <v>18</v>
      </c>
      <c r="G98" s="6" t="s">
        <v>325</v>
      </c>
      <c r="H98" s="6" t="s">
        <v>42</v>
      </c>
      <c r="I98" s="6" t="s">
        <v>42</v>
      </c>
      <c r="J98" s="7">
        <v>44161.916666666664</v>
      </c>
      <c r="K98" s="7">
        <v>44162.538194444445</v>
      </c>
      <c r="L98" s="6" t="s">
        <v>18</v>
      </c>
      <c r="M98" s="6" t="s">
        <v>8074</v>
      </c>
      <c r="N98" s="6" t="s">
        <v>18</v>
      </c>
      <c r="O98" s="6" t="s">
        <v>7332</v>
      </c>
      <c r="P98" s="13">
        <v>512.18799999999999</v>
      </c>
      <c r="Q98" s="6" t="s">
        <v>8075</v>
      </c>
      <c r="R98" s="6" t="s">
        <v>498</v>
      </c>
      <c r="S98" s="8">
        <v>44162.757847222223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77</v>
      </c>
      <c r="F99" s="6" t="s">
        <v>18</v>
      </c>
      <c r="G99" s="6" t="s">
        <v>566</v>
      </c>
      <c r="H99" s="6" t="s">
        <v>79</v>
      </c>
      <c r="I99" s="6" t="s">
        <v>79</v>
      </c>
      <c r="J99" s="7">
        <v>44161.916666666664</v>
      </c>
      <c r="K99" s="7">
        <v>44162.229166666664</v>
      </c>
      <c r="L99" s="6" t="s">
        <v>18</v>
      </c>
      <c r="M99" s="6" t="s">
        <v>8076</v>
      </c>
      <c r="N99" s="6" t="s">
        <v>18</v>
      </c>
      <c r="O99" s="6" t="s">
        <v>4929</v>
      </c>
      <c r="P99" s="13">
        <v>57.957000000000001</v>
      </c>
      <c r="Q99" s="6" t="s">
        <v>158</v>
      </c>
      <c r="R99" s="6" t="s">
        <v>4383</v>
      </c>
      <c r="S99" s="8">
        <v>44162.230532407404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113</v>
      </c>
      <c r="F100" s="6" t="s">
        <v>18</v>
      </c>
      <c r="G100" s="6" t="s">
        <v>114</v>
      </c>
      <c r="H100" s="6" t="s">
        <v>115</v>
      </c>
      <c r="I100" s="6" t="s">
        <v>115</v>
      </c>
      <c r="J100" s="7">
        <v>44161.916666666664</v>
      </c>
      <c r="K100" s="7">
        <v>44162.916655092595</v>
      </c>
      <c r="L100" s="6" t="s">
        <v>18</v>
      </c>
      <c r="M100" s="6" t="s">
        <v>8077</v>
      </c>
      <c r="N100" s="6" t="s">
        <v>18</v>
      </c>
      <c r="O100" s="6" t="s">
        <v>8063</v>
      </c>
      <c r="P100" s="13">
        <v>416.35700000000003</v>
      </c>
      <c r="Q100" s="6" t="s">
        <v>7509</v>
      </c>
      <c r="R100" s="6" t="s">
        <v>131</v>
      </c>
      <c r="S100" s="8">
        <v>44213.490324074075</v>
      </c>
    </row>
    <row r="101" spans="2:19" x14ac:dyDescent="0.25">
      <c r="B101" s="5" t="s">
        <v>18</v>
      </c>
      <c r="C101" s="6" t="s">
        <v>112</v>
      </c>
      <c r="D101" s="6" t="s">
        <v>20</v>
      </c>
      <c r="E101" s="6" t="s">
        <v>164</v>
      </c>
      <c r="F101" s="6" t="s">
        <v>18</v>
      </c>
      <c r="G101" s="6" t="s">
        <v>165</v>
      </c>
      <c r="H101" s="6" t="s">
        <v>166</v>
      </c>
      <c r="I101" s="6" t="s">
        <v>166</v>
      </c>
      <c r="J101" s="7">
        <v>44161.916666666664</v>
      </c>
      <c r="K101" s="7">
        <v>44162.916655092595</v>
      </c>
      <c r="L101" s="6" t="s">
        <v>18</v>
      </c>
      <c r="M101" s="6" t="s">
        <v>8078</v>
      </c>
      <c r="N101" s="6" t="s">
        <v>18</v>
      </c>
      <c r="O101" s="6" t="s">
        <v>7090</v>
      </c>
      <c r="P101" s="13">
        <v>224.09100000000001</v>
      </c>
      <c r="Q101" s="6" t="s">
        <v>169</v>
      </c>
      <c r="R101" s="6" t="s">
        <v>172</v>
      </c>
      <c r="S101" s="8">
        <v>44244.939166666663</v>
      </c>
    </row>
    <row r="102" spans="2:19" x14ac:dyDescent="0.25">
      <c r="B102" s="5" t="s">
        <v>18</v>
      </c>
      <c r="C102" s="6" t="s">
        <v>19</v>
      </c>
      <c r="D102" s="6" t="s">
        <v>20</v>
      </c>
      <c r="E102" s="6" t="s">
        <v>62</v>
      </c>
      <c r="F102" s="6" t="s">
        <v>18</v>
      </c>
      <c r="G102" s="6" t="s">
        <v>346</v>
      </c>
      <c r="H102" s="6" t="s">
        <v>64</v>
      </c>
      <c r="I102" s="6" t="s">
        <v>64</v>
      </c>
      <c r="J102" s="7">
        <v>44161.916666666664</v>
      </c>
      <c r="K102" s="7">
        <v>44162.656944444447</v>
      </c>
      <c r="L102" s="6" t="s">
        <v>18</v>
      </c>
      <c r="M102" s="6" t="s">
        <v>8079</v>
      </c>
      <c r="N102" s="6" t="s">
        <v>18</v>
      </c>
      <c r="O102" s="6" t="s">
        <v>6388</v>
      </c>
      <c r="P102" s="13">
        <v>54.304000000000002</v>
      </c>
      <c r="Q102" s="6" t="s">
        <v>1596</v>
      </c>
      <c r="R102" s="6" t="s">
        <v>498</v>
      </c>
      <c r="S102" s="8">
        <v>44162.715821759259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5594</v>
      </c>
      <c r="F103" s="6" t="s">
        <v>18</v>
      </c>
      <c r="G103" s="6" t="s">
        <v>1891</v>
      </c>
      <c r="H103" s="6" t="s">
        <v>127</v>
      </c>
      <c r="I103" s="6" t="s">
        <v>127</v>
      </c>
      <c r="J103" s="7">
        <v>44161.916666666664</v>
      </c>
      <c r="K103" s="7">
        <v>44162.186805555553</v>
      </c>
      <c r="L103" s="6" t="s">
        <v>18</v>
      </c>
      <c r="M103" s="6" t="s">
        <v>3937</v>
      </c>
      <c r="N103" s="6" t="s">
        <v>18</v>
      </c>
      <c r="O103" s="6" t="s">
        <v>2767</v>
      </c>
      <c r="P103" s="13">
        <v>2.0739999999999998</v>
      </c>
      <c r="Q103" s="6" t="s">
        <v>1894</v>
      </c>
      <c r="R103" s="6" t="s">
        <v>37</v>
      </c>
      <c r="S103" s="8">
        <v>44164.76803240741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2897</v>
      </c>
      <c r="F104" s="6" t="s">
        <v>18</v>
      </c>
      <c r="G104" s="6" t="s">
        <v>543</v>
      </c>
      <c r="H104" s="6" t="s">
        <v>98</v>
      </c>
      <c r="I104" s="6" t="s">
        <v>98</v>
      </c>
      <c r="J104" s="7">
        <v>44161.916666666664</v>
      </c>
      <c r="K104" s="7">
        <v>44162.916655092595</v>
      </c>
      <c r="L104" s="6" t="s">
        <v>18</v>
      </c>
      <c r="M104" s="6" t="s">
        <v>5440</v>
      </c>
      <c r="N104" s="6" t="s">
        <v>18</v>
      </c>
      <c r="O104" s="6" t="s">
        <v>8064</v>
      </c>
      <c r="P104" s="13">
        <v>868.70299999999997</v>
      </c>
      <c r="Q104" s="6" t="s">
        <v>2768</v>
      </c>
      <c r="R104" s="6" t="s">
        <v>106</v>
      </c>
      <c r="S104" s="8">
        <v>44179.083854166667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173</v>
      </c>
      <c r="F105" s="6" t="s">
        <v>18</v>
      </c>
      <c r="G105" s="6" t="s">
        <v>174</v>
      </c>
      <c r="H105" s="6" t="s">
        <v>175</v>
      </c>
      <c r="I105" s="6" t="s">
        <v>175</v>
      </c>
      <c r="J105" s="7">
        <v>44161.916666666664</v>
      </c>
      <c r="K105" s="7">
        <v>44162.916655092595</v>
      </c>
      <c r="L105" s="6" t="s">
        <v>18</v>
      </c>
      <c r="M105" s="6" t="s">
        <v>18</v>
      </c>
      <c r="N105" s="6" t="s">
        <v>18</v>
      </c>
      <c r="O105" s="6" t="s">
        <v>18</v>
      </c>
      <c r="P105" s="13">
        <v>772.78800000000001</v>
      </c>
      <c r="Q105" s="6" t="s">
        <v>176</v>
      </c>
      <c r="R105" s="6" t="s">
        <v>172</v>
      </c>
      <c r="S105" s="8">
        <v>44162.950243055559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177</v>
      </c>
      <c r="F106" s="6" t="s">
        <v>18</v>
      </c>
      <c r="G106" s="6" t="s">
        <v>178</v>
      </c>
      <c r="H106" s="6" t="s">
        <v>179</v>
      </c>
      <c r="I106" s="6" t="s">
        <v>179</v>
      </c>
      <c r="J106" s="7">
        <v>44161.916666666664</v>
      </c>
      <c r="K106" s="7">
        <v>44162.916655092595</v>
      </c>
      <c r="L106" s="6" t="s">
        <v>18</v>
      </c>
      <c r="M106" s="6" t="s">
        <v>18</v>
      </c>
      <c r="N106" s="6" t="s">
        <v>18</v>
      </c>
      <c r="O106" s="6" t="s">
        <v>18</v>
      </c>
      <c r="P106" s="13">
        <v>1612.9860000000001</v>
      </c>
      <c r="Q106" s="6" t="s">
        <v>180</v>
      </c>
      <c r="R106" s="6" t="s">
        <v>172</v>
      </c>
      <c r="S106" s="8">
        <v>44162.950277777774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177</v>
      </c>
      <c r="F107" s="6" t="s">
        <v>18</v>
      </c>
      <c r="G107" s="6" t="s">
        <v>181</v>
      </c>
      <c r="H107" s="6" t="s">
        <v>179</v>
      </c>
      <c r="I107" s="6" t="s">
        <v>179</v>
      </c>
      <c r="J107" s="7">
        <v>44161.916666666664</v>
      </c>
      <c r="K107" s="7">
        <v>44162.916655092595</v>
      </c>
      <c r="L107" s="6" t="s">
        <v>18</v>
      </c>
      <c r="M107" s="6" t="s">
        <v>18</v>
      </c>
      <c r="N107" s="6" t="s">
        <v>18</v>
      </c>
      <c r="O107" s="6" t="s">
        <v>18</v>
      </c>
      <c r="P107" s="13">
        <v>1422.704</v>
      </c>
      <c r="Q107" s="6" t="s">
        <v>182</v>
      </c>
      <c r="R107" s="6" t="s">
        <v>172</v>
      </c>
      <c r="S107" s="8">
        <v>44162.950277777774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183</v>
      </c>
      <c r="F108" s="6" t="s">
        <v>18</v>
      </c>
      <c r="G108" s="6" t="s">
        <v>184</v>
      </c>
      <c r="H108" s="6" t="s">
        <v>185</v>
      </c>
      <c r="I108" s="6" t="s">
        <v>185</v>
      </c>
      <c r="J108" s="7">
        <v>44161.916666666664</v>
      </c>
      <c r="K108" s="7">
        <v>44162.916655092595</v>
      </c>
      <c r="L108" s="6" t="s">
        <v>18</v>
      </c>
      <c r="M108" s="6" t="s">
        <v>18</v>
      </c>
      <c r="N108" s="6" t="s">
        <v>18</v>
      </c>
      <c r="O108" s="6" t="s">
        <v>18</v>
      </c>
      <c r="P108" s="13">
        <v>746.02599999999995</v>
      </c>
      <c r="Q108" s="6" t="s">
        <v>186</v>
      </c>
      <c r="R108" s="6" t="s">
        <v>172</v>
      </c>
      <c r="S108" s="8">
        <v>44162.950300925928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187</v>
      </c>
      <c r="F109" s="6" t="s">
        <v>18</v>
      </c>
      <c r="G109" s="6" t="s">
        <v>188</v>
      </c>
      <c r="H109" s="6" t="s">
        <v>189</v>
      </c>
      <c r="I109" s="6" t="s">
        <v>189</v>
      </c>
      <c r="J109" s="7">
        <v>44161.916666666664</v>
      </c>
      <c r="K109" s="7">
        <v>44162.916655092595</v>
      </c>
      <c r="L109" s="6" t="s">
        <v>18</v>
      </c>
      <c r="M109" s="6" t="s">
        <v>18</v>
      </c>
      <c r="N109" s="6" t="s">
        <v>18</v>
      </c>
      <c r="O109" s="6" t="s">
        <v>18</v>
      </c>
      <c r="P109" s="13">
        <v>1916.846</v>
      </c>
      <c r="Q109" s="6" t="s">
        <v>190</v>
      </c>
      <c r="R109" s="6" t="s">
        <v>172</v>
      </c>
      <c r="S109" s="8">
        <v>44162.950312499997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68</v>
      </c>
      <c r="F110" s="6" t="s">
        <v>18</v>
      </c>
      <c r="G110" s="6" t="s">
        <v>69</v>
      </c>
      <c r="H110" s="6" t="s">
        <v>70</v>
      </c>
      <c r="I110" s="6" t="s">
        <v>70</v>
      </c>
      <c r="J110" s="7">
        <v>44161.564583333333</v>
      </c>
      <c r="K110" s="7">
        <v>44161.916655092595</v>
      </c>
      <c r="L110" s="6" t="s">
        <v>18</v>
      </c>
      <c r="M110" s="6" t="s">
        <v>2039</v>
      </c>
      <c r="N110" s="6" t="s">
        <v>18</v>
      </c>
      <c r="O110" s="6" t="s">
        <v>3440</v>
      </c>
      <c r="P110" s="13">
        <v>1184.779</v>
      </c>
      <c r="Q110" s="6" t="s">
        <v>1450</v>
      </c>
      <c r="R110" s="6" t="s">
        <v>1284</v>
      </c>
      <c r="S110" s="8">
        <v>44162.95108796296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40</v>
      </c>
      <c r="F111" s="6" t="s">
        <v>18</v>
      </c>
      <c r="G111" s="6" t="s">
        <v>84</v>
      </c>
      <c r="H111" s="6" t="s">
        <v>85</v>
      </c>
      <c r="I111" s="6" t="s">
        <v>85</v>
      </c>
      <c r="J111" s="7">
        <v>44161.5</v>
      </c>
      <c r="K111" s="7">
        <v>44161.916655092595</v>
      </c>
      <c r="L111" s="6" t="s">
        <v>18</v>
      </c>
      <c r="M111" s="6" t="s">
        <v>8080</v>
      </c>
      <c r="N111" s="6" t="s">
        <v>18</v>
      </c>
      <c r="O111" s="6" t="s">
        <v>4925</v>
      </c>
      <c r="P111" s="13">
        <v>1002.008</v>
      </c>
      <c r="Q111" s="6" t="s">
        <v>2400</v>
      </c>
      <c r="R111" s="6" t="s">
        <v>131</v>
      </c>
      <c r="S111" s="8">
        <v>44165.85324074074</v>
      </c>
    </row>
    <row r="112" spans="2:19" x14ac:dyDescent="0.25">
      <c r="B112" s="5" t="s">
        <v>18</v>
      </c>
      <c r="C112" s="6" t="s">
        <v>19</v>
      </c>
      <c r="D112" s="6" t="s">
        <v>20</v>
      </c>
      <c r="E112" s="6" t="s">
        <v>40</v>
      </c>
      <c r="F112" s="6" t="s">
        <v>18</v>
      </c>
      <c r="G112" s="6" t="s">
        <v>312</v>
      </c>
      <c r="H112" s="6" t="s">
        <v>144</v>
      </c>
      <c r="I112" s="6" t="s">
        <v>144</v>
      </c>
      <c r="J112" s="7">
        <v>44161.5</v>
      </c>
      <c r="K112" s="7">
        <v>44161.916655092595</v>
      </c>
      <c r="L112" s="6" t="s">
        <v>18</v>
      </c>
      <c r="M112" s="6" t="s">
        <v>7410</v>
      </c>
      <c r="N112" s="6" t="s">
        <v>18</v>
      </c>
      <c r="O112" s="6" t="s">
        <v>4868</v>
      </c>
      <c r="P112" s="13">
        <v>602.01800000000003</v>
      </c>
      <c r="Q112" s="6" t="s">
        <v>5841</v>
      </c>
      <c r="R112" s="6" t="s">
        <v>131</v>
      </c>
      <c r="S112" s="8">
        <v>44163.514965277776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40</v>
      </c>
      <c r="F113" s="6" t="s">
        <v>18</v>
      </c>
      <c r="G113" s="6" t="s">
        <v>325</v>
      </c>
      <c r="H113" s="6" t="s">
        <v>42</v>
      </c>
      <c r="I113" s="6" t="s">
        <v>42</v>
      </c>
      <c r="J113" s="7">
        <v>44161.5</v>
      </c>
      <c r="K113" s="7">
        <v>44161.916655092595</v>
      </c>
      <c r="L113" s="6" t="s">
        <v>18</v>
      </c>
      <c r="M113" s="6" t="s">
        <v>1644</v>
      </c>
      <c r="N113" s="6" t="s">
        <v>18</v>
      </c>
      <c r="O113" s="6" t="s">
        <v>8074</v>
      </c>
      <c r="P113" s="13">
        <v>340.27300000000002</v>
      </c>
      <c r="Q113" s="6" t="s">
        <v>8081</v>
      </c>
      <c r="R113" s="6" t="s">
        <v>498</v>
      </c>
      <c r="S113" s="8">
        <v>44162.757847222223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27</v>
      </c>
      <c r="F114" s="6" t="s">
        <v>18</v>
      </c>
      <c r="G114" s="6" t="s">
        <v>150</v>
      </c>
      <c r="H114" s="6" t="s">
        <v>29</v>
      </c>
      <c r="I114" s="6" t="s">
        <v>29</v>
      </c>
      <c r="J114" s="7">
        <v>44161.474305555559</v>
      </c>
      <c r="K114" s="7">
        <v>44161.916655092595</v>
      </c>
      <c r="L114" s="6" t="s">
        <v>18</v>
      </c>
      <c r="M114" s="6" t="s">
        <v>3290</v>
      </c>
      <c r="N114" s="6" t="s">
        <v>18</v>
      </c>
      <c r="O114" s="6" t="s">
        <v>1711</v>
      </c>
      <c r="P114" s="13">
        <v>476.04700000000003</v>
      </c>
      <c r="Q114" s="6" t="s">
        <v>2915</v>
      </c>
      <c r="R114" s="6" t="s">
        <v>498</v>
      </c>
      <c r="S114" s="8">
        <v>44162.715474537035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678</v>
      </c>
      <c r="F115" s="6" t="s">
        <v>18</v>
      </c>
      <c r="G115" s="6">
        <v>339</v>
      </c>
      <c r="H115" s="6" t="s">
        <v>679</v>
      </c>
      <c r="I115" s="6" t="s">
        <v>679</v>
      </c>
      <c r="J115" s="7">
        <v>44161.355555555558</v>
      </c>
      <c r="K115" s="7">
        <v>44161.75</v>
      </c>
      <c r="L115" s="6" t="s">
        <v>18</v>
      </c>
      <c r="M115" s="6" t="s">
        <v>8082</v>
      </c>
      <c r="N115" s="6" t="s">
        <v>18</v>
      </c>
      <c r="O115" s="6" t="s">
        <v>8083</v>
      </c>
      <c r="P115" s="13">
        <v>0</v>
      </c>
      <c r="Q115" s="6" t="s">
        <v>682</v>
      </c>
      <c r="R115" s="6" t="s">
        <v>37</v>
      </c>
      <c r="S115" s="8">
        <v>44162.381782407407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264</v>
      </c>
      <c r="F116" s="6" t="s">
        <v>18</v>
      </c>
      <c r="G116" s="6" t="s">
        <v>6936</v>
      </c>
      <c r="H116" s="6" t="s">
        <v>64</v>
      </c>
      <c r="I116" s="6" t="s">
        <v>64</v>
      </c>
      <c r="J116" s="7">
        <v>44161.269444444442</v>
      </c>
      <c r="K116" s="7">
        <v>44161.916655092595</v>
      </c>
      <c r="L116" s="6" t="s">
        <v>18</v>
      </c>
      <c r="M116" s="6" t="s">
        <v>339</v>
      </c>
      <c r="N116" s="6" t="s">
        <v>18</v>
      </c>
      <c r="O116" s="6" t="s">
        <v>2809</v>
      </c>
      <c r="P116" s="13">
        <v>53.08</v>
      </c>
      <c r="Q116" s="6" t="s">
        <v>794</v>
      </c>
      <c r="R116" s="6" t="s">
        <v>37</v>
      </c>
      <c r="S116" s="8">
        <v>44162.488564814812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77</v>
      </c>
      <c r="F117" s="6" t="s">
        <v>18</v>
      </c>
      <c r="G117" s="6" t="s">
        <v>566</v>
      </c>
      <c r="H117" s="6" t="s">
        <v>79</v>
      </c>
      <c r="I117" s="6" t="s">
        <v>79</v>
      </c>
      <c r="J117" s="7">
        <v>44161.204861111109</v>
      </c>
      <c r="K117" s="7">
        <v>44161.916655092595</v>
      </c>
      <c r="L117" s="6" t="s">
        <v>18</v>
      </c>
      <c r="M117" s="6" t="s">
        <v>7981</v>
      </c>
      <c r="N117" s="6" t="s">
        <v>18</v>
      </c>
      <c r="O117" s="6" t="s">
        <v>8076</v>
      </c>
      <c r="P117" s="13">
        <v>130.172</v>
      </c>
      <c r="Q117" s="6" t="s">
        <v>158</v>
      </c>
      <c r="R117" s="6" t="s">
        <v>4383</v>
      </c>
      <c r="S117" s="8">
        <v>44162.230532407404</v>
      </c>
    </row>
    <row r="118" spans="2:19" x14ac:dyDescent="0.25">
      <c r="B118" s="5" t="s">
        <v>18</v>
      </c>
      <c r="C118" s="6" t="s">
        <v>19</v>
      </c>
      <c r="D118" s="6" t="s">
        <v>20</v>
      </c>
      <c r="E118" s="6" t="s">
        <v>55</v>
      </c>
      <c r="F118" s="6" t="s">
        <v>18</v>
      </c>
      <c r="G118" s="6" t="s">
        <v>510</v>
      </c>
      <c r="H118" s="6" t="s">
        <v>57</v>
      </c>
      <c r="I118" s="6" t="s">
        <v>57</v>
      </c>
      <c r="J118" s="7">
        <v>44161.158333333333</v>
      </c>
      <c r="K118" s="7">
        <v>44161.916655092595</v>
      </c>
      <c r="L118" s="6" t="s">
        <v>18</v>
      </c>
      <c r="M118" s="6" t="s">
        <v>3247</v>
      </c>
      <c r="N118" s="6" t="s">
        <v>18</v>
      </c>
      <c r="O118" s="6" t="s">
        <v>6666</v>
      </c>
      <c r="P118" s="13">
        <v>160.595</v>
      </c>
      <c r="Q118" s="6" t="s">
        <v>372</v>
      </c>
      <c r="R118" s="6" t="s">
        <v>4383</v>
      </c>
      <c r="S118" s="8">
        <v>44162.013148148151</v>
      </c>
    </row>
    <row r="119" spans="2:19" x14ac:dyDescent="0.25">
      <c r="B119" s="5" t="s">
        <v>18</v>
      </c>
      <c r="C119" s="6" t="s">
        <v>19</v>
      </c>
      <c r="D119" s="6" t="s">
        <v>20</v>
      </c>
      <c r="E119" s="6" t="s">
        <v>68</v>
      </c>
      <c r="F119" s="6" t="s">
        <v>18</v>
      </c>
      <c r="G119" s="6">
        <v>337</v>
      </c>
      <c r="H119" s="6" t="s">
        <v>70</v>
      </c>
      <c r="I119" s="6" t="s">
        <v>70</v>
      </c>
      <c r="J119" s="7">
        <v>44160.951388888891</v>
      </c>
      <c r="K119" s="7">
        <v>44161.564583333333</v>
      </c>
      <c r="L119" s="6" t="s">
        <v>18</v>
      </c>
      <c r="M119" s="6" t="s">
        <v>8084</v>
      </c>
      <c r="N119" s="6" t="s">
        <v>18</v>
      </c>
      <c r="O119" s="6" t="s">
        <v>3907</v>
      </c>
      <c r="P119" s="13">
        <v>2160.694</v>
      </c>
      <c r="Q119" s="6" t="s">
        <v>3197</v>
      </c>
      <c r="R119" s="6" t="s">
        <v>1284</v>
      </c>
      <c r="S119" s="8">
        <v>44161.585289351853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264</v>
      </c>
      <c r="F120" s="6" t="s">
        <v>18</v>
      </c>
      <c r="G120" s="6" t="s">
        <v>159</v>
      </c>
      <c r="H120" s="6" t="s">
        <v>64</v>
      </c>
      <c r="I120" s="6" t="s">
        <v>64</v>
      </c>
      <c r="J120" s="7">
        <v>44160.916666666664</v>
      </c>
      <c r="K120" s="7">
        <v>44161.269444444442</v>
      </c>
      <c r="L120" s="6" t="s">
        <v>18</v>
      </c>
      <c r="M120" s="6" t="s">
        <v>5906</v>
      </c>
      <c r="N120" s="6" t="s">
        <v>18</v>
      </c>
      <c r="O120" s="6" t="s">
        <v>5081</v>
      </c>
      <c r="P120" s="13">
        <v>58.871000000000002</v>
      </c>
      <c r="Q120" s="6" t="s">
        <v>1547</v>
      </c>
      <c r="R120" s="6" t="s">
        <v>37</v>
      </c>
      <c r="S120" s="8">
        <v>44161.341527777775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40</v>
      </c>
      <c r="F121" s="6" t="s">
        <v>18</v>
      </c>
      <c r="G121" s="6" t="s">
        <v>84</v>
      </c>
      <c r="H121" s="6" t="s">
        <v>85</v>
      </c>
      <c r="I121" s="6" t="s">
        <v>85</v>
      </c>
      <c r="J121" s="7">
        <v>44160.916666666664</v>
      </c>
      <c r="K121" s="7">
        <v>44161.5</v>
      </c>
      <c r="L121" s="6" t="s">
        <v>18</v>
      </c>
      <c r="M121" s="6" t="s">
        <v>8085</v>
      </c>
      <c r="N121" s="6" t="s">
        <v>18</v>
      </c>
      <c r="O121" s="6" t="s">
        <v>8080</v>
      </c>
      <c r="P121" s="13">
        <v>1330.6659999999999</v>
      </c>
      <c r="Q121" s="6" t="s">
        <v>8086</v>
      </c>
      <c r="R121" s="6" t="s">
        <v>131</v>
      </c>
      <c r="S121" s="8">
        <v>44165.854444444441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40</v>
      </c>
      <c r="F122" s="6" t="s">
        <v>18</v>
      </c>
      <c r="G122" s="6" t="s">
        <v>312</v>
      </c>
      <c r="H122" s="6" t="s">
        <v>144</v>
      </c>
      <c r="I122" s="6" t="s">
        <v>144</v>
      </c>
      <c r="J122" s="7">
        <v>44160.916666666664</v>
      </c>
      <c r="K122" s="7">
        <v>44161.5</v>
      </c>
      <c r="L122" s="6" t="s">
        <v>18</v>
      </c>
      <c r="M122" s="6" t="s">
        <v>8087</v>
      </c>
      <c r="N122" s="6" t="s">
        <v>18</v>
      </c>
      <c r="O122" s="6" t="s">
        <v>7410</v>
      </c>
      <c r="P122" s="13">
        <v>955.25699999999995</v>
      </c>
      <c r="Q122" s="6" t="s">
        <v>1905</v>
      </c>
      <c r="R122" s="6" t="s">
        <v>37</v>
      </c>
      <c r="S122" s="8">
        <v>44162.403020833335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40</v>
      </c>
      <c r="F123" s="6" t="s">
        <v>18</v>
      </c>
      <c r="G123" s="6" t="s">
        <v>325</v>
      </c>
      <c r="H123" s="6" t="s">
        <v>42</v>
      </c>
      <c r="I123" s="6" t="s">
        <v>42</v>
      </c>
      <c r="J123" s="7">
        <v>44160.916666666664</v>
      </c>
      <c r="K123" s="7">
        <v>44161.5</v>
      </c>
      <c r="L123" s="6" t="s">
        <v>18</v>
      </c>
      <c r="M123" s="6" t="s">
        <v>8088</v>
      </c>
      <c r="N123" s="6" t="s">
        <v>18</v>
      </c>
      <c r="O123" s="6" t="s">
        <v>1644</v>
      </c>
      <c r="P123" s="13">
        <v>500.38200000000001</v>
      </c>
      <c r="Q123" s="6" t="s">
        <v>7445</v>
      </c>
      <c r="R123" s="6" t="s">
        <v>37</v>
      </c>
      <c r="S123" s="8">
        <v>44162.391435185185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173</v>
      </c>
      <c r="F124" s="6" t="s">
        <v>18</v>
      </c>
      <c r="G124" s="6" t="s">
        <v>174</v>
      </c>
      <c r="H124" s="6" t="s">
        <v>175</v>
      </c>
      <c r="I124" s="6" t="s">
        <v>175</v>
      </c>
      <c r="J124" s="7">
        <v>44160.916666666664</v>
      </c>
      <c r="K124" s="7">
        <v>44161.916655092595</v>
      </c>
      <c r="L124" s="6" t="s">
        <v>18</v>
      </c>
      <c r="M124" s="6" t="s">
        <v>18</v>
      </c>
      <c r="N124" s="6" t="s">
        <v>18</v>
      </c>
      <c r="O124" s="6" t="s">
        <v>18</v>
      </c>
      <c r="P124" s="13">
        <v>773.24300000000005</v>
      </c>
      <c r="Q124" s="6" t="s">
        <v>176</v>
      </c>
      <c r="R124" s="6" t="s">
        <v>172</v>
      </c>
      <c r="S124" s="8">
        <v>44161.95003472222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177</v>
      </c>
      <c r="F125" s="6" t="s">
        <v>18</v>
      </c>
      <c r="G125" s="6" t="s">
        <v>178</v>
      </c>
      <c r="H125" s="6" t="s">
        <v>179</v>
      </c>
      <c r="I125" s="6" t="s">
        <v>179</v>
      </c>
      <c r="J125" s="7">
        <v>44160.916666666664</v>
      </c>
      <c r="K125" s="7">
        <v>44161.916655092595</v>
      </c>
      <c r="L125" s="6" t="s">
        <v>18</v>
      </c>
      <c r="M125" s="6" t="s">
        <v>18</v>
      </c>
      <c r="N125" s="6" t="s">
        <v>18</v>
      </c>
      <c r="O125" s="6" t="s">
        <v>18</v>
      </c>
      <c r="P125" s="13">
        <v>749.95699999999999</v>
      </c>
      <c r="Q125" s="6" t="s">
        <v>180</v>
      </c>
      <c r="R125" s="6" t="s">
        <v>172</v>
      </c>
      <c r="S125" s="8">
        <v>44161.950069444443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177</v>
      </c>
      <c r="F126" s="6" t="s">
        <v>18</v>
      </c>
      <c r="G126" s="6" t="s">
        <v>181</v>
      </c>
      <c r="H126" s="6" t="s">
        <v>179</v>
      </c>
      <c r="I126" s="6" t="s">
        <v>179</v>
      </c>
      <c r="J126" s="7">
        <v>44160.916666666664</v>
      </c>
      <c r="K126" s="7">
        <v>44161.916655092595</v>
      </c>
      <c r="L126" s="6" t="s">
        <v>18</v>
      </c>
      <c r="M126" s="6" t="s">
        <v>18</v>
      </c>
      <c r="N126" s="6" t="s">
        <v>18</v>
      </c>
      <c r="O126" s="6" t="s">
        <v>18</v>
      </c>
      <c r="P126" s="13">
        <v>758.08699999999999</v>
      </c>
      <c r="Q126" s="6" t="s">
        <v>182</v>
      </c>
      <c r="R126" s="6" t="s">
        <v>172</v>
      </c>
      <c r="S126" s="8">
        <v>44161.950069444443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183</v>
      </c>
      <c r="F127" s="6" t="s">
        <v>18</v>
      </c>
      <c r="G127" s="6" t="s">
        <v>184</v>
      </c>
      <c r="H127" s="6" t="s">
        <v>185</v>
      </c>
      <c r="I127" s="6" t="s">
        <v>185</v>
      </c>
      <c r="J127" s="7">
        <v>44160.916666666664</v>
      </c>
      <c r="K127" s="7">
        <v>44161.916655092595</v>
      </c>
      <c r="L127" s="6" t="s">
        <v>18</v>
      </c>
      <c r="M127" s="6" t="s">
        <v>18</v>
      </c>
      <c r="N127" s="6" t="s">
        <v>18</v>
      </c>
      <c r="O127" s="6" t="s">
        <v>18</v>
      </c>
      <c r="P127" s="13">
        <v>767.07100000000003</v>
      </c>
      <c r="Q127" s="6" t="s">
        <v>186</v>
      </c>
      <c r="R127" s="6" t="s">
        <v>172</v>
      </c>
      <c r="S127" s="8">
        <v>44161.95008101852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187</v>
      </c>
      <c r="F128" s="6" t="s">
        <v>18</v>
      </c>
      <c r="G128" s="6" t="s">
        <v>188</v>
      </c>
      <c r="H128" s="6" t="s">
        <v>189</v>
      </c>
      <c r="I128" s="6" t="s">
        <v>189</v>
      </c>
      <c r="J128" s="7">
        <v>44160.916666666664</v>
      </c>
      <c r="K128" s="7">
        <v>44161.916655092595</v>
      </c>
      <c r="L128" s="6" t="s">
        <v>18</v>
      </c>
      <c r="M128" s="6" t="s">
        <v>18</v>
      </c>
      <c r="N128" s="6" t="s">
        <v>18</v>
      </c>
      <c r="O128" s="6" t="s">
        <v>18</v>
      </c>
      <c r="P128" s="13">
        <v>2557.3420000000001</v>
      </c>
      <c r="Q128" s="6" t="s">
        <v>190</v>
      </c>
      <c r="R128" s="6" t="s">
        <v>37</v>
      </c>
      <c r="S128" s="8">
        <v>44162.377245370371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113</v>
      </c>
      <c r="F129" s="6" t="s">
        <v>18</v>
      </c>
      <c r="G129" s="6" t="s">
        <v>114</v>
      </c>
      <c r="H129" s="6" t="s">
        <v>115</v>
      </c>
      <c r="I129" s="6" t="s">
        <v>115</v>
      </c>
      <c r="J129" s="7">
        <v>44160.916666666664</v>
      </c>
      <c r="K129" s="7">
        <v>44161.916655092595</v>
      </c>
      <c r="L129" s="6" t="s">
        <v>18</v>
      </c>
      <c r="M129" s="6" t="s">
        <v>8089</v>
      </c>
      <c r="N129" s="6" t="s">
        <v>18</v>
      </c>
      <c r="O129" s="6" t="s">
        <v>8077</v>
      </c>
      <c r="P129" s="13">
        <v>328.52499999999998</v>
      </c>
      <c r="Q129" s="6" t="s">
        <v>7509</v>
      </c>
      <c r="R129" s="6" t="s">
        <v>131</v>
      </c>
      <c r="S129" s="8">
        <v>44213.490324074075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119</v>
      </c>
      <c r="F130" s="6" t="s">
        <v>18</v>
      </c>
      <c r="G130" s="6" t="s">
        <v>1561</v>
      </c>
      <c r="H130" s="6" t="s">
        <v>121</v>
      </c>
      <c r="I130" s="6" t="s">
        <v>121</v>
      </c>
      <c r="J130" s="7">
        <v>44160.916666666664</v>
      </c>
      <c r="K130" s="7">
        <v>44161.916655092595</v>
      </c>
      <c r="L130" s="6" t="s">
        <v>18</v>
      </c>
      <c r="M130" s="6" t="s">
        <v>1999</v>
      </c>
      <c r="N130" s="6" t="s">
        <v>18</v>
      </c>
      <c r="O130" s="6" t="s">
        <v>4911</v>
      </c>
      <c r="P130" s="13">
        <v>0.98399999999999999</v>
      </c>
      <c r="Q130" s="6" t="s">
        <v>8024</v>
      </c>
      <c r="R130" s="6" t="s">
        <v>4383</v>
      </c>
      <c r="S130" s="8">
        <v>44165.670810185184</v>
      </c>
    </row>
    <row r="131" spans="2:19" x14ac:dyDescent="0.25">
      <c r="B131" s="5" t="s">
        <v>18</v>
      </c>
      <c r="C131" s="6" t="s">
        <v>112</v>
      </c>
      <c r="D131" s="6" t="s">
        <v>20</v>
      </c>
      <c r="E131" s="6" t="s">
        <v>164</v>
      </c>
      <c r="F131" s="6" t="s">
        <v>18</v>
      </c>
      <c r="G131" s="6" t="s">
        <v>165</v>
      </c>
      <c r="H131" s="6" t="s">
        <v>166</v>
      </c>
      <c r="I131" s="6" t="s">
        <v>166</v>
      </c>
      <c r="J131" s="7">
        <v>44160.916666666664</v>
      </c>
      <c r="K131" s="7">
        <v>44161.916655092595</v>
      </c>
      <c r="L131" s="6" t="s">
        <v>18</v>
      </c>
      <c r="M131" s="6" t="s">
        <v>6159</v>
      </c>
      <c r="N131" s="6" t="s">
        <v>18</v>
      </c>
      <c r="O131" s="6" t="s">
        <v>8078</v>
      </c>
      <c r="P131" s="13">
        <v>242.749</v>
      </c>
      <c r="Q131" s="6" t="s">
        <v>169</v>
      </c>
      <c r="R131" s="6" t="s">
        <v>172</v>
      </c>
      <c r="S131" s="8">
        <v>44244.939166666663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62</v>
      </c>
      <c r="F132" s="6" t="s">
        <v>18</v>
      </c>
      <c r="G132" s="6" t="s">
        <v>346</v>
      </c>
      <c r="H132" s="6" t="s">
        <v>64</v>
      </c>
      <c r="I132" s="6" t="s">
        <v>64</v>
      </c>
      <c r="J132" s="7">
        <v>44160.916666666664</v>
      </c>
      <c r="K132" s="7">
        <v>44161.916655092595</v>
      </c>
      <c r="L132" s="6" t="s">
        <v>18</v>
      </c>
      <c r="M132" s="6" t="s">
        <v>1918</v>
      </c>
      <c r="N132" s="6" t="s">
        <v>18</v>
      </c>
      <c r="O132" s="6" t="s">
        <v>8090</v>
      </c>
      <c r="P132" s="13">
        <v>72.811000000000007</v>
      </c>
      <c r="Q132" s="6" t="s">
        <v>1596</v>
      </c>
      <c r="R132" s="6" t="s">
        <v>498</v>
      </c>
      <c r="S132" s="8">
        <v>44162.715821759259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5594</v>
      </c>
      <c r="F133" s="6" t="s">
        <v>18</v>
      </c>
      <c r="G133" s="6" t="s">
        <v>1891</v>
      </c>
      <c r="H133" s="6" t="s">
        <v>127</v>
      </c>
      <c r="I133" s="6" t="s">
        <v>127</v>
      </c>
      <c r="J133" s="7">
        <v>44160.916666666664</v>
      </c>
      <c r="K133" s="7">
        <v>44161.916655092595</v>
      </c>
      <c r="L133" s="6" t="s">
        <v>18</v>
      </c>
      <c r="M133" s="6" t="s">
        <v>8091</v>
      </c>
      <c r="N133" s="6" t="s">
        <v>18</v>
      </c>
      <c r="O133" s="6" t="s">
        <v>8092</v>
      </c>
      <c r="P133" s="13">
        <v>15.988</v>
      </c>
      <c r="Q133" s="6" t="s">
        <v>1894</v>
      </c>
      <c r="R133" s="6" t="s">
        <v>37</v>
      </c>
      <c r="S133" s="8">
        <v>44164.76803240741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68</v>
      </c>
      <c r="F134" s="6" t="s">
        <v>18</v>
      </c>
      <c r="G134" s="6">
        <v>3450</v>
      </c>
      <c r="H134" s="6" t="s">
        <v>70</v>
      </c>
      <c r="I134" s="6" t="s">
        <v>70</v>
      </c>
      <c r="J134" s="7">
        <v>44160.916666666664</v>
      </c>
      <c r="K134" s="7">
        <v>44160.951388888891</v>
      </c>
      <c r="L134" s="6" t="s">
        <v>18</v>
      </c>
      <c r="M134" s="6" t="s">
        <v>8093</v>
      </c>
      <c r="N134" s="6" t="s">
        <v>18</v>
      </c>
      <c r="O134" s="6" t="s">
        <v>4344</v>
      </c>
      <c r="P134" s="13">
        <v>111.55500000000001</v>
      </c>
      <c r="Q134" s="6" t="s">
        <v>1348</v>
      </c>
      <c r="R134" s="6" t="s">
        <v>4383</v>
      </c>
      <c r="S134" s="8">
        <v>44160.953946759262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27</v>
      </c>
      <c r="F135" s="6" t="s">
        <v>18</v>
      </c>
      <c r="G135" s="6" t="s">
        <v>28</v>
      </c>
      <c r="H135" s="6" t="s">
        <v>29</v>
      </c>
      <c r="I135" s="6" t="s">
        <v>29</v>
      </c>
      <c r="J135" s="7">
        <v>44160.916666666664</v>
      </c>
      <c r="K135" s="7">
        <v>44161.474305555559</v>
      </c>
      <c r="L135" s="6" t="s">
        <v>18</v>
      </c>
      <c r="M135" s="6" t="s">
        <v>8094</v>
      </c>
      <c r="N135" s="6" t="s">
        <v>18</v>
      </c>
      <c r="O135" s="6" t="s">
        <v>5722</v>
      </c>
      <c r="P135" s="13">
        <v>509.596</v>
      </c>
      <c r="Q135" s="6" t="s">
        <v>2952</v>
      </c>
      <c r="R135" s="6" t="s">
        <v>1284</v>
      </c>
      <c r="S135" s="8">
        <v>44161.474745370368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55</v>
      </c>
      <c r="F136" s="6" t="s">
        <v>18</v>
      </c>
      <c r="G136" s="6" t="s">
        <v>493</v>
      </c>
      <c r="H136" s="6" t="s">
        <v>57</v>
      </c>
      <c r="I136" s="6" t="s">
        <v>57</v>
      </c>
      <c r="J136" s="7">
        <v>44160.916666666664</v>
      </c>
      <c r="K136" s="7">
        <v>44161.158333333333</v>
      </c>
      <c r="L136" s="6" t="s">
        <v>18</v>
      </c>
      <c r="M136" s="6" t="s">
        <v>5541</v>
      </c>
      <c r="N136" s="6" t="s">
        <v>18</v>
      </c>
      <c r="O136" s="6" t="s">
        <v>2642</v>
      </c>
      <c r="P136" s="13">
        <v>60.085000000000001</v>
      </c>
      <c r="Q136" s="6" t="s">
        <v>372</v>
      </c>
      <c r="R136" s="6" t="s">
        <v>131</v>
      </c>
      <c r="S136" s="8">
        <v>44162.372858796298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77</v>
      </c>
      <c r="F137" s="6" t="s">
        <v>18</v>
      </c>
      <c r="G137" s="6" t="s">
        <v>350</v>
      </c>
      <c r="H137" s="6" t="s">
        <v>79</v>
      </c>
      <c r="I137" s="6" t="s">
        <v>79</v>
      </c>
      <c r="J137" s="7">
        <v>44160.916666666664</v>
      </c>
      <c r="K137" s="7">
        <v>44161.204861111109</v>
      </c>
      <c r="L137" s="6" t="s">
        <v>18</v>
      </c>
      <c r="M137" s="6" t="s">
        <v>1901</v>
      </c>
      <c r="N137" s="6" t="s">
        <v>18</v>
      </c>
      <c r="O137" s="6" t="s">
        <v>5157</v>
      </c>
      <c r="P137" s="13">
        <v>56.301000000000002</v>
      </c>
      <c r="Q137" s="6" t="s">
        <v>948</v>
      </c>
      <c r="R137" s="6" t="s">
        <v>4383</v>
      </c>
      <c r="S137" s="8">
        <v>44161.813530092593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2897</v>
      </c>
      <c r="F138" s="6" t="s">
        <v>18</v>
      </c>
      <c r="G138" s="6" t="s">
        <v>543</v>
      </c>
      <c r="H138" s="6" t="s">
        <v>98</v>
      </c>
      <c r="I138" s="6" t="s">
        <v>98</v>
      </c>
      <c r="J138" s="7">
        <v>44160.916666666664</v>
      </c>
      <c r="K138" s="7">
        <v>44161.916655092595</v>
      </c>
      <c r="L138" s="6" t="s">
        <v>18</v>
      </c>
      <c r="M138" s="6" t="s">
        <v>8095</v>
      </c>
      <c r="N138" s="6" t="s">
        <v>18</v>
      </c>
      <c r="O138" s="6" t="s">
        <v>5440</v>
      </c>
      <c r="P138" s="13">
        <v>938.26599999999996</v>
      </c>
      <c r="Q138" s="6" t="s">
        <v>2768</v>
      </c>
      <c r="R138" s="6" t="s">
        <v>106</v>
      </c>
      <c r="S138" s="8">
        <v>44179.083854166667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40</v>
      </c>
      <c r="F139" s="6" t="s">
        <v>18</v>
      </c>
      <c r="G139" s="6" t="s">
        <v>84</v>
      </c>
      <c r="H139" s="6" t="s">
        <v>85</v>
      </c>
      <c r="I139" s="6" t="s">
        <v>85</v>
      </c>
      <c r="J139" s="7">
        <v>44160.666666666664</v>
      </c>
      <c r="K139" s="7">
        <v>44160.916655092595</v>
      </c>
      <c r="L139" s="6" t="s">
        <v>18</v>
      </c>
      <c r="M139" s="6" t="s">
        <v>6520</v>
      </c>
      <c r="N139" s="6" t="s">
        <v>18</v>
      </c>
      <c r="O139" s="6" t="s">
        <v>8085</v>
      </c>
      <c r="P139" s="13">
        <v>586.10799999999995</v>
      </c>
      <c r="Q139" s="6" t="s">
        <v>384</v>
      </c>
      <c r="R139" s="6" t="s">
        <v>131</v>
      </c>
      <c r="S139" s="8">
        <v>44165.854444444441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40</v>
      </c>
      <c r="F140" s="6" t="s">
        <v>18</v>
      </c>
      <c r="G140" s="6" t="s">
        <v>312</v>
      </c>
      <c r="H140" s="6" t="s">
        <v>144</v>
      </c>
      <c r="I140" s="6" t="s">
        <v>144</v>
      </c>
      <c r="J140" s="7">
        <v>44160.666666666664</v>
      </c>
      <c r="K140" s="7">
        <v>44160.916655092595</v>
      </c>
      <c r="L140" s="6" t="s">
        <v>18</v>
      </c>
      <c r="M140" s="6" t="s">
        <v>6677</v>
      </c>
      <c r="N140" s="6" t="s">
        <v>18</v>
      </c>
      <c r="O140" s="6" t="s">
        <v>8087</v>
      </c>
      <c r="P140" s="13">
        <v>408.15</v>
      </c>
      <c r="Q140" s="6" t="s">
        <v>8096</v>
      </c>
      <c r="R140" s="6" t="s">
        <v>37</v>
      </c>
      <c r="S140" s="8">
        <v>44162.403020833335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40</v>
      </c>
      <c r="F141" s="6" t="s">
        <v>18</v>
      </c>
      <c r="G141" s="6" t="s">
        <v>325</v>
      </c>
      <c r="H141" s="6" t="s">
        <v>42</v>
      </c>
      <c r="I141" s="6" t="s">
        <v>42</v>
      </c>
      <c r="J141" s="7">
        <v>44160.666666666664</v>
      </c>
      <c r="K141" s="7">
        <v>44160.916655092595</v>
      </c>
      <c r="L141" s="6" t="s">
        <v>18</v>
      </c>
      <c r="M141" s="6" t="s">
        <v>8097</v>
      </c>
      <c r="N141" s="6" t="s">
        <v>18</v>
      </c>
      <c r="O141" s="6" t="s">
        <v>8088</v>
      </c>
      <c r="P141" s="13">
        <v>197.07400000000001</v>
      </c>
      <c r="Q141" s="6" t="s">
        <v>2073</v>
      </c>
      <c r="R141" s="6" t="s">
        <v>37</v>
      </c>
      <c r="S141" s="8">
        <v>44162.391435185185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264</v>
      </c>
      <c r="F142" s="6" t="s">
        <v>18</v>
      </c>
      <c r="G142" s="6" t="s">
        <v>159</v>
      </c>
      <c r="H142" s="6" t="s">
        <v>64</v>
      </c>
      <c r="I142" s="6" t="s">
        <v>64</v>
      </c>
      <c r="J142" s="7">
        <v>44160.652777777781</v>
      </c>
      <c r="K142" s="7">
        <v>44160.916655092595</v>
      </c>
      <c r="L142" s="6" t="s">
        <v>18</v>
      </c>
      <c r="M142" s="6" t="s">
        <v>339</v>
      </c>
      <c r="N142" s="6" t="s">
        <v>18</v>
      </c>
      <c r="O142" s="6" t="s">
        <v>5906</v>
      </c>
      <c r="P142" s="13">
        <v>9.1300000000000008</v>
      </c>
      <c r="Q142" s="6" t="s">
        <v>1547</v>
      </c>
      <c r="R142" s="6" t="s">
        <v>37</v>
      </c>
      <c r="S142" s="8">
        <v>44161.341527777775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2897</v>
      </c>
      <c r="F143" s="6" t="s">
        <v>18</v>
      </c>
      <c r="G143" s="6" t="s">
        <v>543</v>
      </c>
      <c r="H143" s="6" t="s">
        <v>98</v>
      </c>
      <c r="I143" s="6" t="s">
        <v>98</v>
      </c>
      <c r="J143" s="7">
        <v>44160.173611111109</v>
      </c>
      <c r="K143" s="7">
        <v>44160.916655092595</v>
      </c>
      <c r="L143" s="6" t="s">
        <v>18</v>
      </c>
      <c r="M143" s="6" t="s">
        <v>4861</v>
      </c>
      <c r="N143" s="6" t="s">
        <v>18</v>
      </c>
      <c r="O143" s="6" t="s">
        <v>8095</v>
      </c>
      <c r="P143" s="13">
        <v>748.71699999999998</v>
      </c>
      <c r="Q143" s="6" t="s">
        <v>2768</v>
      </c>
      <c r="R143" s="6" t="s">
        <v>106</v>
      </c>
      <c r="S143" s="8">
        <v>44179.083854166667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264</v>
      </c>
      <c r="F144" s="6" t="s">
        <v>18</v>
      </c>
      <c r="G144" s="6" t="s">
        <v>265</v>
      </c>
      <c r="H144" s="6" t="s">
        <v>64</v>
      </c>
      <c r="I144" s="6" t="s">
        <v>64</v>
      </c>
      <c r="J144" s="7">
        <v>44160.152777777781</v>
      </c>
      <c r="K144" s="7">
        <v>44160.652777777781</v>
      </c>
      <c r="L144" s="6" t="s">
        <v>18</v>
      </c>
      <c r="M144" s="6" t="s">
        <v>8098</v>
      </c>
      <c r="N144" s="6" t="s">
        <v>18</v>
      </c>
      <c r="O144" s="6" t="s">
        <v>6531</v>
      </c>
      <c r="P144" s="13">
        <v>74.825999999999993</v>
      </c>
      <c r="Q144" s="6" t="s">
        <v>162</v>
      </c>
      <c r="R144" s="6" t="s">
        <v>37</v>
      </c>
      <c r="S144" s="8">
        <v>44161.341736111113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77</v>
      </c>
      <c r="F145" s="6" t="s">
        <v>18</v>
      </c>
      <c r="G145" s="6" t="s">
        <v>350</v>
      </c>
      <c r="H145" s="6" t="s">
        <v>79</v>
      </c>
      <c r="I145" s="6" t="s">
        <v>79</v>
      </c>
      <c r="J145" s="7">
        <v>44160.144444444442</v>
      </c>
      <c r="K145" s="7">
        <v>44160.916655092595</v>
      </c>
      <c r="L145" s="6" t="s">
        <v>18</v>
      </c>
      <c r="M145" s="6" t="s">
        <v>5261</v>
      </c>
      <c r="N145" s="6" t="s">
        <v>18</v>
      </c>
      <c r="O145" s="6" t="s">
        <v>1901</v>
      </c>
      <c r="P145" s="13">
        <v>170.07900000000001</v>
      </c>
      <c r="Q145" s="6" t="s">
        <v>948</v>
      </c>
      <c r="R145" s="6" t="s">
        <v>4383</v>
      </c>
      <c r="S145" s="8">
        <v>44161.813530092593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55</v>
      </c>
      <c r="F146" s="6" t="s">
        <v>18</v>
      </c>
      <c r="G146" s="6" t="s">
        <v>493</v>
      </c>
      <c r="H146" s="6" t="s">
        <v>57</v>
      </c>
      <c r="I146" s="6" t="s">
        <v>57</v>
      </c>
      <c r="J146" s="7">
        <v>44160.14166666667</v>
      </c>
      <c r="K146" s="7">
        <v>44160.916655092595</v>
      </c>
      <c r="L146" s="6" t="s">
        <v>18</v>
      </c>
      <c r="M146" s="6" t="s">
        <v>2025</v>
      </c>
      <c r="N146" s="6" t="s">
        <v>18</v>
      </c>
      <c r="O146" s="6" t="s">
        <v>5541</v>
      </c>
      <c r="P146" s="13">
        <v>162.708</v>
      </c>
      <c r="Q146" s="6" t="s">
        <v>372</v>
      </c>
      <c r="R146" s="6" t="s">
        <v>131</v>
      </c>
      <c r="S146" s="8">
        <v>44162.372858796298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27</v>
      </c>
      <c r="F147" s="6" t="s">
        <v>18</v>
      </c>
      <c r="G147" s="6" t="s">
        <v>28</v>
      </c>
      <c r="H147" s="6" t="s">
        <v>29</v>
      </c>
      <c r="I147" s="6" t="s">
        <v>29</v>
      </c>
      <c r="J147" s="7">
        <v>44159.934027777781</v>
      </c>
      <c r="K147" s="7">
        <v>44160.916655092595</v>
      </c>
      <c r="L147" s="6" t="s">
        <v>18</v>
      </c>
      <c r="M147" s="6" t="s">
        <v>7181</v>
      </c>
      <c r="N147" s="6" t="s">
        <v>18</v>
      </c>
      <c r="O147" s="6" t="s">
        <v>8099</v>
      </c>
      <c r="P147" s="13">
        <v>873.12900000000002</v>
      </c>
      <c r="Q147" s="6" t="s">
        <v>2952</v>
      </c>
      <c r="R147" s="6" t="s">
        <v>1284</v>
      </c>
      <c r="S147" s="8">
        <v>44161.474745370368</v>
      </c>
    </row>
    <row r="148" spans="2:19" x14ac:dyDescent="0.25">
      <c r="B148" s="5" t="s">
        <v>18</v>
      </c>
      <c r="C148" s="6" t="s">
        <v>19</v>
      </c>
      <c r="D148" s="6" t="s">
        <v>20</v>
      </c>
      <c r="E148" s="6" t="s">
        <v>173</v>
      </c>
      <c r="F148" s="6" t="s">
        <v>18</v>
      </c>
      <c r="G148" s="6" t="s">
        <v>174</v>
      </c>
      <c r="H148" s="6" t="s">
        <v>175</v>
      </c>
      <c r="I148" s="6" t="s">
        <v>175</v>
      </c>
      <c r="J148" s="7">
        <v>44159.916666666664</v>
      </c>
      <c r="K148" s="7">
        <v>44160.916655092595</v>
      </c>
      <c r="L148" s="6" t="s">
        <v>18</v>
      </c>
      <c r="M148" s="6" t="s">
        <v>18</v>
      </c>
      <c r="N148" s="6" t="s">
        <v>18</v>
      </c>
      <c r="O148" s="6" t="s">
        <v>18</v>
      </c>
      <c r="P148" s="13">
        <v>775.91499999999996</v>
      </c>
      <c r="Q148" s="6" t="s">
        <v>176</v>
      </c>
      <c r="R148" s="6" t="s">
        <v>172</v>
      </c>
      <c r="S148" s="8">
        <v>44160.950150462966</v>
      </c>
    </row>
    <row r="149" spans="2:19" x14ac:dyDescent="0.25">
      <c r="B149" s="5" t="s">
        <v>18</v>
      </c>
      <c r="C149" s="6" t="s">
        <v>19</v>
      </c>
      <c r="D149" s="6" t="s">
        <v>20</v>
      </c>
      <c r="E149" s="6" t="s">
        <v>177</v>
      </c>
      <c r="F149" s="6" t="s">
        <v>18</v>
      </c>
      <c r="G149" s="6" t="s">
        <v>178</v>
      </c>
      <c r="H149" s="6" t="s">
        <v>179</v>
      </c>
      <c r="I149" s="6" t="s">
        <v>179</v>
      </c>
      <c r="J149" s="7">
        <v>44159.916666666664</v>
      </c>
      <c r="K149" s="7">
        <v>44160.916655092595</v>
      </c>
      <c r="L149" s="6" t="s">
        <v>18</v>
      </c>
      <c r="M149" s="6" t="s">
        <v>18</v>
      </c>
      <c r="N149" s="6" t="s">
        <v>18</v>
      </c>
      <c r="O149" s="6" t="s">
        <v>18</v>
      </c>
      <c r="P149" s="13">
        <v>821.40700000000004</v>
      </c>
      <c r="Q149" s="6" t="s">
        <v>180</v>
      </c>
      <c r="R149" s="6" t="s">
        <v>172</v>
      </c>
      <c r="S149" s="8">
        <v>44160.950185185182</v>
      </c>
    </row>
    <row r="150" spans="2:19" x14ac:dyDescent="0.25">
      <c r="B150" s="5" t="s">
        <v>18</v>
      </c>
      <c r="C150" s="6" t="s">
        <v>19</v>
      </c>
      <c r="D150" s="6" t="s">
        <v>20</v>
      </c>
      <c r="E150" s="6" t="s">
        <v>177</v>
      </c>
      <c r="F150" s="6" t="s">
        <v>18</v>
      </c>
      <c r="G150" s="6" t="s">
        <v>181</v>
      </c>
      <c r="H150" s="6" t="s">
        <v>179</v>
      </c>
      <c r="I150" s="6" t="s">
        <v>179</v>
      </c>
      <c r="J150" s="7">
        <v>44159.916666666664</v>
      </c>
      <c r="K150" s="7">
        <v>44160.916655092595</v>
      </c>
      <c r="L150" s="6" t="s">
        <v>18</v>
      </c>
      <c r="M150" s="6" t="s">
        <v>18</v>
      </c>
      <c r="N150" s="6" t="s">
        <v>18</v>
      </c>
      <c r="O150" s="6" t="s">
        <v>18</v>
      </c>
      <c r="P150" s="13">
        <v>806.28899999999999</v>
      </c>
      <c r="Q150" s="6" t="s">
        <v>182</v>
      </c>
      <c r="R150" s="6" t="s">
        <v>172</v>
      </c>
      <c r="S150" s="8">
        <v>44160.950185185182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183</v>
      </c>
      <c r="F151" s="6" t="s">
        <v>18</v>
      </c>
      <c r="G151" s="6" t="s">
        <v>184</v>
      </c>
      <c r="H151" s="6" t="s">
        <v>185</v>
      </c>
      <c r="I151" s="6" t="s">
        <v>185</v>
      </c>
      <c r="J151" s="7">
        <v>44159.916666666664</v>
      </c>
      <c r="K151" s="7">
        <v>44160.916655092595</v>
      </c>
      <c r="L151" s="6" t="s">
        <v>18</v>
      </c>
      <c r="M151" s="6" t="s">
        <v>18</v>
      </c>
      <c r="N151" s="6" t="s">
        <v>18</v>
      </c>
      <c r="O151" s="6" t="s">
        <v>18</v>
      </c>
      <c r="P151" s="13">
        <v>826.75800000000004</v>
      </c>
      <c r="Q151" s="6" t="s">
        <v>186</v>
      </c>
      <c r="R151" s="6" t="s">
        <v>172</v>
      </c>
      <c r="S151" s="8">
        <v>44160.950208333335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187</v>
      </c>
      <c r="F152" s="6" t="s">
        <v>18</v>
      </c>
      <c r="G152" s="6" t="s">
        <v>188</v>
      </c>
      <c r="H152" s="6" t="s">
        <v>189</v>
      </c>
      <c r="I152" s="6" t="s">
        <v>189</v>
      </c>
      <c r="J152" s="7">
        <v>44159.916666666664</v>
      </c>
      <c r="K152" s="7">
        <v>44160.916655092595</v>
      </c>
      <c r="L152" s="6" t="s">
        <v>18</v>
      </c>
      <c r="M152" s="6" t="s">
        <v>18</v>
      </c>
      <c r="N152" s="6" t="s">
        <v>18</v>
      </c>
      <c r="O152" s="6" t="s">
        <v>18</v>
      </c>
      <c r="P152" s="13">
        <v>2062.7550000000001</v>
      </c>
      <c r="Q152" s="6" t="s">
        <v>190</v>
      </c>
      <c r="R152" s="6" t="s">
        <v>37</v>
      </c>
      <c r="S152" s="8">
        <v>44161.3909375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2897</v>
      </c>
      <c r="F153" s="6" t="s">
        <v>18</v>
      </c>
      <c r="G153" s="6">
        <v>333</v>
      </c>
      <c r="H153" s="6" t="s">
        <v>98</v>
      </c>
      <c r="I153" s="6" t="s">
        <v>98</v>
      </c>
      <c r="J153" s="7">
        <v>44159.916666666664</v>
      </c>
      <c r="K153" s="7">
        <v>44160.173611111109</v>
      </c>
      <c r="L153" s="6" t="s">
        <v>18</v>
      </c>
      <c r="M153" s="6" t="s">
        <v>5564</v>
      </c>
      <c r="N153" s="6" t="s">
        <v>18</v>
      </c>
      <c r="O153" s="6" t="s">
        <v>8100</v>
      </c>
      <c r="P153" s="13">
        <v>196.09</v>
      </c>
      <c r="Q153" s="6" t="s">
        <v>3280</v>
      </c>
      <c r="R153" s="6" t="s">
        <v>4383</v>
      </c>
      <c r="S153" s="8">
        <v>44160.174259259256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113</v>
      </c>
      <c r="F154" s="6" t="s">
        <v>18</v>
      </c>
      <c r="G154" s="6" t="s">
        <v>114</v>
      </c>
      <c r="H154" s="6" t="s">
        <v>115</v>
      </c>
      <c r="I154" s="6" t="s">
        <v>115</v>
      </c>
      <c r="J154" s="7">
        <v>44159.916666666664</v>
      </c>
      <c r="K154" s="7">
        <v>44160.916655092595</v>
      </c>
      <c r="L154" s="6" t="s">
        <v>18</v>
      </c>
      <c r="M154" s="6" t="s">
        <v>8101</v>
      </c>
      <c r="N154" s="6" t="s">
        <v>18</v>
      </c>
      <c r="O154" s="6" t="s">
        <v>8089</v>
      </c>
      <c r="P154" s="13">
        <v>303.19799999999998</v>
      </c>
      <c r="Q154" s="6" t="s">
        <v>7509</v>
      </c>
      <c r="R154" s="6" t="s">
        <v>131</v>
      </c>
      <c r="S154" s="8">
        <v>44213.490324074075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119</v>
      </c>
      <c r="F155" s="6" t="s">
        <v>18</v>
      </c>
      <c r="G155" s="6" t="s">
        <v>1561</v>
      </c>
      <c r="H155" s="6" t="s">
        <v>121</v>
      </c>
      <c r="I155" s="6" t="s">
        <v>121</v>
      </c>
      <c r="J155" s="7">
        <v>44159.916666666664</v>
      </c>
      <c r="K155" s="7">
        <v>44160.916655092595</v>
      </c>
      <c r="L155" s="6" t="s">
        <v>18</v>
      </c>
      <c r="M155" s="6" t="s">
        <v>1510</v>
      </c>
      <c r="N155" s="6" t="s">
        <v>18</v>
      </c>
      <c r="O155" s="6" t="s">
        <v>1999</v>
      </c>
      <c r="P155" s="13">
        <v>5.133</v>
      </c>
      <c r="Q155" s="6" t="s">
        <v>8024</v>
      </c>
      <c r="R155" s="6" t="s">
        <v>4383</v>
      </c>
      <c r="S155" s="8">
        <v>44165.670810185184</v>
      </c>
    </row>
    <row r="156" spans="2:19" x14ac:dyDescent="0.25">
      <c r="B156" s="5" t="s">
        <v>18</v>
      </c>
      <c r="C156" s="6" t="s">
        <v>112</v>
      </c>
      <c r="D156" s="6" t="s">
        <v>20</v>
      </c>
      <c r="E156" s="6" t="s">
        <v>164</v>
      </c>
      <c r="F156" s="6" t="s">
        <v>18</v>
      </c>
      <c r="G156" s="6" t="s">
        <v>165</v>
      </c>
      <c r="H156" s="6" t="s">
        <v>166</v>
      </c>
      <c r="I156" s="6" t="s">
        <v>166</v>
      </c>
      <c r="J156" s="7">
        <v>44159.916666666664</v>
      </c>
      <c r="K156" s="7">
        <v>44160.916655092595</v>
      </c>
      <c r="L156" s="6" t="s">
        <v>18</v>
      </c>
      <c r="M156" s="6" t="s">
        <v>7318</v>
      </c>
      <c r="N156" s="6" t="s">
        <v>18</v>
      </c>
      <c r="O156" s="6" t="s">
        <v>6159</v>
      </c>
      <c r="P156" s="13">
        <v>235.37200000000001</v>
      </c>
      <c r="Q156" s="6" t="s">
        <v>169</v>
      </c>
      <c r="R156" s="6" t="s">
        <v>172</v>
      </c>
      <c r="S156" s="8">
        <v>44244.939166666663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62</v>
      </c>
      <c r="F157" s="6" t="s">
        <v>18</v>
      </c>
      <c r="G157" s="6" t="s">
        <v>346</v>
      </c>
      <c r="H157" s="6" t="s">
        <v>64</v>
      </c>
      <c r="I157" s="6" t="s">
        <v>64</v>
      </c>
      <c r="J157" s="7">
        <v>44159.916666666664</v>
      </c>
      <c r="K157" s="7">
        <v>44160.916655092595</v>
      </c>
      <c r="L157" s="6" t="s">
        <v>18</v>
      </c>
      <c r="M157" s="6" t="s">
        <v>1884</v>
      </c>
      <c r="N157" s="6" t="s">
        <v>18</v>
      </c>
      <c r="O157" s="6" t="s">
        <v>1918</v>
      </c>
      <c r="P157" s="13">
        <v>47.207999999999998</v>
      </c>
      <c r="Q157" s="6" t="s">
        <v>1596</v>
      </c>
      <c r="R157" s="6" t="s">
        <v>498</v>
      </c>
      <c r="S157" s="8">
        <v>44162.715821759259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27</v>
      </c>
      <c r="F158" s="6" t="s">
        <v>18</v>
      </c>
      <c r="G158" s="6" t="s">
        <v>150</v>
      </c>
      <c r="H158" s="6" t="s">
        <v>29</v>
      </c>
      <c r="I158" s="6" t="s">
        <v>29</v>
      </c>
      <c r="J158" s="7">
        <v>44159.916666666664</v>
      </c>
      <c r="K158" s="7">
        <v>44159.934027777781</v>
      </c>
      <c r="L158" s="6" t="s">
        <v>18</v>
      </c>
      <c r="M158" s="6" t="s">
        <v>7468</v>
      </c>
      <c r="N158" s="6" t="s">
        <v>18</v>
      </c>
      <c r="O158" s="6" t="s">
        <v>8102</v>
      </c>
      <c r="P158" s="13">
        <v>13.388999999999999</v>
      </c>
      <c r="Q158" s="6" t="s">
        <v>2915</v>
      </c>
      <c r="R158" s="6" t="s">
        <v>4383</v>
      </c>
      <c r="S158" s="8">
        <v>44159.944328703707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5594</v>
      </c>
      <c r="F159" s="6" t="s">
        <v>18</v>
      </c>
      <c r="G159" s="6" t="s">
        <v>1891</v>
      </c>
      <c r="H159" s="6" t="s">
        <v>127</v>
      </c>
      <c r="I159" s="6" t="s">
        <v>127</v>
      </c>
      <c r="J159" s="7">
        <v>44159.916666666664</v>
      </c>
      <c r="K159" s="7">
        <v>44160.916655092595</v>
      </c>
      <c r="L159" s="6" t="s">
        <v>18</v>
      </c>
      <c r="M159" s="6" t="s">
        <v>4497</v>
      </c>
      <c r="N159" s="6" t="s">
        <v>18</v>
      </c>
      <c r="O159" s="6" t="s">
        <v>8091</v>
      </c>
      <c r="P159" s="13">
        <v>9.6509999999999998</v>
      </c>
      <c r="Q159" s="6" t="s">
        <v>1894</v>
      </c>
      <c r="R159" s="6" t="s">
        <v>37</v>
      </c>
      <c r="S159" s="8">
        <v>44164.76803240741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55</v>
      </c>
      <c r="F160" s="6" t="s">
        <v>18</v>
      </c>
      <c r="G160" s="6" t="s">
        <v>469</v>
      </c>
      <c r="H160" s="6" t="s">
        <v>57</v>
      </c>
      <c r="I160" s="6" t="s">
        <v>57</v>
      </c>
      <c r="J160" s="7">
        <v>44159.916666666664</v>
      </c>
      <c r="K160" s="7">
        <v>44160.14166666667</v>
      </c>
      <c r="L160" s="6" t="s">
        <v>18</v>
      </c>
      <c r="M160" s="6" t="s">
        <v>4124</v>
      </c>
      <c r="N160" s="6" t="s">
        <v>18</v>
      </c>
      <c r="O160" s="6" t="s">
        <v>137</v>
      </c>
      <c r="P160" s="13">
        <v>43.753</v>
      </c>
      <c r="Q160" s="6" t="s">
        <v>372</v>
      </c>
      <c r="R160" s="6" t="s">
        <v>4383</v>
      </c>
      <c r="S160" s="8">
        <v>44160.143634259257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68</v>
      </c>
      <c r="F161" s="6" t="s">
        <v>18</v>
      </c>
      <c r="G161" s="6">
        <v>3450</v>
      </c>
      <c r="H161" s="6" t="s">
        <v>70</v>
      </c>
      <c r="I161" s="6" t="s">
        <v>70</v>
      </c>
      <c r="J161" s="7">
        <v>44159.916666666664</v>
      </c>
      <c r="K161" s="7">
        <v>44160.916655092595</v>
      </c>
      <c r="L161" s="6" t="s">
        <v>18</v>
      </c>
      <c r="M161" s="6" t="s">
        <v>8103</v>
      </c>
      <c r="N161" s="6" t="s">
        <v>18</v>
      </c>
      <c r="O161" s="6" t="s">
        <v>8093</v>
      </c>
      <c r="P161" s="13">
        <v>3511.47</v>
      </c>
      <c r="Q161" s="6" t="s">
        <v>1348</v>
      </c>
      <c r="R161" s="6" t="s">
        <v>4383</v>
      </c>
      <c r="S161" s="8">
        <v>44160.953946759262</v>
      </c>
    </row>
    <row r="162" spans="2:19" x14ac:dyDescent="0.25">
      <c r="B162" s="5" t="s">
        <v>18</v>
      </c>
      <c r="C162" s="6" t="s">
        <v>19</v>
      </c>
      <c r="D162" s="6" t="s">
        <v>20</v>
      </c>
      <c r="E162" s="6" t="s">
        <v>40</v>
      </c>
      <c r="F162" s="6" t="s">
        <v>18</v>
      </c>
      <c r="G162" s="6" t="s">
        <v>84</v>
      </c>
      <c r="H162" s="6" t="s">
        <v>85</v>
      </c>
      <c r="I162" s="6" t="s">
        <v>85</v>
      </c>
      <c r="J162" s="7">
        <v>44159.916666666664</v>
      </c>
      <c r="K162" s="7">
        <v>44160.666666666664</v>
      </c>
      <c r="L162" s="6" t="s">
        <v>18</v>
      </c>
      <c r="M162" s="6" t="s">
        <v>8104</v>
      </c>
      <c r="N162" s="6" t="s">
        <v>18</v>
      </c>
      <c r="O162" s="6" t="s">
        <v>6520</v>
      </c>
      <c r="P162" s="13">
        <v>1197.203</v>
      </c>
      <c r="Q162" s="6" t="s">
        <v>8105</v>
      </c>
      <c r="R162" s="6" t="s">
        <v>37</v>
      </c>
      <c r="S162" s="8">
        <v>44161.373402777775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40</v>
      </c>
      <c r="F163" s="6" t="s">
        <v>18</v>
      </c>
      <c r="G163" s="6" t="s">
        <v>312</v>
      </c>
      <c r="H163" s="6" t="s">
        <v>144</v>
      </c>
      <c r="I163" s="6" t="s">
        <v>144</v>
      </c>
      <c r="J163" s="7">
        <v>44159.916666666664</v>
      </c>
      <c r="K163" s="7">
        <v>44160.666666666664</v>
      </c>
      <c r="L163" s="6" t="s">
        <v>18</v>
      </c>
      <c r="M163" s="6" t="s">
        <v>1405</v>
      </c>
      <c r="N163" s="6" t="s">
        <v>18</v>
      </c>
      <c r="O163" s="6" t="s">
        <v>6677</v>
      </c>
      <c r="P163" s="13">
        <v>1581.29</v>
      </c>
      <c r="Q163" s="6" t="s">
        <v>8106</v>
      </c>
      <c r="R163" s="6" t="s">
        <v>1284</v>
      </c>
      <c r="S163" s="8">
        <v>44160.675023148149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40</v>
      </c>
      <c r="F164" s="6" t="s">
        <v>18</v>
      </c>
      <c r="G164" s="6" t="s">
        <v>325</v>
      </c>
      <c r="H164" s="6" t="s">
        <v>42</v>
      </c>
      <c r="I164" s="6" t="s">
        <v>42</v>
      </c>
      <c r="J164" s="7">
        <v>44159.916666666664</v>
      </c>
      <c r="K164" s="7">
        <v>44160.666666666664</v>
      </c>
      <c r="L164" s="6" t="s">
        <v>18</v>
      </c>
      <c r="M164" s="6" t="s">
        <v>8107</v>
      </c>
      <c r="N164" s="6" t="s">
        <v>18</v>
      </c>
      <c r="O164" s="6" t="s">
        <v>8097</v>
      </c>
      <c r="P164" s="13">
        <v>879.51300000000003</v>
      </c>
      <c r="Q164" s="6" t="s">
        <v>4926</v>
      </c>
      <c r="R164" s="6" t="s">
        <v>131</v>
      </c>
      <c r="S164" s="8">
        <v>44165.82471064815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264</v>
      </c>
      <c r="F165" s="6" t="s">
        <v>18</v>
      </c>
      <c r="G165" s="6" t="s">
        <v>4554</v>
      </c>
      <c r="H165" s="6" t="s">
        <v>64</v>
      </c>
      <c r="I165" s="6" t="s">
        <v>64</v>
      </c>
      <c r="J165" s="7">
        <v>44159.916666666664</v>
      </c>
      <c r="K165" s="7">
        <v>44160.152777777781</v>
      </c>
      <c r="L165" s="6" t="s">
        <v>18</v>
      </c>
      <c r="M165" s="6" t="s">
        <v>2682</v>
      </c>
      <c r="N165" s="6" t="s">
        <v>18</v>
      </c>
      <c r="O165" s="6" t="s">
        <v>4439</v>
      </c>
      <c r="P165" s="13">
        <v>4.1020000000000003</v>
      </c>
      <c r="Q165" s="6" t="s">
        <v>205</v>
      </c>
      <c r="R165" s="6" t="s">
        <v>37</v>
      </c>
      <c r="S165" s="8">
        <v>44161.381724537037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77</v>
      </c>
      <c r="F166" s="6" t="s">
        <v>18</v>
      </c>
      <c r="G166" s="6" t="s">
        <v>316</v>
      </c>
      <c r="H166" s="6" t="s">
        <v>79</v>
      </c>
      <c r="I166" s="6" t="s">
        <v>79</v>
      </c>
      <c r="J166" s="7">
        <v>44159.916666666664</v>
      </c>
      <c r="K166" s="7">
        <v>44160.144444444442</v>
      </c>
      <c r="L166" s="6" t="s">
        <v>18</v>
      </c>
      <c r="M166" s="6" t="s">
        <v>5292</v>
      </c>
      <c r="N166" s="6" t="s">
        <v>18</v>
      </c>
      <c r="O166" s="6" t="s">
        <v>1405</v>
      </c>
      <c r="P166" s="13">
        <v>68.134</v>
      </c>
      <c r="Q166" s="6" t="s">
        <v>624</v>
      </c>
      <c r="R166" s="6" t="s">
        <v>4383</v>
      </c>
      <c r="S166" s="8">
        <v>44160.145173611112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264</v>
      </c>
      <c r="F167" s="6" t="s">
        <v>18</v>
      </c>
      <c r="G167" s="6" t="s">
        <v>4554</v>
      </c>
      <c r="H167" s="6" t="s">
        <v>64</v>
      </c>
      <c r="I167" s="6" t="s">
        <v>64</v>
      </c>
      <c r="J167" s="7">
        <v>44159.753472222219</v>
      </c>
      <c r="K167" s="7">
        <v>44159.916655092595</v>
      </c>
      <c r="L167" s="6" t="s">
        <v>18</v>
      </c>
      <c r="M167" s="6" t="s">
        <v>3605</v>
      </c>
      <c r="N167" s="6" t="s">
        <v>18</v>
      </c>
      <c r="O167" s="6" t="s">
        <v>2682</v>
      </c>
      <c r="P167" s="13">
        <v>8.7780000000000005</v>
      </c>
      <c r="Q167" s="6" t="s">
        <v>205</v>
      </c>
      <c r="R167" s="6" t="s">
        <v>37</v>
      </c>
      <c r="S167" s="8">
        <v>44161.381724537037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40</v>
      </c>
      <c r="F168" s="6" t="s">
        <v>18</v>
      </c>
      <c r="G168" s="6" t="s">
        <v>84</v>
      </c>
      <c r="H168" s="6" t="s">
        <v>85</v>
      </c>
      <c r="I168" s="6" t="s">
        <v>85</v>
      </c>
      <c r="J168" s="7">
        <v>44159.691666666666</v>
      </c>
      <c r="K168" s="7">
        <v>44159.916655092595</v>
      </c>
      <c r="L168" s="6" t="s">
        <v>18</v>
      </c>
      <c r="M168" s="6" t="s">
        <v>3200</v>
      </c>
      <c r="N168" s="6" t="s">
        <v>18</v>
      </c>
      <c r="O168" s="6" t="s">
        <v>8104</v>
      </c>
      <c r="P168" s="13">
        <v>347.20800000000003</v>
      </c>
      <c r="Q168" s="6" t="s">
        <v>8108</v>
      </c>
      <c r="R168" s="6" t="s">
        <v>37</v>
      </c>
      <c r="S168" s="8">
        <v>44160.39340277778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40</v>
      </c>
      <c r="F169" s="6" t="s">
        <v>18</v>
      </c>
      <c r="G169" s="6" t="s">
        <v>84</v>
      </c>
      <c r="H169" s="6" t="s">
        <v>85</v>
      </c>
      <c r="I169" s="6" t="s">
        <v>85</v>
      </c>
      <c r="J169" s="7">
        <v>44159.652777777781</v>
      </c>
      <c r="K169" s="7">
        <v>44159.691666666666</v>
      </c>
      <c r="L169" s="6" t="s">
        <v>18</v>
      </c>
      <c r="M169" s="6" t="s">
        <v>8109</v>
      </c>
      <c r="N169" s="6" t="s">
        <v>18</v>
      </c>
      <c r="O169" s="6" t="s">
        <v>3200</v>
      </c>
      <c r="P169" s="13">
        <v>60.011000000000003</v>
      </c>
      <c r="Q169" s="6" t="s">
        <v>285</v>
      </c>
      <c r="R169" s="6" t="s">
        <v>37</v>
      </c>
      <c r="S169" s="8">
        <v>44160.410601851851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40</v>
      </c>
      <c r="F170" s="6" t="s">
        <v>18</v>
      </c>
      <c r="G170" s="6" t="s">
        <v>312</v>
      </c>
      <c r="H170" s="6" t="s">
        <v>144</v>
      </c>
      <c r="I170" s="6" t="s">
        <v>144</v>
      </c>
      <c r="J170" s="7">
        <v>44159.479166666664</v>
      </c>
      <c r="K170" s="7">
        <v>44159.916655092595</v>
      </c>
      <c r="L170" s="6" t="s">
        <v>18</v>
      </c>
      <c r="M170" s="6" t="s">
        <v>3540</v>
      </c>
      <c r="N170" s="6" t="s">
        <v>18</v>
      </c>
      <c r="O170" s="6" t="s">
        <v>1405</v>
      </c>
      <c r="P170" s="13">
        <v>1026.3109999999999</v>
      </c>
      <c r="Q170" s="6" t="s">
        <v>8016</v>
      </c>
      <c r="R170" s="6" t="s">
        <v>1284</v>
      </c>
      <c r="S170" s="8">
        <v>44160.675023148149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40</v>
      </c>
      <c r="F171" s="6" t="s">
        <v>18</v>
      </c>
      <c r="G171" s="6" t="s">
        <v>325</v>
      </c>
      <c r="H171" s="6" t="s">
        <v>42</v>
      </c>
      <c r="I171" s="6" t="s">
        <v>42</v>
      </c>
      <c r="J171" s="7">
        <v>44159.479166666664</v>
      </c>
      <c r="K171" s="7">
        <v>44159.916655092595</v>
      </c>
      <c r="L171" s="6" t="s">
        <v>18</v>
      </c>
      <c r="M171" s="6" t="s">
        <v>4870</v>
      </c>
      <c r="N171" s="6" t="s">
        <v>18</v>
      </c>
      <c r="O171" s="6" t="s">
        <v>8107</v>
      </c>
      <c r="P171" s="13">
        <v>76.004999999999995</v>
      </c>
      <c r="Q171" s="6" t="s">
        <v>3989</v>
      </c>
      <c r="R171" s="6" t="s">
        <v>131</v>
      </c>
      <c r="S171" s="8">
        <v>44165.82471064815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40</v>
      </c>
      <c r="F172" s="6" t="s">
        <v>18</v>
      </c>
      <c r="G172" s="6" t="s">
        <v>84</v>
      </c>
      <c r="H172" s="6" t="s">
        <v>85</v>
      </c>
      <c r="I172" s="6" t="s">
        <v>85</v>
      </c>
      <c r="J172" s="7">
        <v>44159.323611111111</v>
      </c>
      <c r="K172" s="7">
        <v>44159.652777777781</v>
      </c>
      <c r="L172" s="6" t="s">
        <v>18</v>
      </c>
      <c r="M172" s="6" t="s">
        <v>7265</v>
      </c>
      <c r="N172" s="6" t="s">
        <v>18</v>
      </c>
      <c r="O172" s="6" t="s">
        <v>8109</v>
      </c>
      <c r="P172" s="13">
        <v>1039.886</v>
      </c>
      <c r="Q172" s="6" t="s">
        <v>285</v>
      </c>
      <c r="R172" s="6" t="s">
        <v>37</v>
      </c>
      <c r="S172" s="8">
        <v>44160.403194444443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40</v>
      </c>
      <c r="F173" s="6" t="s">
        <v>18</v>
      </c>
      <c r="G173" s="6" t="s">
        <v>84</v>
      </c>
      <c r="H173" s="6" t="s">
        <v>85</v>
      </c>
      <c r="I173" s="6" t="s">
        <v>85</v>
      </c>
      <c r="J173" s="7">
        <v>44159.320833333331</v>
      </c>
      <c r="K173" s="7">
        <v>44159.323611111111</v>
      </c>
      <c r="L173" s="6" t="s">
        <v>18</v>
      </c>
      <c r="M173" s="6" t="s">
        <v>3899</v>
      </c>
      <c r="N173" s="6" t="s">
        <v>18</v>
      </c>
      <c r="O173" s="6" t="s">
        <v>7265</v>
      </c>
      <c r="P173" s="13">
        <v>9.5090000000000003</v>
      </c>
      <c r="Q173" s="6" t="s">
        <v>1586</v>
      </c>
      <c r="R173" s="6" t="s">
        <v>1284</v>
      </c>
      <c r="S173" s="8">
        <v>44159.344594907408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40</v>
      </c>
      <c r="F174" s="6" t="s">
        <v>18</v>
      </c>
      <c r="G174" s="6" t="s">
        <v>50</v>
      </c>
      <c r="H174" s="6" t="s">
        <v>51</v>
      </c>
      <c r="I174" s="6" t="s">
        <v>51</v>
      </c>
      <c r="J174" s="7">
        <v>44159.320833333331</v>
      </c>
      <c r="K174" s="7">
        <v>44159.323611111111</v>
      </c>
      <c r="L174" s="6" t="s">
        <v>18</v>
      </c>
      <c r="M174" s="6" t="s">
        <v>6428</v>
      </c>
      <c r="N174" s="6" t="s">
        <v>18</v>
      </c>
      <c r="O174" s="6" t="s">
        <v>8110</v>
      </c>
      <c r="P174" s="13">
        <v>0.58799999999999997</v>
      </c>
      <c r="Q174" s="6" t="s">
        <v>2063</v>
      </c>
      <c r="R174" s="6" t="s">
        <v>1284</v>
      </c>
      <c r="S174" s="8">
        <v>44159.344768518517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68</v>
      </c>
      <c r="F175" s="6" t="s">
        <v>18</v>
      </c>
      <c r="G175" s="6">
        <v>3450</v>
      </c>
      <c r="H175" s="6" t="s">
        <v>70</v>
      </c>
      <c r="I175" s="6" t="s">
        <v>70</v>
      </c>
      <c r="J175" s="7">
        <v>44159.256944444445</v>
      </c>
      <c r="K175" s="7">
        <v>44159.916655092595</v>
      </c>
      <c r="L175" s="6" t="s">
        <v>18</v>
      </c>
      <c r="M175" s="6" t="s">
        <v>1415</v>
      </c>
      <c r="N175" s="6" t="s">
        <v>18</v>
      </c>
      <c r="O175" s="6" t="s">
        <v>8103</v>
      </c>
      <c r="P175" s="13">
        <v>2343.4079999999999</v>
      </c>
      <c r="Q175" s="6" t="s">
        <v>2537</v>
      </c>
      <c r="R175" s="6" t="s">
        <v>4383</v>
      </c>
      <c r="S175" s="8">
        <v>44160.953946759262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40</v>
      </c>
      <c r="F176" s="6" t="s">
        <v>18</v>
      </c>
      <c r="G176" s="6" t="s">
        <v>89</v>
      </c>
      <c r="H176" s="6" t="s">
        <v>42</v>
      </c>
      <c r="I176" s="6" t="s">
        <v>42</v>
      </c>
      <c r="J176" s="7">
        <v>44159.1875</v>
      </c>
      <c r="K176" s="7">
        <v>44159.320833333331</v>
      </c>
      <c r="L176" s="6" t="s">
        <v>18</v>
      </c>
      <c r="M176" s="6" t="s">
        <v>5767</v>
      </c>
      <c r="N176" s="6" t="s">
        <v>18</v>
      </c>
      <c r="O176" s="6" t="s">
        <v>2366</v>
      </c>
      <c r="P176" s="13">
        <v>645.96100000000001</v>
      </c>
      <c r="Q176" s="6" t="s">
        <v>1221</v>
      </c>
      <c r="R176" s="6" t="s">
        <v>37</v>
      </c>
      <c r="S176" s="8">
        <v>44159.993391203701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55</v>
      </c>
      <c r="F177" s="6" t="s">
        <v>18</v>
      </c>
      <c r="G177" s="6" t="s">
        <v>469</v>
      </c>
      <c r="H177" s="6" t="s">
        <v>57</v>
      </c>
      <c r="I177" s="6" t="s">
        <v>57</v>
      </c>
      <c r="J177" s="7">
        <v>44159.118055555555</v>
      </c>
      <c r="K177" s="7">
        <v>44159.916655092595</v>
      </c>
      <c r="L177" s="6" t="s">
        <v>18</v>
      </c>
      <c r="M177" s="6" t="s">
        <v>1490</v>
      </c>
      <c r="N177" s="6" t="s">
        <v>18</v>
      </c>
      <c r="O177" s="6" t="s">
        <v>4124</v>
      </c>
      <c r="P177" s="13">
        <v>155.99199999999999</v>
      </c>
      <c r="Q177" s="6" t="s">
        <v>372</v>
      </c>
      <c r="R177" s="6" t="s">
        <v>4383</v>
      </c>
      <c r="S177" s="8">
        <v>44160.143634259257</v>
      </c>
    </row>
    <row r="178" spans="2:19" x14ac:dyDescent="0.25">
      <c r="B178" s="5" t="s">
        <v>18</v>
      </c>
      <c r="C178" s="6" t="s">
        <v>19</v>
      </c>
      <c r="D178" s="6" t="s">
        <v>20</v>
      </c>
      <c r="E178" s="6" t="s">
        <v>40</v>
      </c>
      <c r="F178" s="6" t="s">
        <v>18</v>
      </c>
      <c r="G178" s="6" t="s">
        <v>84</v>
      </c>
      <c r="H178" s="6" t="s">
        <v>85</v>
      </c>
      <c r="I178" s="6" t="s">
        <v>85</v>
      </c>
      <c r="J178" s="7">
        <v>44159</v>
      </c>
      <c r="K178" s="7">
        <v>44159.090277777781</v>
      </c>
      <c r="L178" s="6" t="s">
        <v>18</v>
      </c>
      <c r="M178" s="6" t="s">
        <v>1153</v>
      </c>
      <c r="N178" s="6" t="s">
        <v>18</v>
      </c>
      <c r="O178" s="6" t="s">
        <v>3899</v>
      </c>
      <c r="P178" s="13">
        <v>153.929</v>
      </c>
      <c r="Q178" s="6" t="s">
        <v>285</v>
      </c>
      <c r="R178" s="6" t="s">
        <v>131</v>
      </c>
      <c r="S178" s="8">
        <v>44160.413449074076</v>
      </c>
    </row>
    <row r="179" spans="2:19" x14ac:dyDescent="0.25">
      <c r="B179" s="5" t="s">
        <v>18</v>
      </c>
      <c r="C179" s="6" t="s">
        <v>112</v>
      </c>
      <c r="D179" s="6" t="s">
        <v>20</v>
      </c>
      <c r="E179" s="6" t="s">
        <v>77</v>
      </c>
      <c r="F179" s="6" t="s">
        <v>18</v>
      </c>
      <c r="G179" s="6" t="s">
        <v>316</v>
      </c>
      <c r="H179" s="6" t="s">
        <v>79</v>
      </c>
      <c r="I179" s="6" t="s">
        <v>79</v>
      </c>
      <c r="J179" s="7">
        <v>44158.965277777781</v>
      </c>
      <c r="K179" s="7">
        <v>44159.916655092595</v>
      </c>
      <c r="L179" s="6" t="s">
        <v>18</v>
      </c>
      <c r="M179" s="6" t="s">
        <v>3793</v>
      </c>
      <c r="N179" s="6" t="s">
        <v>18</v>
      </c>
      <c r="O179" s="6" t="s">
        <v>5292</v>
      </c>
      <c r="P179" s="13">
        <v>188.58199999999999</v>
      </c>
      <c r="Q179" s="6" t="s">
        <v>624</v>
      </c>
      <c r="R179" s="6" t="s">
        <v>4383</v>
      </c>
      <c r="S179" s="8">
        <v>44159.94835648148</v>
      </c>
    </row>
    <row r="180" spans="2:19" x14ac:dyDescent="0.25">
      <c r="B180" s="5" t="s">
        <v>18</v>
      </c>
      <c r="C180" s="6" t="s">
        <v>19</v>
      </c>
      <c r="D180" s="6" t="s">
        <v>20</v>
      </c>
      <c r="E180" s="6" t="s">
        <v>2897</v>
      </c>
      <c r="F180" s="6" t="s">
        <v>18</v>
      </c>
      <c r="G180" s="6">
        <v>333</v>
      </c>
      <c r="H180" s="6" t="s">
        <v>98</v>
      </c>
      <c r="I180" s="6" t="s">
        <v>98</v>
      </c>
      <c r="J180" s="7">
        <v>44158.916666666664</v>
      </c>
      <c r="K180" s="7">
        <v>44159.916655092595</v>
      </c>
      <c r="L180" s="6" t="s">
        <v>18</v>
      </c>
      <c r="M180" s="6" t="s">
        <v>8111</v>
      </c>
      <c r="N180" s="6" t="s">
        <v>18</v>
      </c>
      <c r="O180" s="6" t="s">
        <v>5564</v>
      </c>
      <c r="P180" s="13">
        <v>963.74</v>
      </c>
      <c r="Q180" s="6" t="s">
        <v>3280</v>
      </c>
      <c r="R180" s="6" t="s">
        <v>4383</v>
      </c>
      <c r="S180" s="8">
        <v>44160.174259259256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113</v>
      </c>
      <c r="F181" s="6" t="s">
        <v>18</v>
      </c>
      <c r="G181" s="6" t="s">
        <v>114</v>
      </c>
      <c r="H181" s="6" t="s">
        <v>115</v>
      </c>
      <c r="I181" s="6" t="s">
        <v>115</v>
      </c>
      <c r="J181" s="7">
        <v>44158.916666666664</v>
      </c>
      <c r="K181" s="7">
        <v>44159.916655092595</v>
      </c>
      <c r="L181" s="6" t="s">
        <v>18</v>
      </c>
      <c r="M181" s="6" t="s">
        <v>7550</v>
      </c>
      <c r="N181" s="6" t="s">
        <v>18</v>
      </c>
      <c r="O181" s="6" t="s">
        <v>8101</v>
      </c>
      <c r="P181" s="13">
        <v>168.59700000000001</v>
      </c>
      <c r="Q181" s="6" t="s">
        <v>7509</v>
      </c>
      <c r="R181" s="6" t="s">
        <v>131</v>
      </c>
      <c r="S181" s="8">
        <v>44213.490324074075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119</v>
      </c>
      <c r="F182" s="6" t="s">
        <v>18</v>
      </c>
      <c r="G182" s="6" t="s">
        <v>1561</v>
      </c>
      <c r="H182" s="6" t="s">
        <v>121</v>
      </c>
      <c r="I182" s="6" t="s">
        <v>121</v>
      </c>
      <c r="J182" s="7">
        <v>44158.916666666664</v>
      </c>
      <c r="K182" s="7">
        <v>44159.916655092595</v>
      </c>
      <c r="L182" s="6" t="s">
        <v>18</v>
      </c>
      <c r="M182" s="6" t="s">
        <v>5044</v>
      </c>
      <c r="N182" s="6" t="s">
        <v>18</v>
      </c>
      <c r="O182" s="6" t="s">
        <v>1510</v>
      </c>
      <c r="P182" s="13">
        <v>21.875</v>
      </c>
      <c r="Q182" s="6" t="s">
        <v>2437</v>
      </c>
      <c r="R182" s="6" t="s">
        <v>4383</v>
      </c>
      <c r="S182" s="8">
        <v>44165.670810185184</v>
      </c>
    </row>
    <row r="183" spans="2:19" x14ac:dyDescent="0.25">
      <c r="B183" s="5" t="s">
        <v>18</v>
      </c>
      <c r="C183" s="6" t="s">
        <v>112</v>
      </c>
      <c r="D183" s="6" t="s">
        <v>20</v>
      </c>
      <c r="E183" s="6" t="s">
        <v>164</v>
      </c>
      <c r="F183" s="6" t="s">
        <v>18</v>
      </c>
      <c r="G183" s="6" t="s">
        <v>165</v>
      </c>
      <c r="H183" s="6" t="s">
        <v>166</v>
      </c>
      <c r="I183" s="6" t="s">
        <v>166</v>
      </c>
      <c r="J183" s="7">
        <v>44158.916666666664</v>
      </c>
      <c r="K183" s="7">
        <v>44159.916655092595</v>
      </c>
      <c r="L183" s="6" t="s">
        <v>18</v>
      </c>
      <c r="M183" s="6" t="s">
        <v>2355</v>
      </c>
      <c r="N183" s="6" t="s">
        <v>18</v>
      </c>
      <c r="O183" s="6" t="s">
        <v>7318</v>
      </c>
      <c r="P183" s="13">
        <v>203.76</v>
      </c>
      <c r="Q183" s="6" t="s">
        <v>169</v>
      </c>
      <c r="R183" s="6" t="s">
        <v>172</v>
      </c>
      <c r="S183" s="8">
        <v>44244.939166666663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450</v>
      </c>
      <c r="F184" s="6" t="s">
        <v>18</v>
      </c>
      <c r="G184" s="6">
        <v>423</v>
      </c>
      <c r="H184" s="6" t="s">
        <v>98</v>
      </c>
      <c r="I184" s="6" t="s">
        <v>98</v>
      </c>
      <c r="J184" s="7">
        <v>44158.916666666664</v>
      </c>
      <c r="K184" s="7">
        <v>44159.916655092595</v>
      </c>
      <c r="L184" s="6" t="s">
        <v>18</v>
      </c>
      <c r="M184" s="6" t="s">
        <v>4781</v>
      </c>
      <c r="N184" s="6" t="s">
        <v>18</v>
      </c>
      <c r="O184" s="6" t="s">
        <v>2448</v>
      </c>
      <c r="P184" s="13">
        <v>70.036000000000001</v>
      </c>
      <c r="Q184" s="6" t="s">
        <v>8112</v>
      </c>
      <c r="R184" s="6" t="s">
        <v>106</v>
      </c>
      <c r="S184" s="8">
        <v>44176.459201388891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77</v>
      </c>
      <c r="F185" s="6" t="s">
        <v>18</v>
      </c>
      <c r="G185" s="6" t="s">
        <v>242</v>
      </c>
      <c r="H185" s="6" t="s">
        <v>79</v>
      </c>
      <c r="I185" s="6" t="s">
        <v>79</v>
      </c>
      <c r="J185" s="7">
        <v>44158.916666666664</v>
      </c>
      <c r="K185" s="7">
        <v>44158.965277777781</v>
      </c>
      <c r="L185" s="6" t="s">
        <v>18</v>
      </c>
      <c r="M185" s="6" t="s">
        <v>617</v>
      </c>
      <c r="N185" s="6" t="s">
        <v>18</v>
      </c>
      <c r="O185" s="6" t="s">
        <v>670</v>
      </c>
      <c r="P185" s="13">
        <v>17.158000000000001</v>
      </c>
      <c r="Q185" s="6" t="s">
        <v>283</v>
      </c>
      <c r="R185" s="6" t="s">
        <v>37</v>
      </c>
      <c r="S185" s="8">
        <v>44160.679444444446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68</v>
      </c>
      <c r="F186" s="6" t="s">
        <v>18</v>
      </c>
      <c r="G186" s="6" t="s">
        <v>234</v>
      </c>
      <c r="H186" s="6" t="s">
        <v>70</v>
      </c>
      <c r="I186" s="6" t="s">
        <v>70</v>
      </c>
      <c r="J186" s="7">
        <v>44158.916666666664</v>
      </c>
      <c r="K186" s="7">
        <v>44159.256944444445</v>
      </c>
      <c r="L186" s="6" t="s">
        <v>18</v>
      </c>
      <c r="M186" s="6" t="s">
        <v>7134</v>
      </c>
      <c r="N186" s="6" t="s">
        <v>18</v>
      </c>
      <c r="O186" s="6" t="s">
        <v>1933</v>
      </c>
      <c r="P186" s="13">
        <v>1302.4010000000001</v>
      </c>
      <c r="Q186" s="6" t="s">
        <v>73</v>
      </c>
      <c r="R186" s="6" t="s">
        <v>4383</v>
      </c>
      <c r="S186" s="8">
        <v>44159.261990740742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40</v>
      </c>
      <c r="F187" s="6" t="s">
        <v>18</v>
      </c>
      <c r="G187" s="6" t="s">
        <v>143</v>
      </c>
      <c r="H187" s="6" t="s">
        <v>85</v>
      </c>
      <c r="I187" s="6" t="s">
        <v>85</v>
      </c>
      <c r="J187" s="7">
        <v>44158.916666666664</v>
      </c>
      <c r="K187" s="7">
        <v>44159</v>
      </c>
      <c r="L187" s="6" t="s">
        <v>18</v>
      </c>
      <c r="M187" s="6" t="s">
        <v>1484</v>
      </c>
      <c r="N187" s="6" t="s">
        <v>18</v>
      </c>
      <c r="O187" s="6" t="s">
        <v>565</v>
      </c>
      <c r="P187" s="13">
        <v>86.504000000000005</v>
      </c>
      <c r="Q187" s="6" t="s">
        <v>8113</v>
      </c>
      <c r="R187" s="6" t="s">
        <v>131</v>
      </c>
      <c r="S187" s="8">
        <v>44160.402268518519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40</v>
      </c>
      <c r="F188" s="6" t="s">
        <v>18</v>
      </c>
      <c r="G188" s="6" t="s">
        <v>50</v>
      </c>
      <c r="H188" s="6" t="s">
        <v>51</v>
      </c>
      <c r="I188" s="6" t="s">
        <v>51</v>
      </c>
      <c r="J188" s="7">
        <v>44158.916666666664</v>
      </c>
      <c r="K188" s="7">
        <v>44159.1875</v>
      </c>
      <c r="L188" s="6" t="s">
        <v>18</v>
      </c>
      <c r="M188" s="6" t="s">
        <v>1924</v>
      </c>
      <c r="N188" s="6" t="s">
        <v>18</v>
      </c>
      <c r="O188" s="6" t="s">
        <v>3713</v>
      </c>
      <c r="P188" s="13">
        <v>197.35599999999999</v>
      </c>
      <c r="Q188" s="6" t="s">
        <v>2063</v>
      </c>
      <c r="R188" s="6" t="s">
        <v>131</v>
      </c>
      <c r="S188" s="8">
        <v>44159.334166666667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40</v>
      </c>
      <c r="F189" s="6" t="s">
        <v>18</v>
      </c>
      <c r="G189" s="6" t="s">
        <v>89</v>
      </c>
      <c r="H189" s="6" t="s">
        <v>42</v>
      </c>
      <c r="I189" s="6" t="s">
        <v>42</v>
      </c>
      <c r="J189" s="7">
        <v>44158.916666666664</v>
      </c>
      <c r="K189" s="7">
        <v>44159.1875</v>
      </c>
      <c r="L189" s="6" t="s">
        <v>18</v>
      </c>
      <c r="M189" s="6" t="s">
        <v>8114</v>
      </c>
      <c r="N189" s="6" t="s">
        <v>18</v>
      </c>
      <c r="O189" s="6" t="s">
        <v>5767</v>
      </c>
      <c r="P189" s="13">
        <v>908</v>
      </c>
      <c r="Q189" s="6" t="s">
        <v>1221</v>
      </c>
      <c r="R189" s="6" t="s">
        <v>37</v>
      </c>
      <c r="S189" s="8">
        <v>44159.992488425924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55</v>
      </c>
      <c r="F190" s="6" t="s">
        <v>18</v>
      </c>
      <c r="G190" s="6" t="s">
        <v>582</v>
      </c>
      <c r="H190" s="6" t="s">
        <v>57</v>
      </c>
      <c r="I190" s="6" t="s">
        <v>57</v>
      </c>
      <c r="J190" s="7">
        <v>44158.916666666664</v>
      </c>
      <c r="K190" s="7">
        <v>44159.118055555555</v>
      </c>
      <c r="L190" s="6" t="s">
        <v>18</v>
      </c>
      <c r="M190" s="6" t="s">
        <v>2703</v>
      </c>
      <c r="N190" s="6" t="s">
        <v>18</v>
      </c>
      <c r="O190" s="6" t="s">
        <v>1682</v>
      </c>
      <c r="P190" s="13">
        <v>18.902999999999999</v>
      </c>
      <c r="Q190" s="6" t="s">
        <v>372</v>
      </c>
      <c r="R190" s="6" t="s">
        <v>37</v>
      </c>
      <c r="S190" s="8">
        <v>44160.686527777776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62</v>
      </c>
      <c r="F191" s="6" t="s">
        <v>18</v>
      </c>
      <c r="G191" s="6" t="s">
        <v>346</v>
      </c>
      <c r="H191" s="6" t="s">
        <v>64</v>
      </c>
      <c r="I191" s="6" t="s">
        <v>64</v>
      </c>
      <c r="J191" s="7">
        <v>44158.916666666664</v>
      </c>
      <c r="K191" s="7">
        <v>44159.916655092595</v>
      </c>
      <c r="L191" s="6" t="s">
        <v>18</v>
      </c>
      <c r="M191" s="6" t="s">
        <v>6329</v>
      </c>
      <c r="N191" s="6" t="s">
        <v>18</v>
      </c>
      <c r="O191" s="6" t="s">
        <v>1884</v>
      </c>
      <c r="P191" s="13">
        <v>46.869</v>
      </c>
      <c r="Q191" s="6" t="s">
        <v>1596</v>
      </c>
      <c r="R191" s="6" t="s">
        <v>498</v>
      </c>
      <c r="S191" s="8">
        <v>44162.715821759259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264</v>
      </c>
      <c r="F192" s="6" t="s">
        <v>18</v>
      </c>
      <c r="G192" s="6" t="s">
        <v>2968</v>
      </c>
      <c r="H192" s="6" t="s">
        <v>64</v>
      </c>
      <c r="I192" s="6" t="s">
        <v>64</v>
      </c>
      <c r="J192" s="7">
        <v>44158.916666666664</v>
      </c>
      <c r="K192" s="7">
        <v>44159.753472222219</v>
      </c>
      <c r="L192" s="6" t="s">
        <v>18</v>
      </c>
      <c r="M192" s="6" t="s">
        <v>696</v>
      </c>
      <c r="N192" s="6" t="s">
        <v>18</v>
      </c>
      <c r="O192" s="6" t="s">
        <v>2198</v>
      </c>
      <c r="P192" s="13">
        <v>73.864999999999995</v>
      </c>
      <c r="Q192" s="6" t="s">
        <v>1248</v>
      </c>
      <c r="R192" s="6" t="s">
        <v>4383</v>
      </c>
      <c r="S192" s="8">
        <v>44159.824340277781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27</v>
      </c>
      <c r="F193" s="6" t="s">
        <v>18</v>
      </c>
      <c r="G193" s="6" t="s">
        <v>150</v>
      </c>
      <c r="H193" s="6" t="s">
        <v>29</v>
      </c>
      <c r="I193" s="6" t="s">
        <v>29</v>
      </c>
      <c r="J193" s="7">
        <v>44158.916666666664</v>
      </c>
      <c r="K193" s="7">
        <v>44159.916655092595</v>
      </c>
      <c r="L193" s="6" t="s">
        <v>18</v>
      </c>
      <c r="M193" s="6" t="s">
        <v>8115</v>
      </c>
      <c r="N193" s="6" t="s">
        <v>18</v>
      </c>
      <c r="O193" s="6" t="s">
        <v>7468</v>
      </c>
      <c r="P193" s="13">
        <v>901.99400000000003</v>
      </c>
      <c r="Q193" s="6" t="s">
        <v>8116</v>
      </c>
      <c r="R193" s="6" t="s">
        <v>4383</v>
      </c>
      <c r="S193" s="8">
        <v>44159.944328703707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5594</v>
      </c>
      <c r="F194" s="6" t="s">
        <v>18</v>
      </c>
      <c r="G194" s="6" t="s">
        <v>1891</v>
      </c>
      <c r="H194" s="6" t="s">
        <v>127</v>
      </c>
      <c r="I194" s="6" t="s">
        <v>127</v>
      </c>
      <c r="J194" s="7">
        <v>44158.916666666664</v>
      </c>
      <c r="K194" s="7">
        <v>44159.916655092595</v>
      </c>
      <c r="L194" s="6" t="s">
        <v>18</v>
      </c>
      <c r="M194" s="6" t="s">
        <v>2852</v>
      </c>
      <c r="N194" s="6" t="s">
        <v>18</v>
      </c>
      <c r="O194" s="6" t="s">
        <v>4497</v>
      </c>
      <c r="P194" s="13">
        <v>1.143</v>
      </c>
      <c r="Q194" s="6" t="s">
        <v>1894</v>
      </c>
      <c r="R194" s="6" t="s">
        <v>37</v>
      </c>
      <c r="S194" s="8">
        <v>44164.76803240741</v>
      </c>
    </row>
    <row r="195" spans="2:19" x14ac:dyDescent="0.25">
      <c r="B195" s="5" t="s">
        <v>18</v>
      </c>
      <c r="C195" s="6" t="s">
        <v>19</v>
      </c>
      <c r="D195" s="6" t="s">
        <v>20</v>
      </c>
      <c r="E195" s="6" t="s">
        <v>173</v>
      </c>
      <c r="F195" s="6" t="s">
        <v>18</v>
      </c>
      <c r="G195" s="6" t="s">
        <v>174</v>
      </c>
      <c r="H195" s="6" t="s">
        <v>175</v>
      </c>
      <c r="I195" s="6" t="s">
        <v>175</v>
      </c>
      <c r="J195" s="7">
        <v>44158.916666666664</v>
      </c>
      <c r="K195" s="7">
        <v>44159.916655092595</v>
      </c>
      <c r="L195" s="6" t="s">
        <v>18</v>
      </c>
      <c r="M195" s="6" t="s">
        <v>18</v>
      </c>
      <c r="N195" s="6" t="s">
        <v>18</v>
      </c>
      <c r="O195" s="6" t="s">
        <v>18</v>
      </c>
      <c r="P195" s="13">
        <v>819.899</v>
      </c>
      <c r="Q195" s="6" t="s">
        <v>176</v>
      </c>
      <c r="R195" s="6" t="s">
        <v>172</v>
      </c>
      <c r="S195" s="8">
        <v>44159.950208333335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177</v>
      </c>
      <c r="F196" s="6" t="s">
        <v>18</v>
      </c>
      <c r="G196" s="6" t="s">
        <v>178</v>
      </c>
      <c r="H196" s="6" t="s">
        <v>179</v>
      </c>
      <c r="I196" s="6" t="s">
        <v>179</v>
      </c>
      <c r="J196" s="7">
        <v>44158.916666666664</v>
      </c>
      <c r="K196" s="7">
        <v>44159.916655092595</v>
      </c>
      <c r="L196" s="6" t="s">
        <v>18</v>
      </c>
      <c r="M196" s="6" t="s">
        <v>18</v>
      </c>
      <c r="N196" s="6" t="s">
        <v>18</v>
      </c>
      <c r="O196" s="6" t="s">
        <v>18</v>
      </c>
      <c r="P196" s="13">
        <v>801.81600000000003</v>
      </c>
      <c r="Q196" s="6" t="s">
        <v>180</v>
      </c>
      <c r="R196" s="6" t="s">
        <v>172</v>
      </c>
      <c r="S196" s="8">
        <v>44159.950231481482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177</v>
      </c>
      <c r="F197" s="6" t="s">
        <v>18</v>
      </c>
      <c r="G197" s="6" t="s">
        <v>181</v>
      </c>
      <c r="H197" s="6" t="s">
        <v>179</v>
      </c>
      <c r="I197" s="6" t="s">
        <v>179</v>
      </c>
      <c r="J197" s="7">
        <v>44158.916666666664</v>
      </c>
      <c r="K197" s="7">
        <v>44159.916655092595</v>
      </c>
      <c r="L197" s="6" t="s">
        <v>18</v>
      </c>
      <c r="M197" s="6" t="s">
        <v>18</v>
      </c>
      <c r="N197" s="6" t="s">
        <v>18</v>
      </c>
      <c r="O197" s="6" t="s">
        <v>18</v>
      </c>
      <c r="P197" s="13">
        <v>809.24099999999999</v>
      </c>
      <c r="Q197" s="6" t="s">
        <v>182</v>
      </c>
      <c r="R197" s="6" t="s">
        <v>172</v>
      </c>
      <c r="S197" s="8">
        <v>44159.950243055559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183</v>
      </c>
      <c r="F198" s="6" t="s">
        <v>18</v>
      </c>
      <c r="G198" s="6" t="s">
        <v>184</v>
      </c>
      <c r="H198" s="6" t="s">
        <v>185</v>
      </c>
      <c r="I198" s="6" t="s">
        <v>185</v>
      </c>
      <c r="J198" s="7">
        <v>44158.916666666664</v>
      </c>
      <c r="K198" s="7">
        <v>44159.916655092595</v>
      </c>
      <c r="L198" s="6" t="s">
        <v>18</v>
      </c>
      <c r="M198" s="6" t="s">
        <v>18</v>
      </c>
      <c r="N198" s="6" t="s">
        <v>18</v>
      </c>
      <c r="O198" s="6" t="s">
        <v>18</v>
      </c>
      <c r="P198" s="13">
        <v>930.37199999999996</v>
      </c>
      <c r="Q198" s="6" t="s">
        <v>186</v>
      </c>
      <c r="R198" s="6" t="s">
        <v>172</v>
      </c>
      <c r="S198" s="8">
        <v>44159.950254629628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187</v>
      </c>
      <c r="F199" s="6" t="s">
        <v>18</v>
      </c>
      <c r="G199" s="6" t="s">
        <v>188</v>
      </c>
      <c r="H199" s="6" t="s">
        <v>189</v>
      </c>
      <c r="I199" s="6" t="s">
        <v>189</v>
      </c>
      <c r="J199" s="7">
        <v>44158.916666666664</v>
      </c>
      <c r="K199" s="7">
        <v>44159.916655092595</v>
      </c>
      <c r="L199" s="6" t="s">
        <v>18</v>
      </c>
      <c r="M199" s="6" t="s">
        <v>18</v>
      </c>
      <c r="N199" s="6" t="s">
        <v>18</v>
      </c>
      <c r="O199" s="6" t="s">
        <v>18</v>
      </c>
      <c r="P199" s="13">
        <v>1640.1189999999999</v>
      </c>
      <c r="Q199" s="6" t="s">
        <v>190</v>
      </c>
      <c r="R199" s="6" t="s">
        <v>37</v>
      </c>
      <c r="S199" s="8">
        <v>44160.456157407411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170</v>
      </c>
      <c r="F200" s="6" t="s">
        <v>18</v>
      </c>
      <c r="G200" s="6">
        <v>362</v>
      </c>
      <c r="H200" s="6" t="s">
        <v>22</v>
      </c>
      <c r="I200" s="6" t="s">
        <v>22</v>
      </c>
      <c r="J200" s="7">
        <v>44158.916666666664</v>
      </c>
      <c r="K200" s="7">
        <v>44159.916655092595</v>
      </c>
      <c r="L200" s="6" t="s">
        <v>18</v>
      </c>
      <c r="M200" s="6" t="s">
        <v>18</v>
      </c>
      <c r="N200" s="6" t="s">
        <v>18</v>
      </c>
      <c r="O200" s="6" t="s">
        <v>18</v>
      </c>
      <c r="P200" s="13">
        <v>397.40300000000002</v>
      </c>
      <c r="Q200" s="6" t="s">
        <v>7522</v>
      </c>
      <c r="R200" s="6" t="s">
        <v>131</v>
      </c>
      <c r="S200" s="8">
        <v>44160.388657407406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27</v>
      </c>
      <c r="F201" s="6" t="s">
        <v>18</v>
      </c>
      <c r="G201" s="6" t="s">
        <v>150</v>
      </c>
      <c r="H201" s="6" t="s">
        <v>29</v>
      </c>
      <c r="I201" s="6" t="s">
        <v>29</v>
      </c>
      <c r="J201" s="7">
        <v>44158.861111111109</v>
      </c>
      <c r="K201" s="7">
        <v>44158.916655092595</v>
      </c>
      <c r="L201" s="6" t="s">
        <v>18</v>
      </c>
      <c r="M201" s="6" t="s">
        <v>3722</v>
      </c>
      <c r="N201" s="6" t="s">
        <v>18</v>
      </c>
      <c r="O201" s="6" t="s">
        <v>8115</v>
      </c>
      <c r="P201" s="13">
        <v>46.707000000000001</v>
      </c>
      <c r="Q201" s="6" t="s">
        <v>2952</v>
      </c>
      <c r="R201" s="6" t="s">
        <v>4383</v>
      </c>
      <c r="S201" s="8">
        <v>44159.944328703707</v>
      </c>
    </row>
    <row r="202" spans="2:19" x14ac:dyDescent="0.25">
      <c r="B202" s="5" t="s">
        <v>18</v>
      </c>
      <c r="C202" s="6" t="s">
        <v>19</v>
      </c>
      <c r="D202" s="6" t="s">
        <v>20</v>
      </c>
      <c r="E202" s="6" t="s">
        <v>264</v>
      </c>
      <c r="F202" s="6" t="s">
        <v>18</v>
      </c>
      <c r="G202" s="6" t="s">
        <v>2968</v>
      </c>
      <c r="H202" s="6" t="s">
        <v>64</v>
      </c>
      <c r="I202" s="6" t="s">
        <v>64</v>
      </c>
      <c r="J202" s="7">
        <v>44158.849305555559</v>
      </c>
      <c r="K202" s="7">
        <v>44158.916655092595</v>
      </c>
      <c r="L202" s="6" t="s">
        <v>18</v>
      </c>
      <c r="M202" s="6" t="s">
        <v>339</v>
      </c>
      <c r="N202" s="6" t="s">
        <v>18</v>
      </c>
      <c r="O202" s="6" t="s">
        <v>696</v>
      </c>
      <c r="P202" s="13">
        <v>9.8550000000000004</v>
      </c>
      <c r="Q202" s="6" t="s">
        <v>1248</v>
      </c>
      <c r="R202" s="6" t="s">
        <v>4383</v>
      </c>
      <c r="S202" s="8">
        <v>44159.824340277781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62</v>
      </c>
      <c r="F203" s="6" t="s">
        <v>18</v>
      </c>
      <c r="G203" s="6" t="s">
        <v>346</v>
      </c>
      <c r="H203" s="6" t="s">
        <v>64</v>
      </c>
      <c r="I203" s="6" t="s">
        <v>64</v>
      </c>
      <c r="J203" s="7">
        <v>44158.694444444445</v>
      </c>
      <c r="K203" s="7">
        <v>44158.916655092595</v>
      </c>
      <c r="L203" s="6" t="s">
        <v>18</v>
      </c>
      <c r="M203" s="6" t="s">
        <v>5152</v>
      </c>
      <c r="N203" s="6" t="s">
        <v>18</v>
      </c>
      <c r="O203" s="6" t="s">
        <v>6329</v>
      </c>
      <c r="P203" s="13">
        <v>6.1219999999999999</v>
      </c>
      <c r="Q203" s="6" t="s">
        <v>1596</v>
      </c>
      <c r="R203" s="6" t="s">
        <v>498</v>
      </c>
      <c r="S203" s="8">
        <v>44162.715821759259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55</v>
      </c>
      <c r="F204" s="6" t="s">
        <v>18</v>
      </c>
      <c r="G204" s="6" t="s">
        <v>582</v>
      </c>
      <c r="H204" s="6" t="s">
        <v>57</v>
      </c>
      <c r="I204" s="6" t="s">
        <v>57</v>
      </c>
      <c r="J204" s="7">
        <v>44158.590277777781</v>
      </c>
      <c r="K204" s="7">
        <v>44158.916655092595</v>
      </c>
      <c r="L204" s="6" t="s">
        <v>18</v>
      </c>
      <c r="M204" s="6" t="s">
        <v>4903</v>
      </c>
      <c r="N204" s="6" t="s">
        <v>18</v>
      </c>
      <c r="O204" s="6" t="s">
        <v>2703</v>
      </c>
      <c r="P204" s="13">
        <v>99.313999999999993</v>
      </c>
      <c r="Q204" s="6" t="s">
        <v>372</v>
      </c>
      <c r="R204" s="6" t="s">
        <v>37</v>
      </c>
      <c r="S204" s="8">
        <v>44160.686527777776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40</v>
      </c>
      <c r="F205" s="6" t="s">
        <v>18</v>
      </c>
      <c r="G205" s="6" t="s">
        <v>143</v>
      </c>
      <c r="H205" s="6" t="s">
        <v>85</v>
      </c>
      <c r="I205" s="6" t="s">
        <v>85</v>
      </c>
      <c r="J205" s="7">
        <v>44158.486111111109</v>
      </c>
      <c r="K205" s="7">
        <v>44158.916655092595</v>
      </c>
      <c r="L205" s="6" t="s">
        <v>18</v>
      </c>
      <c r="M205" s="6" t="s">
        <v>8117</v>
      </c>
      <c r="N205" s="6" t="s">
        <v>18</v>
      </c>
      <c r="O205" s="6" t="s">
        <v>1484</v>
      </c>
      <c r="P205" s="13">
        <v>496.05099999999999</v>
      </c>
      <c r="Q205" s="6" t="s">
        <v>1628</v>
      </c>
      <c r="R205" s="6" t="s">
        <v>131</v>
      </c>
      <c r="S205" s="8">
        <v>44160.402268518519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40</v>
      </c>
      <c r="F206" s="6" t="s">
        <v>18</v>
      </c>
      <c r="G206" s="6" t="s">
        <v>89</v>
      </c>
      <c r="H206" s="6" t="s">
        <v>42</v>
      </c>
      <c r="I206" s="6" t="s">
        <v>42</v>
      </c>
      <c r="J206" s="7">
        <v>44158.486111111109</v>
      </c>
      <c r="K206" s="7">
        <v>44158.916655092595</v>
      </c>
      <c r="L206" s="6" t="s">
        <v>18</v>
      </c>
      <c r="M206" s="6" t="s">
        <v>3184</v>
      </c>
      <c r="N206" s="6" t="s">
        <v>18</v>
      </c>
      <c r="O206" s="6" t="s">
        <v>8114</v>
      </c>
      <c r="P206" s="13">
        <v>1330.4739999999999</v>
      </c>
      <c r="Q206" s="6" t="s">
        <v>2229</v>
      </c>
      <c r="R206" s="6" t="s">
        <v>37</v>
      </c>
      <c r="S206" s="8">
        <v>44159.992488425924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68</v>
      </c>
      <c r="F207" s="6" t="s">
        <v>18</v>
      </c>
      <c r="G207" s="6" t="s">
        <v>234</v>
      </c>
      <c r="H207" s="6" t="s">
        <v>70</v>
      </c>
      <c r="I207" s="6" t="s">
        <v>70</v>
      </c>
      <c r="J207" s="7">
        <v>44158.451388888891</v>
      </c>
      <c r="K207" s="7">
        <v>44158.916655092595</v>
      </c>
      <c r="L207" s="6" t="s">
        <v>18</v>
      </c>
      <c r="M207" s="6" t="s">
        <v>8118</v>
      </c>
      <c r="N207" s="6" t="s">
        <v>18</v>
      </c>
      <c r="O207" s="6" t="s">
        <v>7134</v>
      </c>
      <c r="P207" s="13">
        <v>1784.1790000000001</v>
      </c>
      <c r="Q207" s="6" t="s">
        <v>73</v>
      </c>
      <c r="R207" s="6" t="s">
        <v>4383</v>
      </c>
      <c r="S207" s="8">
        <v>44159.261990740742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40</v>
      </c>
      <c r="F208" s="6" t="s">
        <v>18</v>
      </c>
      <c r="G208" s="6" t="s">
        <v>50</v>
      </c>
      <c r="H208" s="6" t="s">
        <v>51</v>
      </c>
      <c r="I208" s="6" t="s">
        <v>51</v>
      </c>
      <c r="J208" s="7">
        <v>44158.4375</v>
      </c>
      <c r="K208" s="7">
        <v>44158.916655092595</v>
      </c>
      <c r="L208" s="6" t="s">
        <v>18</v>
      </c>
      <c r="M208" s="6" t="s">
        <v>3607</v>
      </c>
      <c r="N208" s="6" t="s">
        <v>18</v>
      </c>
      <c r="O208" s="6" t="s">
        <v>1924</v>
      </c>
      <c r="P208" s="13">
        <v>754.71699999999998</v>
      </c>
      <c r="Q208" s="6" t="s">
        <v>4280</v>
      </c>
      <c r="R208" s="6" t="s">
        <v>131</v>
      </c>
      <c r="S208" s="8">
        <v>44159.334166666667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2897</v>
      </c>
      <c r="F209" s="6" t="s">
        <v>18</v>
      </c>
      <c r="G209" s="6">
        <v>333</v>
      </c>
      <c r="H209" s="6" t="s">
        <v>98</v>
      </c>
      <c r="I209" s="6" t="s">
        <v>98</v>
      </c>
      <c r="J209" s="7">
        <v>44157.916666666664</v>
      </c>
      <c r="K209" s="7">
        <v>44158.916655092595</v>
      </c>
      <c r="L209" s="6" t="s">
        <v>18</v>
      </c>
      <c r="M209" s="6" t="s">
        <v>5872</v>
      </c>
      <c r="N209" s="6" t="s">
        <v>18</v>
      </c>
      <c r="O209" s="6" t="s">
        <v>8111</v>
      </c>
      <c r="P209" s="13">
        <v>955.4</v>
      </c>
      <c r="Q209" s="6" t="s">
        <v>3280</v>
      </c>
      <c r="R209" s="6" t="s">
        <v>4383</v>
      </c>
      <c r="S209" s="8">
        <v>44160.174259259256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113</v>
      </c>
      <c r="F210" s="6" t="s">
        <v>18</v>
      </c>
      <c r="G210" s="6" t="s">
        <v>114</v>
      </c>
      <c r="H210" s="6" t="s">
        <v>115</v>
      </c>
      <c r="I210" s="6" t="s">
        <v>115</v>
      </c>
      <c r="J210" s="7">
        <v>44157.916666666664</v>
      </c>
      <c r="K210" s="7">
        <v>44158.916655092595</v>
      </c>
      <c r="L210" s="6" t="s">
        <v>18</v>
      </c>
      <c r="M210" s="6" t="s">
        <v>8119</v>
      </c>
      <c r="N210" s="6" t="s">
        <v>18</v>
      </c>
      <c r="O210" s="6" t="s">
        <v>7550</v>
      </c>
      <c r="P210" s="13">
        <v>41.28</v>
      </c>
      <c r="Q210" s="6" t="s">
        <v>7509</v>
      </c>
      <c r="R210" s="6" t="s">
        <v>131</v>
      </c>
      <c r="S210" s="8">
        <v>44213.490324074075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40</v>
      </c>
      <c r="F211" s="6" t="s">
        <v>18</v>
      </c>
      <c r="G211" s="6" t="s">
        <v>143</v>
      </c>
      <c r="H211" s="6" t="s">
        <v>85</v>
      </c>
      <c r="I211" s="6" t="s">
        <v>85</v>
      </c>
      <c r="J211" s="7">
        <v>44157.916666666664</v>
      </c>
      <c r="K211" s="7">
        <v>44158.486111111109</v>
      </c>
      <c r="L211" s="6" t="s">
        <v>18</v>
      </c>
      <c r="M211" s="6" t="s">
        <v>8120</v>
      </c>
      <c r="N211" s="6" t="s">
        <v>18</v>
      </c>
      <c r="O211" s="6" t="s">
        <v>8117</v>
      </c>
      <c r="P211" s="13">
        <v>2541.0479999999998</v>
      </c>
      <c r="Q211" s="6" t="s">
        <v>8121</v>
      </c>
      <c r="R211" s="6" t="s">
        <v>131</v>
      </c>
      <c r="S211" s="8">
        <v>44159.324664351851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119</v>
      </c>
      <c r="F212" s="6" t="s">
        <v>18</v>
      </c>
      <c r="G212" s="6" t="s">
        <v>1561</v>
      </c>
      <c r="H212" s="6" t="s">
        <v>121</v>
      </c>
      <c r="I212" s="6" t="s">
        <v>121</v>
      </c>
      <c r="J212" s="7">
        <v>44157.916666666664</v>
      </c>
      <c r="K212" s="7">
        <v>44158.916655092595</v>
      </c>
      <c r="L212" s="6" t="s">
        <v>18</v>
      </c>
      <c r="M212" s="6" t="s">
        <v>8122</v>
      </c>
      <c r="N212" s="6" t="s">
        <v>18</v>
      </c>
      <c r="O212" s="6" t="s">
        <v>5044</v>
      </c>
      <c r="P212" s="13">
        <v>259.09199999999998</v>
      </c>
      <c r="Q212" s="6" t="s">
        <v>2437</v>
      </c>
      <c r="R212" s="6" t="s">
        <v>4383</v>
      </c>
      <c r="S212" s="8">
        <v>44165.670810185184</v>
      </c>
    </row>
    <row r="213" spans="2:19" x14ac:dyDescent="0.25">
      <c r="B213" s="5" t="s">
        <v>18</v>
      </c>
      <c r="C213" s="6" t="s">
        <v>112</v>
      </c>
      <c r="D213" s="6" t="s">
        <v>20</v>
      </c>
      <c r="E213" s="6" t="s">
        <v>164</v>
      </c>
      <c r="F213" s="6" t="s">
        <v>18</v>
      </c>
      <c r="G213" s="6" t="s">
        <v>165</v>
      </c>
      <c r="H213" s="6" t="s">
        <v>166</v>
      </c>
      <c r="I213" s="6" t="s">
        <v>166</v>
      </c>
      <c r="J213" s="7">
        <v>44157.916666666664</v>
      </c>
      <c r="K213" s="7">
        <v>44158.916655092595</v>
      </c>
      <c r="L213" s="6" t="s">
        <v>18</v>
      </c>
      <c r="M213" s="6" t="s">
        <v>5465</v>
      </c>
      <c r="N213" s="6" t="s">
        <v>18</v>
      </c>
      <c r="O213" s="6" t="s">
        <v>2355</v>
      </c>
      <c r="P213" s="13">
        <v>169.44499999999999</v>
      </c>
      <c r="Q213" s="6" t="s">
        <v>169</v>
      </c>
      <c r="R213" s="6" t="s">
        <v>172</v>
      </c>
      <c r="S213" s="8">
        <v>44244.939166666663</v>
      </c>
    </row>
    <row r="214" spans="2:19" x14ac:dyDescent="0.25">
      <c r="B214" s="5" t="s">
        <v>18</v>
      </c>
      <c r="C214" s="6" t="s">
        <v>19</v>
      </c>
      <c r="D214" s="6" t="s">
        <v>20</v>
      </c>
      <c r="E214" s="6" t="s">
        <v>264</v>
      </c>
      <c r="F214" s="6" t="s">
        <v>18</v>
      </c>
      <c r="G214" s="6" t="s">
        <v>2948</v>
      </c>
      <c r="H214" s="6" t="s">
        <v>64</v>
      </c>
      <c r="I214" s="6" t="s">
        <v>64</v>
      </c>
      <c r="J214" s="7">
        <v>44157.916666666664</v>
      </c>
      <c r="K214" s="7">
        <v>44158.849305555559</v>
      </c>
      <c r="L214" s="6" t="s">
        <v>18</v>
      </c>
      <c r="M214" s="6" t="s">
        <v>8123</v>
      </c>
      <c r="N214" s="6" t="s">
        <v>18</v>
      </c>
      <c r="O214" s="6" t="s">
        <v>6715</v>
      </c>
      <c r="P214" s="13">
        <v>50.784999999999997</v>
      </c>
      <c r="Q214" s="6" t="s">
        <v>2094</v>
      </c>
      <c r="R214" s="6" t="s">
        <v>37</v>
      </c>
      <c r="S214" s="8">
        <v>44159.386203703703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68</v>
      </c>
      <c r="F215" s="6" t="s">
        <v>18</v>
      </c>
      <c r="G215" s="6" t="s">
        <v>69</v>
      </c>
      <c r="H215" s="6" t="s">
        <v>70</v>
      </c>
      <c r="I215" s="6" t="s">
        <v>70</v>
      </c>
      <c r="J215" s="7">
        <v>44157.916666666664</v>
      </c>
      <c r="K215" s="7">
        <v>44158.451388888891</v>
      </c>
      <c r="L215" s="6" t="s">
        <v>18</v>
      </c>
      <c r="M215" s="6" t="s">
        <v>2016</v>
      </c>
      <c r="N215" s="6" t="s">
        <v>18</v>
      </c>
      <c r="O215" s="6" t="s">
        <v>2852</v>
      </c>
      <c r="P215" s="13">
        <v>2017.298</v>
      </c>
      <c r="Q215" s="6" t="s">
        <v>3698</v>
      </c>
      <c r="R215" s="6" t="s">
        <v>37</v>
      </c>
      <c r="S215" s="8">
        <v>44159.367523148147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55</v>
      </c>
      <c r="F216" s="6" t="s">
        <v>18</v>
      </c>
      <c r="G216" s="6" t="s">
        <v>607</v>
      </c>
      <c r="H216" s="6" t="s">
        <v>57</v>
      </c>
      <c r="I216" s="6" t="s">
        <v>57</v>
      </c>
      <c r="J216" s="7">
        <v>44157.916666666664</v>
      </c>
      <c r="K216" s="7">
        <v>44158.590277777781</v>
      </c>
      <c r="L216" s="6" t="s">
        <v>18</v>
      </c>
      <c r="M216" s="6" t="s">
        <v>6996</v>
      </c>
      <c r="N216" s="6" t="s">
        <v>18</v>
      </c>
      <c r="O216" s="6" t="s">
        <v>137</v>
      </c>
      <c r="P216" s="13">
        <v>131.30000000000001</v>
      </c>
      <c r="Q216" s="6" t="s">
        <v>372</v>
      </c>
      <c r="R216" s="6" t="s">
        <v>83</v>
      </c>
      <c r="S216" s="8">
        <v>44158.592118055552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62</v>
      </c>
      <c r="F217" s="6" t="s">
        <v>18</v>
      </c>
      <c r="G217" s="6" t="s">
        <v>6936</v>
      </c>
      <c r="H217" s="6" t="s">
        <v>64</v>
      </c>
      <c r="I217" s="6" t="s">
        <v>64</v>
      </c>
      <c r="J217" s="7">
        <v>44157.916666666664</v>
      </c>
      <c r="K217" s="7">
        <v>44158.694444444445</v>
      </c>
      <c r="L217" s="6" t="s">
        <v>18</v>
      </c>
      <c r="M217" s="6" t="s">
        <v>5519</v>
      </c>
      <c r="N217" s="6" t="s">
        <v>18</v>
      </c>
      <c r="O217" s="6" t="s">
        <v>4410</v>
      </c>
      <c r="P217" s="13">
        <v>69.152000000000001</v>
      </c>
      <c r="Q217" s="6" t="s">
        <v>794</v>
      </c>
      <c r="R217" s="6" t="s">
        <v>83</v>
      </c>
      <c r="S217" s="8">
        <v>44158.695462962962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27</v>
      </c>
      <c r="F218" s="6" t="s">
        <v>18</v>
      </c>
      <c r="G218" s="6" t="s">
        <v>28</v>
      </c>
      <c r="H218" s="6" t="s">
        <v>29</v>
      </c>
      <c r="I218" s="6" t="s">
        <v>29</v>
      </c>
      <c r="J218" s="7">
        <v>44157.916666666664</v>
      </c>
      <c r="K218" s="7">
        <v>44158.861111111109</v>
      </c>
      <c r="L218" s="6" t="s">
        <v>18</v>
      </c>
      <c r="M218" s="6" t="s">
        <v>1641</v>
      </c>
      <c r="N218" s="6" t="s">
        <v>18</v>
      </c>
      <c r="O218" s="6" t="s">
        <v>8082</v>
      </c>
      <c r="P218" s="13">
        <v>881.53700000000003</v>
      </c>
      <c r="Q218" s="6" t="s">
        <v>8124</v>
      </c>
      <c r="R218" s="6" t="s">
        <v>4383</v>
      </c>
      <c r="S218" s="8">
        <v>44158.861481481479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450</v>
      </c>
      <c r="F219" s="6" t="s">
        <v>18</v>
      </c>
      <c r="G219" s="6">
        <v>423</v>
      </c>
      <c r="H219" s="6" t="s">
        <v>98</v>
      </c>
      <c r="I219" s="6" t="s">
        <v>98</v>
      </c>
      <c r="J219" s="7">
        <v>44157.916666666664</v>
      </c>
      <c r="K219" s="7">
        <v>44158.916655092595</v>
      </c>
      <c r="L219" s="6" t="s">
        <v>18</v>
      </c>
      <c r="M219" s="6" t="s">
        <v>8125</v>
      </c>
      <c r="N219" s="6" t="s">
        <v>18</v>
      </c>
      <c r="O219" s="6" t="s">
        <v>4781</v>
      </c>
      <c r="P219" s="13">
        <v>90.063999999999993</v>
      </c>
      <c r="Q219" s="6" t="s">
        <v>8112</v>
      </c>
      <c r="R219" s="6" t="s">
        <v>106</v>
      </c>
      <c r="S219" s="8">
        <v>44176.459201388891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77</v>
      </c>
      <c r="F220" s="6" t="s">
        <v>18</v>
      </c>
      <c r="G220" s="6" t="s">
        <v>242</v>
      </c>
      <c r="H220" s="6" t="s">
        <v>79</v>
      </c>
      <c r="I220" s="6" t="s">
        <v>79</v>
      </c>
      <c r="J220" s="7">
        <v>44157.916666666664</v>
      </c>
      <c r="K220" s="7">
        <v>44158.916655092595</v>
      </c>
      <c r="L220" s="6" t="s">
        <v>18</v>
      </c>
      <c r="M220" s="6" t="s">
        <v>8126</v>
      </c>
      <c r="N220" s="6" t="s">
        <v>18</v>
      </c>
      <c r="O220" s="6" t="s">
        <v>617</v>
      </c>
      <c r="P220" s="13">
        <v>209.90799999999999</v>
      </c>
      <c r="Q220" s="6" t="s">
        <v>283</v>
      </c>
      <c r="R220" s="6" t="s">
        <v>37</v>
      </c>
      <c r="S220" s="8">
        <v>44160.679444444446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173</v>
      </c>
      <c r="F221" s="6" t="s">
        <v>18</v>
      </c>
      <c r="G221" s="6" t="s">
        <v>174</v>
      </c>
      <c r="H221" s="6" t="s">
        <v>175</v>
      </c>
      <c r="I221" s="6" t="s">
        <v>175</v>
      </c>
      <c r="J221" s="7">
        <v>44157.916666666664</v>
      </c>
      <c r="K221" s="7">
        <v>44158.916655092595</v>
      </c>
      <c r="L221" s="6" t="s">
        <v>18</v>
      </c>
      <c r="M221" s="6" t="s">
        <v>18</v>
      </c>
      <c r="N221" s="6" t="s">
        <v>18</v>
      </c>
      <c r="O221" s="6" t="s">
        <v>18</v>
      </c>
      <c r="P221" s="13">
        <v>852.27599999999995</v>
      </c>
      <c r="Q221" s="6" t="s">
        <v>176</v>
      </c>
      <c r="R221" s="6" t="s">
        <v>172</v>
      </c>
      <c r="S221" s="8">
        <v>44158.95040509259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177</v>
      </c>
      <c r="F222" s="6" t="s">
        <v>18</v>
      </c>
      <c r="G222" s="6" t="s">
        <v>178</v>
      </c>
      <c r="H222" s="6" t="s">
        <v>179</v>
      </c>
      <c r="I222" s="6" t="s">
        <v>179</v>
      </c>
      <c r="J222" s="7">
        <v>44157.916666666664</v>
      </c>
      <c r="K222" s="7">
        <v>44158.916655092595</v>
      </c>
      <c r="L222" s="6" t="s">
        <v>18</v>
      </c>
      <c r="M222" s="6" t="s">
        <v>18</v>
      </c>
      <c r="N222" s="6" t="s">
        <v>18</v>
      </c>
      <c r="O222" s="6" t="s">
        <v>18</v>
      </c>
      <c r="P222" s="13">
        <v>786.59100000000001</v>
      </c>
      <c r="Q222" s="6" t="s">
        <v>180</v>
      </c>
      <c r="R222" s="6" t="s">
        <v>172</v>
      </c>
      <c r="S222" s="8">
        <v>44158.950428240743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177</v>
      </c>
      <c r="F223" s="6" t="s">
        <v>18</v>
      </c>
      <c r="G223" s="6" t="s">
        <v>181</v>
      </c>
      <c r="H223" s="6" t="s">
        <v>179</v>
      </c>
      <c r="I223" s="6" t="s">
        <v>179</v>
      </c>
      <c r="J223" s="7">
        <v>44157.916666666664</v>
      </c>
      <c r="K223" s="7">
        <v>44158.916655092595</v>
      </c>
      <c r="L223" s="6" t="s">
        <v>18</v>
      </c>
      <c r="M223" s="6" t="s">
        <v>18</v>
      </c>
      <c r="N223" s="6" t="s">
        <v>18</v>
      </c>
      <c r="O223" s="6" t="s">
        <v>18</v>
      </c>
      <c r="P223" s="13">
        <v>792.34500000000003</v>
      </c>
      <c r="Q223" s="6" t="s">
        <v>182</v>
      </c>
      <c r="R223" s="6" t="s">
        <v>172</v>
      </c>
      <c r="S223" s="8">
        <v>44158.950439814813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183</v>
      </c>
      <c r="F224" s="6" t="s">
        <v>18</v>
      </c>
      <c r="G224" s="6" t="s">
        <v>184</v>
      </c>
      <c r="H224" s="6" t="s">
        <v>185</v>
      </c>
      <c r="I224" s="6" t="s">
        <v>185</v>
      </c>
      <c r="J224" s="7">
        <v>44157.916666666664</v>
      </c>
      <c r="K224" s="7">
        <v>44158.916655092595</v>
      </c>
      <c r="L224" s="6" t="s">
        <v>18</v>
      </c>
      <c r="M224" s="6" t="s">
        <v>18</v>
      </c>
      <c r="N224" s="6" t="s">
        <v>18</v>
      </c>
      <c r="O224" s="6" t="s">
        <v>18</v>
      </c>
      <c r="P224" s="13">
        <v>959.10500000000002</v>
      </c>
      <c r="Q224" s="6" t="s">
        <v>186</v>
      </c>
      <c r="R224" s="6" t="s">
        <v>4383</v>
      </c>
      <c r="S224" s="8">
        <v>44158.952615740738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187</v>
      </c>
      <c r="F225" s="6" t="s">
        <v>18</v>
      </c>
      <c r="G225" s="6" t="s">
        <v>188</v>
      </c>
      <c r="H225" s="6" t="s">
        <v>189</v>
      </c>
      <c r="I225" s="6" t="s">
        <v>189</v>
      </c>
      <c r="J225" s="7">
        <v>44157.916666666664</v>
      </c>
      <c r="K225" s="7">
        <v>44158.916655092595</v>
      </c>
      <c r="L225" s="6" t="s">
        <v>18</v>
      </c>
      <c r="M225" s="6" t="s">
        <v>8127</v>
      </c>
      <c r="N225" s="6" t="s">
        <v>18</v>
      </c>
      <c r="O225" s="6" t="s">
        <v>8128</v>
      </c>
      <c r="P225" s="13">
        <v>1395.568</v>
      </c>
      <c r="Q225" s="6" t="s">
        <v>190</v>
      </c>
      <c r="R225" s="6" t="s">
        <v>4383</v>
      </c>
      <c r="S225" s="8">
        <v>44158.951944444445</v>
      </c>
    </row>
    <row r="226" spans="2:19" x14ac:dyDescent="0.25">
      <c r="B226" s="5" t="s">
        <v>18</v>
      </c>
      <c r="C226" s="6" t="s">
        <v>112</v>
      </c>
      <c r="D226" s="6" t="s">
        <v>20</v>
      </c>
      <c r="E226" s="6" t="s">
        <v>5594</v>
      </c>
      <c r="F226" s="6" t="s">
        <v>18</v>
      </c>
      <c r="G226" s="6" t="s">
        <v>1891</v>
      </c>
      <c r="H226" s="6" t="s">
        <v>127</v>
      </c>
      <c r="I226" s="6" t="s">
        <v>127</v>
      </c>
      <c r="J226" s="7">
        <v>44157.916666666664</v>
      </c>
      <c r="K226" s="7">
        <v>44158.916655092595</v>
      </c>
      <c r="L226" s="6" t="s">
        <v>18</v>
      </c>
      <c r="M226" s="6" t="s">
        <v>8129</v>
      </c>
      <c r="N226" s="6" t="s">
        <v>18</v>
      </c>
      <c r="O226" s="6" t="s">
        <v>2852</v>
      </c>
      <c r="P226" s="13">
        <v>4.4820000000000002</v>
      </c>
      <c r="Q226" s="6" t="s">
        <v>1894</v>
      </c>
      <c r="R226" s="6" t="s">
        <v>37</v>
      </c>
      <c r="S226" s="8">
        <v>44159.401469907411</v>
      </c>
    </row>
    <row r="227" spans="2:19" x14ac:dyDescent="0.25">
      <c r="B227" s="5" t="s">
        <v>18</v>
      </c>
      <c r="C227" s="6" t="s">
        <v>19</v>
      </c>
      <c r="D227" s="6" t="s">
        <v>20</v>
      </c>
      <c r="E227" s="6" t="s">
        <v>170</v>
      </c>
      <c r="F227" s="6" t="s">
        <v>18</v>
      </c>
      <c r="G227" s="6">
        <v>362</v>
      </c>
      <c r="H227" s="6" t="s">
        <v>22</v>
      </c>
      <c r="I227" s="6" t="s">
        <v>22</v>
      </c>
      <c r="J227" s="7">
        <v>44157.916666666664</v>
      </c>
      <c r="K227" s="7">
        <v>44158.916655092595</v>
      </c>
      <c r="L227" s="6" t="s">
        <v>18</v>
      </c>
      <c r="M227" s="6" t="s">
        <v>18</v>
      </c>
      <c r="N227" s="6" t="s">
        <v>18</v>
      </c>
      <c r="O227" s="6" t="s">
        <v>18</v>
      </c>
      <c r="P227" s="13">
        <v>369.05900000000003</v>
      </c>
      <c r="Q227" s="6" t="s">
        <v>7522</v>
      </c>
      <c r="R227" s="6" t="s">
        <v>131</v>
      </c>
      <c r="S227" s="8">
        <v>44159.335798611108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77</v>
      </c>
      <c r="F228" s="6" t="s">
        <v>18</v>
      </c>
      <c r="G228" s="6" t="s">
        <v>242</v>
      </c>
      <c r="H228" s="6" t="s">
        <v>79</v>
      </c>
      <c r="I228" s="6" t="s">
        <v>79</v>
      </c>
      <c r="J228" s="7">
        <v>44157.836805555555</v>
      </c>
      <c r="K228" s="7">
        <v>44157.916655092595</v>
      </c>
      <c r="L228" s="6" t="s">
        <v>18</v>
      </c>
      <c r="M228" s="6" t="s">
        <v>513</v>
      </c>
      <c r="N228" s="6" t="s">
        <v>18</v>
      </c>
      <c r="O228" s="6" t="s">
        <v>8126</v>
      </c>
      <c r="P228" s="13">
        <v>11.827</v>
      </c>
      <c r="Q228" s="6" t="s">
        <v>283</v>
      </c>
      <c r="R228" s="6" t="s">
        <v>37</v>
      </c>
      <c r="S228" s="8">
        <v>44160.679444444446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62</v>
      </c>
      <c r="F229" s="6" t="s">
        <v>18</v>
      </c>
      <c r="G229" s="6" t="s">
        <v>6936</v>
      </c>
      <c r="H229" s="6" t="s">
        <v>64</v>
      </c>
      <c r="I229" s="6" t="s">
        <v>64</v>
      </c>
      <c r="J229" s="7">
        <v>44157.768750000003</v>
      </c>
      <c r="K229" s="7">
        <v>44157.916655092595</v>
      </c>
      <c r="L229" s="6" t="s">
        <v>18</v>
      </c>
      <c r="M229" s="6" t="s">
        <v>3370</v>
      </c>
      <c r="N229" s="6" t="s">
        <v>18</v>
      </c>
      <c r="O229" s="6" t="s">
        <v>5519</v>
      </c>
      <c r="P229" s="13">
        <v>10.824999999999999</v>
      </c>
      <c r="Q229" s="6" t="s">
        <v>794</v>
      </c>
      <c r="R229" s="6" t="s">
        <v>83</v>
      </c>
      <c r="S229" s="8">
        <v>44158.695462962962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27</v>
      </c>
      <c r="F230" s="6" t="s">
        <v>18</v>
      </c>
      <c r="G230" s="6" t="s">
        <v>28</v>
      </c>
      <c r="H230" s="6" t="s">
        <v>29</v>
      </c>
      <c r="I230" s="6" t="s">
        <v>29</v>
      </c>
      <c r="J230" s="7">
        <v>44157.768750000003</v>
      </c>
      <c r="K230" s="7">
        <v>44157.916655092595</v>
      </c>
      <c r="L230" s="6" t="s">
        <v>18</v>
      </c>
      <c r="M230" s="6" t="s">
        <v>8130</v>
      </c>
      <c r="N230" s="6" t="s">
        <v>18</v>
      </c>
      <c r="O230" s="6" t="s">
        <v>652</v>
      </c>
      <c r="P230" s="13">
        <v>137.68</v>
      </c>
      <c r="Q230" s="6" t="s">
        <v>830</v>
      </c>
      <c r="R230" s="6" t="s">
        <v>4383</v>
      </c>
      <c r="S230" s="8">
        <v>44158.861481481479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55</v>
      </c>
      <c r="F231" s="6" t="s">
        <v>18</v>
      </c>
      <c r="G231" s="6" t="s">
        <v>607</v>
      </c>
      <c r="H231" s="6" t="s">
        <v>57</v>
      </c>
      <c r="I231" s="6" t="s">
        <v>57</v>
      </c>
      <c r="J231" s="7">
        <v>44157.583333333336</v>
      </c>
      <c r="K231" s="7">
        <v>44157.916655092595</v>
      </c>
      <c r="L231" s="6" t="s">
        <v>18</v>
      </c>
      <c r="M231" s="6" t="s">
        <v>2969</v>
      </c>
      <c r="N231" s="6" t="s">
        <v>18</v>
      </c>
      <c r="O231" s="6" t="s">
        <v>6996</v>
      </c>
      <c r="P231" s="13">
        <v>56.234000000000002</v>
      </c>
      <c r="Q231" s="6" t="s">
        <v>372</v>
      </c>
      <c r="R231" s="6" t="s">
        <v>83</v>
      </c>
      <c r="S231" s="8">
        <v>44158.592118055552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68</v>
      </c>
      <c r="F232" s="6" t="s">
        <v>18</v>
      </c>
      <c r="G232" s="6" t="s">
        <v>69</v>
      </c>
      <c r="H232" s="6" t="s">
        <v>70</v>
      </c>
      <c r="I232" s="6" t="s">
        <v>70</v>
      </c>
      <c r="J232" s="7">
        <v>44157.420138888891</v>
      </c>
      <c r="K232" s="7">
        <v>44157.916655092595</v>
      </c>
      <c r="L232" s="6" t="s">
        <v>18</v>
      </c>
      <c r="M232" s="6" t="s">
        <v>1130</v>
      </c>
      <c r="N232" s="6" t="s">
        <v>18</v>
      </c>
      <c r="O232" s="6" t="s">
        <v>2016</v>
      </c>
      <c r="P232" s="13">
        <v>1847.204</v>
      </c>
      <c r="Q232" s="6" t="s">
        <v>3698</v>
      </c>
      <c r="R232" s="6" t="s">
        <v>37</v>
      </c>
      <c r="S232" s="8">
        <v>44159.367523148147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264</v>
      </c>
      <c r="F233" s="6" t="s">
        <v>18</v>
      </c>
      <c r="G233" s="6" t="s">
        <v>2948</v>
      </c>
      <c r="H233" s="6" t="s">
        <v>64</v>
      </c>
      <c r="I233" s="6" t="s">
        <v>64</v>
      </c>
      <c r="J233" s="7">
        <v>44157.239583333336</v>
      </c>
      <c r="K233" s="7">
        <v>44157.916655092595</v>
      </c>
      <c r="L233" s="6" t="s">
        <v>18</v>
      </c>
      <c r="M233" s="6" t="s">
        <v>8131</v>
      </c>
      <c r="N233" s="6" t="s">
        <v>18</v>
      </c>
      <c r="O233" s="6" t="s">
        <v>8123</v>
      </c>
      <c r="P233" s="13">
        <v>30.619</v>
      </c>
      <c r="Q233" s="6" t="s">
        <v>2094</v>
      </c>
      <c r="R233" s="6" t="s">
        <v>37</v>
      </c>
      <c r="S233" s="8">
        <v>44159.386203703703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68</v>
      </c>
      <c r="F234" s="6" t="s">
        <v>18</v>
      </c>
      <c r="G234" s="6">
        <v>336</v>
      </c>
      <c r="H234" s="6" t="s">
        <v>70</v>
      </c>
      <c r="I234" s="6" t="s">
        <v>70</v>
      </c>
      <c r="J234" s="7">
        <v>44157.149305555555</v>
      </c>
      <c r="K234" s="7">
        <v>44157.420138888891</v>
      </c>
      <c r="L234" s="6" t="s">
        <v>18</v>
      </c>
      <c r="M234" s="6" t="s">
        <v>7484</v>
      </c>
      <c r="N234" s="6" t="s">
        <v>18</v>
      </c>
      <c r="O234" s="6" t="s">
        <v>2645</v>
      </c>
      <c r="P234" s="13">
        <v>1054.4949999999999</v>
      </c>
      <c r="Q234" s="6" t="s">
        <v>3698</v>
      </c>
      <c r="R234" s="6" t="s">
        <v>37</v>
      </c>
      <c r="S234" s="8">
        <v>44158.550104166665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2897</v>
      </c>
      <c r="F235" s="6" t="s">
        <v>18</v>
      </c>
      <c r="G235" s="6">
        <v>333</v>
      </c>
      <c r="H235" s="6" t="s">
        <v>98</v>
      </c>
      <c r="I235" s="6" t="s">
        <v>98</v>
      </c>
      <c r="J235" s="7">
        <v>44156.916666666664</v>
      </c>
      <c r="K235" s="7">
        <v>44157.916655092595</v>
      </c>
      <c r="L235" s="6" t="s">
        <v>18</v>
      </c>
      <c r="M235" s="6" t="s">
        <v>8132</v>
      </c>
      <c r="N235" s="6" t="s">
        <v>18</v>
      </c>
      <c r="O235" s="6" t="s">
        <v>5872</v>
      </c>
      <c r="P235" s="13">
        <v>940.48900000000003</v>
      </c>
      <c r="Q235" s="6" t="s">
        <v>3280</v>
      </c>
      <c r="R235" s="6" t="s">
        <v>4383</v>
      </c>
      <c r="S235" s="8">
        <v>44160.174259259256</v>
      </c>
    </row>
    <row r="236" spans="2:19" x14ac:dyDescent="0.25">
      <c r="B236" s="5" t="s">
        <v>18</v>
      </c>
      <c r="C236" s="6" t="s">
        <v>112</v>
      </c>
      <c r="D236" s="6" t="s">
        <v>20</v>
      </c>
      <c r="E236" s="6" t="s">
        <v>183</v>
      </c>
      <c r="F236" s="6" t="s">
        <v>18</v>
      </c>
      <c r="G236" s="6" t="s">
        <v>184</v>
      </c>
      <c r="H236" s="6" t="s">
        <v>185</v>
      </c>
      <c r="I236" s="6" t="s">
        <v>185</v>
      </c>
      <c r="J236" s="7">
        <v>44156.916666666664</v>
      </c>
      <c r="K236" s="7">
        <v>44157.916655092595</v>
      </c>
      <c r="L236" s="6" t="s">
        <v>18</v>
      </c>
      <c r="M236" s="6" t="s">
        <v>5465</v>
      </c>
      <c r="N236" s="6" t="s">
        <v>18</v>
      </c>
      <c r="O236" s="6" t="s">
        <v>2029</v>
      </c>
      <c r="P236" s="13">
        <v>892.05</v>
      </c>
      <c r="Q236" s="6" t="s">
        <v>186</v>
      </c>
      <c r="R236" s="6" t="s">
        <v>172</v>
      </c>
      <c r="S236" s="8">
        <v>44244.938425925924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113</v>
      </c>
      <c r="F237" s="6" t="s">
        <v>18</v>
      </c>
      <c r="G237" s="6" t="s">
        <v>114</v>
      </c>
      <c r="H237" s="6" t="s">
        <v>115</v>
      </c>
      <c r="I237" s="6" t="s">
        <v>115</v>
      </c>
      <c r="J237" s="7">
        <v>44156.916666666664</v>
      </c>
      <c r="K237" s="7">
        <v>44157.916655092595</v>
      </c>
      <c r="L237" s="6" t="s">
        <v>18</v>
      </c>
      <c r="M237" s="6" t="s">
        <v>1733</v>
      </c>
      <c r="N237" s="6" t="s">
        <v>18</v>
      </c>
      <c r="O237" s="6" t="s">
        <v>8119</v>
      </c>
      <c r="P237" s="13">
        <v>34.265999999999998</v>
      </c>
      <c r="Q237" s="6" t="s">
        <v>7509</v>
      </c>
      <c r="R237" s="6" t="s">
        <v>131</v>
      </c>
      <c r="S237" s="8">
        <v>44213.490324074075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678</v>
      </c>
      <c r="F238" s="6" t="s">
        <v>18</v>
      </c>
      <c r="G238" s="6">
        <v>339</v>
      </c>
      <c r="H238" s="6" t="s">
        <v>679</v>
      </c>
      <c r="I238" s="6" t="s">
        <v>679</v>
      </c>
      <c r="J238" s="7">
        <v>44156.916666666664</v>
      </c>
      <c r="K238" s="7">
        <v>44157.489583333336</v>
      </c>
      <c r="L238" s="6" t="s">
        <v>18</v>
      </c>
      <c r="M238" s="6" t="s">
        <v>6148</v>
      </c>
      <c r="N238" s="6" t="s">
        <v>18</v>
      </c>
      <c r="O238" s="6" t="s">
        <v>8133</v>
      </c>
      <c r="P238" s="13">
        <v>0</v>
      </c>
      <c r="Q238" s="6" t="s">
        <v>682</v>
      </c>
      <c r="R238" s="6" t="s">
        <v>37</v>
      </c>
      <c r="S238" s="8">
        <v>44157.918009259258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77</v>
      </c>
      <c r="F239" s="6" t="s">
        <v>18</v>
      </c>
      <c r="G239" s="6" t="s">
        <v>280</v>
      </c>
      <c r="H239" s="6" t="s">
        <v>79</v>
      </c>
      <c r="I239" s="6" t="s">
        <v>79</v>
      </c>
      <c r="J239" s="7">
        <v>44156.916666666664</v>
      </c>
      <c r="K239" s="7">
        <v>44157.836805555555</v>
      </c>
      <c r="L239" s="6" t="s">
        <v>18</v>
      </c>
      <c r="M239" s="6" t="s">
        <v>5690</v>
      </c>
      <c r="N239" s="6" t="s">
        <v>18</v>
      </c>
      <c r="O239" s="6" t="s">
        <v>705</v>
      </c>
      <c r="P239" s="13">
        <v>177.50800000000001</v>
      </c>
      <c r="Q239" s="6" t="s">
        <v>82</v>
      </c>
      <c r="R239" s="6" t="s">
        <v>498</v>
      </c>
      <c r="S239" s="8">
        <v>44157.880983796298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264</v>
      </c>
      <c r="F240" s="6" t="s">
        <v>18</v>
      </c>
      <c r="G240" s="6" t="s">
        <v>202</v>
      </c>
      <c r="H240" s="6" t="s">
        <v>64</v>
      </c>
      <c r="I240" s="6" t="s">
        <v>64</v>
      </c>
      <c r="J240" s="7">
        <v>44156.916666666664</v>
      </c>
      <c r="K240" s="7">
        <v>44157.239583333336</v>
      </c>
      <c r="L240" s="6" t="s">
        <v>18</v>
      </c>
      <c r="M240" s="6" t="s">
        <v>2035</v>
      </c>
      <c r="N240" s="6" t="s">
        <v>18</v>
      </c>
      <c r="O240" s="6" t="s">
        <v>7162</v>
      </c>
      <c r="P240" s="13">
        <v>8.3580000000000005</v>
      </c>
      <c r="Q240" s="6" t="s">
        <v>419</v>
      </c>
      <c r="R240" s="6" t="s">
        <v>131</v>
      </c>
      <c r="S240" s="8">
        <v>44158.635451388887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40</v>
      </c>
      <c r="F241" s="6" t="s">
        <v>18</v>
      </c>
      <c r="G241" s="6" t="s">
        <v>143</v>
      </c>
      <c r="H241" s="6" t="s">
        <v>85</v>
      </c>
      <c r="I241" s="6" t="s">
        <v>85</v>
      </c>
      <c r="J241" s="7">
        <v>44156.916666666664</v>
      </c>
      <c r="K241" s="7">
        <v>44157.916655092595</v>
      </c>
      <c r="L241" s="6" t="s">
        <v>18</v>
      </c>
      <c r="M241" s="6" t="s">
        <v>8134</v>
      </c>
      <c r="N241" s="6" t="s">
        <v>18</v>
      </c>
      <c r="O241" s="6" t="s">
        <v>8120</v>
      </c>
      <c r="P241" s="13">
        <v>4503.2430000000004</v>
      </c>
      <c r="Q241" s="6" t="s">
        <v>8135</v>
      </c>
      <c r="R241" s="6" t="s">
        <v>131</v>
      </c>
      <c r="S241" s="8">
        <v>44159.324664351851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119</v>
      </c>
      <c r="F242" s="6" t="s">
        <v>18</v>
      </c>
      <c r="G242" s="6" t="s">
        <v>1561</v>
      </c>
      <c r="H242" s="6" t="s">
        <v>121</v>
      </c>
      <c r="I242" s="6" t="s">
        <v>121</v>
      </c>
      <c r="J242" s="7">
        <v>44156.916666666664</v>
      </c>
      <c r="K242" s="7">
        <v>44157.916655092595</v>
      </c>
      <c r="L242" s="6" t="s">
        <v>18</v>
      </c>
      <c r="M242" s="6" t="s">
        <v>1401</v>
      </c>
      <c r="N242" s="6" t="s">
        <v>18</v>
      </c>
      <c r="O242" s="6" t="s">
        <v>8122</v>
      </c>
      <c r="P242" s="13">
        <v>416.80200000000002</v>
      </c>
      <c r="Q242" s="6" t="s">
        <v>8024</v>
      </c>
      <c r="R242" s="6" t="s">
        <v>4383</v>
      </c>
      <c r="S242" s="8">
        <v>44165.670810185184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55</v>
      </c>
      <c r="F243" s="6" t="s">
        <v>18</v>
      </c>
      <c r="G243" s="6" t="s">
        <v>493</v>
      </c>
      <c r="H243" s="6" t="s">
        <v>57</v>
      </c>
      <c r="I243" s="6" t="s">
        <v>57</v>
      </c>
      <c r="J243" s="7">
        <v>44156.916666666664</v>
      </c>
      <c r="K243" s="7">
        <v>44157.583333333336</v>
      </c>
      <c r="L243" s="6" t="s">
        <v>18</v>
      </c>
      <c r="M243" s="6" t="s">
        <v>8136</v>
      </c>
      <c r="N243" s="6" t="s">
        <v>18</v>
      </c>
      <c r="O243" s="6" t="s">
        <v>4036</v>
      </c>
      <c r="P243" s="13">
        <v>129.00800000000001</v>
      </c>
      <c r="Q243" s="6" t="s">
        <v>372</v>
      </c>
      <c r="R243" s="6" t="s">
        <v>83</v>
      </c>
      <c r="S243" s="8">
        <v>44157.5858912037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27</v>
      </c>
      <c r="F244" s="6" t="s">
        <v>18</v>
      </c>
      <c r="G244" s="6" t="s">
        <v>150</v>
      </c>
      <c r="H244" s="6" t="s">
        <v>29</v>
      </c>
      <c r="I244" s="6" t="s">
        <v>29</v>
      </c>
      <c r="J244" s="7">
        <v>44156.916666666664</v>
      </c>
      <c r="K244" s="7">
        <v>44157.768750000003</v>
      </c>
      <c r="L244" s="6" t="s">
        <v>18</v>
      </c>
      <c r="M244" s="6" t="s">
        <v>6461</v>
      </c>
      <c r="N244" s="6" t="s">
        <v>18</v>
      </c>
      <c r="O244" s="6" t="s">
        <v>8137</v>
      </c>
      <c r="P244" s="13">
        <v>797.11800000000005</v>
      </c>
      <c r="Q244" s="6" t="s">
        <v>8138</v>
      </c>
      <c r="R244" s="6" t="s">
        <v>83</v>
      </c>
      <c r="S244" s="8">
        <v>44157.770289351851</v>
      </c>
    </row>
    <row r="245" spans="2:19" x14ac:dyDescent="0.25">
      <c r="B245" s="5" t="s">
        <v>18</v>
      </c>
      <c r="C245" s="6" t="s">
        <v>19</v>
      </c>
      <c r="D245" s="6" t="s">
        <v>20</v>
      </c>
      <c r="E245" s="6" t="s">
        <v>68</v>
      </c>
      <c r="F245" s="6" t="s">
        <v>18</v>
      </c>
      <c r="G245" s="6">
        <v>337</v>
      </c>
      <c r="H245" s="6" t="s">
        <v>70</v>
      </c>
      <c r="I245" s="6" t="s">
        <v>70</v>
      </c>
      <c r="J245" s="7">
        <v>44156.916666666664</v>
      </c>
      <c r="K245" s="7">
        <v>44157.149305555555</v>
      </c>
      <c r="L245" s="6" t="s">
        <v>18</v>
      </c>
      <c r="M245" s="6" t="s">
        <v>8139</v>
      </c>
      <c r="N245" s="6" t="s">
        <v>18</v>
      </c>
      <c r="O245" s="6" t="s">
        <v>3787</v>
      </c>
      <c r="P245" s="13">
        <v>841.35199999999998</v>
      </c>
      <c r="Q245" s="6" t="s">
        <v>3974</v>
      </c>
      <c r="R245" s="6" t="s">
        <v>37</v>
      </c>
      <c r="S245" s="8">
        <v>44158.547152777777</v>
      </c>
    </row>
    <row r="246" spans="2:19" x14ac:dyDescent="0.25">
      <c r="B246" s="5" t="s">
        <v>18</v>
      </c>
      <c r="C246" s="6" t="s">
        <v>19</v>
      </c>
      <c r="D246" s="6" t="s">
        <v>20</v>
      </c>
      <c r="E246" s="6" t="s">
        <v>62</v>
      </c>
      <c r="F246" s="6" t="s">
        <v>18</v>
      </c>
      <c r="G246" s="6" t="s">
        <v>265</v>
      </c>
      <c r="H246" s="6" t="s">
        <v>64</v>
      </c>
      <c r="I246" s="6" t="s">
        <v>64</v>
      </c>
      <c r="J246" s="7">
        <v>44156.916666666664</v>
      </c>
      <c r="K246" s="7">
        <v>44157.768750000003</v>
      </c>
      <c r="L246" s="6" t="s">
        <v>18</v>
      </c>
      <c r="M246" s="6" t="s">
        <v>1459</v>
      </c>
      <c r="N246" s="6" t="s">
        <v>18</v>
      </c>
      <c r="O246" s="6" t="s">
        <v>2700</v>
      </c>
      <c r="P246" s="13">
        <v>76.718000000000004</v>
      </c>
      <c r="Q246" s="6" t="s">
        <v>162</v>
      </c>
      <c r="R246" s="6" t="s">
        <v>83</v>
      </c>
      <c r="S246" s="8">
        <v>44157.76934027778</v>
      </c>
    </row>
    <row r="247" spans="2:19" x14ac:dyDescent="0.25">
      <c r="B247" s="5" t="s">
        <v>18</v>
      </c>
      <c r="C247" s="6" t="s">
        <v>112</v>
      </c>
      <c r="D247" s="6" t="s">
        <v>20</v>
      </c>
      <c r="E247" s="6" t="s">
        <v>164</v>
      </c>
      <c r="F247" s="6" t="s">
        <v>18</v>
      </c>
      <c r="G247" s="6" t="s">
        <v>165</v>
      </c>
      <c r="H247" s="6" t="s">
        <v>166</v>
      </c>
      <c r="I247" s="6" t="s">
        <v>166</v>
      </c>
      <c r="J247" s="7">
        <v>44156.916666666664</v>
      </c>
      <c r="K247" s="7">
        <v>44157.916655092595</v>
      </c>
      <c r="L247" s="6" t="s">
        <v>18</v>
      </c>
      <c r="M247" s="6" t="s">
        <v>789</v>
      </c>
      <c r="N247" s="6" t="s">
        <v>18</v>
      </c>
      <c r="O247" s="6" t="s">
        <v>5465</v>
      </c>
      <c r="P247" s="13">
        <v>185.65600000000001</v>
      </c>
      <c r="Q247" s="6" t="s">
        <v>169</v>
      </c>
      <c r="R247" s="6" t="s">
        <v>172</v>
      </c>
      <c r="S247" s="8">
        <v>44244.939166666663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450</v>
      </c>
      <c r="F248" s="6" t="s">
        <v>18</v>
      </c>
      <c r="G248" s="6">
        <v>423</v>
      </c>
      <c r="H248" s="6" t="s">
        <v>98</v>
      </c>
      <c r="I248" s="6" t="s">
        <v>98</v>
      </c>
      <c r="J248" s="7">
        <v>44156.916666666664</v>
      </c>
      <c r="K248" s="7">
        <v>44157.916655092595</v>
      </c>
      <c r="L248" s="6" t="s">
        <v>18</v>
      </c>
      <c r="M248" s="6" t="s">
        <v>7764</v>
      </c>
      <c r="N248" s="6" t="s">
        <v>18</v>
      </c>
      <c r="O248" s="6" t="s">
        <v>8125</v>
      </c>
      <c r="P248" s="13">
        <v>134.59899999999999</v>
      </c>
      <c r="Q248" s="6" t="s">
        <v>8112</v>
      </c>
      <c r="R248" s="6" t="s">
        <v>106</v>
      </c>
      <c r="S248" s="8">
        <v>44176.459201388891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173</v>
      </c>
      <c r="F249" s="6" t="s">
        <v>18</v>
      </c>
      <c r="G249" s="6" t="s">
        <v>174</v>
      </c>
      <c r="H249" s="6" t="s">
        <v>175</v>
      </c>
      <c r="I249" s="6" t="s">
        <v>175</v>
      </c>
      <c r="J249" s="7">
        <v>44156.916666666664</v>
      </c>
      <c r="K249" s="7">
        <v>44157.916655092595</v>
      </c>
      <c r="L249" s="6" t="s">
        <v>18</v>
      </c>
      <c r="M249" s="6" t="s">
        <v>18</v>
      </c>
      <c r="N249" s="6" t="s">
        <v>18</v>
      </c>
      <c r="O249" s="6" t="s">
        <v>18</v>
      </c>
      <c r="P249" s="13">
        <v>848.39700000000005</v>
      </c>
      <c r="Q249" s="6" t="s">
        <v>176</v>
      </c>
      <c r="R249" s="6" t="s">
        <v>172</v>
      </c>
      <c r="S249" s="8">
        <v>44157.949988425928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177</v>
      </c>
      <c r="F250" s="6" t="s">
        <v>18</v>
      </c>
      <c r="G250" s="6" t="s">
        <v>178</v>
      </c>
      <c r="H250" s="6" t="s">
        <v>179</v>
      </c>
      <c r="I250" s="6" t="s">
        <v>179</v>
      </c>
      <c r="J250" s="7">
        <v>44156.916666666664</v>
      </c>
      <c r="K250" s="7">
        <v>44157.916655092595</v>
      </c>
      <c r="L250" s="6" t="s">
        <v>18</v>
      </c>
      <c r="M250" s="6" t="s">
        <v>18</v>
      </c>
      <c r="N250" s="6" t="s">
        <v>18</v>
      </c>
      <c r="O250" s="6" t="s">
        <v>18</v>
      </c>
      <c r="P250" s="13">
        <v>802.62400000000002</v>
      </c>
      <c r="Q250" s="6" t="s">
        <v>180</v>
      </c>
      <c r="R250" s="6" t="s">
        <v>172</v>
      </c>
      <c r="S250" s="8">
        <v>44157.950011574074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177</v>
      </c>
      <c r="F251" s="6" t="s">
        <v>18</v>
      </c>
      <c r="G251" s="6" t="s">
        <v>181</v>
      </c>
      <c r="H251" s="6" t="s">
        <v>179</v>
      </c>
      <c r="I251" s="6" t="s">
        <v>179</v>
      </c>
      <c r="J251" s="7">
        <v>44156.916666666664</v>
      </c>
      <c r="K251" s="7">
        <v>44157.916655092595</v>
      </c>
      <c r="L251" s="6" t="s">
        <v>18</v>
      </c>
      <c r="M251" s="6" t="s">
        <v>18</v>
      </c>
      <c r="N251" s="6" t="s">
        <v>18</v>
      </c>
      <c r="O251" s="6" t="s">
        <v>18</v>
      </c>
      <c r="P251" s="13">
        <v>808.70799999999997</v>
      </c>
      <c r="Q251" s="6" t="s">
        <v>182</v>
      </c>
      <c r="R251" s="6" t="s">
        <v>172</v>
      </c>
      <c r="S251" s="8">
        <v>44157.950023148151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187</v>
      </c>
      <c r="F252" s="6" t="s">
        <v>18</v>
      </c>
      <c r="G252" s="6" t="s">
        <v>188</v>
      </c>
      <c r="H252" s="6" t="s">
        <v>189</v>
      </c>
      <c r="I252" s="6" t="s">
        <v>189</v>
      </c>
      <c r="J252" s="7">
        <v>44156.916666666664</v>
      </c>
      <c r="K252" s="7">
        <v>44157.916655092595</v>
      </c>
      <c r="L252" s="6" t="s">
        <v>18</v>
      </c>
      <c r="M252" s="6" t="s">
        <v>18</v>
      </c>
      <c r="N252" s="6" t="s">
        <v>18</v>
      </c>
      <c r="O252" s="6" t="s">
        <v>18</v>
      </c>
      <c r="P252" s="13">
        <v>1484.1610000000001</v>
      </c>
      <c r="Q252" s="6" t="s">
        <v>190</v>
      </c>
      <c r="R252" s="6" t="s">
        <v>172</v>
      </c>
      <c r="S252" s="8">
        <v>44157.950046296297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170</v>
      </c>
      <c r="F253" s="6" t="s">
        <v>18</v>
      </c>
      <c r="G253" s="6">
        <v>362</v>
      </c>
      <c r="H253" s="6" t="s">
        <v>22</v>
      </c>
      <c r="I253" s="6" t="s">
        <v>22</v>
      </c>
      <c r="J253" s="7">
        <v>44156.916666666664</v>
      </c>
      <c r="K253" s="7">
        <v>44157.916655092595</v>
      </c>
      <c r="L253" s="6" t="s">
        <v>18</v>
      </c>
      <c r="M253" s="6" t="s">
        <v>18</v>
      </c>
      <c r="N253" s="6" t="s">
        <v>18</v>
      </c>
      <c r="O253" s="6" t="s">
        <v>18</v>
      </c>
      <c r="P253" s="13">
        <v>384.16</v>
      </c>
      <c r="Q253" s="6" t="s">
        <v>7522</v>
      </c>
      <c r="R253" s="6" t="s">
        <v>131</v>
      </c>
      <c r="S253" s="8">
        <v>44158.487939814811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62</v>
      </c>
      <c r="F254" s="6" t="s">
        <v>18</v>
      </c>
      <c r="G254" s="6" t="s">
        <v>265</v>
      </c>
      <c r="H254" s="6" t="s">
        <v>64</v>
      </c>
      <c r="I254" s="6" t="s">
        <v>64</v>
      </c>
      <c r="J254" s="7">
        <v>44156.888888888891</v>
      </c>
      <c r="K254" s="7">
        <v>44156.916655092595</v>
      </c>
      <c r="L254" s="6" t="s">
        <v>18</v>
      </c>
      <c r="M254" s="6" t="s">
        <v>6010</v>
      </c>
      <c r="N254" s="6" t="s">
        <v>18</v>
      </c>
      <c r="O254" s="6" t="s">
        <v>1459</v>
      </c>
      <c r="P254" s="13">
        <v>1.407</v>
      </c>
      <c r="Q254" s="6" t="s">
        <v>162</v>
      </c>
      <c r="R254" s="6" t="s">
        <v>83</v>
      </c>
      <c r="S254" s="8">
        <v>44157.76934027778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68</v>
      </c>
      <c r="F255" s="6" t="s">
        <v>18</v>
      </c>
      <c r="G255" s="6">
        <v>337</v>
      </c>
      <c r="H255" s="6" t="s">
        <v>70</v>
      </c>
      <c r="I255" s="6" t="s">
        <v>70</v>
      </c>
      <c r="J255" s="7">
        <v>44156.743055555555</v>
      </c>
      <c r="K255" s="7">
        <v>44156.916655092595</v>
      </c>
      <c r="L255" s="6" t="s">
        <v>18</v>
      </c>
      <c r="M255" s="6" t="s">
        <v>1153</v>
      </c>
      <c r="N255" s="6" t="s">
        <v>18</v>
      </c>
      <c r="O255" s="6" t="s">
        <v>8139</v>
      </c>
      <c r="P255" s="13">
        <v>652.76099999999997</v>
      </c>
      <c r="Q255" s="6" t="s">
        <v>1450</v>
      </c>
      <c r="R255" s="6" t="s">
        <v>37</v>
      </c>
      <c r="S255" s="8">
        <v>44158.547152777777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27</v>
      </c>
      <c r="F256" s="6" t="s">
        <v>18</v>
      </c>
      <c r="G256" s="6" t="s">
        <v>150</v>
      </c>
      <c r="H256" s="6" t="s">
        <v>29</v>
      </c>
      <c r="I256" s="6" t="s">
        <v>29</v>
      </c>
      <c r="J256" s="7">
        <v>44156.736111111109</v>
      </c>
      <c r="K256" s="7">
        <v>44156.916655092595</v>
      </c>
      <c r="L256" s="6" t="s">
        <v>18</v>
      </c>
      <c r="M256" s="6" t="s">
        <v>1940</v>
      </c>
      <c r="N256" s="6" t="s">
        <v>18</v>
      </c>
      <c r="O256" s="6" t="s">
        <v>6461</v>
      </c>
      <c r="P256" s="13">
        <v>170.50399999999999</v>
      </c>
      <c r="Q256" s="6" t="s">
        <v>2915</v>
      </c>
      <c r="R256" s="6" t="s">
        <v>83</v>
      </c>
      <c r="S256" s="8">
        <v>44157.770289351851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55</v>
      </c>
      <c r="F257" s="6" t="s">
        <v>18</v>
      </c>
      <c r="G257" s="6" t="s">
        <v>493</v>
      </c>
      <c r="H257" s="6" t="s">
        <v>57</v>
      </c>
      <c r="I257" s="6" t="s">
        <v>57</v>
      </c>
      <c r="J257" s="7">
        <v>44156.677083333336</v>
      </c>
      <c r="K257" s="7">
        <v>44156.916655092595</v>
      </c>
      <c r="L257" s="6" t="s">
        <v>18</v>
      </c>
      <c r="M257" s="6" t="s">
        <v>8140</v>
      </c>
      <c r="N257" s="6" t="s">
        <v>18</v>
      </c>
      <c r="O257" s="6" t="s">
        <v>8136</v>
      </c>
      <c r="P257" s="13">
        <v>37.121000000000002</v>
      </c>
      <c r="Q257" s="6" t="s">
        <v>372</v>
      </c>
      <c r="R257" s="6" t="s">
        <v>83</v>
      </c>
      <c r="S257" s="8">
        <v>44157.5858912037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119</v>
      </c>
      <c r="F258" s="6" t="s">
        <v>18</v>
      </c>
      <c r="G258" s="6" t="s">
        <v>1561</v>
      </c>
      <c r="H258" s="6" t="s">
        <v>121</v>
      </c>
      <c r="I258" s="6" t="s">
        <v>121</v>
      </c>
      <c r="J258" s="7">
        <v>44156.618055555555</v>
      </c>
      <c r="K258" s="7">
        <v>44156.916655092595</v>
      </c>
      <c r="L258" s="6" t="s">
        <v>18</v>
      </c>
      <c r="M258" s="6" t="s">
        <v>5755</v>
      </c>
      <c r="N258" s="6" t="s">
        <v>18</v>
      </c>
      <c r="O258" s="6" t="s">
        <v>1401</v>
      </c>
      <c r="P258" s="13">
        <v>119.322</v>
      </c>
      <c r="Q258" s="6" t="s">
        <v>8024</v>
      </c>
      <c r="R258" s="6" t="s">
        <v>4383</v>
      </c>
      <c r="S258" s="8">
        <v>44165.670810185184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40</v>
      </c>
      <c r="F259" s="6" t="s">
        <v>18</v>
      </c>
      <c r="G259" s="6" t="s">
        <v>143</v>
      </c>
      <c r="H259" s="6" t="s">
        <v>85</v>
      </c>
      <c r="I259" s="6" t="s">
        <v>85</v>
      </c>
      <c r="J259" s="7">
        <v>44156.611111111109</v>
      </c>
      <c r="K259" s="7">
        <v>44156.916655092595</v>
      </c>
      <c r="L259" s="6" t="s">
        <v>18</v>
      </c>
      <c r="M259" s="6" t="s">
        <v>545</v>
      </c>
      <c r="N259" s="6" t="s">
        <v>18</v>
      </c>
      <c r="O259" s="6" t="s">
        <v>8134</v>
      </c>
      <c r="P259" s="13">
        <v>1312.645</v>
      </c>
      <c r="Q259" s="6" t="s">
        <v>1683</v>
      </c>
      <c r="R259" s="6" t="s">
        <v>131</v>
      </c>
      <c r="S259" s="8">
        <v>44159.324664351851</v>
      </c>
    </row>
    <row r="260" spans="2:19" x14ac:dyDescent="0.25">
      <c r="B260" s="5" t="s">
        <v>18</v>
      </c>
      <c r="C260" s="6" t="s">
        <v>19</v>
      </c>
      <c r="D260" s="6" t="s">
        <v>20</v>
      </c>
      <c r="E260" s="6" t="s">
        <v>40</v>
      </c>
      <c r="F260" s="6" t="s">
        <v>18</v>
      </c>
      <c r="G260" s="6" t="s">
        <v>143</v>
      </c>
      <c r="H260" s="6" t="s">
        <v>85</v>
      </c>
      <c r="I260" s="6" t="s">
        <v>85</v>
      </c>
      <c r="J260" s="7">
        <v>44156.583333333336</v>
      </c>
      <c r="K260" s="7">
        <v>44156.611111111109</v>
      </c>
      <c r="L260" s="6" t="s">
        <v>18</v>
      </c>
      <c r="M260" s="6" t="s">
        <v>8141</v>
      </c>
      <c r="N260" s="6" t="s">
        <v>18</v>
      </c>
      <c r="O260" s="6" t="s">
        <v>545</v>
      </c>
      <c r="P260" s="13">
        <v>78.231999999999999</v>
      </c>
      <c r="Q260" s="6" t="s">
        <v>49</v>
      </c>
      <c r="R260" s="6" t="s">
        <v>4383</v>
      </c>
      <c r="S260" s="8">
        <v>44156.61414351852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62</v>
      </c>
      <c r="F261" s="6" t="s">
        <v>18</v>
      </c>
      <c r="G261" s="6" t="s">
        <v>159</v>
      </c>
      <c r="H261" s="6" t="s">
        <v>64</v>
      </c>
      <c r="I261" s="6" t="s">
        <v>64</v>
      </c>
      <c r="J261" s="7">
        <v>44156.53125</v>
      </c>
      <c r="K261" s="7">
        <v>44156.888888888891</v>
      </c>
      <c r="L261" s="6" t="s">
        <v>18</v>
      </c>
      <c r="M261" s="6" t="s">
        <v>3645</v>
      </c>
      <c r="N261" s="6" t="s">
        <v>18</v>
      </c>
      <c r="O261" s="6" t="s">
        <v>1094</v>
      </c>
      <c r="P261" s="13">
        <v>34.118000000000002</v>
      </c>
      <c r="Q261" s="6" t="s">
        <v>1547</v>
      </c>
      <c r="R261" s="6" t="s">
        <v>106</v>
      </c>
      <c r="S261" s="8">
        <v>44156.890127314815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264</v>
      </c>
      <c r="F262" s="6" t="s">
        <v>18</v>
      </c>
      <c r="G262" s="6" t="s">
        <v>202</v>
      </c>
      <c r="H262" s="6" t="s">
        <v>64</v>
      </c>
      <c r="I262" s="6" t="s">
        <v>64</v>
      </c>
      <c r="J262" s="7">
        <v>44156.53125</v>
      </c>
      <c r="K262" s="7">
        <v>44156.916655092595</v>
      </c>
      <c r="L262" s="6" t="s">
        <v>18</v>
      </c>
      <c r="M262" s="6" t="s">
        <v>2173</v>
      </c>
      <c r="N262" s="6" t="s">
        <v>18</v>
      </c>
      <c r="O262" s="6" t="s">
        <v>2035</v>
      </c>
      <c r="P262" s="13">
        <v>43.036999999999999</v>
      </c>
      <c r="Q262" s="6" t="s">
        <v>419</v>
      </c>
      <c r="R262" s="6" t="s">
        <v>131</v>
      </c>
      <c r="S262" s="8">
        <v>44158.635451388887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68</v>
      </c>
      <c r="F263" s="6" t="s">
        <v>18</v>
      </c>
      <c r="G263" s="6" t="s">
        <v>319</v>
      </c>
      <c r="H263" s="6" t="s">
        <v>70</v>
      </c>
      <c r="I263" s="6" t="s">
        <v>70</v>
      </c>
      <c r="J263" s="7">
        <v>44156.444444444445</v>
      </c>
      <c r="K263" s="7">
        <v>44156.743055555555</v>
      </c>
      <c r="L263" s="6" t="s">
        <v>18</v>
      </c>
      <c r="M263" s="6" t="s">
        <v>3899</v>
      </c>
      <c r="N263" s="6" t="s">
        <v>18</v>
      </c>
      <c r="O263" s="6" t="s">
        <v>7516</v>
      </c>
      <c r="P263" s="13">
        <v>1113.78</v>
      </c>
      <c r="Q263" s="6" t="s">
        <v>1450</v>
      </c>
      <c r="R263" s="6" t="s">
        <v>37</v>
      </c>
      <c r="S263" s="8">
        <v>44158.381631944445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77</v>
      </c>
      <c r="F264" s="6" t="s">
        <v>18</v>
      </c>
      <c r="G264" s="6" t="s">
        <v>280</v>
      </c>
      <c r="H264" s="6" t="s">
        <v>79</v>
      </c>
      <c r="I264" s="6" t="s">
        <v>79</v>
      </c>
      <c r="J264" s="7">
        <v>44156.423611111109</v>
      </c>
      <c r="K264" s="7">
        <v>44156.916655092595</v>
      </c>
      <c r="L264" s="6" t="s">
        <v>18</v>
      </c>
      <c r="M264" s="6" t="s">
        <v>4769</v>
      </c>
      <c r="N264" s="6" t="s">
        <v>18</v>
      </c>
      <c r="O264" s="6" t="s">
        <v>5690</v>
      </c>
      <c r="P264" s="13">
        <v>70.594999999999999</v>
      </c>
      <c r="Q264" s="6" t="s">
        <v>82</v>
      </c>
      <c r="R264" s="6" t="s">
        <v>498</v>
      </c>
      <c r="S264" s="8">
        <v>44157.880983796298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125</v>
      </c>
      <c r="F265" s="6" t="s">
        <v>18</v>
      </c>
      <c r="G265" s="6" t="s">
        <v>1891</v>
      </c>
      <c r="H265" s="6" t="s">
        <v>127</v>
      </c>
      <c r="I265" s="6" t="s">
        <v>127</v>
      </c>
      <c r="J265" s="7">
        <v>44156.416666666664</v>
      </c>
      <c r="K265" s="7">
        <v>44156.916655092595</v>
      </c>
      <c r="L265" s="6" t="s">
        <v>18</v>
      </c>
      <c r="M265" s="6" t="s">
        <v>8142</v>
      </c>
      <c r="N265" s="6" t="s">
        <v>18</v>
      </c>
      <c r="O265" s="6" t="s">
        <v>8143</v>
      </c>
      <c r="P265" s="13">
        <v>0.06</v>
      </c>
      <c r="Q265" s="6" t="s">
        <v>1894</v>
      </c>
      <c r="R265" s="6" t="s">
        <v>106</v>
      </c>
      <c r="S265" s="8">
        <v>44156.973680555559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2897</v>
      </c>
      <c r="F266" s="6" t="s">
        <v>18</v>
      </c>
      <c r="G266" s="6">
        <v>333</v>
      </c>
      <c r="H266" s="6" t="s">
        <v>98</v>
      </c>
      <c r="I266" s="6" t="s">
        <v>98</v>
      </c>
      <c r="J266" s="7">
        <v>44155.916666666664</v>
      </c>
      <c r="K266" s="7">
        <v>44156.916655092595</v>
      </c>
      <c r="L266" s="6" t="s">
        <v>18</v>
      </c>
      <c r="M266" s="6" t="s">
        <v>8144</v>
      </c>
      <c r="N266" s="6" t="s">
        <v>18</v>
      </c>
      <c r="O266" s="6" t="s">
        <v>8132</v>
      </c>
      <c r="P266" s="13">
        <v>939.63199999999995</v>
      </c>
      <c r="Q266" s="6" t="s">
        <v>3280</v>
      </c>
      <c r="R266" s="6" t="s">
        <v>4383</v>
      </c>
      <c r="S266" s="8">
        <v>44160.174259259256</v>
      </c>
    </row>
    <row r="267" spans="2:19" x14ac:dyDescent="0.25">
      <c r="B267" s="5" t="s">
        <v>18</v>
      </c>
      <c r="C267" s="6" t="s">
        <v>112</v>
      </c>
      <c r="D267" s="6" t="s">
        <v>20</v>
      </c>
      <c r="E267" s="6" t="s">
        <v>183</v>
      </c>
      <c r="F267" s="6" t="s">
        <v>18</v>
      </c>
      <c r="G267" s="6" t="s">
        <v>184</v>
      </c>
      <c r="H267" s="6" t="s">
        <v>185</v>
      </c>
      <c r="I267" s="6" t="s">
        <v>185</v>
      </c>
      <c r="J267" s="7">
        <v>44155.916666666664</v>
      </c>
      <c r="K267" s="7">
        <v>44156.916655092595</v>
      </c>
      <c r="L267" s="6" t="s">
        <v>18</v>
      </c>
      <c r="M267" s="6" t="s">
        <v>8145</v>
      </c>
      <c r="N267" s="6" t="s">
        <v>18</v>
      </c>
      <c r="O267" s="6" t="s">
        <v>5465</v>
      </c>
      <c r="P267" s="13">
        <v>883.55399999999997</v>
      </c>
      <c r="Q267" s="6" t="s">
        <v>186</v>
      </c>
      <c r="R267" s="6" t="s">
        <v>172</v>
      </c>
      <c r="S267" s="8">
        <v>44244.938425925924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113</v>
      </c>
      <c r="F268" s="6" t="s">
        <v>18</v>
      </c>
      <c r="G268" s="6" t="s">
        <v>114</v>
      </c>
      <c r="H268" s="6" t="s">
        <v>115</v>
      </c>
      <c r="I268" s="6" t="s">
        <v>115</v>
      </c>
      <c r="J268" s="7">
        <v>44155.916666666664</v>
      </c>
      <c r="K268" s="7">
        <v>44156.916655092595</v>
      </c>
      <c r="L268" s="6" t="s">
        <v>18</v>
      </c>
      <c r="M268" s="6" t="s">
        <v>7606</v>
      </c>
      <c r="N268" s="6" t="s">
        <v>18</v>
      </c>
      <c r="O268" s="6" t="s">
        <v>1733</v>
      </c>
      <c r="P268" s="13">
        <v>52.103000000000002</v>
      </c>
      <c r="Q268" s="6" t="s">
        <v>7509</v>
      </c>
      <c r="R268" s="6" t="s">
        <v>131</v>
      </c>
      <c r="S268" s="8">
        <v>44213.490324074075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678</v>
      </c>
      <c r="F269" s="6" t="s">
        <v>18</v>
      </c>
      <c r="G269" s="6">
        <v>339</v>
      </c>
      <c r="H269" s="6" t="s">
        <v>679</v>
      </c>
      <c r="I269" s="6" t="s">
        <v>679</v>
      </c>
      <c r="J269" s="7">
        <v>44155.916666666664</v>
      </c>
      <c r="K269" s="7">
        <v>44156.916655092595</v>
      </c>
      <c r="L269" s="6" t="s">
        <v>18</v>
      </c>
      <c r="M269" s="6" t="s">
        <v>2580</v>
      </c>
      <c r="N269" s="6" t="s">
        <v>18</v>
      </c>
      <c r="O269" s="6" t="s">
        <v>6148</v>
      </c>
      <c r="P269" s="13">
        <v>0</v>
      </c>
      <c r="Q269" s="6" t="s">
        <v>682</v>
      </c>
      <c r="R269" s="6" t="s">
        <v>37</v>
      </c>
      <c r="S269" s="8">
        <v>44157.918009259258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119</v>
      </c>
      <c r="F270" s="6" t="s">
        <v>18</v>
      </c>
      <c r="G270" s="6" t="s">
        <v>120</v>
      </c>
      <c r="H270" s="6" t="s">
        <v>121</v>
      </c>
      <c r="I270" s="6" t="s">
        <v>121</v>
      </c>
      <c r="J270" s="7">
        <v>44155.916666666664</v>
      </c>
      <c r="K270" s="7">
        <v>44156.152777777781</v>
      </c>
      <c r="L270" s="6" t="s">
        <v>18</v>
      </c>
      <c r="M270" s="6" t="s">
        <v>8146</v>
      </c>
      <c r="N270" s="6" t="s">
        <v>18</v>
      </c>
      <c r="O270" s="6" t="s">
        <v>8147</v>
      </c>
      <c r="P270" s="13">
        <v>144.08799999999999</v>
      </c>
      <c r="Q270" s="6" t="s">
        <v>8024</v>
      </c>
      <c r="R270" s="6" t="s">
        <v>83</v>
      </c>
      <c r="S270" s="8">
        <v>44156.155057870368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637</v>
      </c>
      <c r="F271" s="6" t="s">
        <v>18</v>
      </c>
      <c r="G271" s="6" t="s">
        <v>2749</v>
      </c>
      <c r="H271" s="6" t="s">
        <v>127</v>
      </c>
      <c r="I271" s="6" t="s">
        <v>537</v>
      </c>
      <c r="J271" s="7">
        <v>44155.916666666664</v>
      </c>
      <c r="K271" s="7">
        <v>44156.329861111109</v>
      </c>
      <c r="L271" s="6" t="s">
        <v>18</v>
      </c>
      <c r="M271" s="6" t="s">
        <v>8148</v>
      </c>
      <c r="N271" s="6" t="s">
        <v>18</v>
      </c>
      <c r="O271" s="6" t="s">
        <v>7709</v>
      </c>
      <c r="P271" s="13">
        <v>434.00799999999998</v>
      </c>
      <c r="Q271" s="6" t="s">
        <v>8149</v>
      </c>
      <c r="R271" s="6" t="s">
        <v>131</v>
      </c>
      <c r="S271" s="8">
        <v>44160.734710648147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77</v>
      </c>
      <c r="F272" s="6" t="s">
        <v>18</v>
      </c>
      <c r="G272" s="6" t="s">
        <v>132</v>
      </c>
      <c r="H272" s="6" t="s">
        <v>79</v>
      </c>
      <c r="I272" s="6" t="s">
        <v>79</v>
      </c>
      <c r="J272" s="7">
        <v>44155.916666666664</v>
      </c>
      <c r="K272" s="7">
        <v>44156.423611111109</v>
      </c>
      <c r="L272" s="6" t="s">
        <v>18</v>
      </c>
      <c r="M272" s="6" t="s">
        <v>2402</v>
      </c>
      <c r="N272" s="6" t="s">
        <v>18</v>
      </c>
      <c r="O272" s="6" t="s">
        <v>509</v>
      </c>
      <c r="P272" s="13">
        <v>86.647999999999996</v>
      </c>
      <c r="Q272" s="6" t="s">
        <v>890</v>
      </c>
      <c r="R272" s="6" t="s">
        <v>4383</v>
      </c>
      <c r="S272" s="8">
        <v>44156.425023148149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68</v>
      </c>
      <c r="F273" s="6" t="s">
        <v>18</v>
      </c>
      <c r="G273" s="6">
        <v>3450</v>
      </c>
      <c r="H273" s="6" t="s">
        <v>70</v>
      </c>
      <c r="I273" s="6" t="s">
        <v>70</v>
      </c>
      <c r="J273" s="7">
        <v>44155.916666666664</v>
      </c>
      <c r="K273" s="7">
        <v>44156.444444444445</v>
      </c>
      <c r="L273" s="6" t="s">
        <v>18</v>
      </c>
      <c r="M273" s="6" t="s">
        <v>8150</v>
      </c>
      <c r="N273" s="6" t="s">
        <v>18</v>
      </c>
      <c r="O273" s="6" t="s">
        <v>6861</v>
      </c>
      <c r="P273" s="13">
        <v>1983.0250000000001</v>
      </c>
      <c r="Q273" s="6" t="s">
        <v>2910</v>
      </c>
      <c r="R273" s="6" t="s">
        <v>131</v>
      </c>
      <c r="S273" s="8">
        <v>44158.353541666664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62</v>
      </c>
      <c r="F274" s="6" t="s">
        <v>18</v>
      </c>
      <c r="G274" s="6" t="s">
        <v>238</v>
      </c>
      <c r="H274" s="6" t="s">
        <v>64</v>
      </c>
      <c r="I274" s="6" t="s">
        <v>64</v>
      </c>
      <c r="J274" s="7">
        <v>44155.916666666664</v>
      </c>
      <c r="K274" s="7">
        <v>44156.53125</v>
      </c>
      <c r="L274" s="6" t="s">
        <v>18</v>
      </c>
      <c r="M274" s="6" t="s">
        <v>8151</v>
      </c>
      <c r="N274" s="6" t="s">
        <v>18</v>
      </c>
      <c r="O274" s="6" t="s">
        <v>2099</v>
      </c>
      <c r="P274" s="13">
        <v>66.477000000000004</v>
      </c>
      <c r="Q274" s="6" t="s">
        <v>241</v>
      </c>
      <c r="R274" s="6" t="s">
        <v>4383</v>
      </c>
      <c r="S274" s="8">
        <v>44156.535069444442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55</v>
      </c>
      <c r="F275" s="6" t="s">
        <v>18</v>
      </c>
      <c r="G275" s="6" t="s">
        <v>510</v>
      </c>
      <c r="H275" s="6" t="s">
        <v>57</v>
      </c>
      <c r="I275" s="6" t="s">
        <v>57</v>
      </c>
      <c r="J275" s="7">
        <v>44155.916666666664</v>
      </c>
      <c r="K275" s="7">
        <v>44156.677083333336</v>
      </c>
      <c r="L275" s="6" t="s">
        <v>18</v>
      </c>
      <c r="M275" s="6" t="s">
        <v>7179</v>
      </c>
      <c r="N275" s="6" t="s">
        <v>18</v>
      </c>
      <c r="O275" s="6" t="s">
        <v>7371</v>
      </c>
      <c r="P275" s="13">
        <v>198.1</v>
      </c>
      <c r="Q275" s="6" t="s">
        <v>372</v>
      </c>
      <c r="R275" s="6" t="s">
        <v>4383</v>
      </c>
      <c r="S275" s="8">
        <v>44156.679930555554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89</v>
      </c>
      <c r="H276" s="6" t="s">
        <v>42</v>
      </c>
      <c r="I276" s="6" t="s">
        <v>42</v>
      </c>
      <c r="J276" s="7">
        <v>44155.916666666664</v>
      </c>
      <c r="K276" s="7">
        <v>44156.583333333336</v>
      </c>
      <c r="L276" s="6" t="s">
        <v>18</v>
      </c>
      <c r="M276" s="6" t="s">
        <v>8152</v>
      </c>
      <c r="N276" s="6" t="s">
        <v>18</v>
      </c>
      <c r="O276" s="6" t="s">
        <v>8153</v>
      </c>
      <c r="P276" s="13">
        <v>1738.6969999999999</v>
      </c>
      <c r="Q276" s="6" t="s">
        <v>8154</v>
      </c>
      <c r="R276" s="6" t="s">
        <v>37</v>
      </c>
      <c r="S276" s="8">
        <v>44158.706747685188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40</v>
      </c>
      <c r="F277" s="6" t="s">
        <v>18</v>
      </c>
      <c r="G277" s="6" t="s">
        <v>325</v>
      </c>
      <c r="H277" s="6" t="s">
        <v>51</v>
      </c>
      <c r="I277" s="6" t="s">
        <v>51</v>
      </c>
      <c r="J277" s="7">
        <v>44155.916666666664</v>
      </c>
      <c r="K277" s="7">
        <v>44156.611111111109</v>
      </c>
      <c r="L277" s="6" t="s">
        <v>18</v>
      </c>
      <c r="M277" s="6" t="s">
        <v>8155</v>
      </c>
      <c r="N277" s="6" t="s">
        <v>18</v>
      </c>
      <c r="O277" s="6" t="s">
        <v>1705</v>
      </c>
      <c r="P277" s="13">
        <v>1126.5309999999999</v>
      </c>
      <c r="Q277" s="6" t="s">
        <v>650</v>
      </c>
      <c r="R277" s="6" t="s">
        <v>131</v>
      </c>
      <c r="S277" s="8">
        <v>44160.771539351852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27</v>
      </c>
      <c r="F278" s="6" t="s">
        <v>18</v>
      </c>
      <c r="G278" s="6" t="s">
        <v>28</v>
      </c>
      <c r="H278" s="6" t="s">
        <v>29</v>
      </c>
      <c r="I278" s="6" t="s">
        <v>29</v>
      </c>
      <c r="J278" s="7">
        <v>44155.916666666664</v>
      </c>
      <c r="K278" s="7">
        <v>44156.736111111109</v>
      </c>
      <c r="L278" s="6" t="s">
        <v>18</v>
      </c>
      <c r="M278" s="6" t="s">
        <v>3680</v>
      </c>
      <c r="N278" s="6" t="s">
        <v>18</v>
      </c>
      <c r="O278" s="6" t="s">
        <v>8156</v>
      </c>
      <c r="P278" s="13">
        <v>787.10699999999997</v>
      </c>
      <c r="Q278" s="6" t="s">
        <v>2915</v>
      </c>
      <c r="R278" s="6" t="s">
        <v>4383</v>
      </c>
      <c r="S278" s="8">
        <v>44156.738530092596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264</v>
      </c>
      <c r="F279" s="6" t="s">
        <v>18</v>
      </c>
      <c r="G279" s="6" t="s">
        <v>4554</v>
      </c>
      <c r="H279" s="6" t="s">
        <v>64</v>
      </c>
      <c r="I279" s="6" t="s">
        <v>64</v>
      </c>
      <c r="J279" s="7">
        <v>44155.916666666664</v>
      </c>
      <c r="K279" s="7">
        <v>44156.53125</v>
      </c>
      <c r="L279" s="6" t="s">
        <v>18</v>
      </c>
      <c r="M279" s="6" t="s">
        <v>4182</v>
      </c>
      <c r="N279" s="6" t="s">
        <v>18</v>
      </c>
      <c r="O279" s="6" t="s">
        <v>253</v>
      </c>
      <c r="P279" s="13">
        <v>41.314999999999998</v>
      </c>
      <c r="Q279" s="6" t="s">
        <v>205</v>
      </c>
      <c r="R279" s="6" t="s">
        <v>37</v>
      </c>
      <c r="S279" s="8">
        <v>44157.919085648151</v>
      </c>
    </row>
    <row r="280" spans="2:19" x14ac:dyDescent="0.25">
      <c r="B280" s="5" t="s">
        <v>18</v>
      </c>
      <c r="C280" s="6" t="s">
        <v>19</v>
      </c>
      <c r="D280" s="6" t="s">
        <v>20</v>
      </c>
      <c r="E280" s="6" t="s">
        <v>173</v>
      </c>
      <c r="F280" s="6" t="s">
        <v>18</v>
      </c>
      <c r="G280" s="6" t="s">
        <v>174</v>
      </c>
      <c r="H280" s="6" t="s">
        <v>175</v>
      </c>
      <c r="I280" s="6" t="s">
        <v>175</v>
      </c>
      <c r="J280" s="7">
        <v>44155.916666666664</v>
      </c>
      <c r="K280" s="7">
        <v>44156.916655092595</v>
      </c>
      <c r="L280" s="6" t="s">
        <v>18</v>
      </c>
      <c r="M280" s="6" t="s">
        <v>18</v>
      </c>
      <c r="N280" s="6" t="s">
        <v>18</v>
      </c>
      <c r="O280" s="6" t="s">
        <v>18</v>
      </c>
      <c r="P280" s="13">
        <v>853.98900000000003</v>
      </c>
      <c r="Q280" s="6" t="s">
        <v>176</v>
      </c>
      <c r="R280" s="6" t="s">
        <v>172</v>
      </c>
      <c r="S280" s="8">
        <v>44156.949976851851</v>
      </c>
    </row>
    <row r="281" spans="2:19" x14ac:dyDescent="0.25">
      <c r="B281" s="5" t="s">
        <v>18</v>
      </c>
      <c r="C281" s="6" t="s">
        <v>19</v>
      </c>
      <c r="D281" s="6" t="s">
        <v>20</v>
      </c>
      <c r="E281" s="6" t="s">
        <v>177</v>
      </c>
      <c r="F281" s="6" t="s">
        <v>18</v>
      </c>
      <c r="G281" s="6" t="s">
        <v>178</v>
      </c>
      <c r="H281" s="6" t="s">
        <v>179</v>
      </c>
      <c r="I281" s="6" t="s">
        <v>179</v>
      </c>
      <c r="J281" s="7">
        <v>44155.916666666664</v>
      </c>
      <c r="K281" s="7">
        <v>44156.916655092595</v>
      </c>
      <c r="L281" s="6" t="s">
        <v>18</v>
      </c>
      <c r="M281" s="6" t="s">
        <v>18</v>
      </c>
      <c r="N281" s="6" t="s">
        <v>18</v>
      </c>
      <c r="O281" s="6" t="s">
        <v>18</v>
      </c>
      <c r="P281" s="13">
        <v>838.06700000000001</v>
      </c>
      <c r="Q281" s="6" t="s">
        <v>180</v>
      </c>
      <c r="R281" s="6" t="s">
        <v>172</v>
      </c>
      <c r="S281" s="8">
        <v>44156.950011574074</v>
      </c>
    </row>
    <row r="282" spans="2:19" x14ac:dyDescent="0.25">
      <c r="B282" s="5" t="s">
        <v>18</v>
      </c>
      <c r="C282" s="6" t="s">
        <v>19</v>
      </c>
      <c r="D282" s="6" t="s">
        <v>20</v>
      </c>
      <c r="E282" s="6" t="s">
        <v>177</v>
      </c>
      <c r="F282" s="6" t="s">
        <v>18</v>
      </c>
      <c r="G282" s="6" t="s">
        <v>181</v>
      </c>
      <c r="H282" s="6" t="s">
        <v>179</v>
      </c>
      <c r="I282" s="6" t="s">
        <v>179</v>
      </c>
      <c r="J282" s="7">
        <v>44155.916666666664</v>
      </c>
      <c r="K282" s="7">
        <v>44156.916655092595</v>
      </c>
      <c r="L282" s="6" t="s">
        <v>18</v>
      </c>
      <c r="M282" s="6" t="s">
        <v>18</v>
      </c>
      <c r="N282" s="6" t="s">
        <v>18</v>
      </c>
      <c r="O282" s="6" t="s">
        <v>18</v>
      </c>
      <c r="P282" s="13">
        <v>836.51099999999997</v>
      </c>
      <c r="Q282" s="6" t="s">
        <v>182</v>
      </c>
      <c r="R282" s="6" t="s">
        <v>172</v>
      </c>
      <c r="S282" s="8">
        <v>44156.950011574074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187</v>
      </c>
      <c r="F283" s="6" t="s">
        <v>18</v>
      </c>
      <c r="G283" s="6" t="s">
        <v>188</v>
      </c>
      <c r="H283" s="6" t="s">
        <v>189</v>
      </c>
      <c r="I283" s="6" t="s">
        <v>189</v>
      </c>
      <c r="J283" s="7">
        <v>44155.916666666664</v>
      </c>
      <c r="K283" s="7">
        <v>44156.916655092595</v>
      </c>
      <c r="L283" s="6" t="s">
        <v>18</v>
      </c>
      <c r="M283" s="6" t="s">
        <v>18</v>
      </c>
      <c r="N283" s="6" t="s">
        <v>18</v>
      </c>
      <c r="O283" s="6" t="s">
        <v>18</v>
      </c>
      <c r="P283" s="13">
        <v>1464.6880000000001</v>
      </c>
      <c r="Q283" s="6" t="s">
        <v>190</v>
      </c>
      <c r="R283" s="6" t="s">
        <v>172</v>
      </c>
      <c r="S283" s="8">
        <v>44156.95003472222</v>
      </c>
    </row>
    <row r="284" spans="2:19" x14ac:dyDescent="0.25">
      <c r="B284" s="5" t="s">
        <v>18</v>
      </c>
      <c r="C284" s="6" t="s">
        <v>112</v>
      </c>
      <c r="D284" s="6" t="s">
        <v>20</v>
      </c>
      <c r="E284" s="6" t="s">
        <v>164</v>
      </c>
      <c r="F284" s="6" t="s">
        <v>18</v>
      </c>
      <c r="G284" s="6" t="s">
        <v>165</v>
      </c>
      <c r="H284" s="6" t="s">
        <v>166</v>
      </c>
      <c r="I284" s="6" t="s">
        <v>166</v>
      </c>
      <c r="J284" s="7">
        <v>44155.916666666664</v>
      </c>
      <c r="K284" s="7">
        <v>44156.916655092595</v>
      </c>
      <c r="L284" s="6" t="s">
        <v>18</v>
      </c>
      <c r="M284" s="6" t="s">
        <v>436</v>
      </c>
      <c r="N284" s="6" t="s">
        <v>18</v>
      </c>
      <c r="O284" s="6" t="s">
        <v>789</v>
      </c>
      <c r="P284" s="13">
        <v>209.328</v>
      </c>
      <c r="Q284" s="6" t="s">
        <v>169</v>
      </c>
      <c r="R284" s="6" t="s">
        <v>172</v>
      </c>
      <c r="S284" s="8">
        <v>44244.939166666663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4471</v>
      </c>
      <c r="F285" s="6" t="s">
        <v>18</v>
      </c>
      <c r="G285" s="6">
        <v>423</v>
      </c>
      <c r="H285" s="6" t="s">
        <v>98</v>
      </c>
      <c r="I285" s="6" t="s">
        <v>98</v>
      </c>
      <c r="J285" s="7">
        <v>44155.916666666664</v>
      </c>
      <c r="K285" s="7">
        <v>44156.916655092595</v>
      </c>
      <c r="L285" s="6" t="s">
        <v>18</v>
      </c>
      <c r="M285" s="6" t="s">
        <v>7706</v>
      </c>
      <c r="N285" s="6" t="s">
        <v>18</v>
      </c>
      <c r="O285" s="6" t="s">
        <v>7764</v>
      </c>
      <c r="P285" s="13">
        <v>136.55699999999999</v>
      </c>
      <c r="Q285" s="6" t="s">
        <v>8112</v>
      </c>
      <c r="R285" s="6" t="s">
        <v>37</v>
      </c>
      <c r="S285" s="8">
        <v>44157.959490740737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170</v>
      </c>
      <c r="F286" s="6" t="s">
        <v>18</v>
      </c>
      <c r="G286" s="6">
        <v>362</v>
      </c>
      <c r="H286" s="6" t="s">
        <v>22</v>
      </c>
      <c r="I286" s="6" t="s">
        <v>22</v>
      </c>
      <c r="J286" s="7">
        <v>44155.916666666664</v>
      </c>
      <c r="K286" s="7">
        <v>44156.916655092595</v>
      </c>
      <c r="L286" s="6" t="s">
        <v>18</v>
      </c>
      <c r="M286" s="6" t="s">
        <v>18</v>
      </c>
      <c r="N286" s="6" t="s">
        <v>18</v>
      </c>
      <c r="O286" s="6" t="s">
        <v>18</v>
      </c>
      <c r="P286" s="13">
        <v>331.98500000000001</v>
      </c>
      <c r="Q286" s="6" t="s">
        <v>7522</v>
      </c>
      <c r="R286" s="6" t="s">
        <v>37</v>
      </c>
      <c r="S286" s="8">
        <v>44158.371817129628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264</v>
      </c>
      <c r="F287" s="6" t="s">
        <v>18</v>
      </c>
      <c r="G287" s="6" t="s">
        <v>4554</v>
      </c>
      <c r="H287" s="6" t="s">
        <v>64</v>
      </c>
      <c r="I287" s="6" t="s">
        <v>64</v>
      </c>
      <c r="J287" s="7">
        <v>44155.763888888891</v>
      </c>
      <c r="K287" s="7">
        <v>44155.916655092595</v>
      </c>
      <c r="L287" s="6" t="s">
        <v>18</v>
      </c>
      <c r="M287" s="6" t="s">
        <v>787</v>
      </c>
      <c r="N287" s="6" t="s">
        <v>18</v>
      </c>
      <c r="O287" s="6" t="s">
        <v>4182</v>
      </c>
      <c r="P287" s="13">
        <v>24.195</v>
      </c>
      <c r="Q287" s="6" t="s">
        <v>205</v>
      </c>
      <c r="R287" s="6" t="s">
        <v>37</v>
      </c>
      <c r="S287" s="8">
        <v>44157.919085648151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27</v>
      </c>
      <c r="F288" s="6" t="s">
        <v>18</v>
      </c>
      <c r="G288" s="6" t="s">
        <v>28</v>
      </c>
      <c r="H288" s="6" t="s">
        <v>29</v>
      </c>
      <c r="I288" s="6" t="s">
        <v>29</v>
      </c>
      <c r="J288" s="7">
        <v>44155.6875</v>
      </c>
      <c r="K288" s="7">
        <v>44155.916655092595</v>
      </c>
      <c r="L288" s="6" t="s">
        <v>18</v>
      </c>
      <c r="M288" s="6" t="s">
        <v>7894</v>
      </c>
      <c r="N288" s="6" t="s">
        <v>18</v>
      </c>
      <c r="O288" s="6" t="s">
        <v>3680</v>
      </c>
      <c r="P288" s="13">
        <v>225.06200000000001</v>
      </c>
      <c r="Q288" s="6" t="s">
        <v>2915</v>
      </c>
      <c r="R288" s="6" t="s">
        <v>4383</v>
      </c>
      <c r="S288" s="8">
        <v>44156.738530092596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55</v>
      </c>
      <c r="F289" s="6" t="s">
        <v>18</v>
      </c>
      <c r="G289" s="6" t="s">
        <v>510</v>
      </c>
      <c r="H289" s="6" t="s">
        <v>57</v>
      </c>
      <c r="I289" s="6" t="s">
        <v>57</v>
      </c>
      <c r="J289" s="7">
        <v>44155.541666666664</v>
      </c>
      <c r="K289" s="7">
        <v>44155.916655092595</v>
      </c>
      <c r="L289" s="6" t="s">
        <v>18</v>
      </c>
      <c r="M289" s="6" t="s">
        <v>2969</v>
      </c>
      <c r="N289" s="6" t="s">
        <v>18</v>
      </c>
      <c r="O289" s="6" t="s">
        <v>7179</v>
      </c>
      <c r="P289" s="13">
        <v>71.617999999999995</v>
      </c>
      <c r="Q289" s="6" t="s">
        <v>372</v>
      </c>
      <c r="R289" s="6" t="s">
        <v>4383</v>
      </c>
      <c r="S289" s="8">
        <v>44156.679930555554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40</v>
      </c>
      <c r="F290" s="6" t="s">
        <v>18</v>
      </c>
      <c r="G290" s="6" t="s">
        <v>89</v>
      </c>
      <c r="H290" s="6" t="s">
        <v>42</v>
      </c>
      <c r="I290" s="6" t="s">
        <v>42</v>
      </c>
      <c r="J290" s="7">
        <v>44155.541666666664</v>
      </c>
      <c r="K290" s="7">
        <v>44155.916655092595</v>
      </c>
      <c r="L290" s="6" t="s">
        <v>18</v>
      </c>
      <c r="M290" s="6" t="s">
        <v>1406</v>
      </c>
      <c r="N290" s="6" t="s">
        <v>18</v>
      </c>
      <c r="O290" s="6" t="s">
        <v>3353</v>
      </c>
      <c r="P290" s="13">
        <v>833.55799999999999</v>
      </c>
      <c r="Q290" s="6" t="s">
        <v>5003</v>
      </c>
      <c r="R290" s="6" t="s">
        <v>37</v>
      </c>
      <c r="S290" s="8">
        <v>44158.706747685188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40</v>
      </c>
      <c r="F291" s="6" t="s">
        <v>18</v>
      </c>
      <c r="G291" s="6" t="s">
        <v>325</v>
      </c>
      <c r="H291" s="6" t="s">
        <v>51</v>
      </c>
      <c r="I291" s="6" t="s">
        <v>51</v>
      </c>
      <c r="J291" s="7">
        <v>44155.541666666664</v>
      </c>
      <c r="K291" s="7">
        <v>44155.916655092595</v>
      </c>
      <c r="L291" s="6" t="s">
        <v>18</v>
      </c>
      <c r="M291" s="6" t="s">
        <v>279</v>
      </c>
      <c r="N291" s="6" t="s">
        <v>18</v>
      </c>
      <c r="O291" s="6" t="s">
        <v>8155</v>
      </c>
      <c r="P291" s="13">
        <v>543.31200000000001</v>
      </c>
      <c r="Q291" s="6" t="s">
        <v>1221</v>
      </c>
      <c r="R291" s="6" t="s">
        <v>131</v>
      </c>
      <c r="S291" s="8">
        <v>44160.771539351852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40</v>
      </c>
      <c r="F292" s="6" t="s">
        <v>18</v>
      </c>
      <c r="G292" s="6" t="s">
        <v>325</v>
      </c>
      <c r="H292" s="6" t="s">
        <v>51</v>
      </c>
      <c r="I292" s="6" t="s">
        <v>51</v>
      </c>
      <c r="J292" s="7">
        <v>44155.444444444445</v>
      </c>
      <c r="K292" s="7">
        <v>44155.541666666664</v>
      </c>
      <c r="L292" s="6" t="s">
        <v>18</v>
      </c>
      <c r="M292" s="6" t="s">
        <v>8157</v>
      </c>
      <c r="N292" s="6" t="s">
        <v>18</v>
      </c>
      <c r="O292" s="6" t="s">
        <v>279</v>
      </c>
      <c r="P292" s="13">
        <v>338.34399999999999</v>
      </c>
      <c r="Q292" s="6" t="s">
        <v>2027</v>
      </c>
      <c r="R292" s="6" t="s">
        <v>4383</v>
      </c>
      <c r="S292" s="8">
        <v>44155.605092592596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40</v>
      </c>
      <c r="F293" s="6" t="s">
        <v>18</v>
      </c>
      <c r="G293" s="6" t="s">
        <v>325</v>
      </c>
      <c r="H293" s="6" t="s">
        <v>51</v>
      </c>
      <c r="I293" s="6" t="s">
        <v>51</v>
      </c>
      <c r="J293" s="7">
        <v>44155.423611111109</v>
      </c>
      <c r="K293" s="7">
        <v>44155.444444444445</v>
      </c>
      <c r="L293" s="6" t="s">
        <v>18</v>
      </c>
      <c r="M293" s="6" t="s">
        <v>661</v>
      </c>
      <c r="N293" s="6" t="s">
        <v>18</v>
      </c>
      <c r="O293" s="6" t="s">
        <v>8157</v>
      </c>
      <c r="P293" s="13">
        <v>42.12</v>
      </c>
      <c r="Q293" s="6" t="s">
        <v>2027</v>
      </c>
      <c r="R293" s="6" t="s">
        <v>4383</v>
      </c>
      <c r="S293" s="8">
        <v>44155.454652777778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62</v>
      </c>
      <c r="F294" s="6" t="s">
        <v>18</v>
      </c>
      <c r="G294" s="6" t="s">
        <v>238</v>
      </c>
      <c r="H294" s="6" t="s">
        <v>64</v>
      </c>
      <c r="I294" s="6" t="s">
        <v>64</v>
      </c>
      <c r="J294" s="7">
        <v>44155.326388888891</v>
      </c>
      <c r="K294" s="7">
        <v>44155.916655092595</v>
      </c>
      <c r="L294" s="6" t="s">
        <v>18</v>
      </c>
      <c r="M294" s="6" t="s">
        <v>7286</v>
      </c>
      <c r="N294" s="6" t="s">
        <v>18</v>
      </c>
      <c r="O294" s="6" t="s">
        <v>8151</v>
      </c>
      <c r="P294" s="13">
        <v>171.96600000000001</v>
      </c>
      <c r="Q294" s="6" t="s">
        <v>241</v>
      </c>
      <c r="R294" s="6" t="s">
        <v>4383</v>
      </c>
      <c r="S294" s="8">
        <v>44156.535069444442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62</v>
      </c>
      <c r="F295" s="6" t="s">
        <v>18</v>
      </c>
      <c r="G295" s="6" t="s">
        <v>159</v>
      </c>
      <c r="H295" s="6" t="s">
        <v>64</v>
      </c>
      <c r="I295" s="6" t="s">
        <v>64</v>
      </c>
      <c r="J295" s="7">
        <v>44155.260416666664</v>
      </c>
      <c r="K295" s="7">
        <v>44155.326388888891</v>
      </c>
      <c r="L295" s="6" t="s">
        <v>18</v>
      </c>
      <c r="M295" s="6" t="s">
        <v>2969</v>
      </c>
      <c r="N295" s="6" t="s">
        <v>18</v>
      </c>
      <c r="O295" s="6" t="s">
        <v>6155</v>
      </c>
      <c r="P295" s="13">
        <v>33.234000000000002</v>
      </c>
      <c r="Q295" s="6" t="s">
        <v>1547</v>
      </c>
      <c r="R295" s="6" t="s">
        <v>4383</v>
      </c>
      <c r="S295" s="8">
        <v>44155.32953703704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68</v>
      </c>
      <c r="F296" s="6" t="s">
        <v>18</v>
      </c>
      <c r="G296" s="6">
        <v>3450</v>
      </c>
      <c r="H296" s="6" t="s">
        <v>70</v>
      </c>
      <c r="I296" s="6" t="s">
        <v>70</v>
      </c>
      <c r="J296" s="7">
        <v>44155.215277777781</v>
      </c>
      <c r="K296" s="7">
        <v>44155.916655092595</v>
      </c>
      <c r="L296" s="6" t="s">
        <v>18</v>
      </c>
      <c r="M296" s="6" t="s">
        <v>7086</v>
      </c>
      <c r="N296" s="6" t="s">
        <v>18</v>
      </c>
      <c r="O296" s="6" t="s">
        <v>8150</v>
      </c>
      <c r="P296" s="13">
        <v>2684.6260000000002</v>
      </c>
      <c r="Q296" s="6" t="s">
        <v>2910</v>
      </c>
      <c r="R296" s="6" t="s">
        <v>131</v>
      </c>
      <c r="S296" s="8">
        <v>44158.353541666664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77</v>
      </c>
      <c r="F297" s="6" t="s">
        <v>18</v>
      </c>
      <c r="G297" s="6" t="s">
        <v>132</v>
      </c>
      <c r="H297" s="6" t="s">
        <v>79</v>
      </c>
      <c r="I297" s="6" t="s">
        <v>79</v>
      </c>
      <c r="J297" s="7">
        <v>44155.197916666664</v>
      </c>
      <c r="K297" s="7">
        <v>44155.916655092595</v>
      </c>
      <c r="L297" s="6" t="s">
        <v>18</v>
      </c>
      <c r="M297" s="6" t="s">
        <v>433</v>
      </c>
      <c r="N297" s="6" t="s">
        <v>18</v>
      </c>
      <c r="O297" s="6" t="s">
        <v>2402</v>
      </c>
      <c r="P297" s="13">
        <v>178.44200000000001</v>
      </c>
      <c r="Q297" s="6" t="s">
        <v>890</v>
      </c>
      <c r="R297" s="6" t="s">
        <v>4383</v>
      </c>
      <c r="S297" s="8">
        <v>44156.425023148149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637</v>
      </c>
      <c r="F298" s="6" t="s">
        <v>18</v>
      </c>
      <c r="G298" s="6" t="s">
        <v>2749</v>
      </c>
      <c r="H298" s="6" t="s">
        <v>127</v>
      </c>
      <c r="I298" s="6" t="s">
        <v>537</v>
      </c>
      <c r="J298" s="7">
        <v>44155.111111111109</v>
      </c>
      <c r="K298" s="7">
        <v>44155.916655092595</v>
      </c>
      <c r="L298" s="6" t="s">
        <v>18</v>
      </c>
      <c r="M298" s="6" t="s">
        <v>18</v>
      </c>
      <c r="N298" s="6" t="s">
        <v>18</v>
      </c>
      <c r="O298" s="6" t="s">
        <v>18</v>
      </c>
      <c r="P298" s="13">
        <v>411.79300000000001</v>
      </c>
      <c r="Q298" s="6" t="s">
        <v>8149</v>
      </c>
      <c r="R298" s="6" t="s">
        <v>131</v>
      </c>
      <c r="S298" s="8">
        <v>44160.734710648147</v>
      </c>
    </row>
    <row r="299" spans="2:19" x14ac:dyDescent="0.25">
      <c r="B299" s="5" t="s">
        <v>18</v>
      </c>
      <c r="C299" s="6" t="s">
        <v>19</v>
      </c>
      <c r="D299" s="6" t="s">
        <v>20</v>
      </c>
      <c r="E299" s="6" t="s">
        <v>62</v>
      </c>
      <c r="F299" s="6" t="s">
        <v>18</v>
      </c>
      <c r="G299" s="6" t="s">
        <v>265</v>
      </c>
      <c r="H299" s="6" t="s">
        <v>64</v>
      </c>
      <c r="I299" s="6" t="s">
        <v>64</v>
      </c>
      <c r="J299" s="7">
        <v>44155.104166666664</v>
      </c>
      <c r="K299" s="7">
        <v>44155.260416666664</v>
      </c>
      <c r="L299" s="6" t="s">
        <v>18</v>
      </c>
      <c r="M299" s="6" t="s">
        <v>592</v>
      </c>
      <c r="N299" s="6" t="s">
        <v>18</v>
      </c>
      <c r="O299" s="6" t="s">
        <v>6477</v>
      </c>
      <c r="P299" s="13">
        <v>67.816999999999993</v>
      </c>
      <c r="Q299" s="6" t="s">
        <v>162</v>
      </c>
      <c r="R299" s="6" t="s">
        <v>83</v>
      </c>
      <c r="S299" s="8">
        <v>44155.262465277781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40</v>
      </c>
      <c r="F300" s="6" t="s">
        <v>18</v>
      </c>
      <c r="G300" s="6" t="s">
        <v>143</v>
      </c>
      <c r="H300" s="6" t="s">
        <v>85</v>
      </c>
      <c r="I300" s="6" t="s">
        <v>85</v>
      </c>
      <c r="J300" s="7">
        <v>44155.03125</v>
      </c>
      <c r="K300" s="7">
        <v>44155.423611111109</v>
      </c>
      <c r="L300" s="6" t="s">
        <v>18</v>
      </c>
      <c r="M300" s="6" t="s">
        <v>3763</v>
      </c>
      <c r="N300" s="6" t="s">
        <v>18</v>
      </c>
      <c r="O300" s="6" t="s">
        <v>2975</v>
      </c>
      <c r="P300" s="13">
        <v>833.64700000000005</v>
      </c>
      <c r="Q300" s="6" t="s">
        <v>8158</v>
      </c>
      <c r="R300" s="6" t="s">
        <v>37</v>
      </c>
      <c r="S300" s="8">
        <v>44157.91951388889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2897</v>
      </c>
      <c r="F301" s="6" t="s">
        <v>18</v>
      </c>
      <c r="G301" s="6">
        <v>333</v>
      </c>
      <c r="H301" s="6" t="s">
        <v>98</v>
      </c>
      <c r="I301" s="6" t="s">
        <v>98</v>
      </c>
      <c r="J301" s="7">
        <v>44154.916666666664</v>
      </c>
      <c r="K301" s="7">
        <v>44155.916655092595</v>
      </c>
      <c r="L301" s="6" t="s">
        <v>18</v>
      </c>
      <c r="M301" s="6" t="s">
        <v>7306</v>
      </c>
      <c r="N301" s="6" t="s">
        <v>18</v>
      </c>
      <c r="O301" s="6" t="s">
        <v>8144</v>
      </c>
      <c r="P301" s="13">
        <v>1585.04</v>
      </c>
      <c r="Q301" s="6" t="s">
        <v>3280</v>
      </c>
      <c r="R301" s="6" t="s">
        <v>4383</v>
      </c>
      <c r="S301" s="8">
        <v>44160.174259259256</v>
      </c>
    </row>
    <row r="302" spans="2:19" x14ac:dyDescent="0.25">
      <c r="B302" s="5" t="s">
        <v>18</v>
      </c>
      <c r="C302" s="6" t="s">
        <v>112</v>
      </c>
      <c r="D302" s="6" t="s">
        <v>20</v>
      </c>
      <c r="E302" s="6" t="s">
        <v>450</v>
      </c>
      <c r="F302" s="6" t="s">
        <v>18</v>
      </c>
      <c r="G302" s="6" t="s">
        <v>97</v>
      </c>
      <c r="H302" s="6" t="s">
        <v>98</v>
      </c>
      <c r="I302" s="6" t="s">
        <v>98</v>
      </c>
      <c r="J302" s="7">
        <v>44154.916666666664</v>
      </c>
      <c r="K302" s="7">
        <v>44155.916655092595</v>
      </c>
      <c r="L302" s="6" t="s">
        <v>18</v>
      </c>
      <c r="M302" s="6" t="s">
        <v>8159</v>
      </c>
      <c r="N302" s="6" t="s">
        <v>18</v>
      </c>
      <c r="O302" s="6" t="s">
        <v>8160</v>
      </c>
      <c r="P302" s="13">
        <v>476.79199999999997</v>
      </c>
      <c r="Q302" s="6" t="s">
        <v>7551</v>
      </c>
      <c r="R302" s="6" t="s">
        <v>172</v>
      </c>
      <c r="S302" s="8">
        <v>44156.938460648147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113</v>
      </c>
      <c r="F303" s="6" t="s">
        <v>18</v>
      </c>
      <c r="G303" s="6" t="s">
        <v>114</v>
      </c>
      <c r="H303" s="6" t="s">
        <v>115</v>
      </c>
      <c r="I303" s="6" t="s">
        <v>115</v>
      </c>
      <c r="J303" s="7">
        <v>44154.916666666664</v>
      </c>
      <c r="K303" s="7">
        <v>44155.916655092595</v>
      </c>
      <c r="L303" s="6" t="s">
        <v>18</v>
      </c>
      <c r="M303" s="6" t="s">
        <v>6233</v>
      </c>
      <c r="N303" s="6" t="s">
        <v>18</v>
      </c>
      <c r="O303" s="6" t="s">
        <v>7606</v>
      </c>
      <c r="P303" s="13">
        <v>94.808000000000007</v>
      </c>
      <c r="Q303" s="6" t="s">
        <v>7509</v>
      </c>
      <c r="R303" s="6" t="s">
        <v>131</v>
      </c>
      <c r="S303" s="8">
        <v>44213.490324074075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678</v>
      </c>
      <c r="F304" s="6" t="s">
        <v>18</v>
      </c>
      <c r="G304" s="6">
        <v>339</v>
      </c>
      <c r="H304" s="6" t="s">
        <v>679</v>
      </c>
      <c r="I304" s="6" t="s">
        <v>679</v>
      </c>
      <c r="J304" s="7">
        <v>44154.916666666664</v>
      </c>
      <c r="K304" s="7">
        <v>44155.916655092595</v>
      </c>
      <c r="L304" s="6" t="s">
        <v>18</v>
      </c>
      <c r="M304" s="6" t="s">
        <v>8161</v>
      </c>
      <c r="N304" s="6" t="s">
        <v>18</v>
      </c>
      <c r="O304" s="6" t="s">
        <v>2580</v>
      </c>
      <c r="P304" s="13">
        <v>0</v>
      </c>
      <c r="Q304" s="6" t="s">
        <v>682</v>
      </c>
      <c r="R304" s="6" t="s">
        <v>37</v>
      </c>
      <c r="S304" s="8">
        <v>44157.918009259258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264</v>
      </c>
      <c r="F305" s="6" t="s">
        <v>18</v>
      </c>
      <c r="G305" s="6" t="s">
        <v>2965</v>
      </c>
      <c r="H305" s="6" t="s">
        <v>64</v>
      </c>
      <c r="I305" s="6" t="s">
        <v>64</v>
      </c>
      <c r="J305" s="7">
        <v>44154.916666666664</v>
      </c>
      <c r="K305" s="7">
        <v>44155.763888888891</v>
      </c>
      <c r="L305" s="6" t="s">
        <v>18</v>
      </c>
      <c r="M305" s="6" t="s">
        <v>8162</v>
      </c>
      <c r="N305" s="6" t="s">
        <v>18</v>
      </c>
      <c r="O305" s="6" t="s">
        <v>3549</v>
      </c>
      <c r="P305" s="13">
        <v>31.033999999999999</v>
      </c>
      <c r="Q305" s="6" t="s">
        <v>1248</v>
      </c>
      <c r="R305" s="6" t="s">
        <v>4383</v>
      </c>
      <c r="S305" s="8">
        <v>44155.776875000003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119</v>
      </c>
      <c r="F306" s="6" t="s">
        <v>18</v>
      </c>
      <c r="G306" s="6" t="s">
        <v>120</v>
      </c>
      <c r="H306" s="6" t="s">
        <v>121</v>
      </c>
      <c r="I306" s="6" t="s">
        <v>121</v>
      </c>
      <c r="J306" s="7">
        <v>44154.916666666664</v>
      </c>
      <c r="K306" s="7">
        <v>44155.916655092595</v>
      </c>
      <c r="L306" s="6" t="s">
        <v>18</v>
      </c>
      <c r="M306" s="6" t="s">
        <v>8163</v>
      </c>
      <c r="N306" s="6" t="s">
        <v>18</v>
      </c>
      <c r="O306" s="6" t="s">
        <v>8146</v>
      </c>
      <c r="P306" s="13">
        <v>172.559</v>
      </c>
      <c r="Q306" s="6" t="s">
        <v>8024</v>
      </c>
      <c r="R306" s="6" t="s">
        <v>83</v>
      </c>
      <c r="S306" s="8">
        <v>44156.155057870368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27</v>
      </c>
      <c r="F307" s="6" t="s">
        <v>18</v>
      </c>
      <c r="G307" s="6" t="s">
        <v>150</v>
      </c>
      <c r="H307" s="6" t="s">
        <v>29</v>
      </c>
      <c r="I307" s="6" t="s">
        <v>29</v>
      </c>
      <c r="J307" s="7">
        <v>44154.916666666664</v>
      </c>
      <c r="K307" s="7">
        <v>44155.6875</v>
      </c>
      <c r="L307" s="6" t="s">
        <v>18</v>
      </c>
      <c r="M307" s="6" t="s">
        <v>7424</v>
      </c>
      <c r="N307" s="6" t="s">
        <v>18</v>
      </c>
      <c r="O307" s="6" t="s">
        <v>8164</v>
      </c>
      <c r="P307" s="13">
        <v>436.90600000000001</v>
      </c>
      <c r="Q307" s="6" t="s">
        <v>2773</v>
      </c>
      <c r="R307" s="6" t="s">
        <v>4383</v>
      </c>
      <c r="S307" s="8">
        <v>44155.687905092593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40</v>
      </c>
      <c r="F308" s="6" t="s">
        <v>18</v>
      </c>
      <c r="G308" s="6" t="s">
        <v>84</v>
      </c>
      <c r="H308" s="6" t="s">
        <v>85</v>
      </c>
      <c r="I308" s="6" t="s">
        <v>85</v>
      </c>
      <c r="J308" s="7">
        <v>44154.916666666664</v>
      </c>
      <c r="K308" s="7">
        <v>44155.03125</v>
      </c>
      <c r="L308" s="6" t="s">
        <v>18</v>
      </c>
      <c r="M308" s="6" t="s">
        <v>1168</v>
      </c>
      <c r="N308" s="6" t="s">
        <v>18</v>
      </c>
      <c r="O308" s="6" t="s">
        <v>8165</v>
      </c>
      <c r="P308" s="13">
        <v>236.67599999999999</v>
      </c>
      <c r="Q308" s="6" t="s">
        <v>8166</v>
      </c>
      <c r="R308" s="6" t="s">
        <v>131</v>
      </c>
      <c r="S308" s="8">
        <v>44158.273368055554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40</v>
      </c>
      <c r="F309" s="6" t="s">
        <v>18</v>
      </c>
      <c r="G309" s="6" t="s">
        <v>41</v>
      </c>
      <c r="H309" s="6" t="s">
        <v>42</v>
      </c>
      <c r="I309" s="6" t="s">
        <v>42</v>
      </c>
      <c r="J309" s="7">
        <v>44154.916666666664</v>
      </c>
      <c r="K309" s="7">
        <v>44155.444444444445</v>
      </c>
      <c r="L309" s="6" t="s">
        <v>18</v>
      </c>
      <c r="M309" s="6" t="s">
        <v>5268</v>
      </c>
      <c r="N309" s="6" t="s">
        <v>18</v>
      </c>
      <c r="O309" s="6" t="s">
        <v>8167</v>
      </c>
      <c r="P309" s="13">
        <v>651.15700000000004</v>
      </c>
      <c r="Q309" s="6" t="s">
        <v>1280</v>
      </c>
      <c r="R309" s="6" t="s">
        <v>131</v>
      </c>
      <c r="S309" s="8">
        <v>44158.573449074072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62</v>
      </c>
      <c r="F310" s="6" t="s">
        <v>18</v>
      </c>
      <c r="G310" s="6" t="s">
        <v>346</v>
      </c>
      <c r="H310" s="6" t="s">
        <v>64</v>
      </c>
      <c r="I310" s="6" t="s">
        <v>64</v>
      </c>
      <c r="J310" s="7">
        <v>44154.916666666664</v>
      </c>
      <c r="K310" s="7">
        <v>44155.104166666664</v>
      </c>
      <c r="L310" s="6" t="s">
        <v>18</v>
      </c>
      <c r="M310" s="6" t="s">
        <v>8168</v>
      </c>
      <c r="N310" s="6" t="s">
        <v>18</v>
      </c>
      <c r="O310" s="6" t="s">
        <v>8169</v>
      </c>
      <c r="P310" s="13">
        <v>66.619</v>
      </c>
      <c r="Q310" s="6" t="s">
        <v>1596</v>
      </c>
      <c r="R310" s="6" t="s">
        <v>83</v>
      </c>
      <c r="S310" s="8">
        <v>44155.106469907405</v>
      </c>
    </row>
    <row r="311" spans="2:19" x14ac:dyDescent="0.25">
      <c r="B311" s="5" t="s">
        <v>18</v>
      </c>
      <c r="C311" s="6" t="s">
        <v>112</v>
      </c>
      <c r="D311" s="6" t="s">
        <v>20</v>
      </c>
      <c r="E311" s="6" t="s">
        <v>164</v>
      </c>
      <c r="F311" s="6" t="s">
        <v>18</v>
      </c>
      <c r="G311" s="6" t="s">
        <v>165</v>
      </c>
      <c r="H311" s="6" t="s">
        <v>166</v>
      </c>
      <c r="I311" s="6" t="s">
        <v>166</v>
      </c>
      <c r="J311" s="7">
        <v>44154.916666666664</v>
      </c>
      <c r="K311" s="7">
        <v>44155.916655092595</v>
      </c>
      <c r="L311" s="6" t="s">
        <v>18</v>
      </c>
      <c r="M311" s="6" t="s">
        <v>3797</v>
      </c>
      <c r="N311" s="6" t="s">
        <v>18</v>
      </c>
      <c r="O311" s="6" t="s">
        <v>436</v>
      </c>
      <c r="P311" s="13">
        <v>279.35399999999998</v>
      </c>
      <c r="Q311" s="6" t="s">
        <v>169</v>
      </c>
      <c r="R311" s="6" t="s">
        <v>172</v>
      </c>
      <c r="S311" s="8">
        <v>44244.939166666663</v>
      </c>
    </row>
    <row r="312" spans="2:19" x14ac:dyDescent="0.25">
      <c r="B312" s="5" t="s">
        <v>18</v>
      </c>
      <c r="C312" s="6" t="s">
        <v>19</v>
      </c>
      <c r="D312" s="6" t="s">
        <v>20</v>
      </c>
      <c r="E312" s="6" t="s">
        <v>173</v>
      </c>
      <c r="F312" s="6" t="s">
        <v>18</v>
      </c>
      <c r="G312" s="6" t="s">
        <v>174</v>
      </c>
      <c r="H312" s="6" t="s">
        <v>175</v>
      </c>
      <c r="I312" s="6" t="s">
        <v>175</v>
      </c>
      <c r="J312" s="7">
        <v>44154.916666666664</v>
      </c>
      <c r="K312" s="7">
        <v>44155.916655092595</v>
      </c>
      <c r="L312" s="6" t="s">
        <v>18</v>
      </c>
      <c r="M312" s="6" t="s">
        <v>18</v>
      </c>
      <c r="N312" s="6" t="s">
        <v>18</v>
      </c>
      <c r="O312" s="6" t="s">
        <v>18</v>
      </c>
      <c r="P312" s="13">
        <v>872.68399999999997</v>
      </c>
      <c r="Q312" s="6" t="s">
        <v>176</v>
      </c>
      <c r="R312" s="6" t="s">
        <v>172</v>
      </c>
      <c r="S312" s="8">
        <v>44155.950416666667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177</v>
      </c>
      <c r="F313" s="6" t="s">
        <v>18</v>
      </c>
      <c r="G313" s="6" t="s">
        <v>178</v>
      </c>
      <c r="H313" s="6" t="s">
        <v>179</v>
      </c>
      <c r="I313" s="6" t="s">
        <v>179</v>
      </c>
      <c r="J313" s="7">
        <v>44154.916666666664</v>
      </c>
      <c r="K313" s="7">
        <v>44155.916655092595</v>
      </c>
      <c r="L313" s="6" t="s">
        <v>18</v>
      </c>
      <c r="M313" s="6" t="s">
        <v>18</v>
      </c>
      <c r="N313" s="6" t="s">
        <v>18</v>
      </c>
      <c r="O313" s="6" t="s">
        <v>18</v>
      </c>
      <c r="P313" s="13">
        <v>811.11</v>
      </c>
      <c r="Q313" s="6" t="s">
        <v>180</v>
      </c>
      <c r="R313" s="6" t="s">
        <v>172</v>
      </c>
      <c r="S313" s="8">
        <v>44155.950439814813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177</v>
      </c>
      <c r="F314" s="6" t="s">
        <v>18</v>
      </c>
      <c r="G314" s="6" t="s">
        <v>181</v>
      </c>
      <c r="H314" s="6" t="s">
        <v>179</v>
      </c>
      <c r="I314" s="6" t="s">
        <v>179</v>
      </c>
      <c r="J314" s="7">
        <v>44154.916666666664</v>
      </c>
      <c r="K314" s="7">
        <v>44155.916655092595</v>
      </c>
      <c r="L314" s="6" t="s">
        <v>18</v>
      </c>
      <c r="M314" s="6" t="s">
        <v>18</v>
      </c>
      <c r="N314" s="6" t="s">
        <v>18</v>
      </c>
      <c r="O314" s="6" t="s">
        <v>18</v>
      </c>
      <c r="P314" s="13">
        <v>822.596</v>
      </c>
      <c r="Q314" s="6" t="s">
        <v>182</v>
      </c>
      <c r="R314" s="6" t="s">
        <v>172</v>
      </c>
      <c r="S314" s="8">
        <v>44155.95045138889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183</v>
      </c>
      <c r="F315" s="6" t="s">
        <v>18</v>
      </c>
      <c r="G315" s="6" t="s">
        <v>184</v>
      </c>
      <c r="H315" s="6" t="s">
        <v>185</v>
      </c>
      <c r="I315" s="6" t="s">
        <v>185</v>
      </c>
      <c r="J315" s="7">
        <v>44154.916666666664</v>
      </c>
      <c r="K315" s="7">
        <v>44155.916655092595</v>
      </c>
      <c r="L315" s="6" t="s">
        <v>18</v>
      </c>
      <c r="M315" s="6" t="s">
        <v>18</v>
      </c>
      <c r="N315" s="6" t="s">
        <v>18</v>
      </c>
      <c r="O315" s="6" t="s">
        <v>18</v>
      </c>
      <c r="P315" s="13">
        <v>895.83199999999999</v>
      </c>
      <c r="Q315" s="6" t="s">
        <v>186</v>
      </c>
      <c r="R315" s="6" t="s">
        <v>172</v>
      </c>
      <c r="S315" s="8">
        <v>44155.950462962966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187</v>
      </c>
      <c r="F316" s="6" t="s">
        <v>18</v>
      </c>
      <c r="G316" s="6" t="s">
        <v>188</v>
      </c>
      <c r="H316" s="6" t="s">
        <v>189</v>
      </c>
      <c r="I316" s="6" t="s">
        <v>189</v>
      </c>
      <c r="J316" s="7">
        <v>44154.916666666664</v>
      </c>
      <c r="K316" s="7">
        <v>44155.916655092595</v>
      </c>
      <c r="L316" s="6" t="s">
        <v>18</v>
      </c>
      <c r="M316" s="6" t="s">
        <v>18</v>
      </c>
      <c r="N316" s="6" t="s">
        <v>18</v>
      </c>
      <c r="O316" s="6" t="s">
        <v>18</v>
      </c>
      <c r="P316" s="13">
        <v>1452.6669999999999</v>
      </c>
      <c r="Q316" s="6" t="s">
        <v>190</v>
      </c>
      <c r="R316" s="6" t="s">
        <v>172</v>
      </c>
      <c r="S316" s="8">
        <v>44155.950474537036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77</v>
      </c>
      <c r="F317" s="6" t="s">
        <v>18</v>
      </c>
      <c r="G317" s="6" t="s">
        <v>226</v>
      </c>
      <c r="H317" s="6" t="s">
        <v>79</v>
      </c>
      <c r="I317" s="6" t="s">
        <v>79</v>
      </c>
      <c r="J317" s="7">
        <v>44154.916666666664</v>
      </c>
      <c r="K317" s="7">
        <v>44155.197916666664</v>
      </c>
      <c r="L317" s="6" t="s">
        <v>18</v>
      </c>
      <c r="M317" s="6" t="s">
        <v>3704</v>
      </c>
      <c r="N317" s="6" t="s">
        <v>18</v>
      </c>
      <c r="O317" s="6" t="s">
        <v>3508</v>
      </c>
      <c r="P317" s="13">
        <v>83.516000000000005</v>
      </c>
      <c r="Q317" s="6" t="s">
        <v>2112</v>
      </c>
      <c r="R317" s="6" t="s">
        <v>131</v>
      </c>
      <c r="S317" s="8">
        <v>44158.617314814815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170</v>
      </c>
      <c r="F318" s="6" t="s">
        <v>18</v>
      </c>
      <c r="G318" s="6">
        <v>362</v>
      </c>
      <c r="H318" s="6" t="s">
        <v>22</v>
      </c>
      <c r="I318" s="6" t="s">
        <v>22</v>
      </c>
      <c r="J318" s="7">
        <v>44154.916666666664</v>
      </c>
      <c r="K318" s="7">
        <v>44155.208333333336</v>
      </c>
      <c r="L318" s="6" t="s">
        <v>18</v>
      </c>
      <c r="M318" s="6" t="s">
        <v>3487</v>
      </c>
      <c r="N318" s="6" t="s">
        <v>18</v>
      </c>
      <c r="O318" s="6" t="s">
        <v>8170</v>
      </c>
      <c r="P318" s="13">
        <v>952.28200000000004</v>
      </c>
      <c r="Q318" s="6" t="s">
        <v>7565</v>
      </c>
      <c r="R318" s="6" t="s">
        <v>131</v>
      </c>
      <c r="S318" s="8">
        <v>44158.485891203702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96</v>
      </c>
      <c r="F319" s="6" t="s">
        <v>18</v>
      </c>
      <c r="G319" s="6">
        <v>436</v>
      </c>
      <c r="H319" s="6" t="s">
        <v>166</v>
      </c>
      <c r="I319" s="6" t="s">
        <v>166</v>
      </c>
      <c r="J319" s="7">
        <v>44154.916666666664</v>
      </c>
      <c r="K319" s="7">
        <v>44155.009016203701</v>
      </c>
      <c r="L319" s="6" t="s">
        <v>18</v>
      </c>
      <c r="M319" s="6" t="s">
        <v>2006</v>
      </c>
      <c r="N319" s="6" t="s">
        <v>18</v>
      </c>
      <c r="O319" s="6" t="s">
        <v>7678</v>
      </c>
      <c r="P319" s="13">
        <v>83.847999999999999</v>
      </c>
      <c r="Q319" s="6" t="s">
        <v>8171</v>
      </c>
      <c r="R319" s="6" t="s">
        <v>131</v>
      </c>
      <c r="S319" s="8">
        <v>44158.591990740744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68</v>
      </c>
      <c r="F320" s="6" t="s">
        <v>18</v>
      </c>
      <c r="G320" s="6">
        <v>3450</v>
      </c>
      <c r="H320" s="6" t="s">
        <v>70</v>
      </c>
      <c r="I320" s="6" t="s">
        <v>70</v>
      </c>
      <c r="J320" s="7">
        <v>44154.875</v>
      </c>
      <c r="K320" s="7">
        <v>44154.895833333336</v>
      </c>
      <c r="L320" s="6" t="s">
        <v>18</v>
      </c>
      <c r="M320" s="6" t="s">
        <v>8172</v>
      </c>
      <c r="N320" s="6" t="s">
        <v>18</v>
      </c>
      <c r="O320" s="6" t="s">
        <v>7086</v>
      </c>
      <c r="P320" s="13">
        <v>61.356000000000002</v>
      </c>
      <c r="Q320" s="6" t="s">
        <v>2826</v>
      </c>
      <c r="R320" s="6" t="s">
        <v>83</v>
      </c>
      <c r="S320" s="8">
        <v>44154.897372685184</v>
      </c>
    </row>
    <row r="321" spans="2:19" x14ac:dyDescent="0.25">
      <c r="B321" s="5" t="s">
        <v>18</v>
      </c>
      <c r="C321" s="6" t="s">
        <v>112</v>
      </c>
      <c r="D321" s="6" t="s">
        <v>20</v>
      </c>
      <c r="E321" s="6" t="s">
        <v>96</v>
      </c>
      <c r="F321" s="6" t="s">
        <v>18</v>
      </c>
      <c r="G321" s="6">
        <v>436</v>
      </c>
      <c r="H321" s="6" t="s">
        <v>166</v>
      </c>
      <c r="I321" s="6" t="s">
        <v>166</v>
      </c>
      <c r="J321" s="7">
        <v>44154.805555555555</v>
      </c>
      <c r="K321" s="7">
        <v>44154.916655092595</v>
      </c>
      <c r="L321" s="6" t="s">
        <v>18</v>
      </c>
      <c r="M321" s="6" t="s">
        <v>7861</v>
      </c>
      <c r="N321" s="6" t="s">
        <v>18</v>
      </c>
      <c r="O321" s="6" t="s">
        <v>2006</v>
      </c>
      <c r="P321" s="13">
        <v>52.625999999999998</v>
      </c>
      <c r="Q321" s="6" t="s">
        <v>8171</v>
      </c>
      <c r="R321" s="6" t="s">
        <v>131</v>
      </c>
      <c r="S321" s="8">
        <v>44155.340543981481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62</v>
      </c>
      <c r="F322" s="6" t="s">
        <v>18</v>
      </c>
      <c r="G322" s="6" t="s">
        <v>346</v>
      </c>
      <c r="H322" s="6" t="s">
        <v>64</v>
      </c>
      <c r="I322" s="6" t="s">
        <v>64</v>
      </c>
      <c r="J322" s="7">
        <v>44154.604166666664</v>
      </c>
      <c r="K322" s="7">
        <v>44154.916655092595</v>
      </c>
      <c r="L322" s="6" t="s">
        <v>18</v>
      </c>
      <c r="M322" s="6" t="s">
        <v>2407</v>
      </c>
      <c r="N322" s="6" t="s">
        <v>18</v>
      </c>
      <c r="O322" s="6" t="s">
        <v>8168</v>
      </c>
      <c r="P322" s="13">
        <v>135.06100000000001</v>
      </c>
      <c r="Q322" s="6" t="s">
        <v>1596</v>
      </c>
      <c r="R322" s="6" t="s">
        <v>83</v>
      </c>
      <c r="S322" s="8">
        <v>44155.106469907405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40</v>
      </c>
      <c r="F323" s="6" t="s">
        <v>18</v>
      </c>
      <c r="G323" s="6" t="s">
        <v>84</v>
      </c>
      <c r="H323" s="6" t="s">
        <v>85</v>
      </c>
      <c r="I323" s="6" t="s">
        <v>85</v>
      </c>
      <c r="J323" s="7">
        <v>44154.53125</v>
      </c>
      <c r="K323" s="7">
        <v>44154.916655092595</v>
      </c>
      <c r="L323" s="6" t="s">
        <v>18</v>
      </c>
      <c r="M323" s="6" t="s">
        <v>8173</v>
      </c>
      <c r="N323" s="6" t="s">
        <v>18</v>
      </c>
      <c r="O323" s="6" t="s">
        <v>1168</v>
      </c>
      <c r="P323" s="13">
        <v>759.553</v>
      </c>
      <c r="Q323" s="6" t="s">
        <v>2784</v>
      </c>
      <c r="R323" s="6" t="s">
        <v>131</v>
      </c>
      <c r="S323" s="8">
        <v>44158.273368055554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40</v>
      </c>
      <c r="F324" s="6" t="s">
        <v>18</v>
      </c>
      <c r="G324" s="6" t="s">
        <v>41</v>
      </c>
      <c r="H324" s="6" t="s">
        <v>42</v>
      </c>
      <c r="I324" s="6" t="s">
        <v>42</v>
      </c>
      <c r="J324" s="7">
        <v>44154.53125</v>
      </c>
      <c r="K324" s="7">
        <v>44154.916655092595</v>
      </c>
      <c r="L324" s="6" t="s">
        <v>18</v>
      </c>
      <c r="M324" s="6" t="s">
        <v>8174</v>
      </c>
      <c r="N324" s="6" t="s">
        <v>18</v>
      </c>
      <c r="O324" s="6" t="s">
        <v>5268</v>
      </c>
      <c r="P324" s="13">
        <v>460.91300000000001</v>
      </c>
      <c r="Q324" s="6" t="s">
        <v>8175</v>
      </c>
      <c r="R324" s="6" t="s">
        <v>131</v>
      </c>
      <c r="S324" s="8">
        <v>44158.573449074072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62</v>
      </c>
      <c r="F325" s="6" t="s">
        <v>18</v>
      </c>
      <c r="G325" s="6" t="s">
        <v>6936</v>
      </c>
      <c r="H325" s="6" t="s">
        <v>64</v>
      </c>
      <c r="I325" s="6" t="s">
        <v>64</v>
      </c>
      <c r="J325" s="7">
        <v>44154.472222222219</v>
      </c>
      <c r="K325" s="7">
        <v>44154.604166666664</v>
      </c>
      <c r="L325" s="6" t="s">
        <v>18</v>
      </c>
      <c r="M325" s="6" t="s">
        <v>339</v>
      </c>
      <c r="N325" s="6" t="s">
        <v>18</v>
      </c>
      <c r="O325" s="6" t="s">
        <v>2949</v>
      </c>
      <c r="P325" s="13">
        <v>82.539000000000001</v>
      </c>
      <c r="Q325" s="6" t="s">
        <v>794</v>
      </c>
      <c r="R325" s="6" t="s">
        <v>4383</v>
      </c>
      <c r="S325" s="8">
        <v>44154.606539351851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55</v>
      </c>
      <c r="F326" s="6" t="s">
        <v>18</v>
      </c>
      <c r="G326" s="6" t="s">
        <v>607</v>
      </c>
      <c r="H326" s="6" t="s">
        <v>57</v>
      </c>
      <c r="I326" s="6" t="s">
        <v>57</v>
      </c>
      <c r="J326" s="7">
        <v>44154.444444444445</v>
      </c>
      <c r="K326" s="7">
        <v>44154.84375</v>
      </c>
      <c r="L326" s="6" t="s">
        <v>18</v>
      </c>
      <c r="M326" s="6" t="s">
        <v>8176</v>
      </c>
      <c r="N326" s="6" t="s">
        <v>18</v>
      </c>
      <c r="O326" s="6" t="s">
        <v>6507</v>
      </c>
      <c r="P326" s="13">
        <v>58.826000000000001</v>
      </c>
      <c r="Q326" s="6" t="s">
        <v>372</v>
      </c>
      <c r="R326" s="6" t="s">
        <v>83</v>
      </c>
      <c r="S326" s="8">
        <v>44154.843935185185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62</v>
      </c>
      <c r="F327" s="6" t="s">
        <v>18</v>
      </c>
      <c r="G327" s="6" t="s">
        <v>159</v>
      </c>
      <c r="H327" s="6" t="s">
        <v>64</v>
      </c>
      <c r="I327" s="6" t="s">
        <v>64</v>
      </c>
      <c r="J327" s="7">
        <v>44154.348611111112</v>
      </c>
      <c r="K327" s="7">
        <v>44154.472222222219</v>
      </c>
      <c r="L327" s="6" t="s">
        <v>18</v>
      </c>
      <c r="M327" s="6" t="s">
        <v>339</v>
      </c>
      <c r="N327" s="6" t="s">
        <v>18</v>
      </c>
      <c r="O327" s="6" t="s">
        <v>5881</v>
      </c>
      <c r="P327" s="13">
        <v>83.304000000000002</v>
      </c>
      <c r="Q327" s="6" t="s">
        <v>1547</v>
      </c>
      <c r="R327" s="6" t="s">
        <v>4383</v>
      </c>
      <c r="S327" s="8">
        <v>44154.47415509259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68</v>
      </c>
      <c r="F328" s="6" t="s">
        <v>18</v>
      </c>
      <c r="G328" s="6" t="s">
        <v>69</v>
      </c>
      <c r="H328" s="6" t="s">
        <v>70</v>
      </c>
      <c r="I328" s="6" t="s">
        <v>70</v>
      </c>
      <c r="J328" s="7">
        <v>44154.326388888891</v>
      </c>
      <c r="K328" s="7">
        <v>44154.875</v>
      </c>
      <c r="L328" s="6" t="s">
        <v>18</v>
      </c>
      <c r="M328" s="6" t="s">
        <v>8177</v>
      </c>
      <c r="N328" s="6" t="s">
        <v>18</v>
      </c>
      <c r="O328" s="6" t="s">
        <v>7530</v>
      </c>
      <c r="P328" s="13">
        <v>2114.3820000000001</v>
      </c>
      <c r="Q328" s="6" t="s">
        <v>6546</v>
      </c>
      <c r="R328" s="6" t="s">
        <v>83</v>
      </c>
      <c r="S328" s="8">
        <v>44154.878935185188</v>
      </c>
    </row>
    <row r="329" spans="2:19" x14ac:dyDescent="0.25">
      <c r="B329" s="5" t="s">
        <v>18</v>
      </c>
      <c r="C329" s="6" t="s">
        <v>19</v>
      </c>
      <c r="D329" s="6" t="s">
        <v>20</v>
      </c>
      <c r="E329" s="6" t="s">
        <v>77</v>
      </c>
      <c r="F329" s="6" t="s">
        <v>18</v>
      </c>
      <c r="G329" s="6" t="s">
        <v>226</v>
      </c>
      <c r="H329" s="6" t="s">
        <v>79</v>
      </c>
      <c r="I329" s="6" t="s">
        <v>79</v>
      </c>
      <c r="J329" s="7">
        <v>44154.225694444445</v>
      </c>
      <c r="K329" s="7">
        <v>44154.916655092595</v>
      </c>
      <c r="L329" s="6" t="s">
        <v>18</v>
      </c>
      <c r="M329" s="6" t="s">
        <v>3365</v>
      </c>
      <c r="N329" s="6" t="s">
        <v>18</v>
      </c>
      <c r="O329" s="6" t="s">
        <v>3704</v>
      </c>
      <c r="P329" s="13">
        <v>195.96100000000001</v>
      </c>
      <c r="Q329" s="6" t="s">
        <v>2112</v>
      </c>
      <c r="R329" s="6" t="s">
        <v>131</v>
      </c>
      <c r="S329" s="8">
        <v>44158.618194444447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40</v>
      </c>
      <c r="F330" s="6" t="s">
        <v>18</v>
      </c>
      <c r="G330" s="6" t="s">
        <v>41</v>
      </c>
      <c r="H330" s="6" t="s">
        <v>42</v>
      </c>
      <c r="I330" s="6" t="s">
        <v>42</v>
      </c>
      <c r="J330" s="7">
        <v>44154.177083333336</v>
      </c>
      <c r="K330" s="7">
        <v>44154.53125</v>
      </c>
      <c r="L330" s="6" t="s">
        <v>18</v>
      </c>
      <c r="M330" s="6" t="s">
        <v>8178</v>
      </c>
      <c r="N330" s="6" t="s">
        <v>18</v>
      </c>
      <c r="O330" s="6" t="s">
        <v>8174</v>
      </c>
      <c r="P330" s="13">
        <v>1317.75</v>
      </c>
      <c r="Q330" s="6" t="s">
        <v>8179</v>
      </c>
      <c r="R330" s="6" t="s">
        <v>4383</v>
      </c>
      <c r="S330" s="8">
        <v>44154.532939814817</v>
      </c>
    </row>
    <row r="331" spans="2:19" x14ac:dyDescent="0.25">
      <c r="B331" s="5" t="s">
        <v>18</v>
      </c>
      <c r="C331" s="6" t="s">
        <v>19</v>
      </c>
      <c r="D331" s="6" t="s">
        <v>20</v>
      </c>
      <c r="E331" s="6" t="s">
        <v>21</v>
      </c>
      <c r="F331" s="6" t="s">
        <v>18</v>
      </c>
      <c r="G331" s="6">
        <v>362</v>
      </c>
      <c r="H331" s="6" t="s">
        <v>22</v>
      </c>
      <c r="I331" s="6" t="s">
        <v>22</v>
      </c>
      <c r="J331" s="7">
        <v>44154.109722222223</v>
      </c>
      <c r="K331" s="7">
        <v>44154.326388888891</v>
      </c>
      <c r="L331" s="6" t="s">
        <v>18</v>
      </c>
      <c r="M331" s="6" t="s">
        <v>8180</v>
      </c>
      <c r="N331" s="6" t="s">
        <v>18</v>
      </c>
      <c r="O331" s="6" t="s">
        <v>8181</v>
      </c>
      <c r="P331" s="13">
        <v>1274.7180000000001</v>
      </c>
      <c r="Q331" s="6" t="s">
        <v>7522</v>
      </c>
      <c r="R331" s="6" t="s">
        <v>131</v>
      </c>
      <c r="S331" s="8">
        <v>44155.345092592594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40</v>
      </c>
      <c r="F332" s="6" t="s">
        <v>18</v>
      </c>
      <c r="G332" s="6" t="s">
        <v>41</v>
      </c>
      <c r="H332" s="6" t="s">
        <v>42</v>
      </c>
      <c r="I332" s="6" t="s">
        <v>42</v>
      </c>
      <c r="J332" s="7">
        <v>44154.083333333336</v>
      </c>
      <c r="K332" s="7">
        <v>44154.177083333336</v>
      </c>
      <c r="L332" s="6" t="s">
        <v>18</v>
      </c>
      <c r="M332" s="6" t="s">
        <v>6599</v>
      </c>
      <c r="N332" s="6" t="s">
        <v>18</v>
      </c>
      <c r="O332" s="6" t="s">
        <v>8178</v>
      </c>
      <c r="P332" s="13">
        <v>226.417</v>
      </c>
      <c r="Q332" s="6" t="s">
        <v>8182</v>
      </c>
      <c r="R332" s="6" t="s">
        <v>131</v>
      </c>
      <c r="S332" s="8">
        <v>44155.554652777777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27</v>
      </c>
      <c r="F333" s="6" t="s">
        <v>18</v>
      </c>
      <c r="G333" s="6" t="s">
        <v>150</v>
      </c>
      <c r="H333" s="6" t="s">
        <v>29</v>
      </c>
      <c r="I333" s="6" t="s">
        <v>29</v>
      </c>
      <c r="J333" s="7">
        <v>44154.069444444445</v>
      </c>
      <c r="K333" s="7">
        <v>44154.916655092595</v>
      </c>
      <c r="L333" s="6" t="s">
        <v>18</v>
      </c>
      <c r="M333" s="6" t="s">
        <v>823</v>
      </c>
      <c r="N333" s="6" t="s">
        <v>18</v>
      </c>
      <c r="O333" s="6" t="s">
        <v>7424</v>
      </c>
      <c r="P333" s="13">
        <v>601.12599999999998</v>
      </c>
      <c r="Q333" s="6" t="s">
        <v>7557</v>
      </c>
      <c r="R333" s="6" t="s">
        <v>4383</v>
      </c>
      <c r="S333" s="8">
        <v>44155.687905092593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40</v>
      </c>
      <c r="F334" s="6" t="s">
        <v>18</v>
      </c>
      <c r="G334" s="6" t="s">
        <v>143</v>
      </c>
      <c r="H334" s="6" t="s">
        <v>85</v>
      </c>
      <c r="I334" s="6" t="s">
        <v>85</v>
      </c>
      <c r="J334" s="7">
        <v>44154.065972222219</v>
      </c>
      <c r="K334" s="7">
        <v>44154.177083333336</v>
      </c>
      <c r="L334" s="6" t="s">
        <v>18</v>
      </c>
      <c r="M334" s="6" t="s">
        <v>3112</v>
      </c>
      <c r="N334" s="6" t="s">
        <v>18</v>
      </c>
      <c r="O334" s="6" t="s">
        <v>4062</v>
      </c>
      <c r="P334" s="13">
        <v>119.413</v>
      </c>
      <c r="Q334" s="6" t="s">
        <v>2187</v>
      </c>
      <c r="R334" s="6" t="s">
        <v>131</v>
      </c>
      <c r="S334" s="8">
        <v>44159.654444444444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62</v>
      </c>
      <c r="F335" s="6" t="s">
        <v>18</v>
      </c>
      <c r="G335" s="6" t="s">
        <v>238</v>
      </c>
      <c r="H335" s="6" t="s">
        <v>64</v>
      </c>
      <c r="I335" s="6" t="s">
        <v>64</v>
      </c>
      <c r="J335" s="7">
        <v>44154.000057870369</v>
      </c>
      <c r="K335" s="7">
        <v>44154.347222222219</v>
      </c>
      <c r="L335" s="6" t="s">
        <v>18</v>
      </c>
      <c r="M335" s="6" t="s">
        <v>1100</v>
      </c>
      <c r="N335" s="6" t="s">
        <v>18</v>
      </c>
      <c r="O335" s="6" t="s">
        <v>6355</v>
      </c>
      <c r="P335" s="13">
        <v>223.678</v>
      </c>
      <c r="Q335" s="6" t="s">
        <v>241</v>
      </c>
      <c r="R335" s="6" t="s">
        <v>4383</v>
      </c>
      <c r="S335" s="8">
        <v>44154.348692129628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119</v>
      </c>
      <c r="F336" s="6" t="s">
        <v>18</v>
      </c>
      <c r="G336" s="6" t="s">
        <v>120</v>
      </c>
      <c r="H336" s="6" t="s">
        <v>121</v>
      </c>
      <c r="I336" s="6" t="s">
        <v>121</v>
      </c>
      <c r="J336" s="7">
        <v>44154</v>
      </c>
      <c r="K336" s="7">
        <v>44154.916655092595</v>
      </c>
      <c r="L336" s="6" t="s">
        <v>18</v>
      </c>
      <c r="M336" s="6" t="s">
        <v>4069</v>
      </c>
      <c r="N336" s="6" t="s">
        <v>18</v>
      </c>
      <c r="O336" s="6" t="s">
        <v>8163</v>
      </c>
      <c r="P336" s="13">
        <v>7.2240000000000002</v>
      </c>
      <c r="Q336" s="6" t="s">
        <v>8024</v>
      </c>
      <c r="R336" s="6" t="s">
        <v>83</v>
      </c>
      <c r="S336" s="8">
        <v>44156.155057870368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119</v>
      </c>
      <c r="F337" s="6" t="s">
        <v>18</v>
      </c>
      <c r="G337" s="6" t="s">
        <v>1561</v>
      </c>
      <c r="H337" s="6" t="s">
        <v>121</v>
      </c>
      <c r="I337" s="6" t="s">
        <v>121</v>
      </c>
      <c r="J337" s="7">
        <v>44153.916666666664</v>
      </c>
      <c r="K337" s="7">
        <v>44154</v>
      </c>
      <c r="L337" s="6" t="s">
        <v>18</v>
      </c>
      <c r="M337" s="6" t="s">
        <v>8183</v>
      </c>
      <c r="N337" s="6" t="s">
        <v>18</v>
      </c>
      <c r="O337" s="6" t="s">
        <v>8184</v>
      </c>
      <c r="P337" s="13">
        <v>50.692</v>
      </c>
      <c r="Q337" s="6" t="s">
        <v>8024</v>
      </c>
      <c r="R337" s="6" t="s">
        <v>37</v>
      </c>
      <c r="S337" s="8">
        <v>44159.939143518517</v>
      </c>
    </row>
    <row r="338" spans="2:19" x14ac:dyDescent="0.25">
      <c r="B338" s="5" t="s">
        <v>18</v>
      </c>
      <c r="C338" s="6" t="s">
        <v>19</v>
      </c>
      <c r="D338" s="6" t="s">
        <v>20</v>
      </c>
      <c r="E338" s="6" t="s">
        <v>637</v>
      </c>
      <c r="F338" s="6" t="s">
        <v>18</v>
      </c>
      <c r="G338" s="6" t="s">
        <v>126</v>
      </c>
      <c r="H338" s="6" t="s">
        <v>127</v>
      </c>
      <c r="I338" s="6" t="s">
        <v>127</v>
      </c>
      <c r="J338" s="7">
        <v>44153.916666666664</v>
      </c>
      <c r="K338" s="7">
        <v>44154.333333333336</v>
      </c>
      <c r="L338" s="6" t="s">
        <v>18</v>
      </c>
      <c r="M338" s="6" t="s">
        <v>8185</v>
      </c>
      <c r="N338" s="6" t="s">
        <v>18</v>
      </c>
      <c r="O338" s="6" t="s">
        <v>8186</v>
      </c>
      <c r="P338" s="13">
        <v>5.7069999999999999</v>
      </c>
      <c r="Q338" s="6" t="s">
        <v>130</v>
      </c>
      <c r="R338" s="6" t="s">
        <v>83</v>
      </c>
      <c r="S338" s="8">
        <v>44154.81391203704</v>
      </c>
    </row>
    <row r="339" spans="2:19" x14ac:dyDescent="0.25">
      <c r="B339" s="5" t="s">
        <v>18</v>
      </c>
      <c r="C339" s="6" t="s">
        <v>112</v>
      </c>
      <c r="D339" s="6" t="s">
        <v>20</v>
      </c>
      <c r="E339" s="6" t="s">
        <v>450</v>
      </c>
      <c r="F339" s="6" t="s">
        <v>18</v>
      </c>
      <c r="G339" s="6" t="s">
        <v>97</v>
      </c>
      <c r="H339" s="6" t="s">
        <v>98</v>
      </c>
      <c r="I339" s="6" t="s">
        <v>98</v>
      </c>
      <c r="J339" s="7">
        <v>44153.916666666664</v>
      </c>
      <c r="K339" s="7">
        <v>44154.916655092595</v>
      </c>
      <c r="L339" s="6" t="s">
        <v>18</v>
      </c>
      <c r="M339" s="6" t="s">
        <v>8187</v>
      </c>
      <c r="N339" s="6" t="s">
        <v>18</v>
      </c>
      <c r="O339" s="6" t="s">
        <v>8159</v>
      </c>
      <c r="P339" s="13">
        <v>625.726</v>
      </c>
      <c r="Q339" s="6" t="s">
        <v>7551</v>
      </c>
      <c r="R339" s="6" t="s">
        <v>172</v>
      </c>
      <c r="S339" s="8">
        <v>44156.938460648147</v>
      </c>
    </row>
    <row r="340" spans="2:19" x14ac:dyDescent="0.25">
      <c r="B340" s="5" t="s">
        <v>18</v>
      </c>
      <c r="C340" s="6" t="s">
        <v>19</v>
      </c>
      <c r="D340" s="6" t="s">
        <v>20</v>
      </c>
      <c r="E340" s="6" t="s">
        <v>4081</v>
      </c>
      <c r="F340" s="6" t="s">
        <v>18</v>
      </c>
      <c r="G340" s="6" t="s">
        <v>1242</v>
      </c>
      <c r="H340" s="6" t="s">
        <v>1204</v>
      </c>
      <c r="I340" s="6" t="s">
        <v>1204</v>
      </c>
      <c r="J340" s="7">
        <v>44153.916666666664</v>
      </c>
      <c r="K340" s="7">
        <v>44154.079861111109</v>
      </c>
      <c r="L340" s="6" t="s">
        <v>18</v>
      </c>
      <c r="M340" s="6" t="s">
        <v>6589</v>
      </c>
      <c r="N340" s="6" t="s">
        <v>18</v>
      </c>
      <c r="O340" s="6" t="s">
        <v>5463</v>
      </c>
      <c r="P340" s="13">
        <v>13.957000000000001</v>
      </c>
      <c r="Q340" s="6" t="s">
        <v>7927</v>
      </c>
      <c r="R340" s="6" t="s">
        <v>1284</v>
      </c>
      <c r="S340" s="8">
        <v>44154.088622685187</v>
      </c>
    </row>
    <row r="341" spans="2:19" x14ac:dyDescent="0.25">
      <c r="B341" s="5" t="s">
        <v>18</v>
      </c>
      <c r="C341" s="6" t="s">
        <v>19</v>
      </c>
      <c r="D341" s="6" t="s">
        <v>20</v>
      </c>
      <c r="E341" s="6" t="s">
        <v>113</v>
      </c>
      <c r="F341" s="6" t="s">
        <v>18</v>
      </c>
      <c r="G341" s="6" t="s">
        <v>114</v>
      </c>
      <c r="H341" s="6" t="s">
        <v>115</v>
      </c>
      <c r="I341" s="6" t="s">
        <v>115</v>
      </c>
      <c r="J341" s="7">
        <v>44153.916666666664</v>
      </c>
      <c r="K341" s="7">
        <v>44154.916655092595</v>
      </c>
      <c r="L341" s="6" t="s">
        <v>18</v>
      </c>
      <c r="M341" s="6" t="s">
        <v>8188</v>
      </c>
      <c r="N341" s="6" t="s">
        <v>18</v>
      </c>
      <c r="O341" s="6" t="s">
        <v>6233</v>
      </c>
      <c r="P341" s="13">
        <v>182.70599999999999</v>
      </c>
      <c r="Q341" s="6" t="s">
        <v>7509</v>
      </c>
      <c r="R341" s="6" t="s">
        <v>131</v>
      </c>
      <c r="S341" s="8">
        <v>44213.490324074075</v>
      </c>
    </row>
    <row r="342" spans="2:19" x14ac:dyDescent="0.25">
      <c r="B342" s="5" t="s">
        <v>18</v>
      </c>
      <c r="C342" s="6" t="s">
        <v>19</v>
      </c>
      <c r="D342" s="6" t="s">
        <v>20</v>
      </c>
      <c r="E342" s="6" t="s">
        <v>62</v>
      </c>
      <c r="F342" s="6" t="s">
        <v>18</v>
      </c>
      <c r="G342" s="6" t="s">
        <v>265</v>
      </c>
      <c r="H342" s="6" t="s">
        <v>64</v>
      </c>
      <c r="I342" s="6" t="s">
        <v>64</v>
      </c>
      <c r="J342" s="7">
        <v>44153.916666666664</v>
      </c>
      <c r="K342" s="7">
        <v>44154.000057870369</v>
      </c>
      <c r="L342" s="6" t="s">
        <v>18</v>
      </c>
      <c r="M342" s="6" t="s">
        <v>296</v>
      </c>
      <c r="N342" s="6" t="s">
        <v>18</v>
      </c>
      <c r="O342" s="6" t="s">
        <v>8189</v>
      </c>
      <c r="P342" s="13">
        <v>16.193999999999999</v>
      </c>
      <c r="Q342" s="6" t="s">
        <v>162</v>
      </c>
      <c r="R342" s="6" t="s">
        <v>1284</v>
      </c>
      <c r="S342" s="8">
        <v>44154.009571759256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27</v>
      </c>
      <c r="F343" s="6" t="s">
        <v>18</v>
      </c>
      <c r="G343" s="6" t="s">
        <v>28</v>
      </c>
      <c r="H343" s="6" t="s">
        <v>29</v>
      </c>
      <c r="I343" s="6" t="s">
        <v>29</v>
      </c>
      <c r="J343" s="7">
        <v>44153.916666666664</v>
      </c>
      <c r="K343" s="7">
        <v>44154.069444444445</v>
      </c>
      <c r="L343" s="6" t="s">
        <v>18</v>
      </c>
      <c r="M343" s="6" t="s">
        <v>8190</v>
      </c>
      <c r="N343" s="6" t="s">
        <v>18</v>
      </c>
      <c r="O343" s="6" t="s">
        <v>1010</v>
      </c>
      <c r="P343" s="13">
        <v>96.472999999999999</v>
      </c>
      <c r="Q343" s="6" t="s">
        <v>2915</v>
      </c>
      <c r="R343" s="6" t="s">
        <v>1284</v>
      </c>
      <c r="S343" s="8">
        <v>44154.074699074074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678</v>
      </c>
      <c r="F344" s="6" t="s">
        <v>18</v>
      </c>
      <c r="G344" s="6">
        <v>339</v>
      </c>
      <c r="H344" s="6" t="s">
        <v>679</v>
      </c>
      <c r="I344" s="6" t="s">
        <v>679</v>
      </c>
      <c r="J344" s="7">
        <v>44153.916666666664</v>
      </c>
      <c r="K344" s="7">
        <v>44154.916655092595</v>
      </c>
      <c r="L344" s="6" t="s">
        <v>18</v>
      </c>
      <c r="M344" s="6" t="s">
        <v>8191</v>
      </c>
      <c r="N344" s="6" t="s">
        <v>18</v>
      </c>
      <c r="O344" s="6" t="s">
        <v>8161</v>
      </c>
      <c r="P344" s="13">
        <v>0</v>
      </c>
      <c r="Q344" s="6" t="s">
        <v>682</v>
      </c>
      <c r="R344" s="6" t="s">
        <v>37</v>
      </c>
      <c r="S344" s="8">
        <v>44157.918009259258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264</v>
      </c>
      <c r="F345" s="6" t="s">
        <v>18</v>
      </c>
      <c r="G345" s="6" t="s">
        <v>2965</v>
      </c>
      <c r="H345" s="6" t="s">
        <v>64</v>
      </c>
      <c r="I345" s="6" t="s">
        <v>64</v>
      </c>
      <c r="J345" s="7">
        <v>44153.916666666664</v>
      </c>
      <c r="K345" s="7">
        <v>44154.916655092595</v>
      </c>
      <c r="L345" s="6" t="s">
        <v>18</v>
      </c>
      <c r="M345" s="6" t="s">
        <v>8192</v>
      </c>
      <c r="N345" s="6" t="s">
        <v>18</v>
      </c>
      <c r="O345" s="6" t="s">
        <v>8162</v>
      </c>
      <c r="P345" s="13">
        <v>-0.10299999999999999</v>
      </c>
      <c r="Q345" s="6" t="s">
        <v>1248</v>
      </c>
      <c r="R345" s="6" t="s">
        <v>4383</v>
      </c>
      <c r="S345" s="8">
        <v>44155.776875000003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40</v>
      </c>
      <c r="F346" s="6" t="s">
        <v>18</v>
      </c>
      <c r="G346" s="6" t="s">
        <v>84</v>
      </c>
      <c r="H346" s="6" t="s">
        <v>85</v>
      </c>
      <c r="I346" s="6" t="s">
        <v>85</v>
      </c>
      <c r="J346" s="7">
        <v>44153.916666666664</v>
      </c>
      <c r="K346" s="7">
        <v>44154.083333333336</v>
      </c>
      <c r="L346" s="6" t="s">
        <v>18</v>
      </c>
      <c r="M346" s="6" t="s">
        <v>8193</v>
      </c>
      <c r="N346" s="6" t="s">
        <v>18</v>
      </c>
      <c r="O346" s="6" t="s">
        <v>4517</v>
      </c>
      <c r="P346" s="13">
        <v>511.79599999999999</v>
      </c>
      <c r="Q346" s="6" t="s">
        <v>468</v>
      </c>
      <c r="R346" s="6" t="s">
        <v>131</v>
      </c>
      <c r="S346" s="8">
        <v>44155.366701388892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40</v>
      </c>
      <c r="F347" s="6" t="s">
        <v>18</v>
      </c>
      <c r="G347" s="6" t="s">
        <v>50</v>
      </c>
      <c r="H347" s="6" t="s">
        <v>51</v>
      </c>
      <c r="I347" s="6" t="s">
        <v>51</v>
      </c>
      <c r="J347" s="7">
        <v>44153.916666666664</v>
      </c>
      <c r="K347" s="7">
        <v>44154.083333333336</v>
      </c>
      <c r="L347" s="6" t="s">
        <v>18</v>
      </c>
      <c r="M347" s="6" t="s">
        <v>2612</v>
      </c>
      <c r="N347" s="6" t="s">
        <v>18</v>
      </c>
      <c r="O347" s="6" t="s">
        <v>8194</v>
      </c>
      <c r="P347" s="13">
        <v>243.70599999999999</v>
      </c>
      <c r="Q347" s="6" t="s">
        <v>2070</v>
      </c>
      <c r="R347" s="6" t="s">
        <v>131</v>
      </c>
      <c r="S347" s="8">
        <v>44155.365833333337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55</v>
      </c>
      <c r="F348" s="6" t="s">
        <v>18</v>
      </c>
      <c r="G348" s="6" t="s">
        <v>493</v>
      </c>
      <c r="H348" s="6" t="s">
        <v>57</v>
      </c>
      <c r="I348" s="6" t="s">
        <v>57</v>
      </c>
      <c r="J348" s="7">
        <v>44153.916666666664</v>
      </c>
      <c r="K348" s="7">
        <v>44154.444444444445</v>
      </c>
      <c r="L348" s="6" t="s">
        <v>18</v>
      </c>
      <c r="M348" s="6" t="s">
        <v>8195</v>
      </c>
      <c r="N348" s="6" t="s">
        <v>18</v>
      </c>
      <c r="O348" s="6" t="s">
        <v>8196</v>
      </c>
      <c r="P348" s="13">
        <v>46.354999999999997</v>
      </c>
      <c r="Q348" s="6" t="s">
        <v>372</v>
      </c>
      <c r="R348" s="6" t="s">
        <v>4383</v>
      </c>
      <c r="S348" s="8">
        <v>44154.446516203701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77</v>
      </c>
      <c r="F349" s="6" t="s">
        <v>18</v>
      </c>
      <c r="G349" s="6" t="s">
        <v>350</v>
      </c>
      <c r="H349" s="6" t="s">
        <v>79</v>
      </c>
      <c r="I349" s="6" t="s">
        <v>79</v>
      </c>
      <c r="J349" s="7">
        <v>44153.916666666664</v>
      </c>
      <c r="K349" s="7">
        <v>44154.225694444445</v>
      </c>
      <c r="L349" s="6" t="s">
        <v>18</v>
      </c>
      <c r="M349" s="6" t="s">
        <v>1999</v>
      </c>
      <c r="N349" s="6" t="s">
        <v>18</v>
      </c>
      <c r="O349" s="6" t="s">
        <v>2000</v>
      </c>
      <c r="P349" s="13">
        <v>100.774</v>
      </c>
      <c r="Q349" s="6" t="s">
        <v>948</v>
      </c>
      <c r="R349" s="6" t="s">
        <v>4383</v>
      </c>
      <c r="S349" s="8">
        <v>44154.317604166667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68</v>
      </c>
      <c r="F350" s="6" t="s">
        <v>18</v>
      </c>
      <c r="G350" s="6" t="s">
        <v>69</v>
      </c>
      <c r="H350" s="6" t="s">
        <v>70</v>
      </c>
      <c r="I350" s="6" t="s">
        <v>70</v>
      </c>
      <c r="J350" s="7">
        <v>44153.916666666664</v>
      </c>
      <c r="K350" s="7">
        <v>44154.109722222223</v>
      </c>
      <c r="L350" s="6" t="s">
        <v>18</v>
      </c>
      <c r="M350" s="6" t="s">
        <v>8197</v>
      </c>
      <c r="N350" s="6" t="s">
        <v>18</v>
      </c>
      <c r="O350" s="6" t="s">
        <v>8177</v>
      </c>
      <c r="P350" s="13">
        <v>722.22900000000004</v>
      </c>
      <c r="Q350" s="6" t="s">
        <v>1450</v>
      </c>
      <c r="R350" s="6" t="s">
        <v>1284</v>
      </c>
      <c r="S350" s="8">
        <v>44154.128587962965</v>
      </c>
    </row>
    <row r="351" spans="2:19" x14ac:dyDescent="0.25">
      <c r="B351" s="5" t="s">
        <v>18</v>
      </c>
      <c r="C351" s="6" t="s">
        <v>112</v>
      </c>
      <c r="D351" s="6" t="s">
        <v>20</v>
      </c>
      <c r="E351" s="6" t="s">
        <v>164</v>
      </c>
      <c r="F351" s="6" t="s">
        <v>18</v>
      </c>
      <c r="G351" s="6" t="s">
        <v>165</v>
      </c>
      <c r="H351" s="6" t="s">
        <v>166</v>
      </c>
      <c r="I351" s="6" t="s">
        <v>166</v>
      </c>
      <c r="J351" s="7">
        <v>44153.916666666664</v>
      </c>
      <c r="K351" s="7">
        <v>44154.916655092595</v>
      </c>
      <c r="L351" s="6" t="s">
        <v>18</v>
      </c>
      <c r="M351" s="6" t="s">
        <v>6434</v>
      </c>
      <c r="N351" s="6" t="s">
        <v>18</v>
      </c>
      <c r="O351" s="6" t="s">
        <v>3797</v>
      </c>
      <c r="P351" s="13">
        <v>316.05599999999998</v>
      </c>
      <c r="Q351" s="6" t="s">
        <v>169</v>
      </c>
      <c r="R351" s="6" t="s">
        <v>172</v>
      </c>
      <c r="S351" s="8">
        <v>44244.939166666663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173</v>
      </c>
      <c r="F352" s="6" t="s">
        <v>18</v>
      </c>
      <c r="G352" s="6" t="s">
        <v>174</v>
      </c>
      <c r="H352" s="6" t="s">
        <v>175</v>
      </c>
      <c r="I352" s="6" t="s">
        <v>175</v>
      </c>
      <c r="J352" s="7">
        <v>44153.916666666664</v>
      </c>
      <c r="K352" s="7">
        <v>44154.916655092595</v>
      </c>
      <c r="L352" s="6" t="s">
        <v>18</v>
      </c>
      <c r="M352" s="6" t="s">
        <v>18</v>
      </c>
      <c r="N352" s="6" t="s">
        <v>18</v>
      </c>
      <c r="O352" s="6" t="s">
        <v>18</v>
      </c>
      <c r="P352" s="13">
        <v>862.221</v>
      </c>
      <c r="Q352" s="6" t="s">
        <v>176</v>
      </c>
      <c r="R352" s="6" t="s">
        <v>172</v>
      </c>
      <c r="S352" s="8">
        <v>44154.949953703705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177</v>
      </c>
      <c r="F353" s="6" t="s">
        <v>18</v>
      </c>
      <c r="G353" s="6" t="s">
        <v>178</v>
      </c>
      <c r="H353" s="6" t="s">
        <v>179</v>
      </c>
      <c r="I353" s="6" t="s">
        <v>179</v>
      </c>
      <c r="J353" s="7">
        <v>44153.916666666664</v>
      </c>
      <c r="K353" s="7">
        <v>44154.916655092595</v>
      </c>
      <c r="L353" s="6" t="s">
        <v>18</v>
      </c>
      <c r="M353" s="6" t="s">
        <v>18</v>
      </c>
      <c r="N353" s="6" t="s">
        <v>18</v>
      </c>
      <c r="O353" s="6" t="s">
        <v>18</v>
      </c>
      <c r="P353" s="13">
        <v>792.86699999999996</v>
      </c>
      <c r="Q353" s="6" t="s">
        <v>180</v>
      </c>
      <c r="R353" s="6" t="s">
        <v>172</v>
      </c>
      <c r="S353" s="8">
        <v>44154.949976851851</v>
      </c>
    </row>
    <row r="354" spans="2:19" x14ac:dyDescent="0.25">
      <c r="B354" s="5" t="s">
        <v>18</v>
      </c>
      <c r="C354" s="6" t="s">
        <v>19</v>
      </c>
      <c r="D354" s="6" t="s">
        <v>20</v>
      </c>
      <c r="E354" s="6" t="s">
        <v>177</v>
      </c>
      <c r="F354" s="6" t="s">
        <v>18</v>
      </c>
      <c r="G354" s="6" t="s">
        <v>181</v>
      </c>
      <c r="H354" s="6" t="s">
        <v>179</v>
      </c>
      <c r="I354" s="6" t="s">
        <v>179</v>
      </c>
      <c r="J354" s="7">
        <v>44153.916666666664</v>
      </c>
      <c r="K354" s="7">
        <v>44154.916655092595</v>
      </c>
      <c r="L354" s="6" t="s">
        <v>18</v>
      </c>
      <c r="M354" s="6" t="s">
        <v>18</v>
      </c>
      <c r="N354" s="6" t="s">
        <v>18</v>
      </c>
      <c r="O354" s="6" t="s">
        <v>18</v>
      </c>
      <c r="P354" s="13">
        <v>792.94399999999996</v>
      </c>
      <c r="Q354" s="6" t="s">
        <v>182</v>
      </c>
      <c r="R354" s="6" t="s">
        <v>172</v>
      </c>
      <c r="S354" s="8">
        <v>44154.949976851851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183</v>
      </c>
      <c r="F355" s="6" t="s">
        <v>18</v>
      </c>
      <c r="G355" s="6" t="s">
        <v>184</v>
      </c>
      <c r="H355" s="6" t="s">
        <v>185</v>
      </c>
      <c r="I355" s="6" t="s">
        <v>185</v>
      </c>
      <c r="J355" s="7">
        <v>44153.916666666664</v>
      </c>
      <c r="K355" s="7">
        <v>44154.916655092595</v>
      </c>
      <c r="L355" s="6" t="s">
        <v>18</v>
      </c>
      <c r="M355" s="6" t="s">
        <v>18</v>
      </c>
      <c r="N355" s="6" t="s">
        <v>18</v>
      </c>
      <c r="O355" s="6" t="s">
        <v>18</v>
      </c>
      <c r="P355" s="13">
        <v>871.35500000000002</v>
      </c>
      <c r="Q355" s="6" t="s">
        <v>186</v>
      </c>
      <c r="R355" s="6" t="s">
        <v>172</v>
      </c>
      <c r="S355" s="8">
        <v>44154.95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187</v>
      </c>
      <c r="F356" s="6" t="s">
        <v>18</v>
      </c>
      <c r="G356" s="6" t="s">
        <v>188</v>
      </c>
      <c r="H356" s="6" t="s">
        <v>189</v>
      </c>
      <c r="I356" s="6" t="s">
        <v>189</v>
      </c>
      <c r="J356" s="7">
        <v>44153.916666666664</v>
      </c>
      <c r="K356" s="7">
        <v>44154.916655092595</v>
      </c>
      <c r="L356" s="6" t="s">
        <v>18</v>
      </c>
      <c r="M356" s="6" t="s">
        <v>18</v>
      </c>
      <c r="N356" s="6" t="s">
        <v>18</v>
      </c>
      <c r="O356" s="6" t="s">
        <v>18</v>
      </c>
      <c r="P356" s="13">
        <v>1498.442</v>
      </c>
      <c r="Q356" s="6" t="s">
        <v>190</v>
      </c>
      <c r="R356" s="6" t="s">
        <v>172</v>
      </c>
      <c r="S356" s="8">
        <v>44154.950011574074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2897</v>
      </c>
      <c r="F357" s="6" t="s">
        <v>18</v>
      </c>
      <c r="G357" s="6">
        <v>333</v>
      </c>
      <c r="H357" s="6" t="s">
        <v>98</v>
      </c>
      <c r="I357" s="6" t="s">
        <v>98</v>
      </c>
      <c r="J357" s="7">
        <v>44153.916666666664</v>
      </c>
      <c r="K357" s="7">
        <v>44154.916655092595</v>
      </c>
      <c r="L357" s="6" t="s">
        <v>18</v>
      </c>
      <c r="M357" s="6" t="s">
        <v>8198</v>
      </c>
      <c r="N357" s="6" t="s">
        <v>18</v>
      </c>
      <c r="O357" s="6" t="s">
        <v>7306</v>
      </c>
      <c r="P357" s="13">
        <v>391.767</v>
      </c>
      <c r="Q357" s="6" t="s">
        <v>3280</v>
      </c>
      <c r="R357" s="6" t="s">
        <v>131</v>
      </c>
      <c r="S357" s="8">
        <v>44155.341481481482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170</v>
      </c>
      <c r="F358" s="6" t="s">
        <v>18</v>
      </c>
      <c r="G358" s="6">
        <v>362</v>
      </c>
      <c r="H358" s="6" t="s">
        <v>22</v>
      </c>
      <c r="I358" s="6" t="s">
        <v>22</v>
      </c>
      <c r="J358" s="7">
        <v>44153.916666666664</v>
      </c>
      <c r="K358" s="7">
        <v>44154.916655092595</v>
      </c>
      <c r="L358" s="6" t="s">
        <v>18</v>
      </c>
      <c r="M358" s="6" t="s">
        <v>18</v>
      </c>
      <c r="N358" s="6" t="s">
        <v>18</v>
      </c>
      <c r="O358" s="6" t="s">
        <v>18</v>
      </c>
      <c r="P358" s="13">
        <v>378.46699999999998</v>
      </c>
      <c r="Q358" s="6" t="s">
        <v>7522</v>
      </c>
      <c r="R358" s="6" t="s">
        <v>131</v>
      </c>
      <c r="S358" s="8">
        <v>44155.342534722222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68</v>
      </c>
      <c r="F359" s="6" t="s">
        <v>18</v>
      </c>
      <c r="G359" s="6" t="s">
        <v>69</v>
      </c>
      <c r="H359" s="6" t="s">
        <v>70</v>
      </c>
      <c r="I359" s="6" t="s">
        <v>70</v>
      </c>
      <c r="J359" s="7">
        <v>44153.763888888891</v>
      </c>
      <c r="K359" s="7">
        <v>44153.916655092595</v>
      </c>
      <c r="L359" s="6" t="s">
        <v>18</v>
      </c>
      <c r="M359" s="6" t="s">
        <v>8199</v>
      </c>
      <c r="N359" s="6" t="s">
        <v>18</v>
      </c>
      <c r="O359" s="6" t="s">
        <v>8197</v>
      </c>
      <c r="P359" s="13">
        <v>590.32100000000003</v>
      </c>
      <c r="Q359" s="6" t="s">
        <v>1450</v>
      </c>
      <c r="R359" s="6" t="s">
        <v>1284</v>
      </c>
      <c r="S359" s="8">
        <v>44154.128587962965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55</v>
      </c>
      <c r="F360" s="6" t="s">
        <v>18</v>
      </c>
      <c r="G360" s="6" t="s">
        <v>493</v>
      </c>
      <c r="H360" s="6" t="s">
        <v>57</v>
      </c>
      <c r="I360" s="6" t="s">
        <v>57</v>
      </c>
      <c r="J360" s="7">
        <v>44153.604166666664</v>
      </c>
      <c r="K360" s="7">
        <v>44153.916655092595</v>
      </c>
      <c r="L360" s="6" t="s">
        <v>18</v>
      </c>
      <c r="M360" s="6" t="s">
        <v>6191</v>
      </c>
      <c r="N360" s="6" t="s">
        <v>18</v>
      </c>
      <c r="O360" s="6" t="s">
        <v>8195</v>
      </c>
      <c r="P360" s="13">
        <v>79.872</v>
      </c>
      <c r="Q360" s="6" t="s">
        <v>372</v>
      </c>
      <c r="R360" s="6" t="s">
        <v>4383</v>
      </c>
      <c r="S360" s="8">
        <v>44154.446516203701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77</v>
      </c>
      <c r="F361" s="6" t="s">
        <v>18</v>
      </c>
      <c r="G361" s="6" t="s">
        <v>350</v>
      </c>
      <c r="H361" s="6" t="s">
        <v>79</v>
      </c>
      <c r="I361" s="6" t="s">
        <v>79</v>
      </c>
      <c r="J361" s="7">
        <v>44153.604166666664</v>
      </c>
      <c r="K361" s="7">
        <v>44153.916655092595</v>
      </c>
      <c r="L361" s="6" t="s">
        <v>18</v>
      </c>
      <c r="M361" s="6" t="s">
        <v>2664</v>
      </c>
      <c r="N361" s="6" t="s">
        <v>18</v>
      </c>
      <c r="O361" s="6" t="s">
        <v>1999</v>
      </c>
      <c r="P361" s="13">
        <v>77.623999999999995</v>
      </c>
      <c r="Q361" s="6" t="s">
        <v>948</v>
      </c>
      <c r="R361" s="6" t="s">
        <v>4383</v>
      </c>
      <c r="S361" s="8">
        <v>44154.317604166667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40</v>
      </c>
      <c r="F362" s="6" t="s">
        <v>18</v>
      </c>
      <c r="G362" s="6" t="s">
        <v>84</v>
      </c>
      <c r="H362" s="6" t="s">
        <v>85</v>
      </c>
      <c r="I362" s="6" t="s">
        <v>85</v>
      </c>
      <c r="J362" s="7">
        <v>44153.538194444445</v>
      </c>
      <c r="K362" s="7">
        <v>44153.916655092595</v>
      </c>
      <c r="L362" s="6" t="s">
        <v>18</v>
      </c>
      <c r="M362" s="6" t="s">
        <v>8200</v>
      </c>
      <c r="N362" s="6" t="s">
        <v>18</v>
      </c>
      <c r="O362" s="6" t="s">
        <v>8193</v>
      </c>
      <c r="P362" s="13">
        <v>1205.798</v>
      </c>
      <c r="Q362" s="6" t="s">
        <v>598</v>
      </c>
      <c r="R362" s="6" t="s">
        <v>131</v>
      </c>
      <c r="S362" s="8">
        <v>44155.366701388892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40</v>
      </c>
      <c r="F363" s="6" t="s">
        <v>18</v>
      </c>
      <c r="G363" s="6" t="s">
        <v>50</v>
      </c>
      <c r="H363" s="6" t="s">
        <v>51</v>
      </c>
      <c r="I363" s="6" t="s">
        <v>51</v>
      </c>
      <c r="J363" s="7">
        <v>44153.538194444445</v>
      </c>
      <c r="K363" s="7">
        <v>44153.916655092595</v>
      </c>
      <c r="L363" s="6" t="s">
        <v>18</v>
      </c>
      <c r="M363" s="6" t="s">
        <v>3607</v>
      </c>
      <c r="N363" s="6" t="s">
        <v>18</v>
      </c>
      <c r="O363" s="6" t="s">
        <v>2612</v>
      </c>
      <c r="P363" s="13">
        <v>569.58199999999999</v>
      </c>
      <c r="Q363" s="6" t="s">
        <v>993</v>
      </c>
      <c r="R363" s="6" t="s">
        <v>131</v>
      </c>
      <c r="S363" s="8">
        <v>44155.365833333337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264</v>
      </c>
      <c r="F364" s="6" t="s">
        <v>18</v>
      </c>
      <c r="G364" s="6" t="s">
        <v>2965</v>
      </c>
      <c r="H364" s="6" t="s">
        <v>64</v>
      </c>
      <c r="I364" s="6" t="s">
        <v>64</v>
      </c>
      <c r="J364" s="7">
        <v>44153.534722222219</v>
      </c>
      <c r="K364" s="7">
        <v>44153.916655092595</v>
      </c>
      <c r="L364" s="6" t="s">
        <v>18</v>
      </c>
      <c r="M364" s="6" t="s">
        <v>7772</v>
      </c>
      <c r="N364" s="6" t="s">
        <v>18</v>
      </c>
      <c r="O364" s="6" t="s">
        <v>8192</v>
      </c>
      <c r="P364" s="13">
        <v>40.908999999999999</v>
      </c>
      <c r="Q364" s="6" t="s">
        <v>1248</v>
      </c>
      <c r="R364" s="6" t="s">
        <v>4383</v>
      </c>
      <c r="S364" s="8">
        <v>44155.776875000003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68</v>
      </c>
      <c r="F365" s="6" t="s">
        <v>18</v>
      </c>
      <c r="G365" s="6">
        <v>336</v>
      </c>
      <c r="H365" s="6" t="s">
        <v>70</v>
      </c>
      <c r="I365" s="6" t="s">
        <v>70</v>
      </c>
      <c r="J365" s="7">
        <v>44153.427083333336</v>
      </c>
      <c r="K365" s="7">
        <v>44153.763888888891</v>
      </c>
      <c r="L365" s="6" t="s">
        <v>18</v>
      </c>
      <c r="M365" s="6" t="s">
        <v>840</v>
      </c>
      <c r="N365" s="6" t="s">
        <v>18</v>
      </c>
      <c r="O365" s="6" t="s">
        <v>3079</v>
      </c>
      <c r="P365" s="13">
        <v>1306.579</v>
      </c>
      <c r="Q365" s="6" t="s">
        <v>1450</v>
      </c>
      <c r="R365" s="6" t="s">
        <v>131</v>
      </c>
      <c r="S365" s="8">
        <v>44154.710347222222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119</v>
      </c>
      <c r="F366" s="6" t="s">
        <v>18</v>
      </c>
      <c r="G366" s="6" t="s">
        <v>1561</v>
      </c>
      <c r="H366" s="6" t="s">
        <v>121</v>
      </c>
      <c r="I366" s="6" t="s">
        <v>121</v>
      </c>
      <c r="J366" s="7">
        <v>44152.916666666664</v>
      </c>
      <c r="K366" s="7">
        <v>44153.916655092595</v>
      </c>
      <c r="L366" s="6" t="s">
        <v>18</v>
      </c>
      <c r="M366" s="6" t="s">
        <v>8201</v>
      </c>
      <c r="N366" s="6" t="s">
        <v>18</v>
      </c>
      <c r="O366" s="6" t="s">
        <v>8183</v>
      </c>
      <c r="P366" s="13">
        <v>138.744</v>
      </c>
      <c r="Q366" s="6" t="s">
        <v>8024</v>
      </c>
      <c r="R366" s="6" t="s">
        <v>37</v>
      </c>
      <c r="S366" s="8">
        <v>44159.939143518517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637</v>
      </c>
      <c r="F367" s="6" t="s">
        <v>18</v>
      </c>
      <c r="G367" s="6" t="s">
        <v>126</v>
      </c>
      <c r="H367" s="6" t="s">
        <v>127</v>
      </c>
      <c r="I367" s="6" t="s">
        <v>127</v>
      </c>
      <c r="J367" s="7">
        <v>44152.916666666664</v>
      </c>
      <c r="K367" s="7">
        <v>44153.916655092595</v>
      </c>
      <c r="L367" s="6" t="s">
        <v>18</v>
      </c>
      <c r="M367" s="6" t="s">
        <v>8202</v>
      </c>
      <c r="N367" s="6" t="s">
        <v>18</v>
      </c>
      <c r="O367" s="6" t="s">
        <v>8185</v>
      </c>
      <c r="P367" s="13">
        <v>4.3630000000000004</v>
      </c>
      <c r="Q367" s="6" t="s">
        <v>130</v>
      </c>
      <c r="R367" s="6" t="s">
        <v>83</v>
      </c>
      <c r="S367" s="8">
        <v>44154.81391203704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264</v>
      </c>
      <c r="F368" s="6" t="s">
        <v>18</v>
      </c>
      <c r="G368" s="6" t="s">
        <v>2968</v>
      </c>
      <c r="H368" s="6" t="s">
        <v>64</v>
      </c>
      <c r="I368" s="6" t="s">
        <v>64</v>
      </c>
      <c r="J368" s="7">
        <v>44152.916666666664</v>
      </c>
      <c r="K368" s="7">
        <v>44153.534722222219</v>
      </c>
      <c r="L368" s="6" t="s">
        <v>18</v>
      </c>
      <c r="M368" s="6" t="s">
        <v>8203</v>
      </c>
      <c r="N368" s="6" t="s">
        <v>18</v>
      </c>
      <c r="O368" s="6" t="s">
        <v>4409</v>
      </c>
      <c r="P368" s="13">
        <v>30.091000000000001</v>
      </c>
      <c r="Q368" s="6" t="s">
        <v>1248</v>
      </c>
      <c r="R368" s="6" t="s">
        <v>4383</v>
      </c>
      <c r="S368" s="8">
        <v>44153.573842592596</v>
      </c>
    </row>
    <row r="369" spans="2:19" x14ac:dyDescent="0.25">
      <c r="B369" s="5" t="s">
        <v>18</v>
      </c>
      <c r="C369" s="6" t="s">
        <v>112</v>
      </c>
      <c r="D369" s="6" t="s">
        <v>20</v>
      </c>
      <c r="E369" s="6" t="s">
        <v>450</v>
      </c>
      <c r="F369" s="6" t="s">
        <v>18</v>
      </c>
      <c r="G369" s="6" t="s">
        <v>97</v>
      </c>
      <c r="H369" s="6" t="s">
        <v>98</v>
      </c>
      <c r="I369" s="6" t="s">
        <v>98</v>
      </c>
      <c r="J369" s="7">
        <v>44152.916666666664</v>
      </c>
      <c r="K369" s="7">
        <v>44153.916655092595</v>
      </c>
      <c r="L369" s="6" t="s">
        <v>18</v>
      </c>
      <c r="M369" s="6" t="s">
        <v>6112</v>
      </c>
      <c r="N369" s="6" t="s">
        <v>18</v>
      </c>
      <c r="O369" s="6" t="s">
        <v>8187</v>
      </c>
      <c r="P369" s="13">
        <v>400.64</v>
      </c>
      <c r="Q369" s="6" t="s">
        <v>7551</v>
      </c>
      <c r="R369" s="6" t="s">
        <v>172</v>
      </c>
      <c r="S369" s="8">
        <v>44156.938460648147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4081</v>
      </c>
      <c r="F370" s="6" t="s">
        <v>18</v>
      </c>
      <c r="G370" s="6" t="s">
        <v>1242</v>
      </c>
      <c r="H370" s="6" t="s">
        <v>1204</v>
      </c>
      <c r="I370" s="6" t="s">
        <v>1204</v>
      </c>
      <c r="J370" s="7">
        <v>44152.916666666664</v>
      </c>
      <c r="K370" s="7">
        <v>44153.916655092595</v>
      </c>
      <c r="L370" s="6" t="s">
        <v>18</v>
      </c>
      <c r="M370" s="6" t="s">
        <v>8204</v>
      </c>
      <c r="N370" s="6" t="s">
        <v>18</v>
      </c>
      <c r="O370" s="6" t="s">
        <v>6589</v>
      </c>
      <c r="P370" s="13">
        <v>48.002000000000002</v>
      </c>
      <c r="Q370" s="6" t="s">
        <v>7927</v>
      </c>
      <c r="R370" s="6" t="s">
        <v>1284</v>
      </c>
      <c r="S370" s="8">
        <v>44154.088622685187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113</v>
      </c>
      <c r="F371" s="6" t="s">
        <v>18</v>
      </c>
      <c r="G371" s="6" t="s">
        <v>114</v>
      </c>
      <c r="H371" s="6" t="s">
        <v>115</v>
      </c>
      <c r="I371" s="6" t="s">
        <v>115</v>
      </c>
      <c r="J371" s="7">
        <v>44152.916666666664</v>
      </c>
      <c r="K371" s="7">
        <v>44153.916655092595</v>
      </c>
      <c r="L371" s="6" t="s">
        <v>18</v>
      </c>
      <c r="M371" s="6" t="s">
        <v>8205</v>
      </c>
      <c r="N371" s="6" t="s">
        <v>18</v>
      </c>
      <c r="O371" s="6" t="s">
        <v>8188</v>
      </c>
      <c r="P371" s="13">
        <v>131.185</v>
      </c>
      <c r="Q371" s="6" t="s">
        <v>7509</v>
      </c>
      <c r="R371" s="6" t="s">
        <v>131</v>
      </c>
      <c r="S371" s="8">
        <v>44213.490324074075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68</v>
      </c>
      <c r="F372" s="6" t="s">
        <v>18</v>
      </c>
      <c r="G372" s="6" t="s">
        <v>234</v>
      </c>
      <c r="H372" s="6" t="s">
        <v>70</v>
      </c>
      <c r="I372" s="6" t="s">
        <v>70</v>
      </c>
      <c r="J372" s="7">
        <v>44152.916666666664</v>
      </c>
      <c r="K372" s="7">
        <v>44153.427083333336</v>
      </c>
      <c r="L372" s="6" t="s">
        <v>18</v>
      </c>
      <c r="M372" s="6" t="s">
        <v>8206</v>
      </c>
      <c r="N372" s="6" t="s">
        <v>18</v>
      </c>
      <c r="O372" s="6" t="s">
        <v>4271</v>
      </c>
      <c r="P372" s="13">
        <v>1951.473</v>
      </c>
      <c r="Q372" s="6" t="s">
        <v>2826</v>
      </c>
      <c r="R372" s="6" t="s">
        <v>4383</v>
      </c>
      <c r="S372" s="8">
        <v>44153.427511574075</v>
      </c>
    </row>
    <row r="373" spans="2:19" x14ac:dyDescent="0.25">
      <c r="B373" s="5" t="s">
        <v>18</v>
      </c>
      <c r="C373" s="6" t="s">
        <v>19</v>
      </c>
      <c r="D373" s="6" t="s">
        <v>20</v>
      </c>
      <c r="E373" s="6" t="s">
        <v>77</v>
      </c>
      <c r="F373" s="6" t="s">
        <v>18</v>
      </c>
      <c r="G373" s="6" t="s">
        <v>56</v>
      </c>
      <c r="H373" s="6" t="s">
        <v>79</v>
      </c>
      <c r="I373" s="6" t="s">
        <v>79</v>
      </c>
      <c r="J373" s="7">
        <v>44152.916666666664</v>
      </c>
      <c r="K373" s="7">
        <v>44153.604166666664</v>
      </c>
      <c r="L373" s="6" t="s">
        <v>18</v>
      </c>
      <c r="M373" s="6" t="s">
        <v>337</v>
      </c>
      <c r="N373" s="6" t="s">
        <v>18</v>
      </c>
      <c r="O373" s="6" t="s">
        <v>858</v>
      </c>
      <c r="P373" s="13">
        <v>163.988</v>
      </c>
      <c r="Q373" s="6" t="s">
        <v>158</v>
      </c>
      <c r="R373" s="6" t="s">
        <v>4383</v>
      </c>
      <c r="S373" s="8">
        <v>44153.60659722222</v>
      </c>
    </row>
    <row r="374" spans="2:19" x14ac:dyDescent="0.25">
      <c r="B374" s="5" t="s">
        <v>18</v>
      </c>
      <c r="C374" s="6" t="s">
        <v>19</v>
      </c>
      <c r="D374" s="6" t="s">
        <v>20</v>
      </c>
      <c r="E374" s="6" t="s">
        <v>40</v>
      </c>
      <c r="F374" s="6" t="s">
        <v>18</v>
      </c>
      <c r="G374" s="6" t="s">
        <v>84</v>
      </c>
      <c r="H374" s="6" t="s">
        <v>85</v>
      </c>
      <c r="I374" s="6" t="s">
        <v>85</v>
      </c>
      <c r="J374" s="7">
        <v>44152.916666666664</v>
      </c>
      <c r="K374" s="7">
        <v>44153.538194444445</v>
      </c>
      <c r="L374" s="6" t="s">
        <v>18</v>
      </c>
      <c r="M374" s="6" t="s">
        <v>3604</v>
      </c>
      <c r="N374" s="6" t="s">
        <v>18</v>
      </c>
      <c r="O374" s="6" t="s">
        <v>8200</v>
      </c>
      <c r="P374" s="13">
        <v>3202.2420000000002</v>
      </c>
      <c r="Q374" s="6" t="s">
        <v>5003</v>
      </c>
      <c r="R374" s="6" t="s">
        <v>131</v>
      </c>
      <c r="S374" s="8">
        <v>44154.679398148146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55</v>
      </c>
      <c r="F375" s="6" t="s">
        <v>18</v>
      </c>
      <c r="G375" s="6" t="s">
        <v>607</v>
      </c>
      <c r="H375" s="6" t="s">
        <v>57</v>
      </c>
      <c r="I375" s="6" t="s">
        <v>57</v>
      </c>
      <c r="J375" s="7">
        <v>44152.916666666664</v>
      </c>
      <c r="K375" s="7">
        <v>44153.604166666664</v>
      </c>
      <c r="L375" s="6" t="s">
        <v>18</v>
      </c>
      <c r="M375" s="6" t="s">
        <v>5708</v>
      </c>
      <c r="N375" s="6" t="s">
        <v>18</v>
      </c>
      <c r="O375" s="6" t="s">
        <v>1523</v>
      </c>
      <c r="P375" s="13">
        <v>208.77</v>
      </c>
      <c r="Q375" s="6" t="s">
        <v>372</v>
      </c>
      <c r="R375" s="6" t="s">
        <v>4383</v>
      </c>
      <c r="S375" s="8">
        <v>44153.605069444442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62</v>
      </c>
      <c r="F376" s="6" t="s">
        <v>18</v>
      </c>
      <c r="G376" s="6" t="s">
        <v>265</v>
      </c>
      <c r="H376" s="6" t="s">
        <v>64</v>
      </c>
      <c r="I376" s="6" t="s">
        <v>64</v>
      </c>
      <c r="J376" s="7">
        <v>44152.916666666664</v>
      </c>
      <c r="K376" s="7">
        <v>44153.916655092595</v>
      </c>
      <c r="L376" s="6" t="s">
        <v>18</v>
      </c>
      <c r="M376" s="6" t="s">
        <v>4284</v>
      </c>
      <c r="N376" s="6" t="s">
        <v>18</v>
      </c>
      <c r="O376" s="6" t="s">
        <v>296</v>
      </c>
      <c r="P376" s="13">
        <v>62.537999999999997</v>
      </c>
      <c r="Q376" s="6" t="s">
        <v>162</v>
      </c>
      <c r="R376" s="6" t="s">
        <v>1284</v>
      </c>
      <c r="S376" s="8">
        <v>44154.009571759256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27</v>
      </c>
      <c r="F377" s="6" t="s">
        <v>18</v>
      </c>
      <c r="G377" s="6" t="s">
        <v>28</v>
      </c>
      <c r="H377" s="6" t="s">
        <v>29</v>
      </c>
      <c r="I377" s="6" t="s">
        <v>29</v>
      </c>
      <c r="J377" s="7">
        <v>44152.916666666664</v>
      </c>
      <c r="K377" s="7">
        <v>44153.916655092595</v>
      </c>
      <c r="L377" s="6" t="s">
        <v>18</v>
      </c>
      <c r="M377" s="6" t="s">
        <v>8207</v>
      </c>
      <c r="N377" s="6" t="s">
        <v>18</v>
      </c>
      <c r="O377" s="6" t="s">
        <v>8190</v>
      </c>
      <c r="P377" s="13">
        <v>638.02099999999996</v>
      </c>
      <c r="Q377" s="6" t="s">
        <v>8208</v>
      </c>
      <c r="R377" s="6" t="s">
        <v>1284</v>
      </c>
      <c r="S377" s="8">
        <v>44154.074699074074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678</v>
      </c>
      <c r="F378" s="6" t="s">
        <v>18</v>
      </c>
      <c r="G378" s="6">
        <v>339</v>
      </c>
      <c r="H378" s="6" t="s">
        <v>679</v>
      </c>
      <c r="I378" s="6" t="s">
        <v>679</v>
      </c>
      <c r="J378" s="7">
        <v>44152.916666666664</v>
      </c>
      <c r="K378" s="7">
        <v>44153.916655092595</v>
      </c>
      <c r="L378" s="6" t="s">
        <v>18</v>
      </c>
      <c r="M378" s="6" t="s">
        <v>5681</v>
      </c>
      <c r="N378" s="6" t="s">
        <v>18</v>
      </c>
      <c r="O378" s="6" t="s">
        <v>8209</v>
      </c>
      <c r="P378" s="13">
        <v>0</v>
      </c>
      <c r="Q378" s="6" t="s">
        <v>682</v>
      </c>
      <c r="R378" s="6" t="s">
        <v>37</v>
      </c>
      <c r="S378" s="8">
        <v>44157.918009259258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173</v>
      </c>
      <c r="F379" s="6" t="s">
        <v>18</v>
      </c>
      <c r="G379" s="6" t="s">
        <v>174</v>
      </c>
      <c r="H379" s="6" t="s">
        <v>175</v>
      </c>
      <c r="I379" s="6" t="s">
        <v>175</v>
      </c>
      <c r="J379" s="7">
        <v>44152.916666666664</v>
      </c>
      <c r="K379" s="7">
        <v>44153.916655092595</v>
      </c>
      <c r="L379" s="6" t="s">
        <v>18</v>
      </c>
      <c r="M379" s="6" t="s">
        <v>18</v>
      </c>
      <c r="N379" s="6" t="s">
        <v>18</v>
      </c>
      <c r="O379" s="6" t="s">
        <v>18</v>
      </c>
      <c r="P379" s="13">
        <v>852.03</v>
      </c>
      <c r="Q379" s="6" t="s">
        <v>176</v>
      </c>
      <c r="R379" s="6" t="s">
        <v>172</v>
      </c>
      <c r="S379" s="8">
        <v>44153.949895833335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177</v>
      </c>
      <c r="F380" s="6" t="s">
        <v>18</v>
      </c>
      <c r="G380" s="6" t="s">
        <v>178</v>
      </c>
      <c r="H380" s="6" t="s">
        <v>179</v>
      </c>
      <c r="I380" s="6" t="s">
        <v>179</v>
      </c>
      <c r="J380" s="7">
        <v>44152.916666666664</v>
      </c>
      <c r="K380" s="7">
        <v>44153.916655092595</v>
      </c>
      <c r="L380" s="6" t="s">
        <v>18</v>
      </c>
      <c r="M380" s="6" t="s">
        <v>18</v>
      </c>
      <c r="N380" s="6" t="s">
        <v>18</v>
      </c>
      <c r="O380" s="6" t="s">
        <v>18</v>
      </c>
      <c r="P380" s="13">
        <v>786.23099999999999</v>
      </c>
      <c r="Q380" s="6" t="s">
        <v>180</v>
      </c>
      <c r="R380" s="6" t="s">
        <v>172</v>
      </c>
      <c r="S380" s="8">
        <v>44153.949918981481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177</v>
      </c>
      <c r="F381" s="6" t="s">
        <v>18</v>
      </c>
      <c r="G381" s="6" t="s">
        <v>181</v>
      </c>
      <c r="H381" s="6" t="s">
        <v>179</v>
      </c>
      <c r="I381" s="6" t="s">
        <v>179</v>
      </c>
      <c r="J381" s="7">
        <v>44152.916666666664</v>
      </c>
      <c r="K381" s="7">
        <v>44153.916655092595</v>
      </c>
      <c r="L381" s="6" t="s">
        <v>18</v>
      </c>
      <c r="M381" s="6" t="s">
        <v>18</v>
      </c>
      <c r="N381" s="6" t="s">
        <v>18</v>
      </c>
      <c r="O381" s="6" t="s">
        <v>18</v>
      </c>
      <c r="P381" s="13">
        <v>788.50599999999997</v>
      </c>
      <c r="Q381" s="6" t="s">
        <v>182</v>
      </c>
      <c r="R381" s="6" t="s">
        <v>172</v>
      </c>
      <c r="S381" s="8">
        <v>44153.949930555558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183</v>
      </c>
      <c r="F382" s="6" t="s">
        <v>18</v>
      </c>
      <c r="G382" s="6" t="s">
        <v>184</v>
      </c>
      <c r="H382" s="6" t="s">
        <v>185</v>
      </c>
      <c r="I382" s="6" t="s">
        <v>185</v>
      </c>
      <c r="J382" s="7">
        <v>44152.916666666664</v>
      </c>
      <c r="K382" s="7">
        <v>44153.916655092595</v>
      </c>
      <c r="L382" s="6" t="s">
        <v>18</v>
      </c>
      <c r="M382" s="6" t="s">
        <v>18</v>
      </c>
      <c r="N382" s="6" t="s">
        <v>18</v>
      </c>
      <c r="O382" s="6" t="s">
        <v>18</v>
      </c>
      <c r="P382" s="13">
        <v>901.52800000000002</v>
      </c>
      <c r="Q382" s="6" t="s">
        <v>186</v>
      </c>
      <c r="R382" s="6" t="s">
        <v>172</v>
      </c>
      <c r="S382" s="8">
        <v>44153.949942129628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187</v>
      </c>
      <c r="F383" s="6" t="s">
        <v>18</v>
      </c>
      <c r="G383" s="6" t="s">
        <v>188</v>
      </c>
      <c r="H383" s="6" t="s">
        <v>189</v>
      </c>
      <c r="I383" s="6" t="s">
        <v>189</v>
      </c>
      <c r="J383" s="7">
        <v>44152.916666666664</v>
      </c>
      <c r="K383" s="7">
        <v>44153.916655092595</v>
      </c>
      <c r="L383" s="6" t="s">
        <v>18</v>
      </c>
      <c r="M383" s="6" t="s">
        <v>18</v>
      </c>
      <c r="N383" s="6" t="s">
        <v>18</v>
      </c>
      <c r="O383" s="6" t="s">
        <v>18</v>
      </c>
      <c r="P383" s="13">
        <v>1550.1120000000001</v>
      </c>
      <c r="Q383" s="6" t="s">
        <v>190</v>
      </c>
      <c r="R383" s="6" t="s">
        <v>172</v>
      </c>
      <c r="S383" s="8">
        <v>44153.949953703705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170</v>
      </c>
      <c r="F384" s="6" t="s">
        <v>18</v>
      </c>
      <c r="G384" s="6">
        <v>362</v>
      </c>
      <c r="H384" s="6" t="s">
        <v>22</v>
      </c>
      <c r="I384" s="6" t="s">
        <v>22</v>
      </c>
      <c r="J384" s="7">
        <v>44152.916666666664</v>
      </c>
      <c r="K384" s="7">
        <v>44153.916655092595</v>
      </c>
      <c r="L384" s="6" t="s">
        <v>18</v>
      </c>
      <c r="M384" s="6" t="s">
        <v>18</v>
      </c>
      <c r="N384" s="6" t="s">
        <v>18</v>
      </c>
      <c r="O384" s="6" t="s">
        <v>18</v>
      </c>
      <c r="P384" s="13">
        <v>334.25599999999997</v>
      </c>
      <c r="Q384" s="6" t="s">
        <v>7522</v>
      </c>
      <c r="R384" s="6" t="s">
        <v>131</v>
      </c>
      <c r="S384" s="8">
        <v>44154.703576388885</v>
      </c>
    </row>
    <row r="385" spans="2:19" x14ac:dyDescent="0.25">
      <c r="B385" s="5" t="s">
        <v>18</v>
      </c>
      <c r="C385" s="6" t="s">
        <v>112</v>
      </c>
      <c r="D385" s="6" t="s">
        <v>20</v>
      </c>
      <c r="E385" s="6" t="s">
        <v>164</v>
      </c>
      <c r="F385" s="6" t="s">
        <v>18</v>
      </c>
      <c r="G385" s="6" t="s">
        <v>165</v>
      </c>
      <c r="H385" s="6" t="s">
        <v>166</v>
      </c>
      <c r="I385" s="6" t="s">
        <v>166</v>
      </c>
      <c r="J385" s="7">
        <v>44152.916666666664</v>
      </c>
      <c r="K385" s="7">
        <v>44153.916655092595</v>
      </c>
      <c r="L385" s="6" t="s">
        <v>18</v>
      </c>
      <c r="M385" s="6" t="s">
        <v>617</v>
      </c>
      <c r="N385" s="6" t="s">
        <v>18</v>
      </c>
      <c r="O385" s="6" t="s">
        <v>6434</v>
      </c>
      <c r="P385" s="13">
        <v>223.828</v>
      </c>
      <c r="Q385" s="6" t="s">
        <v>169</v>
      </c>
      <c r="R385" s="6" t="s">
        <v>172</v>
      </c>
      <c r="S385" s="8">
        <v>44244.939166666663</v>
      </c>
    </row>
    <row r="386" spans="2:19" x14ac:dyDescent="0.25">
      <c r="B386" s="5" t="s">
        <v>18</v>
      </c>
      <c r="C386" s="6" t="s">
        <v>19</v>
      </c>
      <c r="D386" s="6" t="s">
        <v>20</v>
      </c>
      <c r="E386" s="6" t="s">
        <v>678</v>
      </c>
      <c r="F386" s="6" t="s">
        <v>18</v>
      </c>
      <c r="G386" s="6">
        <v>339</v>
      </c>
      <c r="H386" s="6" t="s">
        <v>679</v>
      </c>
      <c r="I386" s="6" t="s">
        <v>679</v>
      </c>
      <c r="J386" s="7">
        <v>44152.875</v>
      </c>
      <c r="K386" s="7">
        <v>44152.916655092595</v>
      </c>
      <c r="L386" s="6" t="s">
        <v>18</v>
      </c>
      <c r="M386" s="6" t="s">
        <v>4361</v>
      </c>
      <c r="N386" s="6" t="s">
        <v>18</v>
      </c>
      <c r="O386" s="6" t="s">
        <v>5681</v>
      </c>
      <c r="P386" s="13">
        <v>0</v>
      </c>
      <c r="Q386" s="6" t="s">
        <v>682</v>
      </c>
      <c r="R386" s="6" t="s">
        <v>131</v>
      </c>
      <c r="S386" s="8">
        <v>44153.320057870369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27</v>
      </c>
      <c r="F387" s="6" t="s">
        <v>18</v>
      </c>
      <c r="G387" s="6" t="s">
        <v>28</v>
      </c>
      <c r="H387" s="6" t="s">
        <v>29</v>
      </c>
      <c r="I387" s="6" t="s">
        <v>29</v>
      </c>
      <c r="J387" s="7">
        <v>44152.868055555555</v>
      </c>
      <c r="K387" s="7">
        <v>44152.916655092595</v>
      </c>
      <c r="L387" s="6" t="s">
        <v>18</v>
      </c>
      <c r="M387" s="6" t="s">
        <v>8210</v>
      </c>
      <c r="N387" s="6" t="s">
        <v>18</v>
      </c>
      <c r="O387" s="6" t="s">
        <v>8207</v>
      </c>
      <c r="P387" s="13">
        <v>25.658000000000001</v>
      </c>
      <c r="Q387" s="6" t="s">
        <v>2996</v>
      </c>
      <c r="R387" s="6" t="s">
        <v>1284</v>
      </c>
      <c r="S387" s="8">
        <v>44154.074699074074</v>
      </c>
    </row>
    <row r="388" spans="2:19" x14ac:dyDescent="0.25">
      <c r="B388" s="5" t="s">
        <v>18</v>
      </c>
      <c r="C388" s="6" t="s">
        <v>19</v>
      </c>
      <c r="D388" s="6" t="s">
        <v>20</v>
      </c>
      <c r="E388" s="6" t="s">
        <v>62</v>
      </c>
      <c r="F388" s="6" t="s">
        <v>18</v>
      </c>
      <c r="G388" s="6" t="s">
        <v>265</v>
      </c>
      <c r="H388" s="6" t="s">
        <v>64</v>
      </c>
      <c r="I388" s="6" t="s">
        <v>64</v>
      </c>
      <c r="J388" s="7">
        <v>44152.774305555555</v>
      </c>
      <c r="K388" s="7">
        <v>44152.916655092595</v>
      </c>
      <c r="L388" s="6" t="s">
        <v>18</v>
      </c>
      <c r="M388" s="6" t="s">
        <v>3371</v>
      </c>
      <c r="N388" s="6" t="s">
        <v>18</v>
      </c>
      <c r="O388" s="6" t="s">
        <v>4284</v>
      </c>
      <c r="P388" s="13">
        <v>0.82399999999999995</v>
      </c>
      <c r="Q388" s="6" t="s">
        <v>162</v>
      </c>
      <c r="R388" s="6" t="s">
        <v>1284</v>
      </c>
      <c r="S388" s="8">
        <v>44154.009571759256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55</v>
      </c>
      <c r="F389" s="6" t="s">
        <v>18</v>
      </c>
      <c r="G389" s="6" t="s">
        <v>607</v>
      </c>
      <c r="H389" s="6" t="s">
        <v>57</v>
      </c>
      <c r="I389" s="6" t="s">
        <v>57</v>
      </c>
      <c r="J389" s="7">
        <v>44152.732638888891</v>
      </c>
      <c r="K389" s="7">
        <v>44152.916655092595</v>
      </c>
      <c r="L389" s="6" t="s">
        <v>18</v>
      </c>
      <c r="M389" s="6" t="s">
        <v>191</v>
      </c>
      <c r="N389" s="6" t="s">
        <v>18</v>
      </c>
      <c r="O389" s="6" t="s">
        <v>5708</v>
      </c>
      <c r="P389" s="13">
        <v>46.752000000000002</v>
      </c>
      <c r="Q389" s="6" t="s">
        <v>372</v>
      </c>
      <c r="R389" s="6" t="s">
        <v>4383</v>
      </c>
      <c r="S389" s="8">
        <v>44153.605069444442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40</v>
      </c>
      <c r="F390" s="6" t="s">
        <v>18</v>
      </c>
      <c r="G390" s="6" t="s">
        <v>84</v>
      </c>
      <c r="H390" s="6" t="s">
        <v>85</v>
      </c>
      <c r="I390" s="6" t="s">
        <v>85</v>
      </c>
      <c r="J390" s="7">
        <v>44152.65625</v>
      </c>
      <c r="K390" s="7">
        <v>44152.916655092595</v>
      </c>
      <c r="L390" s="6" t="s">
        <v>18</v>
      </c>
      <c r="M390" s="6" t="s">
        <v>4649</v>
      </c>
      <c r="N390" s="6" t="s">
        <v>18</v>
      </c>
      <c r="O390" s="6" t="s">
        <v>3604</v>
      </c>
      <c r="P390" s="13">
        <v>1348.1579999999999</v>
      </c>
      <c r="Q390" s="6" t="s">
        <v>866</v>
      </c>
      <c r="R390" s="6" t="s">
        <v>131</v>
      </c>
      <c r="S390" s="8">
        <v>44154.679398148146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77</v>
      </c>
      <c r="F391" s="6" t="s">
        <v>18</v>
      </c>
      <c r="G391" s="6" t="s">
        <v>56</v>
      </c>
      <c r="H391" s="6" t="s">
        <v>79</v>
      </c>
      <c r="I391" s="6" t="s">
        <v>79</v>
      </c>
      <c r="J391" s="7">
        <v>44152.461805555555</v>
      </c>
      <c r="K391" s="7">
        <v>44152.916655092595</v>
      </c>
      <c r="L391" s="6" t="s">
        <v>18</v>
      </c>
      <c r="M391" s="6" t="s">
        <v>1238</v>
      </c>
      <c r="N391" s="6" t="s">
        <v>18</v>
      </c>
      <c r="O391" s="6" t="s">
        <v>337</v>
      </c>
      <c r="P391" s="13">
        <v>105.437</v>
      </c>
      <c r="Q391" s="6" t="s">
        <v>158</v>
      </c>
      <c r="R391" s="6" t="s">
        <v>4383</v>
      </c>
      <c r="S391" s="8">
        <v>44153.60659722222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68</v>
      </c>
      <c r="F392" s="6" t="s">
        <v>18</v>
      </c>
      <c r="G392" s="6" t="s">
        <v>234</v>
      </c>
      <c r="H392" s="6" t="s">
        <v>70</v>
      </c>
      <c r="I392" s="6" t="s">
        <v>70</v>
      </c>
      <c r="J392" s="7">
        <v>44152.307638888888</v>
      </c>
      <c r="K392" s="7">
        <v>44152.916655092595</v>
      </c>
      <c r="L392" s="6" t="s">
        <v>18</v>
      </c>
      <c r="M392" s="6" t="s">
        <v>5048</v>
      </c>
      <c r="N392" s="6" t="s">
        <v>18</v>
      </c>
      <c r="O392" s="6" t="s">
        <v>8206</v>
      </c>
      <c r="P392" s="13">
        <v>2363.9560000000001</v>
      </c>
      <c r="Q392" s="6" t="s">
        <v>8211</v>
      </c>
      <c r="R392" s="6" t="s">
        <v>4383</v>
      </c>
      <c r="S392" s="8">
        <v>44153.427511574075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55</v>
      </c>
      <c r="F393" s="6" t="s">
        <v>18</v>
      </c>
      <c r="G393" s="6" t="s">
        <v>510</v>
      </c>
      <c r="H393" s="6" t="s">
        <v>57</v>
      </c>
      <c r="I393" s="6" t="s">
        <v>57</v>
      </c>
      <c r="J393" s="7">
        <v>44152.000057870369</v>
      </c>
      <c r="K393" s="7">
        <v>44152.732638888891</v>
      </c>
      <c r="L393" s="6" t="s">
        <v>18</v>
      </c>
      <c r="M393" s="6" t="s">
        <v>2786</v>
      </c>
      <c r="N393" s="6" t="s">
        <v>18</v>
      </c>
      <c r="O393" s="6" t="s">
        <v>8212</v>
      </c>
      <c r="P393" s="13">
        <v>211.83099999999999</v>
      </c>
      <c r="Q393" s="6" t="s">
        <v>372</v>
      </c>
      <c r="R393" s="6" t="s">
        <v>163</v>
      </c>
      <c r="S393" s="8">
        <v>44152.752349537041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119</v>
      </c>
      <c r="F394" s="6" t="s">
        <v>18</v>
      </c>
      <c r="G394" s="6" t="s">
        <v>1561</v>
      </c>
      <c r="H394" s="6" t="s">
        <v>121</v>
      </c>
      <c r="I394" s="6" t="s">
        <v>121</v>
      </c>
      <c r="J394" s="7">
        <v>44151.916666666664</v>
      </c>
      <c r="K394" s="7">
        <v>44152.916655092595</v>
      </c>
      <c r="L394" s="6" t="s">
        <v>18</v>
      </c>
      <c r="M394" s="6" t="s">
        <v>8213</v>
      </c>
      <c r="N394" s="6" t="s">
        <v>18</v>
      </c>
      <c r="O394" s="6" t="s">
        <v>8201</v>
      </c>
      <c r="P394" s="13">
        <v>54.167000000000002</v>
      </c>
      <c r="Q394" s="6" t="s">
        <v>8024</v>
      </c>
      <c r="R394" s="6" t="s">
        <v>37</v>
      </c>
      <c r="S394" s="8">
        <v>44159.939143518517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637</v>
      </c>
      <c r="F395" s="6" t="s">
        <v>18</v>
      </c>
      <c r="G395" s="6" t="s">
        <v>126</v>
      </c>
      <c r="H395" s="6" t="s">
        <v>127</v>
      </c>
      <c r="I395" s="6" t="s">
        <v>127</v>
      </c>
      <c r="J395" s="7">
        <v>44151.916666666664</v>
      </c>
      <c r="K395" s="7">
        <v>44152.916655092595</v>
      </c>
      <c r="L395" s="6" t="s">
        <v>18</v>
      </c>
      <c r="M395" s="6" t="s">
        <v>4209</v>
      </c>
      <c r="N395" s="6" t="s">
        <v>18</v>
      </c>
      <c r="O395" s="6" t="s">
        <v>8202</v>
      </c>
      <c r="P395" s="13">
        <v>0.56599999999999995</v>
      </c>
      <c r="Q395" s="6" t="s">
        <v>130</v>
      </c>
      <c r="R395" s="6" t="s">
        <v>83</v>
      </c>
      <c r="S395" s="8">
        <v>44154.81391203704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264</v>
      </c>
      <c r="F396" s="6" t="s">
        <v>18</v>
      </c>
      <c r="G396" s="6" t="s">
        <v>2968</v>
      </c>
      <c r="H396" s="6" t="s">
        <v>64</v>
      </c>
      <c r="I396" s="6" t="s">
        <v>64</v>
      </c>
      <c r="J396" s="7">
        <v>44151.916666666664</v>
      </c>
      <c r="K396" s="7">
        <v>44152.916655092595</v>
      </c>
      <c r="L396" s="6" t="s">
        <v>18</v>
      </c>
      <c r="M396" s="6" t="s">
        <v>2174</v>
      </c>
      <c r="N396" s="6" t="s">
        <v>18</v>
      </c>
      <c r="O396" s="6" t="s">
        <v>8203</v>
      </c>
      <c r="P396" s="13">
        <v>0.28999999999999998</v>
      </c>
      <c r="Q396" s="6" t="s">
        <v>1248</v>
      </c>
      <c r="R396" s="6" t="s">
        <v>4383</v>
      </c>
      <c r="S396" s="8">
        <v>44153.573842592596</v>
      </c>
    </row>
    <row r="397" spans="2:19" x14ac:dyDescent="0.25">
      <c r="B397" s="5" t="s">
        <v>18</v>
      </c>
      <c r="C397" s="6" t="s">
        <v>112</v>
      </c>
      <c r="D397" s="6" t="s">
        <v>20</v>
      </c>
      <c r="E397" s="6" t="s">
        <v>450</v>
      </c>
      <c r="F397" s="6" t="s">
        <v>18</v>
      </c>
      <c r="G397" s="6" t="s">
        <v>97</v>
      </c>
      <c r="H397" s="6" t="s">
        <v>98</v>
      </c>
      <c r="I397" s="6" t="s">
        <v>98</v>
      </c>
      <c r="J397" s="7">
        <v>44151.916666666664</v>
      </c>
      <c r="K397" s="7">
        <v>44152.916655092595</v>
      </c>
      <c r="L397" s="6" t="s">
        <v>18</v>
      </c>
      <c r="M397" s="6" t="s">
        <v>8214</v>
      </c>
      <c r="N397" s="6" t="s">
        <v>18</v>
      </c>
      <c r="O397" s="6" t="s">
        <v>6112</v>
      </c>
      <c r="P397" s="13">
        <v>406.52</v>
      </c>
      <c r="Q397" s="6" t="s">
        <v>7551</v>
      </c>
      <c r="R397" s="6" t="s">
        <v>172</v>
      </c>
      <c r="S397" s="8">
        <v>44156.938460648147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4081</v>
      </c>
      <c r="F398" s="6" t="s">
        <v>18</v>
      </c>
      <c r="G398" s="6" t="s">
        <v>1242</v>
      </c>
      <c r="H398" s="6" t="s">
        <v>1204</v>
      </c>
      <c r="I398" s="6" t="s">
        <v>1204</v>
      </c>
      <c r="J398" s="7">
        <v>44151.916666666664</v>
      </c>
      <c r="K398" s="7">
        <v>44152.916655092595</v>
      </c>
      <c r="L398" s="6" t="s">
        <v>18</v>
      </c>
      <c r="M398" s="6" t="s">
        <v>4270</v>
      </c>
      <c r="N398" s="6" t="s">
        <v>18</v>
      </c>
      <c r="O398" s="6" t="s">
        <v>8204</v>
      </c>
      <c r="P398" s="13">
        <v>85.734999999999999</v>
      </c>
      <c r="Q398" s="6" t="s">
        <v>7927</v>
      </c>
      <c r="R398" s="6" t="s">
        <v>1284</v>
      </c>
      <c r="S398" s="8">
        <v>44154.088622685187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113</v>
      </c>
      <c r="F399" s="6" t="s">
        <v>18</v>
      </c>
      <c r="G399" s="6" t="s">
        <v>114</v>
      </c>
      <c r="H399" s="6" t="s">
        <v>115</v>
      </c>
      <c r="I399" s="6" t="s">
        <v>115</v>
      </c>
      <c r="J399" s="7">
        <v>44151.916666666664</v>
      </c>
      <c r="K399" s="7">
        <v>44152.916655092595</v>
      </c>
      <c r="L399" s="6" t="s">
        <v>18</v>
      </c>
      <c r="M399" s="6" t="s">
        <v>8215</v>
      </c>
      <c r="N399" s="6" t="s">
        <v>18</v>
      </c>
      <c r="O399" s="6" t="s">
        <v>8205</v>
      </c>
      <c r="P399" s="13">
        <v>122.517</v>
      </c>
      <c r="Q399" s="6" t="s">
        <v>7509</v>
      </c>
      <c r="R399" s="6" t="s">
        <v>131</v>
      </c>
      <c r="S399" s="8">
        <v>44213.490324074075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62</v>
      </c>
      <c r="F400" s="6" t="s">
        <v>18</v>
      </c>
      <c r="G400" s="6" t="s">
        <v>346</v>
      </c>
      <c r="H400" s="6" t="s">
        <v>64</v>
      </c>
      <c r="I400" s="6" t="s">
        <v>64</v>
      </c>
      <c r="J400" s="7">
        <v>44151.916666666664</v>
      </c>
      <c r="K400" s="7">
        <v>44152.75</v>
      </c>
      <c r="L400" s="6" t="s">
        <v>18</v>
      </c>
      <c r="M400" s="6" t="s">
        <v>7473</v>
      </c>
      <c r="N400" s="6" t="s">
        <v>18</v>
      </c>
      <c r="O400" s="6" t="s">
        <v>5090</v>
      </c>
      <c r="P400" s="13">
        <v>68.89</v>
      </c>
      <c r="Q400" s="6" t="s">
        <v>1596</v>
      </c>
      <c r="R400" s="6" t="s">
        <v>163</v>
      </c>
      <c r="S400" s="8">
        <v>44152.774375000001</v>
      </c>
    </row>
    <row r="401" spans="2:19" x14ac:dyDescent="0.25">
      <c r="B401" s="5" t="s">
        <v>18</v>
      </c>
      <c r="C401" s="6" t="s">
        <v>112</v>
      </c>
      <c r="D401" s="6" t="s">
        <v>20</v>
      </c>
      <c r="E401" s="6" t="s">
        <v>68</v>
      </c>
      <c r="F401" s="6" t="s">
        <v>18</v>
      </c>
      <c r="G401" s="6">
        <v>3450</v>
      </c>
      <c r="H401" s="6" t="s">
        <v>70</v>
      </c>
      <c r="I401" s="6" t="s">
        <v>70</v>
      </c>
      <c r="J401" s="7">
        <v>44151.916666666664</v>
      </c>
      <c r="K401" s="7">
        <v>44152.307638888888</v>
      </c>
      <c r="L401" s="6" t="s">
        <v>18</v>
      </c>
      <c r="M401" s="6" t="s">
        <v>8216</v>
      </c>
      <c r="N401" s="6" t="s">
        <v>18</v>
      </c>
      <c r="O401" s="6" t="s">
        <v>3957</v>
      </c>
      <c r="P401" s="13">
        <v>1485.7550000000001</v>
      </c>
      <c r="Q401" s="6" t="s">
        <v>2275</v>
      </c>
      <c r="R401" s="6" t="s">
        <v>131</v>
      </c>
      <c r="S401" s="8">
        <v>44152.330810185187</v>
      </c>
    </row>
    <row r="402" spans="2:19" x14ac:dyDescent="0.25">
      <c r="B402" s="5" t="s">
        <v>18</v>
      </c>
      <c r="C402" s="6" t="s">
        <v>19</v>
      </c>
      <c r="D402" s="6" t="s">
        <v>20</v>
      </c>
      <c r="E402" s="6" t="s">
        <v>55</v>
      </c>
      <c r="F402" s="6" t="s">
        <v>18</v>
      </c>
      <c r="G402" s="6" t="s">
        <v>493</v>
      </c>
      <c r="H402" s="6" t="s">
        <v>57</v>
      </c>
      <c r="I402" s="6" t="s">
        <v>57</v>
      </c>
      <c r="J402" s="7">
        <v>44151.916666666664</v>
      </c>
      <c r="K402" s="7">
        <v>44152.000057870369</v>
      </c>
      <c r="L402" s="6" t="s">
        <v>18</v>
      </c>
      <c r="M402" s="6" t="s">
        <v>1510</v>
      </c>
      <c r="N402" s="6" t="s">
        <v>18</v>
      </c>
      <c r="O402" s="6" t="s">
        <v>5531</v>
      </c>
      <c r="P402" s="13">
        <v>65.584000000000003</v>
      </c>
      <c r="Q402" s="6" t="s">
        <v>372</v>
      </c>
      <c r="R402" s="6" t="s">
        <v>1284</v>
      </c>
      <c r="S402" s="8">
        <v>44152.045428240737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40</v>
      </c>
      <c r="F403" s="6" t="s">
        <v>18</v>
      </c>
      <c r="G403" s="6" t="s">
        <v>89</v>
      </c>
      <c r="H403" s="6" t="s">
        <v>42</v>
      </c>
      <c r="I403" s="6" t="s">
        <v>42</v>
      </c>
      <c r="J403" s="7">
        <v>44151.916666666664</v>
      </c>
      <c r="K403" s="7">
        <v>44152.65625</v>
      </c>
      <c r="L403" s="6" t="s">
        <v>18</v>
      </c>
      <c r="M403" s="6" t="s">
        <v>8217</v>
      </c>
      <c r="N403" s="6" t="s">
        <v>18</v>
      </c>
      <c r="O403" s="6" t="s">
        <v>274</v>
      </c>
      <c r="P403" s="13">
        <v>2017.2760000000001</v>
      </c>
      <c r="Q403" s="6" t="s">
        <v>6636</v>
      </c>
      <c r="R403" s="6" t="s">
        <v>131</v>
      </c>
      <c r="S403" s="8">
        <v>44153.351111111115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40</v>
      </c>
      <c r="F404" s="6" t="s">
        <v>18</v>
      </c>
      <c r="G404" s="6" t="s">
        <v>312</v>
      </c>
      <c r="H404" s="6" t="s">
        <v>144</v>
      </c>
      <c r="I404" s="6" t="s">
        <v>144</v>
      </c>
      <c r="J404" s="7">
        <v>44151.916666666664</v>
      </c>
      <c r="K404" s="7">
        <v>44152.65625</v>
      </c>
      <c r="L404" s="6" t="s">
        <v>18</v>
      </c>
      <c r="M404" s="6" t="s">
        <v>2127</v>
      </c>
      <c r="N404" s="6" t="s">
        <v>18</v>
      </c>
      <c r="O404" s="6" t="s">
        <v>8218</v>
      </c>
      <c r="P404" s="13">
        <v>1922.0609999999999</v>
      </c>
      <c r="Q404" s="6" t="s">
        <v>1579</v>
      </c>
      <c r="R404" s="6" t="s">
        <v>131</v>
      </c>
      <c r="S404" s="8">
        <v>44153.35056712963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77</v>
      </c>
      <c r="F405" s="6" t="s">
        <v>18</v>
      </c>
      <c r="G405" s="6" t="s">
        <v>242</v>
      </c>
      <c r="H405" s="6" t="s">
        <v>79</v>
      </c>
      <c r="I405" s="6" t="s">
        <v>79</v>
      </c>
      <c r="J405" s="7">
        <v>44151.916666666664</v>
      </c>
      <c r="K405" s="7">
        <v>44152.461805555555</v>
      </c>
      <c r="L405" s="6" t="s">
        <v>18</v>
      </c>
      <c r="M405" s="6" t="s">
        <v>2332</v>
      </c>
      <c r="N405" s="6" t="s">
        <v>18</v>
      </c>
      <c r="O405" s="6" t="s">
        <v>858</v>
      </c>
      <c r="P405" s="13">
        <v>116.71299999999999</v>
      </c>
      <c r="Q405" s="6" t="s">
        <v>283</v>
      </c>
      <c r="R405" s="6" t="s">
        <v>163</v>
      </c>
      <c r="S405" s="8">
        <v>44152.464560185188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27</v>
      </c>
      <c r="F406" s="6" t="s">
        <v>18</v>
      </c>
      <c r="G406" s="6" t="s">
        <v>150</v>
      </c>
      <c r="H406" s="6" t="s">
        <v>29</v>
      </c>
      <c r="I406" s="6" t="s">
        <v>29</v>
      </c>
      <c r="J406" s="7">
        <v>44151.916666666664</v>
      </c>
      <c r="K406" s="7">
        <v>44152.868055555555</v>
      </c>
      <c r="L406" s="6" t="s">
        <v>18</v>
      </c>
      <c r="M406" s="6" t="s">
        <v>446</v>
      </c>
      <c r="N406" s="6" t="s">
        <v>18</v>
      </c>
      <c r="O406" s="6" t="s">
        <v>8219</v>
      </c>
      <c r="P406" s="13">
        <v>562.30399999999997</v>
      </c>
      <c r="Q406" s="6" t="s">
        <v>3924</v>
      </c>
      <c r="R406" s="6" t="s">
        <v>1284</v>
      </c>
      <c r="S406" s="8">
        <v>44152.889363425929</v>
      </c>
    </row>
    <row r="407" spans="2:19" x14ac:dyDescent="0.25">
      <c r="B407" s="5" t="s">
        <v>18</v>
      </c>
      <c r="C407" s="6" t="s">
        <v>19</v>
      </c>
      <c r="D407" s="6" t="s">
        <v>20</v>
      </c>
      <c r="E407" s="6" t="s">
        <v>173</v>
      </c>
      <c r="F407" s="6" t="s">
        <v>18</v>
      </c>
      <c r="G407" s="6" t="s">
        <v>174</v>
      </c>
      <c r="H407" s="6" t="s">
        <v>175</v>
      </c>
      <c r="I407" s="6" t="s">
        <v>175</v>
      </c>
      <c r="J407" s="7">
        <v>44151.916666666664</v>
      </c>
      <c r="K407" s="7">
        <v>44152.916655092595</v>
      </c>
      <c r="L407" s="6" t="s">
        <v>18</v>
      </c>
      <c r="M407" s="6" t="s">
        <v>18</v>
      </c>
      <c r="N407" s="6" t="s">
        <v>18</v>
      </c>
      <c r="O407" s="6" t="s">
        <v>18</v>
      </c>
      <c r="P407" s="13">
        <v>838.22299999999996</v>
      </c>
      <c r="Q407" s="6" t="s">
        <v>176</v>
      </c>
      <c r="R407" s="6" t="s">
        <v>172</v>
      </c>
      <c r="S407" s="8">
        <v>44152.949803240743</v>
      </c>
    </row>
    <row r="408" spans="2:19" x14ac:dyDescent="0.25">
      <c r="B408" s="5" t="s">
        <v>18</v>
      </c>
      <c r="C408" s="6" t="s">
        <v>19</v>
      </c>
      <c r="D408" s="6" t="s">
        <v>20</v>
      </c>
      <c r="E408" s="6" t="s">
        <v>177</v>
      </c>
      <c r="F408" s="6" t="s">
        <v>18</v>
      </c>
      <c r="G408" s="6" t="s">
        <v>178</v>
      </c>
      <c r="H408" s="6" t="s">
        <v>179</v>
      </c>
      <c r="I408" s="6" t="s">
        <v>179</v>
      </c>
      <c r="J408" s="7">
        <v>44151.916666666664</v>
      </c>
      <c r="K408" s="7">
        <v>44152.916655092595</v>
      </c>
      <c r="L408" s="6" t="s">
        <v>18</v>
      </c>
      <c r="M408" s="6" t="s">
        <v>18</v>
      </c>
      <c r="N408" s="6" t="s">
        <v>18</v>
      </c>
      <c r="O408" s="6" t="s">
        <v>18</v>
      </c>
      <c r="P408" s="13">
        <v>775.27300000000002</v>
      </c>
      <c r="Q408" s="6" t="s">
        <v>180</v>
      </c>
      <c r="R408" s="6" t="s">
        <v>172</v>
      </c>
      <c r="S408" s="8">
        <v>44152.949837962966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177</v>
      </c>
      <c r="F409" s="6" t="s">
        <v>18</v>
      </c>
      <c r="G409" s="6" t="s">
        <v>181</v>
      </c>
      <c r="H409" s="6" t="s">
        <v>179</v>
      </c>
      <c r="I409" s="6" t="s">
        <v>179</v>
      </c>
      <c r="J409" s="7">
        <v>44151.916666666664</v>
      </c>
      <c r="K409" s="7">
        <v>44152.916655092595</v>
      </c>
      <c r="L409" s="6" t="s">
        <v>18</v>
      </c>
      <c r="M409" s="6" t="s">
        <v>18</v>
      </c>
      <c r="N409" s="6" t="s">
        <v>18</v>
      </c>
      <c r="O409" s="6" t="s">
        <v>18</v>
      </c>
      <c r="P409" s="13">
        <v>777.38900000000001</v>
      </c>
      <c r="Q409" s="6" t="s">
        <v>182</v>
      </c>
      <c r="R409" s="6" t="s">
        <v>172</v>
      </c>
      <c r="S409" s="8">
        <v>44152.949837962966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183</v>
      </c>
      <c r="F410" s="6" t="s">
        <v>18</v>
      </c>
      <c r="G410" s="6" t="s">
        <v>184</v>
      </c>
      <c r="H410" s="6" t="s">
        <v>185</v>
      </c>
      <c r="I410" s="6" t="s">
        <v>185</v>
      </c>
      <c r="J410" s="7">
        <v>44151.916666666664</v>
      </c>
      <c r="K410" s="7">
        <v>44152.916655092595</v>
      </c>
      <c r="L410" s="6" t="s">
        <v>18</v>
      </c>
      <c r="M410" s="6" t="s">
        <v>18</v>
      </c>
      <c r="N410" s="6" t="s">
        <v>18</v>
      </c>
      <c r="O410" s="6" t="s">
        <v>18</v>
      </c>
      <c r="P410" s="13">
        <v>902.59900000000005</v>
      </c>
      <c r="Q410" s="6" t="s">
        <v>186</v>
      </c>
      <c r="R410" s="6" t="s">
        <v>172</v>
      </c>
      <c r="S410" s="8">
        <v>44152.949861111112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187</v>
      </c>
      <c r="F411" s="6" t="s">
        <v>18</v>
      </c>
      <c r="G411" s="6" t="s">
        <v>188</v>
      </c>
      <c r="H411" s="6" t="s">
        <v>189</v>
      </c>
      <c r="I411" s="6" t="s">
        <v>189</v>
      </c>
      <c r="J411" s="7">
        <v>44151.916666666664</v>
      </c>
      <c r="K411" s="7">
        <v>44152.916655092595</v>
      </c>
      <c r="L411" s="6" t="s">
        <v>18</v>
      </c>
      <c r="M411" s="6" t="s">
        <v>18</v>
      </c>
      <c r="N411" s="6" t="s">
        <v>18</v>
      </c>
      <c r="O411" s="6" t="s">
        <v>18</v>
      </c>
      <c r="P411" s="13">
        <v>1587.846</v>
      </c>
      <c r="Q411" s="6" t="s">
        <v>190</v>
      </c>
      <c r="R411" s="6" t="s">
        <v>172</v>
      </c>
      <c r="S411" s="8">
        <v>44152.949872685182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170</v>
      </c>
      <c r="F412" s="6" t="s">
        <v>18</v>
      </c>
      <c r="G412" s="6">
        <v>362</v>
      </c>
      <c r="H412" s="6" t="s">
        <v>22</v>
      </c>
      <c r="I412" s="6" t="s">
        <v>22</v>
      </c>
      <c r="J412" s="7">
        <v>44151.916666666664</v>
      </c>
      <c r="K412" s="7">
        <v>44152.916655092595</v>
      </c>
      <c r="L412" s="6" t="s">
        <v>18</v>
      </c>
      <c r="M412" s="6" t="s">
        <v>18</v>
      </c>
      <c r="N412" s="6" t="s">
        <v>18</v>
      </c>
      <c r="O412" s="6" t="s">
        <v>18</v>
      </c>
      <c r="P412" s="13">
        <v>297.92599999999999</v>
      </c>
      <c r="Q412" s="6" t="s">
        <v>7522</v>
      </c>
      <c r="R412" s="6" t="s">
        <v>131</v>
      </c>
      <c r="S412" s="8">
        <v>44153.38480324074</v>
      </c>
    </row>
    <row r="413" spans="2:19" x14ac:dyDescent="0.25">
      <c r="B413" s="5" t="s">
        <v>18</v>
      </c>
      <c r="C413" s="6" t="s">
        <v>112</v>
      </c>
      <c r="D413" s="6" t="s">
        <v>20</v>
      </c>
      <c r="E413" s="6" t="s">
        <v>164</v>
      </c>
      <c r="F413" s="6" t="s">
        <v>18</v>
      </c>
      <c r="G413" s="6" t="s">
        <v>165</v>
      </c>
      <c r="H413" s="6" t="s">
        <v>166</v>
      </c>
      <c r="I413" s="6" t="s">
        <v>166</v>
      </c>
      <c r="J413" s="7">
        <v>44151.916666666664</v>
      </c>
      <c r="K413" s="7">
        <v>44152.916655092595</v>
      </c>
      <c r="L413" s="6" t="s">
        <v>18</v>
      </c>
      <c r="M413" s="6" t="s">
        <v>7004</v>
      </c>
      <c r="N413" s="6" t="s">
        <v>18</v>
      </c>
      <c r="O413" s="6" t="s">
        <v>6931</v>
      </c>
      <c r="P413" s="13">
        <v>215.52</v>
      </c>
      <c r="Q413" s="6" t="s">
        <v>169</v>
      </c>
      <c r="R413" s="6" t="s">
        <v>172</v>
      </c>
      <c r="S413" s="8">
        <v>44244.939166666663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77</v>
      </c>
      <c r="F414" s="6" t="s">
        <v>18</v>
      </c>
      <c r="G414" s="6" t="s">
        <v>242</v>
      </c>
      <c r="H414" s="6" t="s">
        <v>79</v>
      </c>
      <c r="I414" s="6" t="s">
        <v>79</v>
      </c>
      <c r="J414" s="7">
        <v>44151.59375</v>
      </c>
      <c r="K414" s="7">
        <v>44151.916655092595</v>
      </c>
      <c r="L414" s="6" t="s">
        <v>18</v>
      </c>
      <c r="M414" s="6" t="s">
        <v>2397</v>
      </c>
      <c r="N414" s="6" t="s">
        <v>18</v>
      </c>
      <c r="O414" s="6" t="s">
        <v>2332</v>
      </c>
      <c r="P414" s="13">
        <v>72.588999999999999</v>
      </c>
      <c r="Q414" s="6" t="s">
        <v>283</v>
      </c>
      <c r="R414" s="6" t="s">
        <v>163</v>
      </c>
      <c r="S414" s="8">
        <v>44152.464560185188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27</v>
      </c>
      <c r="F415" s="6" t="s">
        <v>18</v>
      </c>
      <c r="G415" s="6" t="s">
        <v>150</v>
      </c>
      <c r="H415" s="6" t="s">
        <v>29</v>
      </c>
      <c r="I415" s="6" t="s">
        <v>29</v>
      </c>
      <c r="J415" s="7">
        <v>44151.59375</v>
      </c>
      <c r="K415" s="7">
        <v>44151.916655092595</v>
      </c>
      <c r="L415" s="6" t="s">
        <v>18</v>
      </c>
      <c r="M415" s="6" t="s">
        <v>3290</v>
      </c>
      <c r="N415" s="6" t="s">
        <v>18</v>
      </c>
      <c r="O415" s="6" t="s">
        <v>446</v>
      </c>
      <c r="P415" s="13">
        <v>189.798</v>
      </c>
      <c r="Q415" s="6" t="s">
        <v>2952</v>
      </c>
      <c r="R415" s="6" t="s">
        <v>1284</v>
      </c>
      <c r="S415" s="8">
        <v>44152.889363425929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40</v>
      </c>
      <c r="F416" s="6" t="s">
        <v>18</v>
      </c>
      <c r="G416" s="6" t="s">
        <v>89</v>
      </c>
      <c r="H416" s="6" t="s">
        <v>42</v>
      </c>
      <c r="I416" s="6" t="s">
        <v>42</v>
      </c>
      <c r="J416" s="7">
        <v>44151.493055555555</v>
      </c>
      <c r="K416" s="7">
        <v>44151.916655092595</v>
      </c>
      <c r="L416" s="6" t="s">
        <v>18</v>
      </c>
      <c r="M416" s="6" t="s">
        <v>8220</v>
      </c>
      <c r="N416" s="6" t="s">
        <v>18</v>
      </c>
      <c r="O416" s="6" t="s">
        <v>8217</v>
      </c>
      <c r="P416" s="13">
        <v>1193.309</v>
      </c>
      <c r="Q416" s="6" t="s">
        <v>2637</v>
      </c>
      <c r="R416" s="6" t="s">
        <v>131</v>
      </c>
      <c r="S416" s="8">
        <v>44153.351111111115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40</v>
      </c>
      <c r="F417" s="6" t="s">
        <v>18</v>
      </c>
      <c r="G417" s="6" t="s">
        <v>312</v>
      </c>
      <c r="H417" s="6" t="s">
        <v>144</v>
      </c>
      <c r="I417" s="6" t="s">
        <v>144</v>
      </c>
      <c r="J417" s="7">
        <v>44151.493055555555</v>
      </c>
      <c r="K417" s="7">
        <v>44151.916655092595</v>
      </c>
      <c r="L417" s="6" t="s">
        <v>18</v>
      </c>
      <c r="M417" s="6" t="s">
        <v>2080</v>
      </c>
      <c r="N417" s="6" t="s">
        <v>18</v>
      </c>
      <c r="O417" s="6" t="s">
        <v>2127</v>
      </c>
      <c r="P417" s="13">
        <v>1099.269</v>
      </c>
      <c r="Q417" s="6" t="s">
        <v>1184</v>
      </c>
      <c r="R417" s="6" t="s">
        <v>131</v>
      </c>
      <c r="S417" s="8">
        <v>44153.35056712963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55</v>
      </c>
      <c r="F418" s="6" t="s">
        <v>18</v>
      </c>
      <c r="G418" s="6" t="s">
        <v>493</v>
      </c>
      <c r="H418" s="6" t="s">
        <v>57</v>
      </c>
      <c r="I418" s="6" t="s">
        <v>57</v>
      </c>
      <c r="J418" s="7">
        <v>44151.465277777781</v>
      </c>
      <c r="K418" s="7">
        <v>44151.916655092595</v>
      </c>
      <c r="L418" s="6" t="s">
        <v>18</v>
      </c>
      <c r="M418" s="6" t="s">
        <v>5261</v>
      </c>
      <c r="N418" s="6" t="s">
        <v>18</v>
      </c>
      <c r="O418" s="6" t="s">
        <v>1510</v>
      </c>
      <c r="P418" s="13">
        <v>135.32400000000001</v>
      </c>
      <c r="Q418" s="6" t="s">
        <v>372</v>
      </c>
      <c r="R418" s="6" t="s">
        <v>1284</v>
      </c>
      <c r="S418" s="8">
        <v>44152.045428240737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40</v>
      </c>
      <c r="F419" s="6" t="s">
        <v>18</v>
      </c>
      <c r="G419" s="6" t="s">
        <v>84</v>
      </c>
      <c r="H419" s="6" t="s">
        <v>85</v>
      </c>
      <c r="I419" s="6" t="s">
        <v>85</v>
      </c>
      <c r="J419" s="7">
        <v>44151.239583333336</v>
      </c>
      <c r="K419" s="7">
        <v>44151.493055555555</v>
      </c>
      <c r="L419" s="6" t="s">
        <v>18</v>
      </c>
      <c r="M419" s="6" t="s">
        <v>286</v>
      </c>
      <c r="N419" s="6" t="s">
        <v>18</v>
      </c>
      <c r="O419" s="6" t="s">
        <v>8221</v>
      </c>
      <c r="P419" s="13">
        <v>1341.2349999999999</v>
      </c>
      <c r="Q419" s="6" t="s">
        <v>2971</v>
      </c>
      <c r="R419" s="6" t="s">
        <v>106</v>
      </c>
      <c r="S419" s="8">
        <v>44151.495000000003</v>
      </c>
    </row>
    <row r="420" spans="2:19" x14ac:dyDescent="0.25">
      <c r="B420" s="5" t="s">
        <v>18</v>
      </c>
      <c r="C420" s="6" t="s">
        <v>112</v>
      </c>
      <c r="D420" s="6" t="s">
        <v>20</v>
      </c>
      <c r="E420" s="6" t="s">
        <v>68</v>
      </c>
      <c r="F420" s="6" t="s">
        <v>18</v>
      </c>
      <c r="G420" s="6">
        <v>3450</v>
      </c>
      <c r="H420" s="6" t="s">
        <v>70</v>
      </c>
      <c r="I420" s="6" t="s">
        <v>70</v>
      </c>
      <c r="J420" s="7">
        <v>44150.965277777781</v>
      </c>
      <c r="K420" s="7">
        <v>44151.916655092595</v>
      </c>
      <c r="L420" s="6" t="s">
        <v>18</v>
      </c>
      <c r="M420" s="6" t="s">
        <v>3144</v>
      </c>
      <c r="N420" s="6" t="s">
        <v>18</v>
      </c>
      <c r="O420" s="6" t="s">
        <v>8216</v>
      </c>
      <c r="P420" s="13">
        <v>3585.567</v>
      </c>
      <c r="Q420" s="6" t="s">
        <v>3974</v>
      </c>
      <c r="R420" s="6" t="s">
        <v>131</v>
      </c>
      <c r="S420" s="8">
        <v>44152.330810185187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119</v>
      </c>
      <c r="F421" s="6" t="s">
        <v>18</v>
      </c>
      <c r="G421" s="6" t="s">
        <v>1561</v>
      </c>
      <c r="H421" s="6" t="s">
        <v>121</v>
      </c>
      <c r="I421" s="6" t="s">
        <v>121</v>
      </c>
      <c r="J421" s="7">
        <v>44150.916666666664</v>
      </c>
      <c r="K421" s="7">
        <v>44151.916655092595</v>
      </c>
      <c r="L421" s="6" t="s">
        <v>18</v>
      </c>
      <c r="M421" s="6" t="s">
        <v>8222</v>
      </c>
      <c r="N421" s="6" t="s">
        <v>18</v>
      </c>
      <c r="O421" s="6" t="s">
        <v>8213</v>
      </c>
      <c r="P421" s="13">
        <v>67.188999999999993</v>
      </c>
      <c r="Q421" s="6" t="s">
        <v>8223</v>
      </c>
      <c r="R421" s="6" t="s">
        <v>37</v>
      </c>
      <c r="S421" s="8">
        <v>44159.939143518517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637</v>
      </c>
      <c r="F422" s="6" t="s">
        <v>18</v>
      </c>
      <c r="G422" s="6" t="s">
        <v>126</v>
      </c>
      <c r="H422" s="6" t="s">
        <v>127</v>
      </c>
      <c r="I422" s="6" t="s">
        <v>127</v>
      </c>
      <c r="J422" s="7">
        <v>44150.916666666664</v>
      </c>
      <c r="K422" s="7">
        <v>44151.916655092595</v>
      </c>
      <c r="L422" s="6" t="s">
        <v>18</v>
      </c>
      <c r="M422" s="6" t="s">
        <v>7409</v>
      </c>
      <c r="N422" s="6" t="s">
        <v>18</v>
      </c>
      <c r="O422" s="6" t="s">
        <v>4209</v>
      </c>
      <c r="P422" s="13">
        <v>1.0649999999999999</v>
      </c>
      <c r="Q422" s="6" t="s">
        <v>130</v>
      </c>
      <c r="R422" s="6" t="s">
        <v>83</v>
      </c>
      <c r="S422" s="8">
        <v>44154.81391203704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68</v>
      </c>
      <c r="F423" s="6" t="s">
        <v>18</v>
      </c>
      <c r="G423" s="6" t="s">
        <v>319</v>
      </c>
      <c r="H423" s="6" t="s">
        <v>70</v>
      </c>
      <c r="I423" s="6" t="s">
        <v>70</v>
      </c>
      <c r="J423" s="7">
        <v>44150.916666666664</v>
      </c>
      <c r="K423" s="7">
        <v>44150.965277777781</v>
      </c>
      <c r="L423" s="6" t="s">
        <v>18</v>
      </c>
      <c r="M423" s="6" t="s">
        <v>7347</v>
      </c>
      <c r="N423" s="6" t="s">
        <v>18</v>
      </c>
      <c r="O423" s="6" t="s">
        <v>8224</v>
      </c>
      <c r="P423" s="13">
        <v>186.31399999999999</v>
      </c>
      <c r="Q423" s="6" t="s">
        <v>2275</v>
      </c>
      <c r="R423" s="6" t="s">
        <v>83</v>
      </c>
      <c r="S423" s="8">
        <v>44150.966770833336</v>
      </c>
    </row>
    <row r="424" spans="2:19" x14ac:dyDescent="0.25">
      <c r="B424" s="5" t="s">
        <v>18</v>
      </c>
      <c r="C424" s="6" t="s">
        <v>19</v>
      </c>
      <c r="D424" s="6" t="s">
        <v>20</v>
      </c>
      <c r="E424" s="6" t="s">
        <v>264</v>
      </c>
      <c r="F424" s="6" t="s">
        <v>18</v>
      </c>
      <c r="G424" s="6" t="s">
        <v>2968</v>
      </c>
      <c r="H424" s="6" t="s">
        <v>64</v>
      </c>
      <c r="I424" s="6" t="s">
        <v>64</v>
      </c>
      <c r="J424" s="7">
        <v>44150.916666666664</v>
      </c>
      <c r="K424" s="7">
        <v>44151.916655092595</v>
      </c>
      <c r="L424" s="6" t="s">
        <v>18</v>
      </c>
      <c r="M424" s="6" t="s">
        <v>284</v>
      </c>
      <c r="N424" s="6" t="s">
        <v>18</v>
      </c>
      <c r="O424" s="6" t="s">
        <v>2174</v>
      </c>
      <c r="P424" s="13">
        <v>0.31</v>
      </c>
      <c r="Q424" s="6" t="s">
        <v>1248</v>
      </c>
      <c r="R424" s="6" t="s">
        <v>4383</v>
      </c>
      <c r="S424" s="8">
        <v>44153.573842592596</v>
      </c>
    </row>
    <row r="425" spans="2:19" x14ac:dyDescent="0.25">
      <c r="B425" s="5" t="s">
        <v>18</v>
      </c>
      <c r="C425" s="6" t="s">
        <v>112</v>
      </c>
      <c r="D425" s="6" t="s">
        <v>20</v>
      </c>
      <c r="E425" s="6" t="s">
        <v>678</v>
      </c>
      <c r="F425" s="6" t="s">
        <v>18</v>
      </c>
      <c r="G425" s="6">
        <v>339</v>
      </c>
      <c r="H425" s="6" t="s">
        <v>679</v>
      </c>
      <c r="I425" s="6" t="s">
        <v>679</v>
      </c>
      <c r="J425" s="7">
        <v>44150.916666666664</v>
      </c>
      <c r="K425" s="7">
        <v>44151.916655092595</v>
      </c>
      <c r="L425" s="6" t="s">
        <v>18</v>
      </c>
      <c r="M425" s="6" t="s">
        <v>8225</v>
      </c>
      <c r="N425" s="6" t="s">
        <v>18</v>
      </c>
      <c r="O425" s="6" t="s">
        <v>8226</v>
      </c>
      <c r="P425" s="13">
        <v>0</v>
      </c>
      <c r="Q425" s="6" t="s">
        <v>682</v>
      </c>
      <c r="R425" s="6" t="s">
        <v>131</v>
      </c>
      <c r="S425" s="8">
        <v>44153.317719907405</v>
      </c>
    </row>
    <row r="426" spans="2:19" x14ac:dyDescent="0.25">
      <c r="B426" s="5" t="s">
        <v>18</v>
      </c>
      <c r="C426" s="6" t="s">
        <v>112</v>
      </c>
      <c r="D426" s="6" t="s">
        <v>20</v>
      </c>
      <c r="E426" s="6" t="s">
        <v>450</v>
      </c>
      <c r="F426" s="6" t="s">
        <v>18</v>
      </c>
      <c r="G426" s="6" t="s">
        <v>97</v>
      </c>
      <c r="H426" s="6" t="s">
        <v>98</v>
      </c>
      <c r="I426" s="6" t="s">
        <v>98</v>
      </c>
      <c r="J426" s="7">
        <v>44150.916666666664</v>
      </c>
      <c r="K426" s="7">
        <v>44151.916655092595</v>
      </c>
      <c r="L426" s="6" t="s">
        <v>18</v>
      </c>
      <c r="M426" s="6" t="s">
        <v>8227</v>
      </c>
      <c r="N426" s="6" t="s">
        <v>18</v>
      </c>
      <c r="O426" s="6" t="s">
        <v>8214</v>
      </c>
      <c r="P426" s="13">
        <v>426.88</v>
      </c>
      <c r="Q426" s="6" t="s">
        <v>7551</v>
      </c>
      <c r="R426" s="6" t="s">
        <v>172</v>
      </c>
      <c r="S426" s="8">
        <v>44156.938460648147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27</v>
      </c>
      <c r="F427" s="6" t="s">
        <v>18</v>
      </c>
      <c r="G427" s="6" t="s">
        <v>28</v>
      </c>
      <c r="H427" s="6" t="s">
        <v>29</v>
      </c>
      <c r="I427" s="6" t="s">
        <v>29</v>
      </c>
      <c r="J427" s="7">
        <v>44150.916666666664</v>
      </c>
      <c r="K427" s="7">
        <v>44151.59375</v>
      </c>
      <c r="L427" s="6" t="s">
        <v>18</v>
      </c>
      <c r="M427" s="6" t="s">
        <v>8228</v>
      </c>
      <c r="N427" s="6" t="s">
        <v>18</v>
      </c>
      <c r="O427" s="6" t="s">
        <v>34</v>
      </c>
      <c r="P427" s="13">
        <v>443.51299999999998</v>
      </c>
      <c r="Q427" s="6" t="s">
        <v>8229</v>
      </c>
      <c r="R427" s="6" t="s">
        <v>106</v>
      </c>
      <c r="S427" s="8">
        <v>44151.613206018519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4081</v>
      </c>
      <c r="F428" s="6" t="s">
        <v>18</v>
      </c>
      <c r="G428" s="6" t="s">
        <v>1242</v>
      </c>
      <c r="H428" s="6" t="s">
        <v>1204</v>
      </c>
      <c r="I428" s="6" t="s">
        <v>1204</v>
      </c>
      <c r="J428" s="7">
        <v>44150.916666666664</v>
      </c>
      <c r="K428" s="7">
        <v>44151.916655092595</v>
      </c>
      <c r="L428" s="6" t="s">
        <v>18</v>
      </c>
      <c r="M428" s="6" t="s">
        <v>8230</v>
      </c>
      <c r="N428" s="6" t="s">
        <v>18</v>
      </c>
      <c r="O428" s="6" t="s">
        <v>4270</v>
      </c>
      <c r="P428" s="13">
        <v>39.496000000000002</v>
      </c>
      <c r="Q428" s="6" t="s">
        <v>7927</v>
      </c>
      <c r="R428" s="6" t="s">
        <v>1284</v>
      </c>
      <c r="S428" s="8">
        <v>44154.088622685187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77</v>
      </c>
      <c r="F429" s="6" t="s">
        <v>18</v>
      </c>
      <c r="G429" s="6" t="s">
        <v>78</v>
      </c>
      <c r="H429" s="6" t="s">
        <v>79</v>
      </c>
      <c r="I429" s="6" t="s">
        <v>79</v>
      </c>
      <c r="J429" s="7">
        <v>44150.916666666664</v>
      </c>
      <c r="K429" s="7">
        <v>44151.59375</v>
      </c>
      <c r="L429" s="6" t="s">
        <v>18</v>
      </c>
      <c r="M429" s="6" t="s">
        <v>6749</v>
      </c>
      <c r="N429" s="6" t="s">
        <v>18</v>
      </c>
      <c r="O429" s="6" t="s">
        <v>3124</v>
      </c>
      <c r="P429" s="13">
        <v>162.268</v>
      </c>
      <c r="Q429" s="6" t="s">
        <v>228</v>
      </c>
      <c r="R429" s="6" t="s">
        <v>106</v>
      </c>
      <c r="S429" s="8">
        <v>44151.610312500001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55</v>
      </c>
      <c r="F430" s="6" t="s">
        <v>18</v>
      </c>
      <c r="G430" s="6" t="s">
        <v>607</v>
      </c>
      <c r="H430" s="6" t="s">
        <v>57</v>
      </c>
      <c r="I430" s="6" t="s">
        <v>57</v>
      </c>
      <c r="J430" s="7">
        <v>44150.916666666664</v>
      </c>
      <c r="K430" s="7">
        <v>44151.465277777781</v>
      </c>
      <c r="L430" s="6" t="s">
        <v>18</v>
      </c>
      <c r="M430" s="6" t="s">
        <v>5979</v>
      </c>
      <c r="N430" s="6" t="s">
        <v>18</v>
      </c>
      <c r="O430" s="6" t="s">
        <v>1086</v>
      </c>
      <c r="P430" s="13">
        <v>165.364</v>
      </c>
      <c r="Q430" s="6" t="s">
        <v>372</v>
      </c>
      <c r="R430" s="6" t="s">
        <v>106</v>
      </c>
      <c r="S430" s="8">
        <v>44151.493784722225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40</v>
      </c>
      <c r="F431" s="6" t="s">
        <v>18</v>
      </c>
      <c r="G431" s="6" t="s">
        <v>143</v>
      </c>
      <c r="H431" s="6" t="s">
        <v>85</v>
      </c>
      <c r="I431" s="6" t="s">
        <v>85</v>
      </c>
      <c r="J431" s="7">
        <v>44150.916666666664</v>
      </c>
      <c r="K431" s="7">
        <v>44151.239583333336</v>
      </c>
      <c r="L431" s="6" t="s">
        <v>18</v>
      </c>
      <c r="M431" s="6" t="s">
        <v>8231</v>
      </c>
      <c r="N431" s="6" t="s">
        <v>18</v>
      </c>
      <c r="O431" s="6" t="s">
        <v>1599</v>
      </c>
      <c r="P431" s="13">
        <v>1761.4</v>
      </c>
      <c r="Q431" s="6" t="s">
        <v>6064</v>
      </c>
      <c r="R431" s="6" t="s">
        <v>131</v>
      </c>
      <c r="S431" s="8">
        <v>44152.333472222221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113</v>
      </c>
      <c r="F432" s="6" t="s">
        <v>18</v>
      </c>
      <c r="G432" s="6" t="s">
        <v>114</v>
      </c>
      <c r="H432" s="6" t="s">
        <v>115</v>
      </c>
      <c r="I432" s="6" t="s">
        <v>115</v>
      </c>
      <c r="J432" s="7">
        <v>44150.916666666664</v>
      </c>
      <c r="K432" s="7">
        <v>44151.916655092595</v>
      </c>
      <c r="L432" s="6" t="s">
        <v>18</v>
      </c>
      <c r="M432" s="6" t="s">
        <v>8232</v>
      </c>
      <c r="N432" s="6" t="s">
        <v>18</v>
      </c>
      <c r="O432" s="6" t="s">
        <v>8215</v>
      </c>
      <c r="P432" s="13">
        <v>129.76400000000001</v>
      </c>
      <c r="Q432" s="6" t="s">
        <v>7509</v>
      </c>
      <c r="R432" s="6" t="s">
        <v>131</v>
      </c>
      <c r="S432" s="8">
        <v>44213.490324074075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62</v>
      </c>
      <c r="F433" s="6" t="s">
        <v>18</v>
      </c>
      <c r="G433" s="6" t="s">
        <v>346</v>
      </c>
      <c r="H433" s="6" t="s">
        <v>64</v>
      </c>
      <c r="I433" s="6" t="s">
        <v>64</v>
      </c>
      <c r="J433" s="7">
        <v>44150.916666666664</v>
      </c>
      <c r="K433" s="7">
        <v>44151.916655092595</v>
      </c>
      <c r="L433" s="6" t="s">
        <v>18</v>
      </c>
      <c r="M433" s="6" t="s">
        <v>6406</v>
      </c>
      <c r="N433" s="6" t="s">
        <v>18</v>
      </c>
      <c r="O433" s="6" t="s">
        <v>7473</v>
      </c>
      <c r="P433" s="13">
        <v>109.73399999999999</v>
      </c>
      <c r="Q433" s="6" t="s">
        <v>1596</v>
      </c>
      <c r="R433" s="6" t="s">
        <v>163</v>
      </c>
      <c r="S433" s="8">
        <v>44152.774375000001</v>
      </c>
    </row>
    <row r="434" spans="2:19" x14ac:dyDescent="0.25">
      <c r="B434" s="5" t="s">
        <v>18</v>
      </c>
      <c r="C434" s="6" t="s">
        <v>112</v>
      </c>
      <c r="D434" s="6" t="s">
        <v>20</v>
      </c>
      <c r="E434" s="6" t="s">
        <v>164</v>
      </c>
      <c r="F434" s="6" t="s">
        <v>18</v>
      </c>
      <c r="G434" s="6" t="s">
        <v>165</v>
      </c>
      <c r="H434" s="6" t="s">
        <v>166</v>
      </c>
      <c r="I434" s="6" t="s">
        <v>166</v>
      </c>
      <c r="J434" s="7">
        <v>44150.916666666664</v>
      </c>
      <c r="K434" s="7">
        <v>44151.916655092595</v>
      </c>
      <c r="L434" s="6" t="s">
        <v>18</v>
      </c>
      <c r="M434" s="6" t="s">
        <v>8233</v>
      </c>
      <c r="N434" s="6" t="s">
        <v>18</v>
      </c>
      <c r="O434" s="6" t="s">
        <v>7004</v>
      </c>
      <c r="P434" s="13">
        <v>280.59300000000002</v>
      </c>
      <c r="Q434" s="6" t="s">
        <v>169</v>
      </c>
      <c r="R434" s="6" t="s">
        <v>172</v>
      </c>
      <c r="S434" s="8">
        <v>44244.939166666663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173</v>
      </c>
      <c r="F435" s="6" t="s">
        <v>18</v>
      </c>
      <c r="G435" s="6" t="s">
        <v>174</v>
      </c>
      <c r="H435" s="6" t="s">
        <v>175</v>
      </c>
      <c r="I435" s="6" t="s">
        <v>175</v>
      </c>
      <c r="J435" s="7">
        <v>44150.916666666664</v>
      </c>
      <c r="K435" s="7">
        <v>44151.916655092595</v>
      </c>
      <c r="L435" s="6" t="s">
        <v>18</v>
      </c>
      <c r="M435" s="6" t="s">
        <v>18</v>
      </c>
      <c r="N435" s="6" t="s">
        <v>18</v>
      </c>
      <c r="O435" s="6" t="s">
        <v>18</v>
      </c>
      <c r="P435" s="13">
        <v>839.86</v>
      </c>
      <c r="Q435" s="6" t="s">
        <v>176</v>
      </c>
      <c r="R435" s="6" t="s">
        <v>172</v>
      </c>
      <c r="S435" s="8">
        <v>44151.949803240743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177</v>
      </c>
      <c r="F436" s="6" t="s">
        <v>18</v>
      </c>
      <c r="G436" s="6" t="s">
        <v>178</v>
      </c>
      <c r="H436" s="6" t="s">
        <v>179</v>
      </c>
      <c r="I436" s="6" t="s">
        <v>179</v>
      </c>
      <c r="J436" s="7">
        <v>44150.916666666664</v>
      </c>
      <c r="K436" s="7">
        <v>44151.916655092595</v>
      </c>
      <c r="L436" s="6" t="s">
        <v>18</v>
      </c>
      <c r="M436" s="6" t="s">
        <v>18</v>
      </c>
      <c r="N436" s="6" t="s">
        <v>18</v>
      </c>
      <c r="O436" s="6" t="s">
        <v>18</v>
      </c>
      <c r="P436" s="13">
        <v>801.08199999999999</v>
      </c>
      <c r="Q436" s="6" t="s">
        <v>180</v>
      </c>
      <c r="R436" s="6" t="s">
        <v>172</v>
      </c>
      <c r="S436" s="8">
        <v>44151.949826388889</v>
      </c>
    </row>
    <row r="437" spans="2:19" x14ac:dyDescent="0.25">
      <c r="B437" s="5" t="s">
        <v>18</v>
      </c>
      <c r="C437" s="6" t="s">
        <v>19</v>
      </c>
      <c r="D437" s="6" t="s">
        <v>20</v>
      </c>
      <c r="E437" s="6" t="s">
        <v>177</v>
      </c>
      <c r="F437" s="6" t="s">
        <v>18</v>
      </c>
      <c r="G437" s="6" t="s">
        <v>181</v>
      </c>
      <c r="H437" s="6" t="s">
        <v>179</v>
      </c>
      <c r="I437" s="6" t="s">
        <v>179</v>
      </c>
      <c r="J437" s="7">
        <v>44150.916666666664</v>
      </c>
      <c r="K437" s="7">
        <v>44151.916655092595</v>
      </c>
      <c r="L437" s="6" t="s">
        <v>18</v>
      </c>
      <c r="M437" s="6" t="s">
        <v>18</v>
      </c>
      <c r="N437" s="6" t="s">
        <v>18</v>
      </c>
      <c r="O437" s="6" t="s">
        <v>18</v>
      </c>
      <c r="P437" s="13">
        <v>802.60199999999998</v>
      </c>
      <c r="Q437" s="6" t="s">
        <v>182</v>
      </c>
      <c r="R437" s="6" t="s">
        <v>172</v>
      </c>
      <c r="S437" s="8">
        <v>44151.949826388889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183</v>
      </c>
      <c r="F438" s="6" t="s">
        <v>18</v>
      </c>
      <c r="G438" s="6" t="s">
        <v>184</v>
      </c>
      <c r="H438" s="6" t="s">
        <v>185</v>
      </c>
      <c r="I438" s="6" t="s">
        <v>185</v>
      </c>
      <c r="J438" s="7">
        <v>44150.916666666664</v>
      </c>
      <c r="K438" s="7">
        <v>44151.916655092595</v>
      </c>
      <c r="L438" s="6" t="s">
        <v>18</v>
      </c>
      <c r="M438" s="6" t="s">
        <v>18</v>
      </c>
      <c r="N438" s="6" t="s">
        <v>18</v>
      </c>
      <c r="O438" s="6" t="s">
        <v>18</v>
      </c>
      <c r="P438" s="13">
        <v>1108.2080000000001</v>
      </c>
      <c r="Q438" s="6" t="s">
        <v>186</v>
      </c>
      <c r="R438" s="6" t="s">
        <v>172</v>
      </c>
      <c r="S438" s="8">
        <v>44151.949849537035</v>
      </c>
    </row>
    <row r="439" spans="2:19" x14ac:dyDescent="0.25">
      <c r="B439" s="5" t="s">
        <v>18</v>
      </c>
      <c r="C439" s="6" t="s">
        <v>19</v>
      </c>
      <c r="D439" s="6" t="s">
        <v>20</v>
      </c>
      <c r="E439" s="6" t="s">
        <v>187</v>
      </c>
      <c r="F439" s="6" t="s">
        <v>18</v>
      </c>
      <c r="G439" s="6" t="s">
        <v>188</v>
      </c>
      <c r="H439" s="6" t="s">
        <v>189</v>
      </c>
      <c r="I439" s="6" t="s">
        <v>189</v>
      </c>
      <c r="J439" s="7">
        <v>44150.916666666664</v>
      </c>
      <c r="K439" s="7">
        <v>44151.916655092595</v>
      </c>
      <c r="L439" s="6" t="s">
        <v>18</v>
      </c>
      <c r="M439" s="6" t="s">
        <v>18</v>
      </c>
      <c r="N439" s="6" t="s">
        <v>18</v>
      </c>
      <c r="O439" s="6" t="s">
        <v>18</v>
      </c>
      <c r="P439" s="13">
        <v>1208.2639999999999</v>
      </c>
      <c r="Q439" s="6" t="s">
        <v>190</v>
      </c>
      <c r="R439" s="6" t="s">
        <v>172</v>
      </c>
      <c r="S439" s="8">
        <v>44151.949861111112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170</v>
      </c>
      <c r="F440" s="6" t="s">
        <v>18</v>
      </c>
      <c r="G440" s="6">
        <v>362</v>
      </c>
      <c r="H440" s="6" t="s">
        <v>22</v>
      </c>
      <c r="I440" s="6" t="s">
        <v>22</v>
      </c>
      <c r="J440" s="7">
        <v>44150.916666666664</v>
      </c>
      <c r="K440" s="7">
        <v>44151.916655092595</v>
      </c>
      <c r="L440" s="6" t="s">
        <v>18</v>
      </c>
      <c r="M440" s="6" t="s">
        <v>18</v>
      </c>
      <c r="N440" s="6" t="s">
        <v>18</v>
      </c>
      <c r="O440" s="6" t="s">
        <v>18</v>
      </c>
      <c r="P440" s="13">
        <v>300.63200000000001</v>
      </c>
      <c r="Q440" s="6" t="s">
        <v>7522</v>
      </c>
      <c r="R440" s="6" t="s">
        <v>131</v>
      </c>
      <c r="S440" s="8">
        <v>44152.326956018522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62</v>
      </c>
      <c r="F441" s="6" t="s">
        <v>18</v>
      </c>
      <c r="G441" s="6" t="s">
        <v>346</v>
      </c>
      <c r="H441" s="6" t="s">
        <v>64</v>
      </c>
      <c r="I441" s="6" t="s">
        <v>64</v>
      </c>
      <c r="J441" s="7">
        <v>44150.888888888891</v>
      </c>
      <c r="K441" s="7">
        <v>44150.916655092595</v>
      </c>
      <c r="L441" s="6" t="s">
        <v>18</v>
      </c>
      <c r="M441" s="6" t="s">
        <v>6492</v>
      </c>
      <c r="N441" s="6" t="s">
        <v>18</v>
      </c>
      <c r="O441" s="6" t="s">
        <v>6406</v>
      </c>
      <c r="P441" s="13">
        <v>4.3920000000000003</v>
      </c>
      <c r="Q441" s="6" t="s">
        <v>1596</v>
      </c>
      <c r="R441" s="6" t="s">
        <v>163</v>
      </c>
      <c r="S441" s="8">
        <v>44152.774375000001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40</v>
      </c>
      <c r="F442" s="6" t="s">
        <v>18</v>
      </c>
      <c r="G442" s="6" t="s">
        <v>143</v>
      </c>
      <c r="H442" s="6" t="s">
        <v>85</v>
      </c>
      <c r="I442" s="6" t="s">
        <v>85</v>
      </c>
      <c r="J442" s="7">
        <v>44150.520833333336</v>
      </c>
      <c r="K442" s="7">
        <v>44150.916655092595</v>
      </c>
      <c r="L442" s="6" t="s">
        <v>18</v>
      </c>
      <c r="M442" s="6" t="s">
        <v>6426</v>
      </c>
      <c r="N442" s="6" t="s">
        <v>18</v>
      </c>
      <c r="O442" s="6" t="s">
        <v>8231</v>
      </c>
      <c r="P442" s="13">
        <v>2116.0940000000001</v>
      </c>
      <c r="Q442" s="6" t="s">
        <v>2070</v>
      </c>
      <c r="R442" s="6" t="s">
        <v>131</v>
      </c>
      <c r="S442" s="8">
        <v>44152.333472222221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55</v>
      </c>
      <c r="F443" s="6" t="s">
        <v>18</v>
      </c>
      <c r="G443" s="6" t="s">
        <v>607</v>
      </c>
      <c r="H443" s="6" t="s">
        <v>57</v>
      </c>
      <c r="I443" s="6" t="s">
        <v>57</v>
      </c>
      <c r="J443" s="7">
        <v>44150.513888888891</v>
      </c>
      <c r="K443" s="7">
        <v>44150.916655092595</v>
      </c>
      <c r="L443" s="6" t="s">
        <v>18</v>
      </c>
      <c r="M443" s="6" t="s">
        <v>5411</v>
      </c>
      <c r="N443" s="6" t="s">
        <v>18</v>
      </c>
      <c r="O443" s="6" t="s">
        <v>5979</v>
      </c>
      <c r="P443" s="13">
        <v>97.477000000000004</v>
      </c>
      <c r="Q443" s="6" t="s">
        <v>372</v>
      </c>
      <c r="R443" s="6" t="s">
        <v>106</v>
      </c>
      <c r="S443" s="8">
        <v>44151.493784722225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77</v>
      </c>
      <c r="F444" s="6" t="s">
        <v>18</v>
      </c>
      <c r="G444" s="6" t="s">
        <v>78</v>
      </c>
      <c r="H444" s="6" t="s">
        <v>79</v>
      </c>
      <c r="I444" s="6" t="s">
        <v>79</v>
      </c>
      <c r="J444" s="7">
        <v>44150.503472222219</v>
      </c>
      <c r="K444" s="7">
        <v>44150.916655092595</v>
      </c>
      <c r="L444" s="6" t="s">
        <v>18</v>
      </c>
      <c r="M444" s="6" t="s">
        <v>6701</v>
      </c>
      <c r="N444" s="6" t="s">
        <v>18</v>
      </c>
      <c r="O444" s="6" t="s">
        <v>6749</v>
      </c>
      <c r="P444" s="13">
        <v>99.992000000000004</v>
      </c>
      <c r="Q444" s="6" t="s">
        <v>228</v>
      </c>
      <c r="R444" s="6" t="s">
        <v>106</v>
      </c>
      <c r="S444" s="8">
        <v>44151.610312500001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40</v>
      </c>
      <c r="F445" s="6" t="s">
        <v>18</v>
      </c>
      <c r="G445" s="6" t="s">
        <v>312</v>
      </c>
      <c r="H445" s="6" t="s">
        <v>144</v>
      </c>
      <c r="I445" s="6" t="s">
        <v>144</v>
      </c>
      <c r="J445" s="7">
        <v>44150.402083333334</v>
      </c>
      <c r="K445" s="7">
        <v>44150.520833333336</v>
      </c>
      <c r="L445" s="6" t="s">
        <v>18</v>
      </c>
      <c r="M445" s="6" t="s">
        <v>8234</v>
      </c>
      <c r="N445" s="6" t="s">
        <v>18</v>
      </c>
      <c r="O445" s="6" t="s">
        <v>8235</v>
      </c>
      <c r="P445" s="13">
        <v>160.92099999999999</v>
      </c>
      <c r="Q445" s="6" t="s">
        <v>1138</v>
      </c>
      <c r="R445" s="6" t="s">
        <v>106</v>
      </c>
      <c r="S445" s="8">
        <v>44150.570219907408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4081</v>
      </c>
      <c r="F446" s="6" t="s">
        <v>18</v>
      </c>
      <c r="G446" s="6" t="s">
        <v>1242</v>
      </c>
      <c r="H446" s="6" t="s">
        <v>1204</v>
      </c>
      <c r="I446" s="6" t="s">
        <v>1204</v>
      </c>
      <c r="J446" s="7">
        <v>44150.079861111109</v>
      </c>
      <c r="K446" s="7">
        <v>44150.916655092595</v>
      </c>
      <c r="L446" s="6" t="s">
        <v>18</v>
      </c>
      <c r="M446" s="6" t="s">
        <v>8236</v>
      </c>
      <c r="N446" s="6" t="s">
        <v>18</v>
      </c>
      <c r="O446" s="6" t="s">
        <v>8230</v>
      </c>
      <c r="P446" s="13">
        <v>70.111999999999995</v>
      </c>
      <c r="Q446" s="6" t="s">
        <v>7927</v>
      </c>
      <c r="R446" s="6" t="s">
        <v>1284</v>
      </c>
      <c r="S446" s="8">
        <v>44154.088622685187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119</v>
      </c>
      <c r="F447" s="6" t="s">
        <v>18</v>
      </c>
      <c r="G447" s="6" t="s">
        <v>1561</v>
      </c>
      <c r="H447" s="6" t="s">
        <v>121</v>
      </c>
      <c r="I447" s="6" t="s">
        <v>121</v>
      </c>
      <c r="J447" s="7">
        <v>44149.916666666664</v>
      </c>
      <c r="K447" s="7">
        <v>44150.916655092595</v>
      </c>
      <c r="L447" s="6" t="s">
        <v>18</v>
      </c>
      <c r="M447" s="6" t="s">
        <v>8237</v>
      </c>
      <c r="N447" s="6" t="s">
        <v>18</v>
      </c>
      <c r="O447" s="6" t="s">
        <v>8222</v>
      </c>
      <c r="P447" s="13">
        <v>45.956000000000003</v>
      </c>
      <c r="Q447" s="6" t="s">
        <v>6353</v>
      </c>
      <c r="R447" s="6" t="s">
        <v>37</v>
      </c>
      <c r="S447" s="8">
        <v>44159.939143518517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62</v>
      </c>
      <c r="F448" s="6" t="s">
        <v>18</v>
      </c>
      <c r="G448" s="6">
        <v>409</v>
      </c>
      <c r="H448" s="6" t="s">
        <v>64</v>
      </c>
      <c r="I448" s="6" t="s">
        <v>64</v>
      </c>
      <c r="J448" s="7">
        <v>44149.916666666664</v>
      </c>
      <c r="K448" s="7">
        <v>44150.888888888891</v>
      </c>
      <c r="L448" s="6" t="s">
        <v>18</v>
      </c>
      <c r="M448" s="6" t="s">
        <v>7702</v>
      </c>
      <c r="N448" s="6" t="s">
        <v>18</v>
      </c>
      <c r="O448" s="6" t="s">
        <v>4322</v>
      </c>
      <c r="P448" s="13">
        <v>143.90899999999999</v>
      </c>
      <c r="Q448" s="6" t="s">
        <v>1072</v>
      </c>
      <c r="R448" s="6" t="s">
        <v>83</v>
      </c>
      <c r="S448" s="8">
        <v>44150.893101851849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637</v>
      </c>
      <c r="F449" s="6" t="s">
        <v>18</v>
      </c>
      <c r="G449" s="6" t="s">
        <v>126</v>
      </c>
      <c r="H449" s="6" t="s">
        <v>127</v>
      </c>
      <c r="I449" s="6" t="s">
        <v>127</v>
      </c>
      <c r="J449" s="7">
        <v>44149.916666666664</v>
      </c>
      <c r="K449" s="7">
        <v>44150.916655092595</v>
      </c>
      <c r="L449" s="6" t="s">
        <v>18</v>
      </c>
      <c r="M449" s="6" t="s">
        <v>3707</v>
      </c>
      <c r="N449" s="6" t="s">
        <v>18</v>
      </c>
      <c r="O449" s="6" t="s">
        <v>7409</v>
      </c>
      <c r="P449" s="13">
        <v>2.1429999999999998</v>
      </c>
      <c r="Q449" s="6" t="s">
        <v>130</v>
      </c>
      <c r="R449" s="6" t="s">
        <v>83</v>
      </c>
      <c r="S449" s="8">
        <v>44154.81391203704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68</v>
      </c>
      <c r="F450" s="6" t="s">
        <v>18</v>
      </c>
      <c r="G450" s="6" t="s">
        <v>319</v>
      </c>
      <c r="H450" s="6" t="s">
        <v>70</v>
      </c>
      <c r="I450" s="6" t="s">
        <v>70</v>
      </c>
      <c r="J450" s="7">
        <v>44149.916666666664</v>
      </c>
      <c r="K450" s="7">
        <v>44150.916655092595</v>
      </c>
      <c r="L450" s="6" t="s">
        <v>18</v>
      </c>
      <c r="M450" s="6" t="s">
        <v>985</v>
      </c>
      <c r="N450" s="6" t="s">
        <v>18</v>
      </c>
      <c r="O450" s="6" t="s">
        <v>7347</v>
      </c>
      <c r="P450" s="13">
        <v>3858.7719999999999</v>
      </c>
      <c r="Q450" s="6" t="s">
        <v>2275</v>
      </c>
      <c r="R450" s="6" t="s">
        <v>83</v>
      </c>
      <c r="S450" s="8">
        <v>44150.966770833336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264</v>
      </c>
      <c r="F451" s="6" t="s">
        <v>18</v>
      </c>
      <c r="G451" s="6" t="s">
        <v>2968</v>
      </c>
      <c r="H451" s="6" t="s">
        <v>64</v>
      </c>
      <c r="I451" s="6" t="s">
        <v>64</v>
      </c>
      <c r="J451" s="7">
        <v>44149.916666666664</v>
      </c>
      <c r="K451" s="7">
        <v>44150.916655092595</v>
      </c>
      <c r="L451" s="6" t="s">
        <v>18</v>
      </c>
      <c r="M451" s="6" t="s">
        <v>8238</v>
      </c>
      <c r="N451" s="6" t="s">
        <v>18</v>
      </c>
      <c r="O451" s="6" t="s">
        <v>284</v>
      </c>
      <c r="P451" s="13">
        <v>1.4239999999999999</v>
      </c>
      <c r="Q451" s="6" t="s">
        <v>1248</v>
      </c>
      <c r="R451" s="6" t="s">
        <v>4383</v>
      </c>
      <c r="S451" s="8">
        <v>44153.573842592596</v>
      </c>
    </row>
    <row r="452" spans="2:19" x14ac:dyDescent="0.25">
      <c r="B452" s="5" t="s">
        <v>18</v>
      </c>
      <c r="C452" s="6" t="s">
        <v>112</v>
      </c>
      <c r="D452" s="6" t="s">
        <v>20</v>
      </c>
      <c r="E452" s="6" t="s">
        <v>678</v>
      </c>
      <c r="F452" s="6" t="s">
        <v>18</v>
      </c>
      <c r="G452" s="6">
        <v>339</v>
      </c>
      <c r="H452" s="6" t="s">
        <v>679</v>
      </c>
      <c r="I452" s="6" t="s">
        <v>679</v>
      </c>
      <c r="J452" s="7">
        <v>44149.916666666664</v>
      </c>
      <c r="K452" s="7">
        <v>44150.916655092595</v>
      </c>
      <c r="L452" s="6" t="s">
        <v>18</v>
      </c>
      <c r="M452" s="6" t="s">
        <v>5822</v>
      </c>
      <c r="N452" s="6" t="s">
        <v>18</v>
      </c>
      <c r="O452" s="6" t="s">
        <v>8225</v>
      </c>
      <c r="P452" s="13">
        <v>0.29299999999999998</v>
      </c>
      <c r="Q452" s="6" t="s">
        <v>8239</v>
      </c>
      <c r="R452" s="6" t="s">
        <v>131</v>
      </c>
      <c r="S452" s="8">
        <v>44153.317719907405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55</v>
      </c>
      <c r="F453" s="6" t="s">
        <v>18</v>
      </c>
      <c r="G453" s="6" t="s">
        <v>582</v>
      </c>
      <c r="H453" s="6" t="s">
        <v>57</v>
      </c>
      <c r="I453" s="6" t="s">
        <v>57</v>
      </c>
      <c r="J453" s="7">
        <v>44149.916666666664</v>
      </c>
      <c r="K453" s="7">
        <v>44150.513888888891</v>
      </c>
      <c r="L453" s="6" t="s">
        <v>18</v>
      </c>
      <c r="M453" s="6" t="s">
        <v>2947</v>
      </c>
      <c r="N453" s="6" t="s">
        <v>18</v>
      </c>
      <c r="O453" s="6" t="s">
        <v>2041</v>
      </c>
      <c r="P453" s="13">
        <v>57.463000000000001</v>
      </c>
      <c r="Q453" s="6" t="s">
        <v>372</v>
      </c>
      <c r="R453" s="6" t="s">
        <v>106</v>
      </c>
      <c r="S453" s="8">
        <v>44150.515208333331</v>
      </c>
    </row>
    <row r="454" spans="2:19" x14ac:dyDescent="0.25">
      <c r="B454" s="5" t="s">
        <v>18</v>
      </c>
      <c r="C454" s="6" t="s">
        <v>112</v>
      </c>
      <c r="D454" s="6" t="s">
        <v>20</v>
      </c>
      <c r="E454" s="6" t="s">
        <v>450</v>
      </c>
      <c r="F454" s="6" t="s">
        <v>18</v>
      </c>
      <c r="G454" s="6" t="s">
        <v>97</v>
      </c>
      <c r="H454" s="6" t="s">
        <v>98</v>
      </c>
      <c r="I454" s="6" t="s">
        <v>98</v>
      </c>
      <c r="J454" s="7">
        <v>44149.916666666664</v>
      </c>
      <c r="K454" s="7">
        <v>44150.916655092595</v>
      </c>
      <c r="L454" s="6" t="s">
        <v>18</v>
      </c>
      <c r="M454" s="6" t="s">
        <v>8240</v>
      </c>
      <c r="N454" s="6" t="s">
        <v>18</v>
      </c>
      <c r="O454" s="6" t="s">
        <v>8227</v>
      </c>
      <c r="P454" s="13">
        <v>454.17899999999997</v>
      </c>
      <c r="Q454" s="6" t="s">
        <v>7551</v>
      </c>
      <c r="R454" s="6" t="s">
        <v>172</v>
      </c>
      <c r="S454" s="8">
        <v>44156.938460648147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27</v>
      </c>
      <c r="F455" s="6" t="s">
        <v>18</v>
      </c>
      <c r="G455" s="6" t="s">
        <v>28</v>
      </c>
      <c r="H455" s="6" t="s">
        <v>29</v>
      </c>
      <c r="I455" s="6" t="s">
        <v>29</v>
      </c>
      <c r="J455" s="7">
        <v>44149.916666666664</v>
      </c>
      <c r="K455" s="7">
        <v>44150.916655092595</v>
      </c>
      <c r="L455" s="6" t="s">
        <v>18</v>
      </c>
      <c r="M455" s="6" t="s">
        <v>1387</v>
      </c>
      <c r="N455" s="6" t="s">
        <v>18</v>
      </c>
      <c r="O455" s="6" t="s">
        <v>3275</v>
      </c>
      <c r="P455" s="13">
        <v>598.53099999999995</v>
      </c>
      <c r="Q455" s="6" t="s">
        <v>2952</v>
      </c>
      <c r="R455" s="6" t="s">
        <v>106</v>
      </c>
      <c r="S455" s="8">
        <v>44151.613206018519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40</v>
      </c>
      <c r="F456" s="6" t="s">
        <v>18</v>
      </c>
      <c r="G456" s="6" t="s">
        <v>143</v>
      </c>
      <c r="H456" s="6" t="s">
        <v>85</v>
      </c>
      <c r="I456" s="6" t="s">
        <v>85</v>
      </c>
      <c r="J456" s="7">
        <v>44149.916666666664</v>
      </c>
      <c r="K456" s="7">
        <v>44150.520833333336</v>
      </c>
      <c r="L456" s="6" t="s">
        <v>18</v>
      </c>
      <c r="M456" s="6" t="s">
        <v>2904</v>
      </c>
      <c r="N456" s="6" t="s">
        <v>18</v>
      </c>
      <c r="O456" s="6" t="s">
        <v>6426</v>
      </c>
      <c r="P456" s="13">
        <v>2428.8220000000001</v>
      </c>
      <c r="Q456" s="6" t="s">
        <v>8241</v>
      </c>
      <c r="R456" s="6" t="s">
        <v>131</v>
      </c>
      <c r="S456" s="8">
        <v>44151.63921296296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40</v>
      </c>
      <c r="F457" s="6" t="s">
        <v>18</v>
      </c>
      <c r="G457" s="6" t="s">
        <v>325</v>
      </c>
      <c r="H457" s="6" t="s">
        <v>51</v>
      </c>
      <c r="I457" s="6" t="s">
        <v>51</v>
      </c>
      <c r="J457" s="7">
        <v>44149.916666666664</v>
      </c>
      <c r="K457" s="7">
        <v>44150.402083333334</v>
      </c>
      <c r="L457" s="6" t="s">
        <v>18</v>
      </c>
      <c r="M457" s="6" t="s">
        <v>8242</v>
      </c>
      <c r="N457" s="6" t="s">
        <v>18</v>
      </c>
      <c r="O457" s="6" t="s">
        <v>6796</v>
      </c>
      <c r="P457" s="13">
        <v>697.69799999999998</v>
      </c>
      <c r="Q457" s="6" t="s">
        <v>3411</v>
      </c>
      <c r="R457" s="6" t="s">
        <v>131</v>
      </c>
      <c r="S457" s="8">
        <v>44151.609780092593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77</v>
      </c>
      <c r="F458" s="6" t="s">
        <v>18</v>
      </c>
      <c r="G458" s="6" t="s">
        <v>457</v>
      </c>
      <c r="H458" s="6" t="s">
        <v>79</v>
      </c>
      <c r="I458" s="6" t="s">
        <v>79</v>
      </c>
      <c r="J458" s="7">
        <v>44149.916666666664</v>
      </c>
      <c r="K458" s="7">
        <v>44150.503472222219</v>
      </c>
      <c r="L458" s="6" t="s">
        <v>18</v>
      </c>
      <c r="M458" s="6" t="s">
        <v>1869</v>
      </c>
      <c r="N458" s="6" t="s">
        <v>18</v>
      </c>
      <c r="O458" s="6" t="s">
        <v>3163</v>
      </c>
      <c r="P458" s="13">
        <v>245.005</v>
      </c>
      <c r="Q458" s="6" t="s">
        <v>323</v>
      </c>
      <c r="R458" s="6" t="s">
        <v>106</v>
      </c>
      <c r="S458" s="8">
        <v>44150.509421296294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113</v>
      </c>
      <c r="F459" s="6" t="s">
        <v>18</v>
      </c>
      <c r="G459" s="6" t="s">
        <v>114</v>
      </c>
      <c r="H459" s="6" t="s">
        <v>115</v>
      </c>
      <c r="I459" s="6" t="s">
        <v>115</v>
      </c>
      <c r="J459" s="7">
        <v>44149.916666666664</v>
      </c>
      <c r="K459" s="7">
        <v>44150.916655092595</v>
      </c>
      <c r="L459" s="6" t="s">
        <v>18</v>
      </c>
      <c r="M459" s="6" t="s">
        <v>5093</v>
      </c>
      <c r="N459" s="6" t="s">
        <v>18</v>
      </c>
      <c r="O459" s="6" t="s">
        <v>8232</v>
      </c>
      <c r="P459" s="13">
        <v>126.535</v>
      </c>
      <c r="Q459" s="6" t="s">
        <v>7509</v>
      </c>
      <c r="R459" s="6" t="s">
        <v>131</v>
      </c>
      <c r="S459" s="8">
        <v>44213.490324074075</v>
      </c>
    </row>
    <row r="460" spans="2:19" x14ac:dyDescent="0.25">
      <c r="B460" s="5" t="s">
        <v>18</v>
      </c>
      <c r="C460" s="6" t="s">
        <v>112</v>
      </c>
      <c r="D460" s="6" t="s">
        <v>20</v>
      </c>
      <c r="E460" s="6" t="s">
        <v>164</v>
      </c>
      <c r="F460" s="6" t="s">
        <v>18</v>
      </c>
      <c r="G460" s="6" t="s">
        <v>165</v>
      </c>
      <c r="H460" s="6" t="s">
        <v>166</v>
      </c>
      <c r="I460" s="6" t="s">
        <v>166</v>
      </c>
      <c r="J460" s="7">
        <v>44149.916666666664</v>
      </c>
      <c r="K460" s="7">
        <v>44150.916655092595</v>
      </c>
      <c r="L460" s="6" t="s">
        <v>18</v>
      </c>
      <c r="M460" s="6" t="s">
        <v>8243</v>
      </c>
      <c r="N460" s="6" t="s">
        <v>18</v>
      </c>
      <c r="O460" s="6" t="s">
        <v>8233</v>
      </c>
      <c r="P460" s="13">
        <v>231.999</v>
      </c>
      <c r="Q460" s="6" t="s">
        <v>169</v>
      </c>
      <c r="R460" s="6" t="s">
        <v>172</v>
      </c>
      <c r="S460" s="8">
        <v>44244.939166666663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173</v>
      </c>
      <c r="F461" s="6" t="s">
        <v>18</v>
      </c>
      <c r="G461" s="6" t="s">
        <v>174</v>
      </c>
      <c r="H461" s="6" t="s">
        <v>175</v>
      </c>
      <c r="I461" s="6" t="s">
        <v>175</v>
      </c>
      <c r="J461" s="7">
        <v>44149.916666666664</v>
      </c>
      <c r="K461" s="7">
        <v>44150.916655092595</v>
      </c>
      <c r="L461" s="6" t="s">
        <v>18</v>
      </c>
      <c r="M461" s="6" t="s">
        <v>18</v>
      </c>
      <c r="N461" s="6" t="s">
        <v>18</v>
      </c>
      <c r="O461" s="6" t="s">
        <v>18</v>
      </c>
      <c r="P461" s="13">
        <v>849.44</v>
      </c>
      <c r="Q461" s="6" t="s">
        <v>176</v>
      </c>
      <c r="R461" s="6" t="s">
        <v>172</v>
      </c>
      <c r="S461" s="8">
        <v>44150.949687499997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177</v>
      </c>
      <c r="F462" s="6" t="s">
        <v>18</v>
      </c>
      <c r="G462" s="6" t="s">
        <v>178</v>
      </c>
      <c r="H462" s="6" t="s">
        <v>179</v>
      </c>
      <c r="I462" s="6" t="s">
        <v>179</v>
      </c>
      <c r="J462" s="7">
        <v>44149.916666666664</v>
      </c>
      <c r="K462" s="7">
        <v>44150.916655092595</v>
      </c>
      <c r="L462" s="6" t="s">
        <v>18</v>
      </c>
      <c r="M462" s="6" t="s">
        <v>18</v>
      </c>
      <c r="N462" s="6" t="s">
        <v>18</v>
      </c>
      <c r="O462" s="6" t="s">
        <v>18</v>
      </c>
      <c r="P462" s="13">
        <v>800.63499999999999</v>
      </c>
      <c r="Q462" s="6" t="s">
        <v>180</v>
      </c>
      <c r="R462" s="6" t="s">
        <v>172</v>
      </c>
      <c r="S462" s="8">
        <v>44150.94971064815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177</v>
      </c>
      <c r="F463" s="6" t="s">
        <v>18</v>
      </c>
      <c r="G463" s="6" t="s">
        <v>181</v>
      </c>
      <c r="H463" s="6" t="s">
        <v>179</v>
      </c>
      <c r="I463" s="6" t="s">
        <v>179</v>
      </c>
      <c r="J463" s="7">
        <v>44149.916666666664</v>
      </c>
      <c r="K463" s="7">
        <v>44150.916655092595</v>
      </c>
      <c r="L463" s="6" t="s">
        <v>18</v>
      </c>
      <c r="M463" s="6" t="s">
        <v>18</v>
      </c>
      <c r="N463" s="6" t="s">
        <v>18</v>
      </c>
      <c r="O463" s="6" t="s">
        <v>18</v>
      </c>
      <c r="P463" s="13">
        <v>800.80399999999997</v>
      </c>
      <c r="Q463" s="6" t="s">
        <v>182</v>
      </c>
      <c r="R463" s="6" t="s">
        <v>172</v>
      </c>
      <c r="S463" s="8">
        <v>44150.94972222222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183</v>
      </c>
      <c r="F464" s="6" t="s">
        <v>18</v>
      </c>
      <c r="G464" s="6" t="s">
        <v>184</v>
      </c>
      <c r="H464" s="6" t="s">
        <v>185</v>
      </c>
      <c r="I464" s="6" t="s">
        <v>185</v>
      </c>
      <c r="J464" s="7">
        <v>44149.916666666664</v>
      </c>
      <c r="K464" s="7">
        <v>44150.916655092595</v>
      </c>
      <c r="L464" s="6" t="s">
        <v>18</v>
      </c>
      <c r="M464" s="6" t="s">
        <v>18</v>
      </c>
      <c r="N464" s="6" t="s">
        <v>18</v>
      </c>
      <c r="O464" s="6" t="s">
        <v>18</v>
      </c>
      <c r="P464" s="13">
        <v>1266.3510000000001</v>
      </c>
      <c r="Q464" s="6" t="s">
        <v>186</v>
      </c>
      <c r="R464" s="6" t="s">
        <v>172</v>
      </c>
      <c r="S464" s="8">
        <v>44150.949733796297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187</v>
      </c>
      <c r="F465" s="6" t="s">
        <v>18</v>
      </c>
      <c r="G465" s="6" t="s">
        <v>188</v>
      </c>
      <c r="H465" s="6" t="s">
        <v>189</v>
      </c>
      <c r="I465" s="6" t="s">
        <v>189</v>
      </c>
      <c r="J465" s="7">
        <v>44149.916666666664</v>
      </c>
      <c r="K465" s="7">
        <v>44150.916655092595</v>
      </c>
      <c r="L465" s="6" t="s">
        <v>18</v>
      </c>
      <c r="M465" s="6" t="s">
        <v>18</v>
      </c>
      <c r="N465" s="6" t="s">
        <v>18</v>
      </c>
      <c r="O465" s="6" t="s">
        <v>18</v>
      </c>
      <c r="P465" s="13">
        <v>1097.7249999999999</v>
      </c>
      <c r="Q465" s="6" t="s">
        <v>190</v>
      </c>
      <c r="R465" s="6" t="s">
        <v>172</v>
      </c>
      <c r="S465" s="8">
        <v>44150.949745370373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77</v>
      </c>
      <c r="F466" s="6" t="s">
        <v>18</v>
      </c>
      <c r="G466" s="6" t="s">
        <v>457</v>
      </c>
      <c r="H466" s="6" t="s">
        <v>79</v>
      </c>
      <c r="I466" s="6" t="s">
        <v>79</v>
      </c>
      <c r="J466" s="7">
        <v>44149.756249999999</v>
      </c>
      <c r="K466" s="7">
        <v>44149.916655092595</v>
      </c>
      <c r="L466" s="6" t="s">
        <v>18</v>
      </c>
      <c r="M466" s="6" t="s">
        <v>5187</v>
      </c>
      <c r="N466" s="6" t="s">
        <v>18</v>
      </c>
      <c r="O466" s="6" t="s">
        <v>1869</v>
      </c>
      <c r="P466" s="13">
        <v>27.827000000000002</v>
      </c>
      <c r="Q466" s="6" t="s">
        <v>323</v>
      </c>
      <c r="R466" s="6" t="s">
        <v>106</v>
      </c>
      <c r="S466" s="8">
        <v>44150.509421296294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40</v>
      </c>
      <c r="F467" s="6" t="s">
        <v>18</v>
      </c>
      <c r="G467" s="6" t="s">
        <v>325</v>
      </c>
      <c r="H467" s="6" t="s">
        <v>51</v>
      </c>
      <c r="I467" s="6" t="s">
        <v>51</v>
      </c>
      <c r="J467" s="7">
        <v>44149.71875</v>
      </c>
      <c r="K467" s="7">
        <v>44149.916655092595</v>
      </c>
      <c r="L467" s="6" t="s">
        <v>18</v>
      </c>
      <c r="M467" s="6" t="s">
        <v>8244</v>
      </c>
      <c r="N467" s="6" t="s">
        <v>18</v>
      </c>
      <c r="O467" s="6" t="s">
        <v>8242</v>
      </c>
      <c r="P467" s="13">
        <v>283.17500000000001</v>
      </c>
      <c r="Q467" s="6" t="s">
        <v>8245</v>
      </c>
      <c r="R467" s="6" t="s">
        <v>131</v>
      </c>
      <c r="S467" s="8">
        <v>44151.609780092593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40</v>
      </c>
      <c r="F468" s="6" t="s">
        <v>18</v>
      </c>
      <c r="G468" s="6" t="s">
        <v>143</v>
      </c>
      <c r="H468" s="6" t="s">
        <v>85</v>
      </c>
      <c r="I468" s="6" t="s">
        <v>85</v>
      </c>
      <c r="J468" s="7">
        <v>44149.677083333336</v>
      </c>
      <c r="K468" s="7">
        <v>44149.916655092595</v>
      </c>
      <c r="L468" s="6" t="s">
        <v>18</v>
      </c>
      <c r="M468" s="6" t="s">
        <v>7055</v>
      </c>
      <c r="N468" s="6" t="s">
        <v>18</v>
      </c>
      <c r="O468" s="6" t="s">
        <v>2904</v>
      </c>
      <c r="P468" s="13">
        <v>1014.538</v>
      </c>
      <c r="Q468" s="6" t="s">
        <v>532</v>
      </c>
      <c r="R468" s="6" t="s">
        <v>131</v>
      </c>
      <c r="S468" s="8">
        <v>44151.63921296296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40</v>
      </c>
      <c r="F469" s="6" t="s">
        <v>18</v>
      </c>
      <c r="G469" s="6" t="s">
        <v>41</v>
      </c>
      <c r="H469" s="6" t="s">
        <v>42</v>
      </c>
      <c r="I469" s="6" t="s">
        <v>42</v>
      </c>
      <c r="J469" s="7">
        <v>44149.671527777777</v>
      </c>
      <c r="K469" s="7">
        <v>44149.677083333336</v>
      </c>
      <c r="L469" s="6" t="s">
        <v>18</v>
      </c>
      <c r="M469" s="6" t="s">
        <v>8246</v>
      </c>
      <c r="N469" s="6" t="s">
        <v>18</v>
      </c>
      <c r="O469" s="6" t="s">
        <v>4811</v>
      </c>
      <c r="P469" s="13">
        <v>23.221</v>
      </c>
      <c r="Q469" s="6" t="s">
        <v>8247</v>
      </c>
      <c r="R469" s="6" t="s">
        <v>131</v>
      </c>
      <c r="S469" s="8">
        <v>44151.61005787037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40</v>
      </c>
      <c r="F470" s="6" t="s">
        <v>18</v>
      </c>
      <c r="G470" s="6" t="s">
        <v>312</v>
      </c>
      <c r="H470" s="6" t="s">
        <v>144</v>
      </c>
      <c r="I470" s="6" t="s">
        <v>144</v>
      </c>
      <c r="J470" s="7">
        <v>44149.671527777777</v>
      </c>
      <c r="K470" s="7">
        <v>44149.71875</v>
      </c>
      <c r="L470" s="6" t="s">
        <v>18</v>
      </c>
      <c r="M470" s="6" t="s">
        <v>8248</v>
      </c>
      <c r="N470" s="6" t="s">
        <v>18</v>
      </c>
      <c r="O470" s="6" t="s">
        <v>8249</v>
      </c>
      <c r="P470" s="13">
        <v>72.591999999999999</v>
      </c>
      <c r="Q470" s="6" t="s">
        <v>3572</v>
      </c>
      <c r="R470" s="6" t="s">
        <v>106</v>
      </c>
      <c r="S470" s="8">
        <v>44149.720150462963</v>
      </c>
    </row>
    <row r="471" spans="2:19" x14ac:dyDescent="0.25">
      <c r="B471" s="5" t="s">
        <v>18</v>
      </c>
      <c r="C471" s="6" t="s">
        <v>19</v>
      </c>
      <c r="D471" s="6" t="s">
        <v>20</v>
      </c>
      <c r="E471" s="6" t="s">
        <v>27</v>
      </c>
      <c r="F471" s="6" t="s">
        <v>18</v>
      </c>
      <c r="G471" s="6" t="s">
        <v>28</v>
      </c>
      <c r="H471" s="6" t="s">
        <v>29</v>
      </c>
      <c r="I471" s="6" t="s">
        <v>29</v>
      </c>
      <c r="J471" s="7">
        <v>44149.511805555558</v>
      </c>
      <c r="K471" s="7">
        <v>44149.916655092595</v>
      </c>
      <c r="L471" s="6" t="s">
        <v>18</v>
      </c>
      <c r="M471" s="6" t="s">
        <v>8250</v>
      </c>
      <c r="N471" s="6" t="s">
        <v>18</v>
      </c>
      <c r="O471" s="6" t="s">
        <v>1387</v>
      </c>
      <c r="P471" s="13">
        <v>356.80500000000001</v>
      </c>
      <c r="Q471" s="6" t="s">
        <v>2952</v>
      </c>
      <c r="R471" s="6" t="s">
        <v>106</v>
      </c>
      <c r="S471" s="8">
        <v>44151.613206018519</v>
      </c>
    </row>
    <row r="472" spans="2:19" x14ac:dyDescent="0.25">
      <c r="B472" s="5" t="s">
        <v>18</v>
      </c>
      <c r="C472" s="6" t="s">
        <v>112</v>
      </c>
      <c r="D472" s="6" t="s">
        <v>20</v>
      </c>
      <c r="E472" s="6" t="s">
        <v>450</v>
      </c>
      <c r="F472" s="6" t="s">
        <v>18</v>
      </c>
      <c r="G472" s="6" t="s">
        <v>97</v>
      </c>
      <c r="H472" s="6" t="s">
        <v>98</v>
      </c>
      <c r="I472" s="6" t="s">
        <v>98</v>
      </c>
      <c r="J472" s="7">
        <v>44149.5</v>
      </c>
      <c r="K472" s="7">
        <v>44149.916655092595</v>
      </c>
      <c r="L472" s="6" t="s">
        <v>18</v>
      </c>
      <c r="M472" s="6" t="s">
        <v>7771</v>
      </c>
      <c r="N472" s="6" t="s">
        <v>18</v>
      </c>
      <c r="O472" s="6" t="s">
        <v>8240</v>
      </c>
      <c r="P472" s="13">
        <v>134.72399999999999</v>
      </c>
      <c r="Q472" s="6" t="s">
        <v>7551</v>
      </c>
      <c r="R472" s="6" t="s">
        <v>172</v>
      </c>
      <c r="S472" s="8">
        <v>44156.938460648147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55</v>
      </c>
      <c r="F473" s="6" t="s">
        <v>18</v>
      </c>
      <c r="G473" s="6" t="s">
        <v>582</v>
      </c>
      <c r="H473" s="6" t="s">
        <v>57</v>
      </c>
      <c r="I473" s="6" t="s">
        <v>57</v>
      </c>
      <c r="J473" s="7">
        <v>44149.458333333336</v>
      </c>
      <c r="K473" s="7">
        <v>44149.916655092595</v>
      </c>
      <c r="L473" s="6" t="s">
        <v>18</v>
      </c>
      <c r="M473" s="6" t="s">
        <v>5878</v>
      </c>
      <c r="N473" s="6" t="s">
        <v>18</v>
      </c>
      <c r="O473" s="6" t="s">
        <v>2947</v>
      </c>
      <c r="P473" s="13">
        <v>127.64400000000001</v>
      </c>
      <c r="Q473" s="6" t="s">
        <v>372</v>
      </c>
      <c r="R473" s="6" t="s">
        <v>106</v>
      </c>
      <c r="S473" s="8">
        <v>44150.515208333331</v>
      </c>
    </row>
    <row r="474" spans="2:19" x14ac:dyDescent="0.25">
      <c r="B474" s="5" t="s">
        <v>18</v>
      </c>
      <c r="C474" s="6" t="s">
        <v>112</v>
      </c>
      <c r="D474" s="6" t="s">
        <v>20</v>
      </c>
      <c r="E474" s="6" t="s">
        <v>678</v>
      </c>
      <c r="F474" s="6" t="s">
        <v>18</v>
      </c>
      <c r="G474" s="6">
        <v>339</v>
      </c>
      <c r="H474" s="6" t="s">
        <v>679</v>
      </c>
      <c r="I474" s="6" t="s">
        <v>679</v>
      </c>
      <c r="J474" s="7">
        <v>44149.090277777781</v>
      </c>
      <c r="K474" s="7">
        <v>44149.916655092595</v>
      </c>
      <c r="L474" s="6" t="s">
        <v>18</v>
      </c>
      <c r="M474" s="6" t="s">
        <v>8251</v>
      </c>
      <c r="N474" s="6" t="s">
        <v>18</v>
      </c>
      <c r="O474" s="6" t="s">
        <v>5822</v>
      </c>
      <c r="P474" s="13">
        <v>0</v>
      </c>
      <c r="Q474" s="6" t="s">
        <v>682</v>
      </c>
      <c r="R474" s="6" t="s">
        <v>131</v>
      </c>
      <c r="S474" s="8">
        <v>44153.317719907405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2735</v>
      </c>
      <c r="F475" s="6" t="s">
        <v>18</v>
      </c>
      <c r="G475" s="6">
        <v>423</v>
      </c>
      <c r="H475" s="6" t="s">
        <v>98</v>
      </c>
      <c r="I475" s="6" t="s">
        <v>98</v>
      </c>
      <c r="J475" s="7">
        <v>44148.916666666664</v>
      </c>
      <c r="K475" s="7">
        <v>44149.5</v>
      </c>
      <c r="L475" s="6" t="s">
        <v>18</v>
      </c>
      <c r="M475" s="6" t="s">
        <v>7707</v>
      </c>
      <c r="N475" s="6" t="s">
        <v>18</v>
      </c>
      <c r="O475" s="6" t="s">
        <v>3253</v>
      </c>
      <c r="P475" s="13">
        <v>230.77</v>
      </c>
      <c r="Q475" s="6" t="s">
        <v>8252</v>
      </c>
      <c r="R475" s="6" t="s">
        <v>131</v>
      </c>
      <c r="S475" s="8">
        <v>44151.593773148146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119</v>
      </c>
      <c r="F476" s="6" t="s">
        <v>18</v>
      </c>
      <c r="G476" s="6" t="s">
        <v>1561</v>
      </c>
      <c r="H476" s="6" t="s">
        <v>121</v>
      </c>
      <c r="I476" s="6" t="s">
        <v>121</v>
      </c>
      <c r="J476" s="7">
        <v>44148.916666666664</v>
      </c>
      <c r="K476" s="7">
        <v>44149.916655092595</v>
      </c>
      <c r="L476" s="6" t="s">
        <v>18</v>
      </c>
      <c r="M476" s="6" t="s">
        <v>6084</v>
      </c>
      <c r="N476" s="6" t="s">
        <v>18</v>
      </c>
      <c r="O476" s="6" t="s">
        <v>8237</v>
      </c>
      <c r="P476" s="13">
        <v>97.76</v>
      </c>
      <c r="Q476" s="6" t="s">
        <v>6353</v>
      </c>
      <c r="R476" s="6" t="s">
        <v>37</v>
      </c>
      <c r="S476" s="8">
        <v>44159.939143518517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62</v>
      </c>
      <c r="F477" s="6" t="s">
        <v>18</v>
      </c>
      <c r="G477" s="6">
        <v>409</v>
      </c>
      <c r="H477" s="6" t="s">
        <v>64</v>
      </c>
      <c r="I477" s="6" t="s">
        <v>64</v>
      </c>
      <c r="J477" s="7">
        <v>44148.916666666664</v>
      </c>
      <c r="K477" s="7">
        <v>44149.916655092595</v>
      </c>
      <c r="L477" s="6" t="s">
        <v>18</v>
      </c>
      <c r="M477" s="6" t="s">
        <v>8253</v>
      </c>
      <c r="N477" s="6" t="s">
        <v>18</v>
      </c>
      <c r="O477" s="6" t="s">
        <v>7702</v>
      </c>
      <c r="P477" s="13">
        <v>142.30699999999999</v>
      </c>
      <c r="Q477" s="6" t="s">
        <v>1072</v>
      </c>
      <c r="R477" s="6" t="s">
        <v>83</v>
      </c>
      <c r="S477" s="8">
        <v>44150.893101851849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637</v>
      </c>
      <c r="F478" s="6" t="s">
        <v>18</v>
      </c>
      <c r="G478" s="6" t="s">
        <v>126</v>
      </c>
      <c r="H478" s="6" t="s">
        <v>127</v>
      </c>
      <c r="I478" s="6" t="s">
        <v>127</v>
      </c>
      <c r="J478" s="7">
        <v>44148.916666666664</v>
      </c>
      <c r="K478" s="7">
        <v>44149.916655092595</v>
      </c>
      <c r="L478" s="6" t="s">
        <v>18</v>
      </c>
      <c r="M478" s="6" t="s">
        <v>8254</v>
      </c>
      <c r="N478" s="6" t="s">
        <v>18</v>
      </c>
      <c r="O478" s="6" t="s">
        <v>3707</v>
      </c>
      <c r="P478" s="13">
        <v>3.4159999999999999</v>
      </c>
      <c r="Q478" s="6" t="s">
        <v>130</v>
      </c>
      <c r="R478" s="6" t="s">
        <v>83</v>
      </c>
      <c r="S478" s="8">
        <v>44154.81391203704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27</v>
      </c>
      <c r="F479" s="6" t="s">
        <v>18</v>
      </c>
      <c r="G479" s="6" t="s">
        <v>150</v>
      </c>
      <c r="H479" s="6" t="s">
        <v>29</v>
      </c>
      <c r="I479" s="6" t="s">
        <v>29</v>
      </c>
      <c r="J479" s="7">
        <v>44148.916666666664</v>
      </c>
      <c r="K479" s="7">
        <v>44149.511805555558</v>
      </c>
      <c r="L479" s="6" t="s">
        <v>18</v>
      </c>
      <c r="M479" s="6" t="s">
        <v>8255</v>
      </c>
      <c r="N479" s="6" t="s">
        <v>18</v>
      </c>
      <c r="O479" s="6" t="s">
        <v>4933</v>
      </c>
      <c r="P479" s="13">
        <v>535.85699999999997</v>
      </c>
      <c r="Q479" s="6" t="s">
        <v>8256</v>
      </c>
      <c r="R479" s="6" t="s">
        <v>131</v>
      </c>
      <c r="S479" s="8">
        <v>44151.610567129632</v>
      </c>
    </row>
    <row r="480" spans="2:19" x14ac:dyDescent="0.25">
      <c r="B480" s="5" t="s">
        <v>18</v>
      </c>
      <c r="C480" s="6" t="s">
        <v>19</v>
      </c>
      <c r="D480" s="6" t="s">
        <v>20</v>
      </c>
      <c r="E480" s="6" t="s">
        <v>40</v>
      </c>
      <c r="F480" s="6" t="s">
        <v>18</v>
      </c>
      <c r="G480" s="6" t="s">
        <v>41</v>
      </c>
      <c r="H480" s="6" t="s">
        <v>42</v>
      </c>
      <c r="I480" s="6" t="s">
        <v>42</v>
      </c>
      <c r="J480" s="7">
        <v>44148.916666666664</v>
      </c>
      <c r="K480" s="7">
        <v>44149.671527777777</v>
      </c>
      <c r="L480" s="6" t="s">
        <v>18</v>
      </c>
      <c r="M480" s="6" t="s">
        <v>7188</v>
      </c>
      <c r="N480" s="6" t="s">
        <v>18</v>
      </c>
      <c r="O480" s="6" t="s">
        <v>8246</v>
      </c>
      <c r="P480" s="13">
        <v>1854.3779999999999</v>
      </c>
      <c r="Q480" s="6" t="s">
        <v>6825</v>
      </c>
      <c r="R480" s="6" t="s">
        <v>131</v>
      </c>
      <c r="S480" s="8">
        <v>44150.308310185188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40</v>
      </c>
      <c r="F481" s="6" t="s">
        <v>18</v>
      </c>
      <c r="G481" s="6" t="s">
        <v>312</v>
      </c>
      <c r="H481" s="6" t="s">
        <v>144</v>
      </c>
      <c r="I481" s="6" t="s">
        <v>144</v>
      </c>
      <c r="J481" s="7">
        <v>44148.916666666664</v>
      </c>
      <c r="K481" s="7">
        <v>44149.671527777777</v>
      </c>
      <c r="L481" s="6" t="s">
        <v>18</v>
      </c>
      <c r="M481" s="6" t="s">
        <v>2781</v>
      </c>
      <c r="N481" s="6" t="s">
        <v>18</v>
      </c>
      <c r="O481" s="6" t="s">
        <v>8248</v>
      </c>
      <c r="P481" s="13">
        <v>1162.5319999999999</v>
      </c>
      <c r="Q481" s="6" t="s">
        <v>2610</v>
      </c>
      <c r="R481" s="6" t="s">
        <v>131</v>
      </c>
      <c r="S481" s="8">
        <v>44151.454456018517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40</v>
      </c>
      <c r="F482" s="6" t="s">
        <v>18</v>
      </c>
      <c r="G482" s="6" t="s">
        <v>325</v>
      </c>
      <c r="H482" s="6" t="s">
        <v>51</v>
      </c>
      <c r="I482" s="6" t="s">
        <v>51</v>
      </c>
      <c r="J482" s="7">
        <v>44148.916666666664</v>
      </c>
      <c r="K482" s="7">
        <v>44149.671527777777</v>
      </c>
      <c r="L482" s="6" t="s">
        <v>18</v>
      </c>
      <c r="M482" s="6" t="s">
        <v>5400</v>
      </c>
      <c r="N482" s="6" t="s">
        <v>18</v>
      </c>
      <c r="O482" s="6" t="s">
        <v>1537</v>
      </c>
      <c r="P482" s="13">
        <v>955.54399999999998</v>
      </c>
      <c r="Q482" s="6" t="s">
        <v>8257</v>
      </c>
      <c r="R482" s="6" t="s">
        <v>131</v>
      </c>
      <c r="S482" s="8">
        <v>44150.307303240741</v>
      </c>
    </row>
    <row r="483" spans="2:19" x14ac:dyDescent="0.25">
      <c r="B483" s="5" t="s">
        <v>18</v>
      </c>
      <c r="C483" s="6" t="s">
        <v>19</v>
      </c>
      <c r="D483" s="6" t="s">
        <v>20</v>
      </c>
      <c r="E483" s="6" t="s">
        <v>77</v>
      </c>
      <c r="F483" s="6" t="s">
        <v>18</v>
      </c>
      <c r="G483" s="6" t="s">
        <v>211</v>
      </c>
      <c r="H483" s="6" t="s">
        <v>79</v>
      </c>
      <c r="I483" s="6" t="s">
        <v>79</v>
      </c>
      <c r="J483" s="7">
        <v>44148.916666666664</v>
      </c>
      <c r="K483" s="7">
        <v>44149.756249999999</v>
      </c>
      <c r="L483" s="6" t="s">
        <v>18</v>
      </c>
      <c r="M483" s="6" t="s">
        <v>8258</v>
      </c>
      <c r="N483" s="6" t="s">
        <v>18</v>
      </c>
      <c r="O483" s="6" t="s">
        <v>8034</v>
      </c>
      <c r="P483" s="13">
        <v>195.726</v>
      </c>
      <c r="Q483" s="6" t="s">
        <v>323</v>
      </c>
      <c r="R483" s="6" t="s">
        <v>106</v>
      </c>
      <c r="S483" s="8">
        <v>44149.75675925926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68</v>
      </c>
      <c r="F484" s="6" t="s">
        <v>18</v>
      </c>
      <c r="G484" s="6" t="s">
        <v>319</v>
      </c>
      <c r="H484" s="6" t="s">
        <v>70</v>
      </c>
      <c r="I484" s="6" t="s">
        <v>70</v>
      </c>
      <c r="J484" s="7">
        <v>44148.916666666664</v>
      </c>
      <c r="K484" s="7">
        <v>44149.916655092595</v>
      </c>
      <c r="L484" s="6" t="s">
        <v>18</v>
      </c>
      <c r="M484" s="6" t="s">
        <v>6076</v>
      </c>
      <c r="N484" s="6" t="s">
        <v>18</v>
      </c>
      <c r="O484" s="6" t="s">
        <v>985</v>
      </c>
      <c r="P484" s="13">
        <v>3839.7559999999999</v>
      </c>
      <c r="Q484" s="6" t="s">
        <v>8259</v>
      </c>
      <c r="R484" s="6" t="s">
        <v>83</v>
      </c>
      <c r="S484" s="8">
        <v>44150.966770833336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264</v>
      </c>
      <c r="F485" s="6" t="s">
        <v>18</v>
      </c>
      <c r="G485" s="6" t="s">
        <v>2968</v>
      </c>
      <c r="H485" s="6" t="s">
        <v>64</v>
      </c>
      <c r="I485" s="6" t="s">
        <v>64</v>
      </c>
      <c r="J485" s="7">
        <v>44148.916666666664</v>
      </c>
      <c r="K485" s="7">
        <v>44149.916655092595</v>
      </c>
      <c r="L485" s="6" t="s">
        <v>18</v>
      </c>
      <c r="M485" s="6" t="s">
        <v>7251</v>
      </c>
      <c r="N485" s="6" t="s">
        <v>18</v>
      </c>
      <c r="O485" s="6" t="s">
        <v>8238</v>
      </c>
      <c r="P485" s="13">
        <v>25.425000000000001</v>
      </c>
      <c r="Q485" s="6" t="s">
        <v>1248</v>
      </c>
      <c r="R485" s="6" t="s">
        <v>4383</v>
      </c>
      <c r="S485" s="8">
        <v>44153.573842592596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55</v>
      </c>
      <c r="F486" s="6" t="s">
        <v>18</v>
      </c>
      <c r="G486" s="6" t="s">
        <v>607</v>
      </c>
      <c r="H486" s="6" t="s">
        <v>57</v>
      </c>
      <c r="I486" s="6" t="s">
        <v>57</v>
      </c>
      <c r="J486" s="7">
        <v>44148.916666666664</v>
      </c>
      <c r="K486" s="7">
        <v>44149.458333333336</v>
      </c>
      <c r="L486" s="6" t="s">
        <v>18</v>
      </c>
      <c r="M486" s="6" t="s">
        <v>562</v>
      </c>
      <c r="N486" s="6" t="s">
        <v>18</v>
      </c>
      <c r="O486" s="6" t="s">
        <v>1417</v>
      </c>
      <c r="P486" s="13">
        <v>189.64500000000001</v>
      </c>
      <c r="Q486" s="6" t="s">
        <v>372</v>
      </c>
      <c r="R486" s="6" t="s">
        <v>106</v>
      </c>
      <c r="S486" s="8">
        <v>44149.458391203705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173</v>
      </c>
      <c r="F487" s="6" t="s">
        <v>18</v>
      </c>
      <c r="G487" s="6" t="s">
        <v>174</v>
      </c>
      <c r="H487" s="6" t="s">
        <v>175</v>
      </c>
      <c r="I487" s="6" t="s">
        <v>175</v>
      </c>
      <c r="J487" s="7">
        <v>44148.916666666664</v>
      </c>
      <c r="K487" s="7">
        <v>44149.916655092595</v>
      </c>
      <c r="L487" s="6" t="s">
        <v>18</v>
      </c>
      <c r="M487" s="6" t="s">
        <v>18</v>
      </c>
      <c r="N487" s="6" t="s">
        <v>18</v>
      </c>
      <c r="O487" s="6" t="s">
        <v>18</v>
      </c>
      <c r="P487" s="13">
        <v>838.55100000000004</v>
      </c>
      <c r="Q487" s="6" t="s">
        <v>176</v>
      </c>
      <c r="R487" s="6" t="s">
        <v>172</v>
      </c>
      <c r="S487" s="8">
        <v>44149.949699074074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177</v>
      </c>
      <c r="F488" s="6" t="s">
        <v>18</v>
      </c>
      <c r="G488" s="6" t="s">
        <v>178</v>
      </c>
      <c r="H488" s="6" t="s">
        <v>179</v>
      </c>
      <c r="I488" s="6" t="s">
        <v>179</v>
      </c>
      <c r="J488" s="7">
        <v>44148.916666666664</v>
      </c>
      <c r="K488" s="7">
        <v>44149.916655092595</v>
      </c>
      <c r="L488" s="6" t="s">
        <v>18</v>
      </c>
      <c r="M488" s="6" t="s">
        <v>18</v>
      </c>
      <c r="N488" s="6" t="s">
        <v>18</v>
      </c>
      <c r="O488" s="6" t="s">
        <v>18</v>
      </c>
      <c r="P488" s="13">
        <v>811.38</v>
      </c>
      <c r="Q488" s="6" t="s">
        <v>180</v>
      </c>
      <c r="R488" s="6" t="s">
        <v>172</v>
      </c>
      <c r="S488" s="8">
        <v>44149.94972222222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177</v>
      </c>
      <c r="F489" s="6" t="s">
        <v>18</v>
      </c>
      <c r="G489" s="6" t="s">
        <v>181</v>
      </c>
      <c r="H489" s="6" t="s">
        <v>179</v>
      </c>
      <c r="I489" s="6" t="s">
        <v>179</v>
      </c>
      <c r="J489" s="7">
        <v>44148.916666666664</v>
      </c>
      <c r="K489" s="7">
        <v>44149.916655092595</v>
      </c>
      <c r="L489" s="6" t="s">
        <v>18</v>
      </c>
      <c r="M489" s="6" t="s">
        <v>18</v>
      </c>
      <c r="N489" s="6" t="s">
        <v>18</v>
      </c>
      <c r="O489" s="6" t="s">
        <v>18</v>
      </c>
      <c r="P489" s="13">
        <v>816.88300000000004</v>
      </c>
      <c r="Q489" s="6" t="s">
        <v>182</v>
      </c>
      <c r="R489" s="6" t="s">
        <v>172</v>
      </c>
      <c r="S489" s="8">
        <v>44149.94972222222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183</v>
      </c>
      <c r="F490" s="6" t="s">
        <v>18</v>
      </c>
      <c r="G490" s="6" t="s">
        <v>184</v>
      </c>
      <c r="H490" s="6" t="s">
        <v>185</v>
      </c>
      <c r="I490" s="6" t="s">
        <v>185</v>
      </c>
      <c r="J490" s="7">
        <v>44148.916666666664</v>
      </c>
      <c r="K490" s="7">
        <v>44149.916655092595</v>
      </c>
      <c r="L490" s="6" t="s">
        <v>18</v>
      </c>
      <c r="M490" s="6" t="s">
        <v>18</v>
      </c>
      <c r="N490" s="6" t="s">
        <v>18</v>
      </c>
      <c r="O490" s="6" t="s">
        <v>18</v>
      </c>
      <c r="P490" s="13">
        <v>1314.4739999999999</v>
      </c>
      <c r="Q490" s="6" t="s">
        <v>186</v>
      </c>
      <c r="R490" s="6" t="s">
        <v>172</v>
      </c>
      <c r="S490" s="8">
        <v>44149.949745370373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187</v>
      </c>
      <c r="F491" s="6" t="s">
        <v>18</v>
      </c>
      <c r="G491" s="6" t="s">
        <v>188</v>
      </c>
      <c r="H491" s="6" t="s">
        <v>189</v>
      </c>
      <c r="I491" s="6" t="s">
        <v>189</v>
      </c>
      <c r="J491" s="7">
        <v>44148.916666666664</v>
      </c>
      <c r="K491" s="7">
        <v>44149.916655092595</v>
      </c>
      <c r="L491" s="6" t="s">
        <v>18</v>
      </c>
      <c r="M491" s="6" t="s">
        <v>18</v>
      </c>
      <c r="N491" s="6" t="s">
        <v>18</v>
      </c>
      <c r="O491" s="6" t="s">
        <v>18</v>
      </c>
      <c r="P491" s="13">
        <v>1070.7429999999999</v>
      </c>
      <c r="Q491" s="6" t="s">
        <v>190</v>
      </c>
      <c r="R491" s="6" t="s">
        <v>172</v>
      </c>
      <c r="S491" s="8">
        <v>44149.949756944443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113</v>
      </c>
      <c r="F492" s="6" t="s">
        <v>18</v>
      </c>
      <c r="G492" s="6" t="s">
        <v>114</v>
      </c>
      <c r="H492" s="6" t="s">
        <v>115</v>
      </c>
      <c r="I492" s="6" t="s">
        <v>115</v>
      </c>
      <c r="J492" s="7">
        <v>44148.916666666664</v>
      </c>
      <c r="K492" s="7">
        <v>44149.916655092595</v>
      </c>
      <c r="L492" s="6" t="s">
        <v>18</v>
      </c>
      <c r="M492" s="6" t="s">
        <v>8260</v>
      </c>
      <c r="N492" s="6" t="s">
        <v>18</v>
      </c>
      <c r="O492" s="6" t="s">
        <v>5093</v>
      </c>
      <c r="P492" s="13">
        <v>116.898</v>
      </c>
      <c r="Q492" s="6" t="s">
        <v>7509</v>
      </c>
      <c r="R492" s="6" t="s">
        <v>131</v>
      </c>
      <c r="S492" s="8">
        <v>44213.490324074075</v>
      </c>
    </row>
    <row r="493" spans="2:19" x14ac:dyDescent="0.25">
      <c r="B493" s="5" t="s">
        <v>18</v>
      </c>
      <c r="C493" s="6" t="s">
        <v>112</v>
      </c>
      <c r="D493" s="6" t="s">
        <v>20</v>
      </c>
      <c r="E493" s="6" t="s">
        <v>164</v>
      </c>
      <c r="F493" s="6" t="s">
        <v>18</v>
      </c>
      <c r="G493" s="6" t="s">
        <v>165</v>
      </c>
      <c r="H493" s="6" t="s">
        <v>166</v>
      </c>
      <c r="I493" s="6" t="s">
        <v>166</v>
      </c>
      <c r="J493" s="7">
        <v>44148.916666666664</v>
      </c>
      <c r="K493" s="7">
        <v>44149.916655092595</v>
      </c>
      <c r="L493" s="6" t="s">
        <v>18</v>
      </c>
      <c r="M493" s="6" t="s">
        <v>3630</v>
      </c>
      <c r="N493" s="6" t="s">
        <v>18</v>
      </c>
      <c r="O493" s="6" t="s">
        <v>8243</v>
      </c>
      <c r="P493" s="13">
        <v>273.37200000000001</v>
      </c>
      <c r="Q493" s="6" t="s">
        <v>169</v>
      </c>
      <c r="R493" s="6" t="s">
        <v>172</v>
      </c>
      <c r="S493" s="8">
        <v>44244.939166666663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170</v>
      </c>
      <c r="F494" s="6" t="s">
        <v>18</v>
      </c>
      <c r="G494" s="6">
        <v>362</v>
      </c>
      <c r="H494" s="6" t="s">
        <v>22</v>
      </c>
      <c r="I494" s="6" t="s">
        <v>22</v>
      </c>
      <c r="J494" s="7">
        <v>44148.916666666664</v>
      </c>
      <c r="K494" s="7">
        <v>44149.916655092595</v>
      </c>
      <c r="L494" s="6" t="s">
        <v>18</v>
      </c>
      <c r="M494" s="6" t="s">
        <v>18</v>
      </c>
      <c r="N494" s="6" t="s">
        <v>18</v>
      </c>
      <c r="O494" s="6" t="s">
        <v>18</v>
      </c>
      <c r="P494" s="13">
        <v>318.19499999999999</v>
      </c>
      <c r="Q494" s="6" t="s">
        <v>7522</v>
      </c>
      <c r="R494" s="6" t="s">
        <v>131</v>
      </c>
      <c r="S494" s="8">
        <v>44151.481099537035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55</v>
      </c>
      <c r="F495" s="6" t="s">
        <v>18</v>
      </c>
      <c r="G495" s="6" t="s">
        <v>607</v>
      </c>
      <c r="H495" s="6" t="s">
        <v>57</v>
      </c>
      <c r="I495" s="6" t="s">
        <v>57</v>
      </c>
      <c r="J495" s="7">
        <v>44148.71875</v>
      </c>
      <c r="K495" s="7">
        <v>44148.916655092595</v>
      </c>
      <c r="L495" s="6" t="s">
        <v>18</v>
      </c>
      <c r="M495" s="6" t="s">
        <v>5906</v>
      </c>
      <c r="N495" s="6" t="s">
        <v>18</v>
      </c>
      <c r="O495" s="6" t="s">
        <v>562</v>
      </c>
      <c r="P495" s="13">
        <v>61.106000000000002</v>
      </c>
      <c r="Q495" s="6" t="s">
        <v>372</v>
      </c>
      <c r="R495" s="6" t="s">
        <v>106</v>
      </c>
      <c r="S495" s="8">
        <v>44149.458391203705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264</v>
      </c>
      <c r="F496" s="6" t="s">
        <v>18</v>
      </c>
      <c r="G496" s="6" t="s">
        <v>2968</v>
      </c>
      <c r="H496" s="6" t="s">
        <v>64</v>
      </c>
      <c r="I496" s="6" t="s">
        <v>64</v>
      </c>
      <c r="J496" s="7">
        <v>44148.638888888891</v>
      </c>
      <c r="K496" s="7">
        <v>44148.916655092595</v>
      </c>
      <c r="L496" s="6" t="s">
        <v>18</v>
      </c>
      <c r="M496" s="6" t="s">
        <v>529</v>
      </c>
      <c r="N496" s="6" t="s">
        <v>18</v>
      </c>
      <c r="O496" s="6" t="s">
        <v>7251</v>
      </c>
      <c r="P496" s="13">
        <v>14.612</v>
      </c>
      <c r="Q496" s="6" t="s">
        <v>1248</v>
      </c>
      <c r="R496" s="6" t="s">
        <v>4383</v>
      </c>
      <c r="S496" s="8">
        <v>44153.573842592596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68</v>
      </c>
      <c r="F497" s="6" t="s">
        <v>18</v>
      </c>
      <c r="G497" s="6" t="s">
        <v>319</v>
      </c>
      <c r="H497" s="6" t="s">
        <v>70</v>
      </c>
      <c r="I497" s="6" t="s">
        <v>70</v>
      </c>
      <c r="J497" s="7">
        <v>44148.607638888891</v>
      </c>
      <c r="K497" s="7">
        <v>44148.916655092595</v>
      </c>
      <c r="L497" s="6" t="s">
        <v>18</v>
      </c>
      <c r="M497" s="6" t="s">
        <v>24</v>
      </c>
      <c r="N497" s="6" t="s">
        <v>18</v>
      </c>
      <c r="O497" s="6" t="s">
        <v>6076</v>
      </c>
      <c r="P497" s="13">
        <v>1170.123</v>
      </c>
      <c r="Q497" s="6" t="s">
        <v>73</v>
      </c>
      <c r="R497" s="6" t="s">
        <v>83</v>
      </c>
      <c r="S497" s="8">
        <v>44150.966770833336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40</v>
      </c>
      <c r="F498" s="6" t="s">
        <v>18</v>
      </c>
      <c r="G498" s="6" t="s">
        <v>41</v>
      </c>
      <c r="H498" s="6" t="s">
        <v>42</v>
      </c>
      <c r="I498" s="6" t="s">
        <v>42</v>
      </c>
      <c r="J498" s="7">
        <v>44148.527777777781</v>
      </c>
      <c r="K498" s="7">
        <v>44148.916655092595</v>
      </c>
      <c r="L498" s="6" t="s">
        <v>18</v>
      </c>
      <c r="M498" s="6" t="s">
        <v>8261</v>
      </c>
      <c r="N498" s="6" t="s">
        <v>18</v>
      </c>
      <c r="O498" s="6" t="s">
        <v>7188</v>
      </c>
      <c r="P498" s="13">
        <v>940.80700000000002</v>
      </c>
      <c r="Q498" s="6" t="s">
        <v>2063</v>
      </c>
      <c r="R498" s="6" t="s">
        <v>131</v>
      </c>
      <c r="S498" s="8">
        <v>44150.308310185188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40</v>
      </c>
      <c r="F499" s="6" t="s">
        <v>18</v>
      </c>
      <c r="G499" s="6" t="s">
        <v>312</v>
      </c>
      <c r="H499" s="6" t="s">
        <v>144</v>
      </c>
      <c r="I499" s="6" t="s">
        <v>144</v>
      </c>
      <c r="J499" s="7">
        <v>44148.527777777781</v>
      </c>
      <c r="K499" s="7">
        <v>44148.916655092595</v>
      </c>
      <c r="L499" s="6" t="s">
        <v>18</v>
      </c>
      <c r="M499" s="6" t="s">
        <v>7766</v>
      </c>
      <c r="N499" s="6" t="s">
        <v>18</v>
      </c>
      <c r="O499" s="6" t="s">
        <v>2781</v>
      </c>
      <c r="P499" s="13">
        <v>557.44500000000005</v>
      </c>
      <c r="Q499" s="6" t="s">
        <v>8262</v>
      </c>
      <c r="R499" s="6" t="s">
        <v>131</v>
      </c>
      <c r="S499" s="8">
        <v>44151.454456018517</v>
      </c>
    </row>
    <row r="500" spans="2:19" x14ac:dyDescent="0.25">
      <c r="B500" s="5" t="s">
        <v>18</v>
      </c>
      <c r="C500" s="6" t="s">
        <v>19</v>
      </c>
      <c r="D500" s="6" t="s">
        <v>20</v>
      </c>
      <c r="E500" s="6" t="s">
        <v>40</v>
      </c>
      <c r="F500" s="6" t="s">
        <v>18</v>
      </c>
      <c r="G500" s="6" t="s">
        <v>325</v>
      </c>
      <c r="H500" s="6" t="s">
        <v>51</v>
      </c>
      <c r="I500" s="6" t="s">
        <v>51</v>
      </c>
      <c r="J500" s="7">
        <v>44148.527777777781</v>
      </c>
      <c r="K500" s="7">
        <v>44148.916655092595</v>
      </c>
      <c r="L500" s="6" t="s">
        <v>18</v>
      </c>
      <c r="M500" s="6" t="s">
        <v>2634</v>
      </c>
      <c r="N500" s="6" t="s">
        <v>18</v>
      </c>
      <c r="O500" s="6" t="s">
        <v>5400</v>
      </c>
      <c r="P500" s="13">
        <v>546.14</v>
      </c>
      <c r="Q500" s="6" t="s">
        <v>4714</v>
      </c>
      <c r="R500" s="6" t="s">
        <v>131</v>
      </c>
      <c r="S500" s="8">
        <v>44150.307303240741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77</v>
      </c>
      <c r="F501" s="6" t="s">
        <v>18</v>
      </c>
      <c r="G501" s="6" t="s">
        <v>211</v>
      </c>
      <c r="H501" s="6" t="s">
        <v>79</v>
      </c>
      <c r="I501" s="6" t="s">
        <v>79</v>
      </c>
      <c r="J501" s="7">
        <v>44148.512499999997</v>
      </c>
      <c r="K501" s="7">
        <v>44148.916655092595</v>
      </c>
      <c r="L501" s="6" t="s">
        <v>18</v>
      </c>
      <c r="M501" s="6" t="s">
        <v>339</v>
      </c>
      <c r="N501" s="6" t="s">
        <v>18</v>
      </c>
      <c r="O501" s="6" t="s">
        <v>8258</v>
      </c>
      <c r="P501" s="13">
        <v>74.004999999999995</v>
      </c>
      <c r="Q501" s="6" t="s">
        <v>323</v>
      </c>
      <c r="R501" s="6" t="s">
        <v>106</v>
      </c>
      <c r="S501" s="8">
        <v>44149.75675925926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40</v>
      </c>
      <c r="F502" s="6" t="s">
        <v>18</v>
      </c>
      <c r="G502" s="6" t="s">
        <v>41</v>
      </c>
      <c r="H502" s="6" t="s">
        <v>42</v>
      </c>
      <c r="I502" s="6" t="s">
        <v>42</v>
      </c>
      <c r="J502" s="7">
        <v>44148.4375</v>
      </c>
      <c r="K502" s="7">
        <v>44148.527777777781</v>
      </c>
      <c r="L502" s="6" t="s">
        <v>18</v>
      </c>
      <c r="M502" s="6" t="s">
        <v>2211</v>
      </c>
      <c r="N502" s="6" t="s">
        <v>18</v>
      </c>
      <c r="O502" s="6" t="s">
        <v>8261</v>
      </c>
      <c r="P502" s="13">
        <v>213.81700000000001</v>
      </c>
      <c r="Q502" s="6" t="s">
        <v>2063</v>
      </c>
      <c r="R502" s="6" t="s">
        <v>131</v>
      </c>
      <c r="S502" s="8">
        <v>44151.454976851855</v>
      </c>
    </row>
    <row r="503" spans="2:19" x14ac:dyDescent="0.25">
      <c r="B503" s="5" t="s">
        <v>18</v>
      </c>
      <c r="C503" s="6" t="s">
        <v>19</v>
      </c>
      <c r="D503" s="6" t="s">
        <v>20</v>
      </c>
      <c r="E503" s="6" t="s">
        <v>55</v>
      </c>
      <c r="F503" s="6" t="s">
        <v>18</v>
      </c>
      <c r="G503" s="6" t="s">
        <v>469</v>
      </c>
      <c r="H503" s="6" t="s">
        <v>57</v>
      </c>
      <c r="I503" s="6" t="s">
        <v>57</v>
      </c>
      <c r="J503" s="7">
        <v>44147.934027777781</v>
      </c>
      <c r="K503" s="7">
        <v>44148.71875</v>
      </c>
      <c r="L503" s="6" t="s">
        <v>18</v>
      </c>
      <c r="M503" s="6" t="s">
        <v>1490</v>
      </c>
      <c r="N503" s="6" t="s">
        <v>18</v>
      </c>
      <c r="O503" s="6" t="s">
        <v>670</v>
      </c>
      <c r="P503" s="13">
        <v>270.339</v>
      </c>
      <c r="Q503" s="6" t="s">
        <v>372</v>
      </c>
      <c r="R503" s="6" t="s">
        <v>106</v>
      </c>
      <c r="S503" s="8">
        <v>44148.720578703702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2735</v>
      </c>
      <c r="F504" s="6" t="s">
        <v>18</v>
      </c>
      <c r="G504" s="6">
        <v>423</v>
      </c>
      <c r="H504" s="6" t="s">
        <v>98</v>
      </c>
      <c r="I504" s="6" t="s">
        <v>98</v>
      </c>
      <c r="J504" s="7">
        <v>44147.916666666664</v>
      </c>
      <c r="K504" s="7">
        <v>44148.916655092595</v>
      </c>
      <c r="L504" s="6" t="s">
        <v>18</v>
      </c>
      <c r="M504" s="6" t="s">
        <v>3100</v>
      </c>
      <c r="N504" s="6" t="s">
        <v>18</v>
      </c>
      <c r="O504" s="6" t="s">
        <v>7707</v>
      </c>
      <c r="P504" s="13">
        <v>440.04199999999997</v>
      </c>
      <c r="Q504" s="6" t="s">
        <v>8263</v>
      </c>
      <c r="R504" s="6" t="s">
        <v>131</v>
      </c>
      <c r="S504" s="8">
        <v>44151.593773148146</v>
      </c>
    </row>
    <row r="505" spans="2:19" x14ac:dyDescent="0.25">
      <c r="B505" s="5" t="s">
        <v>18</v>
      </c>
      <c r="C505" s="6" t="s">
        <v>112</v>
      </c>
      <c r="D505" s="6" t="s">
        <v>20</v>
      </c>
      <c r="E505" s="6" t="s">
        <v>183</v>
      </c>
      <c r="F505" s="6" t="s">
        <v>18</v>
      </c>
      <c r="G505" s="6" t="s">
        <v>184</v>
      </c>
      <c r="H505" s="6" t="s">
        <v>185</v>
      </c>
      <c r="I505" s="6" t="s">
        <v>185</v>
      </c>
      <c r="J505" s="7">
        <v>44147.916666666664</v>
      </c>
      <c r="K505" s="7">
        <v>44148.916655092595</v>
      </c>
      <c r="L505" s="6" t="s">
        <v>18</v>
      </c>
      <c r="M505" s="6" t="s">
        <v>8264</v>
      </c>
      <c r="N505" s="6" t="s">
        <v>18</v>
      </c>
      <c r="O505" s="6" t="s">
        <v>8265</v>
      </c>
      <c r="P505" s="13">
        <v>1084.0809999999999</v>
      </c>
      <c r="Q505" s="6" t="s">
        <v>186</v>
      </c>
      <c r="R505" s="6" t="s">
        <v>172</v>
      </c>
      <c r="S505" s="8">
        <v>44244.938425925924</v>
      </c>
    </row>
    <row r="506" spans="2:19" x14ac:dyDescent="0.25">
      <c r="B506" s="5" t="s">
        <v>18</v>
      </c>
      <c r="C506" s="6" t="s">
        <v>19</v>
      </c>
      <c r="D506" s="6" t="s">
        <v>20</v>
      </c>
      <c r="E506" s="6" t="s">
        <v>119</v>
      </c>
      <c r="F506" s="6" t="s">
        <v>18</v>
      </c>
      <c r="G506" s="6" t="s">
        <v>1561</v>
      </c>
      <c r="H506" s="6" t="s">
        <v>121</v>
      </c>
      <c r="I506" s="6" t="s">
        <v>121</v>
      </c>
      <c r="J506" s="7">
        <v>44147.916666666664</v>
      </c>
      <c r="K506" s="7">
        <v>44148.916655092595</v>
      </c>
      <c r="L506" s="6" t="s">
        <v>18</v>
      </c>
      <c r="M506" s="6" t="s">
        <v>6642</v>
      </c>
      <c r="N506" s="6" t="s">
        <v>18</v>
      </c>
      <c r="O506" s="6" t="s">
        <v>6084</v>
      </c>
      <c r="P506" s="13">
        <v>149.32499999999999</v>
      </c>
      <c r="Q506" s="6" t="s">
        <v>6353</v>
      </c>
      <c r="R506" s="6" t="s">
        <v>37</v>
      </c>
      <c r="S506" s="8">
        <v>44159.939143518517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27</v>
      </c>
      <c r="F507" s="6" t="s">
        <v>18</v>
      </c>
      <c r="G507" s="6" t="s">
        <v>229</v>
      </c>
      <c r="H507" s="6" t="s">
        <v>210</v>
      </c>
      <c r="I507" s="6" t="s">
        <v>210</v>
      </c>
      <c r="J507" s="7">
        <v>44147.916666666664</v>
      </c>
      <c r="K507" s="7">
        <v>44148.444444444445</v>
      </c>
      <c r="L507" s="6" t="s">
        <v>18</v>
      </c>
      <c r="M507" s="6" t="s">
        <v>1021</v>
      </c>
      <c r="N507" s="6" t="s">
        <v>18</v>
      </c>
      <c r="O507" s="6" t="s">
        <v>8266</v>
      </c>
      <c r="P507" s="13">
        <v>52.021999999999998</v>
      </c>
      <c r="Q507" s="6" t="s">
        <v>1001</v>
      </c>
      <c r="R507" s="6" t="s">
        <v>106</v>
      </c>
      <c r="S507" s="8">
        <v>44148.473287037035</v>
      </c>
    </row>
    <row r="508" spans="2:19" x14ac:dyDescent="0.25">
      <c r="B508" s="5" t="s">
        <v>18</v>
      </c>
      <c r="C508" s="6" t="s">
        <v>19</v>
      </c>
      <c r="D508" s="6" t="s">
        <v>20</v>
      </c>
      <c r="E508" s="6" t="s">
        <v>62</v>
      </c>
      <c r="F508" s="6" t="s">
        <v>18</v>
      </c>
      <c r="G508" s="6">
        <v>409</v>
      </c>
      <c r="H508" s="6" t="s">
        <v>64</v>
      </c>
      <c r="I508" s="6" t="s">
        <v>64</v>
      </c>
      <c r="J508" s="7">
        <v>44147.916666666664</v>
      </c>
      <c r="K508" s="7">
        <v>44148.916655092595</v>
      </c>
      <c r="L508" s="6" t="s">
        <v>18</v>
      </c>
      <c r="M508" s="6" t="s">
        <v>8267</v>
      </c>
      <c r="N508" s="6" t="s">
        <v>18</v>
      </c>
      <c r="O508" s="6" t="s">
        <v>8253</v>
      </c>
      <c r="P508" s="13">
        <v>126.732</v>
      </c>
      <c r="Q508" s="6" t="s">
        <v>1072</v>
      </c>
      <c r="R508" s="6" t="s">
        <v>83</v>
      </c>
      <c r="S508" s="8">
        <v>44150.893101851849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637</v>
      </c>
      <c r="F509" s="6" t="s">
        <v>18</v>
      </c>
      <c r="G509" s="6" t="s">
        <v>126</v>
      </c>
      <c r="H509" s="6" t="s">
        <v>127</v>
      </c>
      <c r="I509" s="6" t="s">
        <v>127</v>
      </c>
      <c r="J509" s="7">
        <v>44147.916666666664</v>
      </c>
      <c r="K509" s="7">
        <v>44148.916655092595</v>
      </c>
      <c r="L509" s="6" t="s">
        <v>18</v>
      </c>
      <c r="M509" s="6" t="s">
        <v>2736</v>
      </c>
      <c r="N509" s="6" t="s">
        <v>18</v>
      </c>
      <c r="O509" s="6" t="s">
        <v>8254</v>
      </c>
      <c r="P509" s="13">
        <v>3.5350000000000001</v>
      </c>
      <c r="Q509" s="6" t="s">
        <v>130</v>
      </c>
      <c r="R509" s="6" t="s">
        <v>83</v>
      </c>
      <c r="S509" s="8">
        <v>44154.81391203704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55</v>
      </c>
      <c r="F510" s="6" t="s">
        <v>18</v>
      </c>
      <c r="G510" s="6" t="s">
        <v>493</v>
      </c>
      <c r="H510" s="6" t="s">
        <v>57</v>
      </c>
      <c r="I510" s="6" t="s">
        <v>57</v>
      </c>
      <c r="J510" s="7">
        <v>44147.916666666664</v>
      </c>
      <c r="K510" s="7">
        <v>44147.934027777781</v>
      </c>
      <c r="L510" s="6" t="s">
        <v>18</v>
      </c>
      <c r="M510" s="6" t="s">
        <v>509</v>
      </c>
      <c r="N510" s="6" t="s">
        <v>18</v>
      </c>
      <c r="O510" s="6" t="s">
        <v>8268</v>
      </c>
      <c r="P510" s="13">
        <v>6.6120000000000001</v>
      </c>
      <c r="Q510" s="6" t="s">
        <v>372</v>
      </c>
      <c r="R510" s="6" t="s">
        <v>4383</v>
      </c>
      <c r="S510" s="8">
        <v>44147.948391203703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40</v>
      </c>
      <c r="F511" s="6" t="s">
        <v>18</v>
      </c>
      <c r="G511" s="6" t="s">
        <v>84</v>
      </c>
      <c r="H511" s="6" t="s">
        <v>85</v>
      </c>
      <c r="I511" s="6" t="s">
        <v>85</v>
      </c>
      <c r="J511" s="7">
        <v>44147.916666666664</v>
      </c>
      <c r="K511" s="7">
        <v>44148.4375</v>
      </c>
      <c r="L511" s="6" t="s">
        <v>18</v>
      </c>
      <c r="M511" s="6" t="s">
        <v>8269</v>
      </c>
      <c r="N511" s="6" t="s">
        <v>18</v>
      </c>
      <c r="O511" s="6" t="s">
        <v>3019</v>
      </c>
      <c r="P511" s="13">
        <v>1225.25</v>
      </c>
      <c r="Q511" s="6" t="s">
        <v>655</v>
      </c>
      <c r="R511" s="6" t="s">
        <v>106</v>
      </c>
      <c r="S511" s="8">
        <v>44148.439016203702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40</v>
      </c>
      <c r="F512" s="6" t="s">
        <v>18</v>
      </c>
      <c r="G512" s="6" t="s">
        <v>312</v>
      </c>
      <c r="H512" s="6" t="s">
        <v>144</v>
      </c>
      <c r="I512" s="6" t="s">
        <v>144</v>
      </c>
      <c r="J512" s="7">
        <v>44147.916666666664</v>
      </c>
      <c r="K512" s="7">
        <v>44148.527777777781</v>
      </c>
      <c r="L512" s="6" t="s">
        <v>18</v>
      </c>
      <c r="M512" s="6" t="s">
        <v>1711</v>
      </c>
      <c r="N512" s="6" t="s">
        <v>18</v>
      </c>
      <c r="O512" s="6" t="s">
        <v>7766</v>
      </c>
      <c r="P512" s="13">
        <v>1682.4690000000001</v>
      </c>
      <c r="Q512" s="6" t="s">
        <v>6401</v>
      </c>
      <c r="R512" s="6" t="s">
        <v>131</v>
      </c>
      <c r="S512" s="8">
        <v>44153.772256944445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68</v>
      </c>
      <c r="F513" s="6" t="s">
        <v>18</v>
      </c>
      <c r="G513" s="6" t="s">
        <v>234</v>
      </c>
      <c r="H513" s="6" t="s">
        <v>70</v>
      </c>
      <c r="I513" s="6" t="s">
        <v>70</v>
      </c>
      <c r="J513" s="7">
        <v>44147.916666666664</v>
      </c>
      <c r="K513" s="7">
        <v>44148.607638888891</v>
      </c>
      <c r="L513" s="6" t="s">
        <v>18</v>
      </c>
      <c r="M513" s="6" t="s">
        <v>3921</v>
      </c>
      <c r="N513" s="6" t="s">
        <v>18</v>
      </c>
      <c r="O513" s="6" t="s">
        <v>5066</v>
      </c>
      <c r="P513" s="13">
        <v>2650.2840000000001</v>
      </c>
      <c r="Q513" s="6" t="s">
        <v>1348</v>
      </c>
      <c r="R513" s="6" t="s">
        <v>106</v>
      </c>
      <c r="S513" s="8">
        <v>44148.610486111109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77</v>
      </c>
      <c r="F514" s="6" t="s">
        <v>18</v>
      </c>
      <c r="G514" s="6" t="s">
        <v>621</v>
      </c>
      <c r="H514" s="6" t="s">
        <v>79</v>
      </c>
      <c r="I514" s="6" t="s">
        <v>79</v>
      </c>
      <c r="J514" s="7">
        <v>44147.916666666664</v>
      </c>
      <c r="K514" s="7">
        <v>44148.512499999997</v>
      </c>
      <c r="L514" s="6" t="s">
        <v>18</v>
      </c>
      <c r="M514" s="6" t="s">
        <v>307</v>
      </c>
      <c r="N514" s="6" t="s">
        <v>18</v>
      </c>
      <c r="O514" s="6" t="s">
        <v>371</v>
      </c>
      <c r="P514" s="13">
        <v>129.851</v>
      </c>
      <c r="Q514" s="6" t="s">
        <v>60</v>
      </c>
      <c r="R514" s="6" t="s">
        <v>106</v>
      </c>
      <c r="S514" s="8">
        <v>44148.513553240744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264</v>
      </c>
      <c r="F515" s="6" t="s">
        <v>18</v>
      </c>
      <c r="G515" s="6" t="s">
        <v>265</v>
      </c>
      <c r="H515" s="6" t="s">
        <v>64</v>
      </c>
      <c r="I515" s="6" t="s">
        <v>64</v>
      </c>
      <c r="J515" s="7">
        <v>44147.916666666664</v>
      </c>
      <c r="K515" s="7">
        <v>44148.638888888891</v>
      </c>
      <c r="L515" s="6" t="s">
        <v>18</v>
      </c>
      <c r="M515" s="6" t="s">
        <v>5416</v>
      </c>
      <c r="N515" s="6" t="s">
        <v>18</v>
      </c>
      <c r="O515" s="6" t="s">
        <v>793</v>
      </c>
      <c r="P515" s="13">
        <v>58.883000000000003</v>
      </c>
      <c r="Q515" s="6" t="s">
        <v>162</v>
      </c>
      <c r="R515" s="6" t="s">
        <v>106</v>
      </c>
      <c r="S515" s="8">
        <v>44148.71502314815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27</v>
      </c>
      <c r="F516" s="6" t="s">
        <v>18</v>
      </c>
      <c r="G516" s="6" t="s">
        <v>150</v>
      </c>
      <c r="H516" s="6" t="s">
        <v>29</v>
      </c>
      <c r="I516" s="6" t="s">
        <v>29</v>
      </c>
      <c r="J516" s="7">
        <v>44147.916666666664</v>
      </c>
      <c r="K516" s="7">
        <v>44148.916655092595</v>
      </c>
      <c r="L516" s="6" t="s">
        <v>18</v>
      </c>
      <c r="M516" s="6" t="s">
        <v>6366</v>
      </c>
      <c r="N516" s="6" t="s">
        <v>18</v>
      </c>
      <c r="O516" s="6" t="s">
        <v>8255</v>
      </c>
      <c r="P516" s="13">
        <v>723.96900000000005</v>
      </c>
      <c r="Q516" s="6" t="s">
        <v>830</v>
      </c>
      <c r="R516" s="6" t="s">
        <v>106</v>
      </c>
      <c r="S516" s="8">
        <v>44149.512604166666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173</v>
      </c>
      <c r="F517" s="6" t="s">
        <v>18</v>
      </c>
      <c r="G517" s="6" t="s">
        <v>174</v>
      </c>
      <c r="H517" s="6" t="s">
        <v>175</v>
      </c>
      <c r="I517" s="6" t="s">
        <v>175</v>
      </c>
      <c r="J517" s="7">
        <v>44147.916666666664</v>
      </c>
      <c r="K517" s="7">
        <v>44148.916655092595</v>
      </c>
      <c r="L517" s="6" t="s">
        <v>18</v>
      </c>
      <c r="M517" s="6" t="s">
        <v>18</v>
      </c>
      <c r="N517" s="6" t="s">
        <v>18</v>
      </c>
      <c r="O517" s="6" t="s">
        <v>18</v>
      </c>
      <c r="P517" s="13">
        <v>841.53399999999999</v>
      </c>
      <c r="Q517" s="6" t="s">
        <v>176</v>
      </c>
      <c r="R517" s="6" t="s">
        <v>172</v>
      </c>
      <c r="S517" s="8">
        <v>44148.949687499997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177</v>
      </c>
      <c r="F518" s="6" t="s">
        <v>18</v>
      </c>
      <c r="G518" s="6" t="s">
        <v>178</v>
      </c>
      <c r="H518" s="6" t="s">
        <v>179</v>
      </c>
      <c r="I518" s="6" t="s">
        <v>179</v>
      </c>
      <c r="J518" s="7">
        <v>44147.916666666664</v>
      </c>
      <c r="K518" s="7">
        <v>44148.916655092595</v>
      </c>
      <c r="L518" s="6" t="s">
        <v>18</v>
      </c>
      <c r="M518" s="6" t="s">
        <v>18</v>
      </c>
      <c r="N518" s="6" t="s">
        <v>18</v>
      </c>
      <c r="O518" s="6" t="s">
        <v>18</v>
      </c>
      <c r="P518" s="13">
        <v>846.18700000000001</v>
      </c>
      <c r="Q518" s="6" t="s">
        <v>180</v>
      </c>
      <c r="R518" s="6" t="s">
        <v>172</v>
      </c>
      <c r="S518" s="8">
        <v>44148.94971064815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177</v>
      </c>
      <c r="F519" s="6" t="s">
        <v>18</v>
      </c>
      <c r="G519" s="6" t="s">
        <v>181</v>
      </c>
      <c r="H519" s="6" t="s">
        <v>179</v>
      </c>
      <c r="I519" s="6" t="s">
        <v>179</v>
      </c>
      <c r="J519" s="7">
        <v>44147.916666666664</v>
      </c>
      <c r="K519" s="7">
        <v>44148.916655092595</v>
      </c>
      <c r="L519" s="6" t="s">
        <v>18</v>
      </c>
      <c r="M519" s="6" t="s">
        <v>18</v>
      </c>
      <c r="N519" s="6" t="s">
        <v>18</v>
      </c>
      <c r="O519" s="6" t="s">
        <v>18</v>
      </c>
      <c r="P519" s="13">
        <v>845.10199999999998</v>
      </c>
      <c r="Q519" s="6" t="s">
        <v>182</v>
      </c>
      <c r="R519" s="6" t="s">
        <v>172</v>
      </c>
      <c r="S519" s="8">
        <v>44148.94971064815</v>
      </c>
    </row>
    <row r="520" spans="2:19" x14ac:dyDescent="0.25">
      <c r="B520" s="5" t="s">
        <v>18</v>
      </c>
      <c r="C520" s="6" t="s">
        <v>19</v>
      </c>
      <c r="D520" s="6" t="s">
        <v>20</v>
      </c>
      <c r="E520" s="6" t="s">
        <v>187</v>
      </c>
      <c r="F520" s="6" t="s">
        <v>18</v>
      </c>
      <c r="G520" s="6" t="s">
        <v>188</v>
      </c>
      <c r="H520" s="6" t="s">
        <v>189</v>
      </c>
      <c r="I520" s="6" t="s">
        <v>189</v>
      </c>
      <c r="J520" s="7">
        <v>44147.916666666664</v>
      </c>
      <c r="K520" s="7">
        <v>44148.916655092595</v>
      </c>
      <c r="L520" s="6" t="s">
        <v>18</v>
      </c>
      <c r="M520" s="6" t="s">
        <v>18</v>
      </c>
      <c r="N520" s="6" t="s">
        <v>18</v>
      </c>
      <c r="O520" s="6" t="s">
        <v>18</v>
      </c>
      <c r="P520" s="13">
        <v>1480.2660000000001</v>
      </c>
      <c r="Q520" s="6" t="s">
        <v>190</v>
      </c>
      <c r="R520" s="6" t="s">
        <v>172</v>
      </c>
      <c r="S520" s="8">
        <v>44148.949733796297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170</v>
      </c>
      <c r="F521" s="6" t="s">
        <v>18</v>
      </c>
      <c r="G521" s="6">
        <v>362</v>
      </c>
      <c r="H521" s="6" t="s">
        <v>22</v>
      </c>
      <c r="I521" s="6" t="s">
        <v>22</v>
      </c>
      <c r="J521" s="7">
        <v>44147.916666666664</v>
      </c>
      <c r="K521" s="7">
        <v>44148.916655092595</v>
      </c>
      <c r="L521" s="6" t="s">
        <v>18</v>
      </c>
      <c r="M521" s="6" t="s">
        <v>18</v>
      </c>
      <c r="N521" s="6" t="s">
        <v>18</v>
      </c>
      <c r="O521" s="6" t="s">
        <v>18</v>
      </c>
      <c r="P521" s="13">
        <v>348.45600000000002</v>
      </c>
      <c r="Q521" s="6" t="s">
        <v>7522</v>
      </c>
      <c r="R521" s="6" t="s">
        <v>131</v>
      </c>
      <c r="S521" s="8">
        <v>44149.325173611112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113</v>
      </c>
      <c r="F522" s="6" t="s">
        <v>18</v>
      </c>
      <c r="G522" s="6" t="s">
        <v>114</v>
      </c>
      <c r="H522" s="6" t="s">
        <v>115</v>
      </c>
      <c r="I522" s="6" t="s">
        <v>115</v>
      </c>
      <c r="J522" s="7">
        <v>44147.916666666664</v>
      </c>
      <c r="K522" s="7">
        <v>44148.916655092595</v>
      </c>
      <c r="L522" s="6" t="s">
        <v>18</v>
      </c>
      <c r="M522" s="6" t="s">
        <v>5778</v>
      </c>
      <c r="N522" s="6" t="s">
        <v>18</v>
      </c>
      <c r="O522" s="6" t="s">
        <v>8260</v>
      </c>
      <c r="P522" s="13">
        <v>158.72999999999999</v>
      </c>
      <c r="Q522" s="6" t="s">
        <v>7509</v>
      </c>
      <c r="R522" s="6" t="s">
        <v>131</v>
      </c>
      <c r="S522" s="8">
        <v>44213.490324074075</v>
      </c>
    </row>
    <row r="523" spans="2:19" x14ac:dyDescent="0.25">
      <c r="B523" s="5" t="s">
        <v>18</v>
      </c>
      <c r="C523" s="6" t="s">
        <v>112</v>
      </c>
      <c r="D523" s="6" t="s">
        <v>20</v>
      </c>
      <c r="E523" s="6" t="s">
        <v>164</v>
      </c>
      <c r="F523" s="6" t="s">
        <v>18</v>
      </c>
      <c r="G523" s="6" t="s">
        <v>165</v>
      </c>
      <c r="H523" s="6" t="s">
        <v>166</v>
      </c>
      <c r="I523" s="6" t="s">
        <v>166</v>
      </c>
      <c r="J523" s="7">
        <v>44147.916666666664</v>
      </c>
      <c r="K523" s="7">
        <v>44148.916655092595</v>
      </c>
      <c r="L523" s="6" t="s">
        <v>18</v>
      </c>
      <c r="M523" s="6" t="s">
        <v>8270</v>
      </c>
      <c r="N523" s="6" t="s">
        <v>18</v>
      </c>
      <c r="O523" s="6" t="s">
        <v>3630</v>
      </c>
      <c r="P523" s="13">
        <v>253.77699999999999</v>
      </c>
      <c r="Q523" s="6" t="s">
        <v>169</v>
      </c>
      <c r="R523" s="6" t="s">
        <v>172</v>
      </c>
      <c r="S523" s="8">
        <v>44244.939166666663</v>
      </c>
    </row>
    <row r="524" spans="2:19" x14ac:dyDescent="0.25">
      <c r="B524" s="5" t="s">
        <v>18</v>
      </c>
      <c r="C524" s="6" t="s">
        <v>19</v>
      </c>
      <c r="D524" s="6" t="s">
        <v>20</v>
      </c>
      <c r="E524" s="6" t="s">
        <v>27</v>
      </c>
      <c r="F524" s="6" t="s">
        <v>18</v>
      </c>
      <c r="G524" s="6" t="s">
        <v>150</v>
      </c>
      <c r="H524" s="6" t="s">
        <v>29</v>
      </c>
      <c r="I524" s="6" t="s">
        <v>29</v>
      </c>
      <c r="J524" s="7">
        <v>44147.847222222219</v>
      </c>
      <c r="K524" s="7">
        <v>44147.916655092595</v>
      </c>
      <c r="L524" s="6" t="s">
        <v>18</v>
      </c>
      <c r="M524" s="6" t="s">
        <v>8271</v>
      </c>
      <c r="N524" s="6" t="s">
        <v>18</v>
      </c>
      <c r="O524" s="6" t="s">
        <v>6366</v>
      </c>
      <c r="P524" s="13">
        <v>44.6</v>
      </c>
      <c r="Q524" s="6" t="s">
        <v>830</v>
      </c>
      <c r="R524" s="6" t="s">
        <v>106</v>
      </c>
      <c r="S524" s="8">
        <v>44149.512604166666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264</v>
      </c>
      <c r="F525" s="6" t="s">
        <v>18</v>
      </c>
      <c r="G525" s="6" t="s">
        <v>265</v>
      </c>
      <c r="H525" s="6" t="s">
        <v>64</v>
      </c>
      <c r="I525" s="6" t="s">
        <v>64</v>
      </c>
      <c r="J525" s="7">
        <v>44147.71875</v>
      </c>
      <c r="K525" s="7">
        <v>44147.916655092595</v>
      </c>
      <c r="L525" s="6" t="s">
        <v>18</v>
      </c>
      <c r="M525" s="6" t="s">
        <v>1318</v>
      </c>
      <c r="N525" s="6" t="s">
        <v>18</v>
      </c>
      <c r="O525" s="6" t="s">
        <v>5416</v>
      </c>
      <c r="P525" s="13">
        <v>8.19</v>
      </c>
      <c r="Q525" s="6" t="s">
        <v>162</v>
      </c>
      <c r="R525" s="6" t="s">
        <v>106</v>
      </c>
      <c r="S525" s="8">
        <v>44148.71502314815</v>
      </c>
    </row>
    <row r="526" spans="2:19" x14ac:dyDescent="0.25">
      <c r="B526" s="5" t="s">
        <v>18</v>
      </c>
      <c r="C526" s="6" t="s">
        <v>19</v>
      </c>
      <c r="D526" s="6" t="s">
        <v>20</v>
      </c>
      <c r="E526" s="6" t="s">
        <v>77</v>
      </c>
      <c r="F526" s="6" t="s">
        <v>18</v>
      </c>
      <c r="G526" s="6" t="s">
        <v>621</v>
      </c>
      <c r="H526" s="6" t="s">
        <v>79</v>
      </c>
      <c r="I526" s="6" t="s">
        <v>79</v>
      </c>
      <c r="J526" s="7">
        <v>44147.655555555553</v>
      </c>
      <c r="K526" s="7">
        <v>44147.916655092595</v>
      </c>
      <c r="L526" s="6" t="s">
        <v>18</v>
      </c>
      <c r="M526" s="6" t="s">
        <v>8272</v>
      </c>
      <c r="N526" s="6" t="s">
        <v>18</v>
      </c>
      <c r="O526" s="6" t="s">
        <v>307</v>
      </c>
      <c r="P526" s="13">
        <v>40.106999999999999</v>
      </c>
      <c r="Q526" s="6" t="s">
        <v>60</v>
      </c>
      <c r="R526" s="6" t="s">
        <v>106</v>
      </c>
      <c r="S526" s="8">
        <v>44148.513553240744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68</v>
      </c>
      <c r="F527" s="6" t="s">
        <v>18</v>
      </c>
      <c r="G527" s="6" t="s">
        <v>234</v>
      </c>
      <c r="H527" s="6" t="s">
        <v>70</v>
      </c>
      <c r="I527" s="6" t="s">
        <v>70</v>
      </c>
      <c r="J527" s="7">
        <v>44147.519444444442</v>
      </c>
      <c r="K527" s="7">
        <v>44147.916655092595</v>
      </c>
      <c r="L527" s="6" t="s">
        <v>18</v>
      </c>
      <c r="M527" s="6" t="s">
        <v>568</v>
      </c>
      <c r="N527" s="6" t="s">
        <v>18</v>
      </c>
      <c r="O527" s="6" t="s">
        <v>3921</v>
      </c>
      <c r="P527" s="13">
        <v>1534.5</v>
      </c>
      <c r="Q527" s="6" t="s">
        <v>1348</v>
      </c>
      <c r="R527" s="6" t="s">
        <v>106</v>
      </c>
      <c r="S527" s="8">
        <v>44148.610486111109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40</v>
      </c>
      <c r="F528" s="6" t="s">
        <v>18</v>
      </c>
      <c r="G528" s="6" t="s">
        <v>84</v>
      </c>
      <c r="H528" s="6" t="s">
        <v>85</v>
      </c>
      <c r="I528" s="6" t="s">
        <v>85</v>
      </c>
      <c r="J528" s="7">
        <v>44147.493055555555</v>
      </c>
      <c r="K528" s="7">
        <v>44147.916655092595</v>
      </c>
      <c r="L528" s="6" t="s">
        <v>18</v>
      </c>
      <c r="M528" s="6" t="s">
        <v>8273</v>
      </c>
      <c r="N528" s="6" t="s">
        <v>18</v>
      </c>
      <c r="O528" s="6" t="s">
        <v>8269</v>
      </c>
      <c r="P528" s="13">
        <v>1171.4659999999999</v>
      </c>
      <c r="Q528" s="6" t="s">
        <v>8274</v>
      </c>
      <c r="R528" s="6" t="s">
        <v>106</v>
      </c>
      <c r="S528" s="8">
        <v>44148.439016203702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40</v>
      </c>
      <c r="F529" s="6" t="s">
        <v>18</v>
      </c>
      <c r="G529" s="6" t="s">
        <v>312</v>
      </c>
      <c r="H529" s="6" t="s">
        <v>144</v>
      </c>
      <c r="I529" s="6" t="s">
        <v>144</v>
      </c>
      <c r="J529" s="7">
        <v>44147.493055555555</v>
      </c>
      <c r="K529" s="7">
        <v>44147.916655092595</v>
      </c>
      <c r="L529" s="6" t="s">
        <v>18</v>
      </c>
      <c r="M529" s="6" t="s">
        <v>3749</v>
      </c>
      <c r="N529" s="6" t="s">
        <v>18</v>
      </c>
      <c r="O529" s="6" t="s">
        <v>1711</v>
      </c>
      <c r="P529" s="13">
        <v>1202.5809999999999</v>
      </c>
      <c r="Q529" s="6" t="s">
        <v>2971</v>
      </c>
      <c r="R529" s="6" t="s">
        <v>131</v>
      </c>
      <c r="S529" s="8">
        <v>44153.772256944445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55</v>
      </c>
      <c r="F530" s="6" t="s">
        <v>18</v>
      </c>
      <c r="G530" s="6" t="s">
        <v>493</v>
      </c>
      <c r="H530" s="6" t="s">
        <v>57</v>
      </c>
      <c r="I530" s="6" t="s">
        <v>57</v>
      </c>
      <c r="J530" s="7">
        <v>44147.069444444445</v>
      </c>
      <c r="K530" s="7">
        <v>44147.916655092595</v>
      </c>
      <c r="L530" s="6" t="s">
        <v>18</v>
      </c>
      <c r="M530" s="6" t="s">
        <v>5350</v>
      </c>
      <c r="N530" s="6" t="s">
        <v>18</v>
      </c>
      <c r="O530" s="6" t="s">
        <v>509</v>
      </c>
      <c r="P530" s="13">
        <v>267.51499999999999</v>
      </c>
      <c r="Q530" s="6" t="s">
        <v>372</v>
      </c>
      <c r="R530" s="6" t="s">
        <v>4383</v>
      </c>
      <c r="S530" s="8">
        <v>44147.948391203703</v>
      </c>
    </row>
    <row r="531" spans="2:19" x14ac:dyDescent="0.25">
      <c r="B531" s="5" t="s">
        <v>18</v>
      </c>
      <c r="C531" s="6" t="s">
        <v>19</v>
      </c>
      <c r="D531" s="6" t="s">
        <v>20</v>
      </c>
      <c r="E531" s="6" t="s">
        <v>2735</v>
      </c>
      <c r="F531" s="6" t="s">
        <v>18</v>
      </c>
      <c r="G531" s="6">
        <v>423</v>
      </c>
      <c r="H531" s="6" t="s">
        <v>98</v>
      </c>
      <c r="I531" s="6" t="s">
        <v>98</v>
      </c>
      <c r="J531" s="7">
        <v>44146.916666666664</v>
      </c>
      <c r="K531" s="7">
        <v>44147.916655092595</v>
      </c>
      <c r="L531" s="6" t="s">
        <v>18</v>
      </c>
      <c r="M531" s="6" t="s">
        <v>8275</v>
      </c>
      <c r="N531" s="6" t="s">
        <v>18</v>
      </c>
      <c r="O531" s="6" t="s">
        <v>3100</v>
      </c>
      <c r="P531" s="13">
        <v>443.61799999999999</v>
      </c>
      <c r="Q531" s="6" t="s">
        <v>8263</v>
      </c>
      <c r="R531" s="6" t="s">
        <v>131</v>
      </c>
      <c r="S531" s="8">
        <v>44151.593773148146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119</v>
      </c>
      <c r="F532" s="6" t="s">
        <v>18</v>
      </c>
      <c r="G532" s="6" t="s">
        <v>1561</v>
      </c>
      <c r="H532" s="6" t="s">
        <v>121</v>
      </c>
      <c r="I532" s="6" t="s">
        <v>121</v>
      </c>
      <c r="J532" s="7">
        <v>44146.916666666664</v>
      </c>
      <c r="K532" s="7">
        <v>44147.916655092595</v>
      </c>
      <c r="L532" s="6" t="s">
        <v>18</v>
      </c>
      <c r="M532" s="6" t="s">
        <v>8276</v>
      </c>
      <c r="N532" s="6" t="s">
        <v>18</v>
      </c>
      <c r="O532" s="6" t="s">
        <v>6642</v>
      </c>
      <c r="P532" s="13">
        <v>253.053</v>
      </c>
      <c r="Q532" s="6" t="s">
        <v>6353</v>
      </c>
      <c r="R532" s="6" t="s">
        <v>37</v>
      </c>
      <c r="S532" s="8">
        <v>44159.939143518517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27</v>
      </c>
      <c r="F533" s="6" t="s">
        <v>18</v>
      </c>
      <c r="G533" s="6" t="s">
        <v>229</v>
      </c>
      <c r="H533" s="6" t="s">
        <v>210</v>
      </c>
      <c r="I533" s="6" t="s">
        <v>210</v>
      </c>
      <c r="J533" s="7">
        <v>44146.916666666664</v>
      </c>
      <c r="K533" s="7">
        <v>44147.916655092595</v>
      </c>
      <c r="L533" s="6" t="s">
        <v>18</v>
      </c>
      <c r="M533" s="6" t="s">
        <v>8277</v>
      </c>
      <c r="N533" s="6" t="s">
        <v>18</v>
      </c>
      <c r="O533" s="6" t="s">
        <v>1021</v>
      </c>
      <c r="P533" s="13">
        <v>117.301</v>
      </c>
      <c r="Q533" s="6" t="s">
        <v>1001</v>
      </c>
      <c r="R533" s="6" t="s">
        <v>106</v>
      </c>
      <c r="S533" s="8">
        <v>44148.473287037035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62</v>
      </c>
      <c r="F534" s="6" t="s">
        <v>18</v>
      </c>
      <c r="G534" s="6">
        <v>409</v>
      </c>
      <c r="H534" s="6" t="s">
        <v>64</v>
      </c>
      <c r="I534" s="6" t="s">
        <v>64</v>
      </c>
      <c r="J534" s="7">
        <v>44146.916666666664</v>
      </c>
      <c r="K534" s="7">
        <v>44147.916655092595</v>
      </c>
      <c r="L534" s="6" t="s">
        <v>18</v>
      </c>
      <c r="M534" s="6" t="s">
        <v>4059</v>
      </c>
      <c r="N534" s="6" t="s">
        <v>18</v>
      </c>
      <c r="O534" s="6" t="s">
        <v>8267</v>
      </c>
      <c r="P534" s="13">
        <v>112.925</v>
      </c>
      <c r="Q534" s="6" t="s">
        <v>1072</v>
      </c>
      <c r="R534" s="6" t="s">
        <v>83</v>
      </c>
      <c r="S534" s="8">
        <v>44150.893101851849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77</v>
      </c>
      <c r="F535" s="6" t="s">
        <v>18</v>
      </c>
      <c r="G535" s="6" t="s">
        <v>78</v>
      </c>
      <c r="H535" s="6" t="s">
        <v>79</v>
      </c>
      <c r="I535" s="6" t="s">
        <v>79</v>
      </c>
      <c r="J535" s="7">
        <v>44146.916666666664</v>
      </c>
      <c r="K535" s="7">
        <v>44147.655555555553</v>
      </c>
      <c r="L535" s="6" t="s">
        <v>18</v>
      </c>
      <c r="M535" s="6" t="s">
        <v>3164</v>
      </c>
      <c r="N535" s="6" t="s">
        <v>18</v>
      </c>
      <c r="O535" s="6" t="s">
        <v>8278</v>
      </c>
      <c r="P535" s="13">
        <v>176.392</v>
      </c>
      <c r="Q535" s="6" t="s">
        <v>228</v>
      </c>
      <c r="R535" s="6" t="s">
        <v>131</v>
      </c>
      <c r="S535" s="8">
        <v>44153.773344907408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55</v>
      </c>
      <c r="F536" s="6" t="s">
        <v>18</v>
      </c>
      <c r="G536" s="6" t="s">
        <v>510</v>
      </c>
      <c r="H536" s="6" t="s">
        <v>57</v>
      </c>
      <c r="I536" s="6" t="s">
        <v>57</v>
      </c>
      <c r="J536" s="7">
        <v>44146.916666666664</v>
      </c>
      <c r="K536" s="7">
        <v>44147.069444444445</v>
      </c>
      <c r="L536" s="6" t="s">
        <v>18</v>
      </c>
      <c r="M536" s="6" t="s">
        <v>5280</v>
      </c>
      <c r="N536" s="6" t="s">
        <v>18</v>
      </c>
      <c r="O536" s="6" t="s">
        <v>495</v>
      </c>
      <c r="P536" s="13">
        <v>54.691000000000003</v>
      </c>
      <c r="Q536" s="6" t="s">
        <v>372</v>
      </c>
      <c r="R536" s="6" t="s">
        <v>4383</v>
      </c>
      <c r="S536" s="8">
        <v>44147.07135416667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40</v>
      </c>
      <c r="F537" s="6" t="s">
        <v>18</v>
      </c>
      <c r="G537" s="6" t="s">
        <v>84</v>
      </c>
      <c r="H537" s="6" t="s">
        <v>85</v>
      </c>
      <c r="I537" s="6" t="s">
        <v>85</v>
      </c>
      <c r="J537" s="7">
        <v>44146.916666666664</v>
      </c>
      <c r="K537" s="7">
        <v>44147.493055555555</v>
      </c>
      <c r="L537" s="6" t="s">
        <v>18</v>
      </c>
      <c r="M537" s="6" t="s">
        <v>8279</v>
      </c>
      <c r="N537" s="6" t="s">
        <v>18</v>
      </c>
      <c r="O537" s="6" t="s">
        <v>8273</v>
      </c>
      <c r="P537" s="13">
        <v>2942.4940000000001</v>
      </c>
      <c r="Q537" s="6" t="s">
        <v>8280</v>
      </c>
      <c r="R537" s="6" t="s">
        <v>498</v>
      </c>
      <c r="S537" s="8">
        <v>44147.515694444446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68</v>
      </c>
      <c r="F538" s="6" t="s">
        <v>18</v>
      </c>
      <c r="G538" s="6" t="s">
        <v>69</v>
      </c>
      <c r="H538" s="6" t="s">
        <v>70</v>
      </c>
      <c r="I538" s="6" t="s">
        <v>70</v>
      </c>
      <c r="J538" s="7">
        <v>44146.916666666664</v>
      </c>
      <c r="K538" s="7">
        <v>44147.519444444442</v>
      </c>
      <c r="L538" s="6" t="s">
        <v>18</v>
      </c>
      <c r="M538" s="6" t="s">
        <v>1247</v>
      </c>
      <c r="N538" s="6" t="s">
        <v>18</v>
      </c>
      <c r="O538" s="6" t="s">
        <v>8281</v>
      </c>
      <c r="P538" s="13">
        <v>2268.904</v>
      </c>
      <c r="Q538" s="6" t="s">
        <v>1450</v>
      </c>
      <c r="R538" s="6" t="s">
        <v>498</v>
      </c>
      <c r="S538" s="8">
        <v>44147.519421296296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264</v>
      </c>
      <c r="F539" s="6" t="s">
        <v>18</v>
      </c>
      <c r="G539" s="6" t="s">
        <v>6936</v>
      </c>
      <c r="H539" s="6" t="s">
        <v>64</v>
      </c>
      <c r="I539" s="6" t="s">
        <v>64</v>
      </c>
      <c r="J539" s="7">
        <v>44146.916666666664</v>
      </c>
      <c r="K539" s="7">
        <v>44147.71875</v>
      </c>
      <c r="L539" s="6" t="s">
        <v>18</v>
      </c>
      <c r="M539" s="6" t="s">
        <v>3274</v>
      </c>
      <c r="N539" s="6" t="s">
        <v>18</v>
      </c>
      <c r="O539" s="6" t="s">
        <v>1482</v>
      </c>
      <c r="P539" s="13">
        <v>62.854999999999997</v>
      </c>
      <c r="Q539" s="6" t="s">
        <v>794</v>
      </c>
      <c r="R539" s="6" t="s">
        <v>498</v>
      </c>
      <c r="S539" s="8">
        <v>44147.720821759256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637</v>
      </c>
      <c r="F540" s="6" t="s">
        <v>18</v>
      </c>
      <c r="G540" s="6" t="s">
        <v>126</v>
      </c>
      <c r="H540" s="6" t="s">
        <v>127</v>
      </c>
      <c r="I540" s="6" t="s">
        <v>127</v>
      </c>
      <c r="J540" s="7">
        <v>44146.916666666664</v>
      </c>
      <c r="K540" s="7">
        <v>44147.916655092595</v>
      </c>
      <c r="L540" s="6" t="s">
        <v>18</v>
      </c>
      <c r="M540" s="6" t="s">
        <v>8282</v>
      </c>
      <c r="N540" s="6" t="s">
        <v>18</v>
      </c>
      <c r="O540" s="6" t="s">
        <v>2736</v>
      </c>
      <c r="P540" s="13">
        <v>6.0389999999999997</v>
      </c>
      <c r="Q540" s="6" t="s">
        <v>130</v>
      </c>
      <c r="R540" s="6" t="s">
        <v>83</v>
      </c>
      <c r="S540" s="8">
        <v>44154.81391203704</v>
      </c>
    </row>
    <row r="541" spans="2:19" x14ac:dyDescent="0.25">
      <c r="B541" s="5" t="s">
        <v>18</v>
      </c>
      <c r="C541" s="6" t="s">
        <v>112</v>
      </c>
      <c r="D541" s="6" t="s">
        <v>20</v>
      </c>
      <c r="E541" s="6" t="s">
        <v>678</v>
      </c>
      <c r="F541" s="6" t="s">
        <v>18</v>
      </c>
      <c r="G541" s="6">
        <v>339</v>
      </c>
      <c r="H541" s="6" t="s">
        <v>679</v>
      </c>
      <c r="I541" s="6" t="s">
        <v>679</v>
      </c>
      <c r="J541" s="7">
        <v>44146.916666666664</v>
      </c>
      <c r="K541" s="7">
        <v>44147.916655092595</v>
      </c>
      <c r="L541" s="6" t="s">
        <v>18</v>
      </c>
      <c r="M541" s="6" t="s">
        <v>6757</v>
      </c>
      <c r="N541" s="6" t="s">
        <v>18</v>
      </c>
      <c r="O541" s="6" t="s">
        <v>5332</v>
      </c>
      <c r="P541" s="13">
        <v>0</v>
      </c>
      <c r="Q541" s="6" t="s">
        <v>682</v>
      </c>
      <c r="R541" s="6" t="s">
        <v>37</v>
      </c>
      <c r="S541" s="8">
        <v>44148.349930555552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27</v>
      </c>
      <c r="F542" s="6" t="s">
        <v>18</v>
      </c>
      <c r="G542" s="6" t="s">
        <v>28</v>
      </c>
      <c r="H542" s="6" t="s">
        <v>29</v>
      </c>
      <c r="I542" s="6" t="s">
        <v>29</v>
      </c>
      <c r="J542" s="7">
        <v>44146.916666666664</v>
      </c>
      <c r="K542" s="7">
        <v>44147.847222222219</v>
      </c>
      <c r="L542" s="6" t="s">
        <v>18</v>
      </c>
      <c r="M542" s="6" t="s">
        <v>2114</v>
      </c>
      <c r="N542" s="6" t="s">
        <v>18</v>
      </c>
      <c r="O542" s="6" t="s">
        <v>8283</v>
      </c>
      <c r="P542" s="13">
        <v>752.98699999999997</v>
      </c>
      <c r="Q542" s="6" t="s">
        <v>8284</v>
      </c>
      <c r="R542" s="6" t="s">
        <v>4383</v>
      </c>
      <c r="S542" s="8">
        <v>44147.86791666667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113</v>
      </c>
      <c r="F543" s="6" t="s">
        <v>18</v>
      </c>
      <c r="G543" s="6" t="s">
        <v>114</v>
      </c>
      <c r="H543" s="6" t="s">
        <v>115</v>
      </c>
      <c r="I543" s="6" t="s">
        <v>115</v>
      </c>
      <c r="J543" s="7">
        <v>44146.916666666664</v>
      </c>
      <c r="K543" s="7">
        <v>44147.916655092595</v>
      </c>
      <c r="L543" s="6" t="s">
        <v>18</v>
      </c>
      <c r="M543" s="6" t="s">
        <v>8285</v>
      </c>
      <c r="N543" s="6" t="s">
        <v>18</v>
      </c>
      <c r="O543" s="6" t="s">
        <v>5778</v>
      </c>
      <c r="P543" s="13">
        <v>79.105000000000004</v>
      </c>
      <c r="Q543" s="6" t="s">
        <v>7509</v>
      </c>
      <c r="R543" s="6" t="s">
        <v>131</v>
      </c>
      <c r="S543" s="8">
        <v>44213.490324074075</v>
      </c>
    </row>
    <row r="544" spans="2:19" x14ac:dyDescent="0.25">
      <c r="B544" s="5" t="s">
        <v>18</v>
      </c>
      <c r="C544" s="6" t="s">
        <v>112</v>
      </c>
      <c r="D544" s="6" t="s">
        <v>20</v>
      </c>
      <c r="E544" s="6" t="s">
        <v>164</v>
      </c>
      <c r="F544" s="6" t="s">
        <v>18</v>
      </c>
      <c r="G544" s="6" t="s">
        <v>165</v>
      </c>
      <c r="H544" s="6" t="s">
        <v>166</v>
      </c>
      <c r="I544" s="6" t="s">
        <v>166</v>
      </c>
      <c r="J544" s="7">
        <v>44146.916666666664</v>
      </c>
      <c r="K544" s="7">
        <v>44147.916655092595</v>
      </c>
      <c r="L544" s="6" t="s">
        <v>18</v>
      </c>
      <c r="M544" s="6" t="s">
        <v>2787</v>
      </c>
      <c r="N544" s="6" t="s">
        <v>18</v>
      </c>
      <c r="O544" s="6" t="s">
        <v>8270</v>
      </c>
      <c r="P544" s="13">
        <v>256.54300000000001</v>
      </c>
      <c r="Q544" s="6" t="s">
        <v>169</v>
      </c>
      <c r="R544" s="6" t="s">
        <v>172</v>
      </c>
      <c r="S544" s="8">
        <v>44244.939166666663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173</v>
      </c>
      <c r="F545" s="6" t="s">
        <v>18</v>
      </c>
      <c r="G545" s="6" t="s">
        <v>174</v>
      </c>
      <c r="H545" s="6" t="s">
        <v>175</v>
      </c>
      <c r="I545" s="6" t="s">
        <v>175</v>
      </c>
      <c r="J545" s="7">
        <v>44146.916666666664</v>
      </c>
      <c r="K545" s="7">
        <v>44147.916655092595</v>
      </c>
      <c r="L545" s="6" t="s">
        <v>18</v>
      </c>
      <c r="M545" s="6" t="s">
        <v>18</v>
      </c>
      <c r="N545" s="6" t="s">
        <v>18</v>
      </c>
      <c r="O545" s="6" t="s">
        <v>18</v>
      </c>
      <c r="P545" s="13">
        <v>849.08799999999997</v>
      </c>
      <c r="Q545" s="6" t="s">
        <v>176</v>
      </c>
      <c r="R545" s="6" t="s">
        <v>172</v>
      </c>
      <c r="S545" s="8">
        <v>44147.949965277781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177</v>
      </c>
      <c r="F546" s="6" t="s">
        <v>18</v>
      </c>
      <c r="G546" s="6" t="s">
        <v>178</v>
      </c>
      <c r="H546" s="6" t="s">
        <v>179</v>
      </c>
      <c r="I546" s="6" t="s">
        <v>179</v>
      </c>
      <c r="J546" s="7">
        <v>44146.916666666664</v>
      </c>
      <c r="K546" s="7">
        <v>44147.916655092595</v>
      </c>
      <c r="L546" s="6" t="s">
        <v>18</v>
      </c>
      <c r="M546" s="6" t="s">
        <v>18</v>
      </c>
      <c r="N546" s="6" t="s">
        <v>18</v>
      </c>
      <c r="O546" s="6" t="s">
        <v>18</v>
      </c>
      <c r="P546" s="13">
        <v>834.13599999999997</v>
      </c>
      <c r="Q546" s="6" t="s">
        <v>180</v>
      </c>
      <c r="R546" s="6" t="s">
        <v>172</v>
      </c>
      <c r="S546" s="8">
        <v>44147.95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177</v>
      </c>
      <c r="F547" s="6" t="s">
        <v>18</v>
      </c>
      <c r="G547" s="6" t="s">
        <v>181</v>
      </c>
      <c r="H547" s="6" t="s">
        <v>179</v>
      </c>
      <c r="I547" s="6" t="s">
        <v>179</v>
      </c>
      <c r="J547" s="7">
        <v>44146.916666666664</v>
      </c>
      <c r="K547" s="7">
        <v>44147.916655092595</v>
      </c>
      <c r="L547" s="6" t="s">
        <v>18</v>
      </c>
      <c r="M547" s="6" t="s">
        <v>18</v>
      </c>
      <c r="N547" s="6" t="s">
        <v>18</v>
      </c>
      <c r="O547" s="6" t="s">
        <v>18</v>
      </c>
      <c r="P547" s="13">
        <v>837.61300000000006</v>
      </c>
      <c r="Q547" s="6" t="s">
        <v>182</v>
      </c>
      <c r="R547" s="6" t="s">
        <v>172</v>
      </c>
      <c r="S547" s="8">
        <v>44147.95</v>
      </c>
    </row>
    <row r="548" spans="2:19" x14ac:dyDescent="0.25">
      <c r="B548" s="5" t="s">
        <v>18</v>
      </c>
      <c r="C548" s="6" t="s">
        <v>19</v>
      </c>
      <c r="D548" s="6" t="s">
        <v>20</v>
      </c>
      <c r="E548" s="6" t="s">
        <v>183</v>
      </c>
      <c r="F548" s="6" t="s">
        <v>18</v>
      </c>
      <c r="G548" s="6" t="s">
        <v>184</v>
      </c>
      <c r="H548" s="6" t="s">
        <v>185</v>
      </c>
      <c r="I548" s="6" t="s">
        <v>185</v>
      </c>
      <c r="J548" s="7">
        <v>44146.916666666664</v>
      </c>
      <c r="K548" s="7">
        <v>44147.916655092595</v>
      </c>
      <c r="L548" s="6" t="s">
        <v>18</v>
      </c>
      <c r="M548" s="6" t="s">
        <v>18</v>
      </c>
      <c r="N548" s="6" t="s">
        <v>18</v>
      </c>
      <c r="O548" s="6" t="s">
        <v>18</v>
      </c>
      <c r="P548" s="13">
        <v>940.85</v>
      </c>
      <c r="Q548" s="6" t="s">
        <v>186</v>
      </c>
      <c r="R548" s="6" t="s">
        <v>172</v>
      </c>
      <c r="S548" s="8">
        <v>44147.950011574074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187</v>
      </c>
      <c r="F549" s="6" t="s">
        <v>18</v>
      </c>
      <c r="G549" s="6" t="s">
        <v>188</v>
      </c>
      <c r="H549" s="6" t="s">
        <v>189</v>
      </c>
      <c r="I549" s="6" t="s">
        <v>189</v>
      </c>
      <c r="J549" s="7">
        <v>44146.916666666664</v>
      </c>
      <c r="K549" s="7">
        <v>44147.916655092595</v>
      </c>
      <c r="L549" s="6" t="s">
        <v>18</v>
      </c>
      <c r="M549" s="6" t="s">
        <v>18</v>
      </c>
      <c r="N549" s="6" t="s">
        <v>18</v>
      </c>
      <c r="O549" s="6" t="s">
        <v>18</v>
      </c>
      <c r="P549" s="13">
        <v>1300.6590000000001</v>
      </c>
      <c r="Q549" s="6" t="s">
        <v>190</v>
      </c>
      <c r="R549" s="6" t="s">
        <v>172</v>
      </c>
      <c r="S549" s="8">
        <v>44147.950023148151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170</v>
      </c>
      <c r="F550" s="6" t="s">
        <v>18</v>
      </c>
      <c r="G550" s="6">
        <v>362</v>
      </c>
      <c r="H550" s="6" t="s">
        <v>22</v>
      </c>
      <c r="I550" s="6" t="s">
        <v>22</v>
      </c>
      <c r="J550" s="7">
        <v>44146.916666666664</v>
      </c>
      <c r="K550" s="7">
        <v>44147.916655092595</v>
      </c>
      <c r="L550" s="6" t="s">
        <v>18</v>
      </c>
      <c r="M550" s="6" t="s">
        <v>18</v>
      </c>
      <c r="N550" s="6" t="s">
        <v>18</v>
      </c>
      <c r="O550" s="6" t="s">
        <v>18</v>
      </c>
      <c r="P550" s="13">
        <v>386.745</v>
      </c>
      <c r="Q550" s="6" t="s">
        <v>7522</v>
      </c>
      <c r="R550" s="6" t="s">
        <v>37</v>
      </c>
      <c r="S550" s="8">
        <v>44148.362685185188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678</v>
      </c>
      <c r="F551" s="6" t="s">
        <v>18</v>
      </c>
      <c r="G551" s="6">
        <v>339</v>
      </c>
      <c r="H551" s="6" t="s">
        <v>679</v>
      </c>
      <c r="I551" s="6" t="s">
        <v>679</v>
      </c>
      <c r="J551" s="7">
        <v>44146.90625</v>
      </c>
      <c r="K551" s="7">
        <v>44146.916655092595</v>
      </c>
      <c r="L551" s="6" t="s">
        <v>18</v>
      </c>
      <c r="M551" s="6" t="s">
        <v>336</v>
      </c>
      <c r="N551" s="6" t="s">
        <v>18</v>
      </c>
      <c r="O551" s="6" t="s">
        <v>6757</v>
      </c>
      <c r="P551" s="13">
        <v>0</v>
      </c>
      <c r="Q551" s="6" t="s">
        <v>682</v>
      </c>
      <c r="R551" s="6" t="s">
        <v>37</v>
      </c>
      <c r="S551" s="8">
        <v>44147.536122685182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264</v>
      </c>
      <c r="F552" s="6" t="s">
        <v>18</v>
      </c>
      <c r="G552" s="6" t="s">
        <v>6936</v>
      </c>
      <c r="H552" s="6" t="s">
        <v>64</v>
      </c>
      <c r="I552" s="6" t="s">
        <v>64</v>
      </c>
      <c r="J552" s="7">
        <v>44146.761805555558</v>
      </c>
      <c r="K552" s="7">
        <v>44146.916655092595</v>
      </c>
      <c r="L552" s="6" t="s">
        <v>18</v>
      </c>
      <c r="M552" s="6" t="s">
        <v>2227</v>
      </c>
      <c r="N552" s="6" t="s">
        <v>18</v>
      </c>
      <c r="O552" s="6" t="s">
        <v>3274</v>
      </c>
      <c r="P552" s="13">
        <v>13.813000000000001</v>
      </c>
      <c r="Q552" s="6" t="s">
        <v>794</v>
      </c>
      <c r="R552" s="6" t="s">
        <v>498</v>
      </c>
      <c r="S552" s="8">
        <v>44147.720821759256</v>
      </c>
    </row>
    <row r="553" spans="2:19" x14ac:dyDescent="0.25">
      <c r="B553" s="5" t="s">
        <v>18</v>
      </c>
      <c r="C553" s="6" t="s">
        <v>112</v>
      </c>
      <c r="D553" s="6" t="s">
        <v>20</v>
      </c>
      <c r="E553" s="6" t="s">
        <v>27</v>
      </c>
      <c r="F553" s="6" t="s">
        <v>18</v>
      </c>
      <c r="G553" s="6" t="s">
        <v>28</v>
      </c>
      <c r="H553" s="6" t="s">
        <v>29</v>
      </c>
      <c r="I553" s="6" t="s">
        <v>29</v>
      </c>
      <c r="J553" s="7">
        <v>44146.756944444445</v>
      </c>
      <c r="K553" s="7">
        <v>44146.916655092595</v>
      </c>
      <c r="L553" s="6" t="s">
        <v>18</v>
      </c>
      <c r="M553" s="6" t="s">
        <v>8286</v>
      </c>
      <c r="N553" s="6" t="s">
        <v>18</v>
      </c>
      <c r="O553" s="6" t="s">
        <v>2346</v>
      </c>
      <c r="P553" s="13">
        <v>137.38900000000001</v>
      </c>
      <c r="Q553" s="6" t="s">
        <v>830</v>
      </c>
      <c r="R553" s="6" t="s">
        <v>4383</v>
      </c>
      <c r="S553" s="8">
        <v>44146.978206018517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68</v>
      </c>
      <c r="F554" s="6" t="s">
        <v>18</v>
      </c>
      <c r="G554" s="6" t="s">
        <v>69</v>
      </c>
      <c r="H554" s="6" t="s">
        <v>70</v>
      </c>
      <c r="I554" s="6" t="s">
        <v>70</v>
      </c>
      <c r="J554" s="7">
        <v>44146.736111111109</v>
      </c>
      <c r="K554" s="7">
        <v>44146.916655092595</v>
      </c>
      <c r="L554" s="6" t="s">
        <v>18</v>
      </c>
      <c r="M554" s="6" t="s">
        <v>7915</v>
      </c>
      <c r="N554" s="6" t="s">
        <v>18</v>
      </c>
      <c r="O554" s="6" t="s">
        <v>1247</v>
      </c>
      <c r="P554" s="13">
        <v>661.97</v>
      </c>
      <c r="Q554" s="6" t="s">
        <v>1450</v>
      </c>
      <c r="R554" s="6" t="s">
        <v>498</v>
      </c>
      <c r="S554" s="8">
        <v>44147.519421296296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40</v>
      </c>
      <c r="F555" s="6" t="s">
        <v>18</v>
      </c>
      <c r="G555" s="6" t="s">
        <v>84</v>
      </c>
      <c r="H555" s="6" t="s">
        <v>85</v>
      </c>
      <c r="I555" s="6" t="s">
        <v>85</v>
      </c>
      <c r="J555" s="7">
        <v>44146.430555555555</v>
      </c>
      <c r="K555" s="7">
        <v>44146.916655092595</v>
      </c>
      <c r="L555" s="6" t="s">
        <v>18</v>
      </c>
      <c r="M555" s="6" t="s">
        <v>6111</v>
      </c>
      <c r="N555" s="6" t="s">
        <v>18</v>
      </c>
      <c r="O555" s="6" t="s">
        <v>8279</v>
      </c>
      <c r="P555" s="13">
        <v>2478.7330000000002</v>
      </c>
      <c r="Q555" s="6" t="s">
        <v>957</v>
      </c>
      <c r="R555" s="6" t="s">
        <v>498</v>
      </c>
      <c r="S555" s="8">
        <v>44147.515694444446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40</v>
      </c>
      <c r="F556" s="6" t="s">
        <v>18</v>
      </c>
      <c r="G556" s="6" t="s">
        <v>84</v>
      </c>
      <c r="H556" s="6" t="s">
        <v>85</v>
      </c>
      <c r="I556" s="6" t="s">
        <v>85</v>
      </c>
      <c r="J556" s="7">
        <v>44146.394444444442</v>
      </c>
      <c r="K556" s="7">
        <v>44146.430555555555</v>
      </c>
      <c r="L556" s="6" t="s">
        <v>18</v>
      </c>
      <c r="M556" s="6" t="s">
        <v>2809</v>
      </c>
      <c r="N556" s="6" t="s">
        <v>18</v>
      </c>
      <c r="O556" s="6" t="s">
        <v>6111</v>
      </c>
      <c r="P556" s="13">
        <v>139.071</v>
      </c>
      <c r="Q556" s="6" t="s">
        <v>525</v>
      </c>
      <c r="R556" s="6" t="s">
        <v>1284</v>
      </c>
      <c r="S556" s="8">
        <v>44146.444699074076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55</v>
      </c>
      <c r="F557" s="6" t="s">
        <v>18</v>
      </c>
      <c r="G557" s="6" t="s">
        <v>510</v>
      </c>
      <c r="H557" s="6" t="s">
        <v>57</v>
      </c>
      <c r="I557" s="6" t="s">
        <v>57</v>
      </c>
      <c r="J557" s="7">
        <v>44146.331250000003</v>
      </c>
      <c r="K557" s="7">
        <v>44146.916655092595</v>
      </c>
      <c r="L557" s="6" t="s">
        <v>18</v>
      </c>
      <c r="M557" s="6" t="s">
        <v>7848</v>
      </c>
      <c r="N557" s="6" t="s">
        <v>18</v>
      </c>
      <c r="O557" s="6" t="s">
        <v>5280</v>
      </c>
      <c r="P557" s="13">
        <v>217.35599999999999</v>
      </c>
      <c r="Q557" s="6" t="s">
        <v>372</v>
      </c>
      <c r="R557" s="6" t="s">
        <v>4383</v>
      </c>
      <c r="S557" s="8">
        <v>44147.07135416667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77</v>
      </c>
      <c r="F558" s="6" t="s">
        <v>18</v>
      </c>
      <c r="G558" s="6" t="s">
        <v>78</v>
      </c>
      <c r="H558" s="6" t="s">
        <v>79</v>
      </c>
      <c r="I558" s="6" t="s">
        <v>79</v>
      </c>
      <c r="J558" s="7">
        <v>44146.256944444445</v>
      </c>
      <c r="K558" s="7">
        <v>44146.916655092595</v>
      </c>
      <c r="L558" s="6" t="s">
        <v>18</v>
      </c>
      <c r="M558" s="6" t="s">
        <v>6093</v>
      </c>
      <c r="N558" s="6" t="s">
        <v>18</v>
      </c>
      <c r="O558" s="6" t="s">
        <v>3164</v>
      </c>
      <c r="P558" s="13">
        <v>104.312</v>
      </c>
      <c r="Q558" s="6" t="s">
        <v>228</v>
      </c>
      <c r="R558" s="6" t="s">
        <v>131</v>
      </c>
      <c r="S558" s="8">
        <v>44153.773344907408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264</v>
      </c>
      <c r="F559" s="6" t="s">
        <v>18</v>
      </c>
      <c r="G559" s="6" t="s">
        <v>159</v>
      </c>
      <c r="H559" s="6" t="s">
        <v>64</v>
      </c>
      <c r="I559" s="6" t="s">
        <v>64</v>
      </c>
      <c r="J559" s="7">
        <v>44146.163194444445</v>
      </c>
      <c r="K559" s="7">
        <v>44146.761805555558</v>
      </c>
      <c r="L559" s="6" t="s">
        <v>18</v>
      </c>
      <c r="M559" s="6" t="s">
        <v>1459</v>
      </c>
      <c r="N559" s="6" t="s">
        <v>18</v>
      </c>
      <c r="O559" s="6" t="s">
        <v>3804</v>
      </c>
      <c r="P559" s="13">
        <v>70.209999999999994</v>
      </c>
      <c r="Q559" s="6" t="s">
        <v>1547</v>
      </c>
      <c r="R559" s="6" t="s">
        <v>37</v>
      </c>
      <c r="S559" s="8">
        <v>44147.549050925925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264</v>
      </c>
      <c r="F560" s="6" t="s">
        <v>18</v>
      </c>
      <c r="G560" s="6" t="s">
        <v>2965</v>
      </c>
      <c r="H560" s="6" t="s">
        <v>64</v>
      </c>
      <c r="I560" s="6" t="s">
        <v>64</v>
      </c>
      <c r="J560" s="7">
        <v>44146.076388888891</v>
      </c>
      <c r="K560" s="7">
        <v>44146.163194444445</v>
      </c>
      <c r="L560" s="6" t="s">
        <v>18</v>
      </c>
      <c r="M560" s="6" t="s">
        <v>865</v>
      </c>
      <c r="N560" s="6" t="s">
        <v>18</v>
      </c>
      <c r="O560" s="6" t="s">
        <v>2700</v>
      </c>
      <c r="P560" s="13">
        <v>8.7390000000000008</v>
      </c>
      <c r="Q560" s="6" t="s">
        <v>1248</v>
      </c>
      <c r="R560" s="6" t="s">
        <v>37</v>
      </c>
      <c r="S560" s="8">
        <v>44147.549259259256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264</v>
      </c>
      <c r="F561" s="6" t="s">
        <v>18</v>
      </c>
      <c r="G561" s="6" t="s">
        <v>159</v>
      </c>
      <c r="H561" s="6" t="s">
        <v>64</v>
      </c>
      <c r="I561" s="6" t="s">
        <v>64</v>
      </c>
      <c r="J561" s="7">
        <v>44146.069444444445</v>
      </c>
      <c r="K561" s="7">
        <v>44146.076388888891</v>
      </c>
      <c r="L561" s="6" t="s">
        <v>18</v>
      </c>
      <c r="M561" s="6" t="s">
        <v>3651</v>
      </c>
      <c r="N561" s="6" t="s">
        <v>18</v>
      </c>
      <c r="O561" s="6" t="s">
        <v>3793</v>
      </c>
      <c r="P561" s="13">
        <v>0.68200000000000005</v>
      </c>
      <c r="Q561" s="6" t="s">
        <v>1547</v>
      </c>
      <c r="R561" s="6" t="s">
        <v>37</v>
      </c>
      <c r="S561" s="8">
        <v>44147.549386574072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62</v>
      </c>
      <c r="F562" s="6" t="s">
        <v>18</v>
      </c>
      <c r="G562" s="6">
        <v>409</v>
      </c>
      <c r="H562" s="6" t="s">
        <v>64</v>
      </c>
      <c r="I562" s="6" t="s">
        <v>64</v>
      </c>
      <c r="J562" s="7">
        <v>44146.03125</v>
      </c>
      <c r="K562" s="7">
        <v>44146.916655092595</v>
      </c>
      <c r="L562" s="6" t="s">
        <v>18</v>
      </c>
      <c r="M562" s="6" t="s">
        <v>599</v>
      </c>
      <c r="N562" s="6" t="s">
        <v>18</v>
      </c>
      <c r="O562" s="6" t="s">
        <v>4059</v>
      </c>
      <c r="P562" s="13">
        <v>120.05</v>
      </c>
      <c r="Q562" s="6" t="s">
        <v>1072</v>
      </c>
      <c r="R562" s="6" t="s">
        <v>83</v>
      </c>
      <c r="S562" s="8">
        <v>44150.893101851849</v>
      </c>
    </row>
    <row r="563" spans="2:19" x14ac:dyDescent="0.25">
      <c r="B563" s="5" t="s">
        <v>18</v>
      </c>
      <c r="C563" s="6" t="s">
        <v>19</v>
      </c>
      <c r="D563" s="6" t="s">
        <v>20</v>
      </c>
      <c r="E563" s="6" t="s">
        <v>27</v>
      </c>
      <c r="F563" s="6" t="s">
        <v>18</v>
      </c>
      <c r="G563" s="6" t="s">
        <v>229</v>
      </c>
      <c r="H563" s="6" t="s">
        <v>210</v>
      </c>
      <c r="I563" s="6" t="s">
        <v>210</v>
      </c>
      <c r="J563" s="7">
        <v>44146.024305555555</v>
      </c>
      <c r="K563" s="7">
        <v>44146.916655092595</v>
      </c>
      <c r="L563" s="6" t="s">
        <v>18</v>
      </c>
      <c r="M563" s="6" t="s">
        <v>7890</v>
      </c>
      <c r="N563" s="6" t="s">
        <v>18</v>
      </c>
      <c r="O563" s="6" t="s">
        <v>8277</v>
      </c>
      <c r="P563" s="13">
        <v>108.139</v>
      </c>
      <c r="Q563" s="6" t="s">
        <v>1001</v>
      </c>
      <c r="R563" s="6" t="s">
        <v>106</v>
      </c>
      <c r="S563" s="8">
        <v>44148.473287037035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2735</v>
      </c>
      <c r="F564" s="6" t="s">
        <v>18</v>
      </c>
      <c r="G564" s="6">
        <v>423</v>
      </c>
      <c r="H564" s="6" t="s">
        <v>98</v>
      </c>
      <c r="I564" s="6" t="s">
        <v>98</v>
      </c>
      <c r="J564" s="7">
        <v>44145.916666666664</v>
      </c>
      <c r="K564" s="7">
        <v>44146.916655092595</v>
      </c>
      <c r="L564" s="6" t="s">
        <v>18</v>
      </c>
      <c r="M564" s="6" t="s">
        <v>1832</v>
      </c>
      <c r="N564" s="6" t="s">
        <v>18</v>
      </c>
      <c r="O564" s="6" t="s">
        <v>8275</v>
      </c>
      <c r="P564" s="13">
        <v>434.19299999999998</v>
      </c>
      <c r="Q564" s="6" t="s">
        <v>8263</v>
      </c>
      <c r="R564" s="6" t="s">
        <v>131</v>
      </c>
      <c r="S564" s="8">
        <v>44151.593773148146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62</v>
      </c>
      <c r="F565" s="6" t="s">
        <v>18</v>
      </c>
      <c r="G565" s="6" t="s">
        <v>346</v>
      </c>
      <c r="H565" s="6" t="s">
        <v>64</v>
      </c>
      <c r="I565" s="6" t="s">
        <v>64</v>
      </c>
      <c r="J565" s="7">
        <v>44145.916666666664</v>
      </c>
      <c r="K565" s="7">
        <v>44146.03125</v>
      </c>
      <c r="L565" s="6" t="s">
        <v>18</v>
      </c>
      <c r="M565" s="6" t="s">
        <v>8287</v>
      </c>
      <c r="N565" s="6" t="s">
        <v>18</v>
      </c>
      <c r="O565" s="6" t="s">
        <v>148</v>
      </c>
      <c r="P565" s="13">
        <v>9.6479999999999997</v>
      </c>
      <c r="Q565" s="6" t="s">
        <v>1596</v>
      </c>
      <c r="R565" s="6" t="s">
        <v>498</v>
      </c>
      <c r="S565" s="8">
        <v>44146.07534722222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4081</v>
      </c>
      <c r="F566" s="6" t="s">
        <v>18</v>
      </c>
      <c r="G566" s="6" t="s">
        <v>3855</v>
      </c>
      <c r="H566" s="6" t="s">
        <v>553</v>
      </c>
      <c r="I566" s="6" t="s">
        <v>553</v>
      </c>
      <c r="J566" s="7">
        <v>44145.916666666664</v>
      </c>
      <c r="K566" s="7">
        <v>44146.4375</v>
      </c>
      <c r="L566" s="6" t="s">
        <v>18</v>
      </c>
      <c r="M566" s="6" t="s">
        <v>3391</v>
      </c>
      <c r="N566" s="6" t="s">
        <v>18</v>
      </c>
      <c r="O566" s="6" t="s">
        <v>8288</v>
      </c>
      <c r="P566" s="13">
        <v>21.164999999999999</v>
      </c>
      <c r="Q566" s="6" t="s">
        <v>1526</v>
      </c>
      <c r="R566" s="6" t="s">
        <v>1284</v>
      </c>
      <c r="S566" s="8">
        <v>44146.76835648148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77</v>
      </c>
      <c r="F567" s="6" t="s">
        <v>18</v>
      </c>
      <c r="G567" s="6" t="s">
        <v>242</v>
      </c>
      <c r="H567" s="6" t="s">
        <v>79</v>
      </c>
      <c r="I567" s="6" t="s">
        <v>79</v>
      </c>
      <c r="J567" s="7">
        <v>44145.916666666664</v>
      </c>
      <c r="K567" s="7">
        <v>44146.256944444445</v>
      </c>
      <c r="L567" s="6" t="s">
        <v>18</v>
      </c>
      <c r="M567" s="6" t="s">
        <v>2654</v>
      </c>
      <c r="N567" s="6" t="s">
        <v>18</v>
      </c>
      <c r="O567" s="6" t="s">
        <v>6599</v>
      </c>
      <c r="P567" s="13">
        <v>65.834999999999994</v>
      </c>
      <c r="Q567" s="6" t="s">
        <v>283</v>
      </c>
      <c r="R567" s="6" t="s">
        <v>1284</v>
      </c>
      <c r="S567" s="8">
        <v>44146.305833333332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68</v>
      </c>
      <c r="F568" s="6" t="s">
        <v>18</v>
      </c>
      <c r="G568" s="6">
        <v>3450</v>
      </c>
      <c r="H568" s="6" t="s">
        <v>70</v>
      </c>
      <c r="I568" s="6" t="s">
        <v>70</v>
      </c>
      <c r="J568" s="7">
        <v>44145.916666666664</v>
      </c>
      <c r="K568" s="7">
        <v>44146.736111111109</v>
      </c>
      <c r="L568" s="6" t="s">
        <v>18</v>
      </c>
      <c r="M568" s="6" t="s">
        <v>8289</v>
      </c>
      <c r="N568" s="6" t="s">
        <v>18</v>
      </c>
      <c r="O568" s="6" t="s">
        <v>3892</v>
      </c>
      <c r="P568" s="13">
        <v>3109.953</v>
      </c>
      <c r="Q568" s="6" t="s">
        <v>8290</v>
      </c>
      <c r="R568" s="6" t="s">
        <v>1284</v>
      </c>
      <c r="S568" s="8">
        <v>44146.755289351851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27</v>
      </c>
      <c r="F569" s="6" t="s">
        <v>18</v>
      </c>
      <c r="G569" s="6" t="s">
        <v>150</v>
      </c>
      <c r="H569" s="6" t="s">
        <v>29</v>
      </c>
      <c r="I569" s="6" t="s">
        <v>29</v>
      </c>
      <c r="J569" s="7">
        <v>44145.916666666664</v>
      </c>
      <c r="K569" s="7">
        <v>44146.756944444445</v>
      </c>
      <c r="L569" s="6" t="s">
        <v>18</v>
      </c>
      <c r="M569" s="6" t="s">
        <v>7087</v>
      </c>
      <c r="N569" s="6" t="s">
        <v>18</v>
      </c>
      <c r="O569" s="6" t="s">
        <v>5953</v>
      </c>
      <c r="P569" s="13">
        <v>713.05799999999999</v>
      </c>
      <c r="Q569" s="6" t="s">
        <v>8291</v>
      </c>
      <c r="R569" s="6" t="s">
        <v>4383</v>
      </c>
      <c r="S569" s="8">
        <v>44146.977650462963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119</v>
      </c>
      <c r="F570" s="6" t="s">
        <v>18</v>
      </c>
      <c r="G570" s="6" t="s">
        <v>1561</v>
      </c>
      <c r="H570" s="6" t="s">
        <v>121</v>
      </c>
      <c r="I570" s="6" t="s">
        <v>121</v>
      </c>
      <c r="J570" s="7">
        <v>44145.916666666664</v>
      </c>
      <c r="K570" s="7">
        <v>44146.916655092595</v>
      </c>
      <c r="L570" s="6" t="s">
        <v>18</v>
      </c>
      <c r="M570" s="6" t="s">
        <v>2958</v>
      </c>
      <c r="N570" s="6" t="s">
        <v>18</v>
      </c>
      <c r="O570" s="6" t="s">
        <v>8276</v>
      </c>
      <c r="P570" s="13">
        <v>98.435000000000002</v>
      </c>
      <c r="Q570" s="6" t="s">
        <v>6353</v>
      </c>
      <c r="R570" s="6" t="s">
        <v>37</v>
      </c>
      <c r="S570" s="8">
        <v>44159.939143518517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264</v>
      </c>
      <c r="F571" s="6" t="s">
        <v>18</v>
      </c>
      <c r="G571" s="6" t="s">
        <v>2965</v>
      </c>
      <c r="H571" s="6" t="s">
        <v>64</v>
      </c>
      <c r="I571" s="6" t="s">
        <v>64</v>
      </c>
      <c r="J571" s="7">
        <v>44145.916666666664</v>
      </c>
      <c r="K571" s="7">
        <v>44146.069444444445</v>
      </c>
      <c r="L571" s="6" t="s">
        <v>18</v>
      </c>
      <c r="M571" s="6" t="s">
        <v>8292</v>
      </c>
      <c r="N571" s="6" t="s">
        <v>18</v>
      </c>
      <c r="O571" s="6" t="s">
        <v>1412</v>
      </c>
      <c r="P571" s="13">
        <v>22.344999999999999</v>
      </c>
      <c r="Q571" s="6" t="s">
        <v>1248</v>
      </c>
      <c r="R571" s="6" t="s">
        <v>37</v>
      </c>
      <c r="S571" s="8">
        <v>44146.360682870371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55</v>
      </c>
      <c r="F572" s="6" t="s">
        <v>18</v>
      </c>
      <c r="G572" s="6" t="s">
        <v>607</v>
      </c>
      <c r="H572" s="6" t="s">
        <v>57</v>
      </c>
      <c r="I572" s="6" t="s">
        <v>57</v>
      </c>
      <c r="J572" s="7">
        <v>44145.916666666664</v>
      </c>
      <c r="K572" s="7">
        <v>44146.331250000003</v>
      </c>
      <c r="L572" s="6" t="s">
        <v>18</v>
      </c>
      <c r="M572" s="6" t="s">
        <v>1782</v>
      </c>
      <c r="N572" s="6" t="s">
        <v>18</v>
      </c>
      <c r="O572" s="6" t="s">
        <v>302</v>
      </c>
      <c r="P572" s="13">
        <v>153.77000000000001</v>
      </c>
      <c r="Q572" s="6" t="s">
        <v>372</v>
      </c>
      <c r="R572" s="6" t="s">
        <v>1284</v>
      </c>
      <c r="S572" s="8">
        <v>44146.331620370373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40</v>
      </c>
      <c r="F573" s="6" t="s">
        <v>18</v>
      </c>
      <c r="G573" s="6" t="s">
        <v>143</v>
      </c>
      <c r="H573" s="6" t="s">
        <v>85</v>
      </c>
      <c r="I573" s="6" t="s">
        <v>85</v>
      </c>
      <c r="J573" s="7">
        <v>44145.916666666664</v>
      </c>
      <c r="K573" s="7">
        <v>44146.394444444442</v>
      </c>
      <c r="L573" s="6" t="s">
        <v>18</v>
      </c>
      <c r="M573" s="6" t="s">
        <v>8293</v>
      </c>
      <c r="N573" s="6" t="s">
        <v>18</v>
      </c>
      <c r="O573" s="6" t="s">
        <v>6847</v>
      </c>
      <c r="P573" s="13">
        <v>1701.0239999999999</v>
      </c>
      <c r="Q573" s="6" t="s">
        <v>5302</v>
      </c>
      <c r="R573" s="6" t="s">
        <v>131</v>
      </c>
      <c r="S573" s="8">
        <v>44147.395162037035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40</v>
      </c>
      <c r="F574" s="6" t="s">
        <v>18</v>
      </c>
      <c r="G574" s="6" t="s">
        <v>50</v>
      </c>
      <c r="H574" s="6" t="s">
        <v>51</v>
      </c>
      <c r="I574" s="6" t="s">
        <v>51</v>
      </c>
      <c r="J574" s="7">
        <v>44145.916666666664</v>
      </c>
      <c r="K574" s="7">
        <v>44146.430555555555</v>
      </c>
      <c r="L574" s="6" t="s">
        <v>18</v>
      </c>
      <c r="M574" s="6" t="s">
        <v>8294</v>
      </c>
      <c r="N574" s="6" t="s">
        <v>18</v>
      </c>
      <c r="O574" s="6" t="s">
        <v>4865</v>
      </c>
      <c r="P574" s="13">
        <v>760.67</v>
      </c>
      <c r="Q574" s="6" t="s">
        <v>384</v>
      </c>
      <c r="R574" s="6" t="s">
        <v>1284</v>
      </c>
      <c r="S574" s="8">
        <v>44146.444953703707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173</v>
      </c>
      <c r="F575" s="6" t="s">
        <v>18</v>
      </c>
      <c r="G575" s="6" t="s">
        <v>174</v>
      </c>
      <c r="H575" s="6" t="s">
        <v>175</v>
      </c>
      <c r="I575" s="6" t="s">
        <v>175</v>
      </c>
      <c r="J575" s="7">
        <v>44145.916666666664</v>
      </c>
      <c r="K575" s="7">
        <v>44146.916655092595</v>
      </c>
      <c r="L575" s="6" t="s">
        <v>18</v>
      </c>
      <c r="M575" s="6" t="s">
        <v>18</v>
      </c>
      <c r="N575" s="6" t="s">
        <v>18</v>
      </c>
      <c r="O575" s="6" t="s">
        <v>18</v>
      </c>
      <c r="P575" s="13">
        <v>849.33799999999997</v>
      </c>
      <c r="Q575" s="6" t="s">
        <v>176</v>
      </c>
      <c r="R575" s="6" t="s">
        <v>172</v>
      </c>
      <c r="S575" s="8">
        <v>44146.950243055559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177</v>
      </c>
      <c r="F576" s="6" t="s">
        <v>18</v>
      </c>
      <c r="G576" s="6" t="s">
        <v>178</v>
      </c>
      <c r="H576" s="6" t="s">
        <v>179</v>
      </c>
      <c r="I576" s="6" t="s">
        <v>179</v>
      </c>
      <c r="J576" s="7">
        <v>44145.916666666664</v>
      </c>
      <c r="K576" s="7">
        <v>44146.916655092595</v>
      </c>
      <c r="L576" s="6" t="s">
        <v>18</v>
      </c>
      <c r="M576" s="6" t="s">
        <v>18</v>
      </c>
      <c r="N576" s="6" t="s">
        <v>18</v>
      </c>
      <c r="O576" s="6" t="s">
        <v>18</v>
      </c>
      <c r="P576" s="13">
        <v>832.32799999999997</v>
      </c>
      <c r="Q576" s="6" t="s">
        <v>180</v>
      </c>
      <c r="R576" s="6" t="s">
        <v>172</v>
      </c>
      <c r="S576" s="8">
        <v>44146.950266203705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177</v>
      </c>
      <c r="F577" s="6" t="s">
        <v>18</v>
      </c>
      <c r="G577" s="6" t="s">
        <v>181</v>
      </c>
      <c r="H577" s="6" t="s">
        <v>179</v>
      </c>
      <c r="I577" s="6" t="s">
        <v>179</v>
      </c>
      <c r="J577" s="7">
        <v>44145.916666666664</v>
      </c>
      <c r="K577" s="7">
        <v>44146.916655092595</v>
      </c>
      <c r="L577" s="6" t="s">
        <v>18</v>
      </c>
      <c r="M577" s="6" t="s">
        <v>18</v>
      </c>
      <c r="N577" s="6" t="s">
        <v>18</v>
      </c>
      <c r="O577" s="6" t="s">
        <v>18</v>
      </c>
      <c r="P577" s="13">
        <v>833.66899999999998</v>
      </c>
      <c r="Q577" s="6" t="s">
        <v>182</v>
      </c>
      <c r="R577" s="6" t="s">
        <v>172</v>
      </c>
      <c r="S577" s="8">
        <v>44146.950266203705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183</v>
      </c>
      <c r="F578" s="6" t="s">
        <v>18</v>
      </c>
      <c r="G578" s="6" t="s">
        <v>184</v>
      </c>
      <c r="H578" s="6" t="s">
        <v>185</v>
      </c>
      <c r="I578" s="6" t="s">
        <v>185</v>
      </c>
      <c r="J578" s="7">
        <v>44145.916666666664</v>
      </c>
      <c r="K578" s="7">
        <v>44146.916655092595</v>
      </c>
      <c r="L578" s="6" t="s">
        <v>18</v>
      </c>
      <c r="M578" s="6" t="s">
        <v>18</v>
      </c>
      <c r="N578" s="6" t="s">
        <v>18</v>
      </c>
      <c r="O578" s="6" t="s">
        <v>18</v>
      </c>
      <c r="P578" s="13">
        <v>665.91800000000001</v>
      </c>
      <c r="Q578" s="6" t="s">
        <v>186</v>
      </c>
      <c r="R578" s="6" t="s">
        <v>172</v>
      </c>
      <c r="S578" s="8">
        <v>44146.950289351851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187</v>
      </c>
      <c r="F579" s="6" t="s">
        <v>18</v>
      </c>
      <c r="G579" s="6" t="s">
        <v>188</v>
      </c>
      <c r="H579" s="6" t="s">
        <v>189</v>
      </c>
      <c r="I579" s="6" t="s">
        <v>189</v>
      </c>
      <c r="J579" s="7">
        <v>44145.916666666664</v>
      </c>
      <c r="K579" s="7">
        <v>44146.916655092595</v>
      </c>
      <c r="L579" s="6" t="s">
        <v>18</v>
      </c>
      <c r="M579" s="6" t="s">
        <v>18</v>
      </c>
      <c r="N579" s="6" t="s">
        <v>18</v>
      </c>
      <c r="O579" s="6" t="s">
        <v>18</v>
      </c>
      <c r="P579" s="13">
        <v>1500.424</v>
      </c>
      <c r="Q579" s="6" t="s">
        <v>190</v>
      </c>
      <c r="R579" s="6" t="s">
        <v>172</v>
      </c>
      <c r="S579" s="8">
        <v>44146.950300925928</v>
      </c>
    </row>
    <row r="580" spans="2:19" x14ac:dyDescent="0.25">
      <c r="B580" s="5" t="s">
        <v>18</v>
      </c>
      <c r="C580" s="6" t="s">
        <v>112</v>
      </c>
      <c r="D580" s="6" t="s">
        <v>20</v>
      </c>
      <c r="E580" s="6" t="s">
        <v>637</v>
      </c>
      <c r="F580" s="6" t="s">
        <v>18</v>
      </c>
      <c r="G580" s="6" t="s">
        <v>126</v>
      </c>
      <c r="H580" s="6" t="s">
        <v>127</v>
      </c>
      <c r="I580" s="6" t="s">
        <v>127</v>
      </c>
      <c r="J580" s="7">
        <v>44145.916666666664</v>
      </c>
      <c r="K580" s="7">
        <v>44146.916655092595</v>
      </c>
      <c r="L580" s="6" t="s">
        <v>18</v>
      </c>
      <c r="M580" s="6" t="s">
        <v>7212</v>
      </c>
      <c r="N580" s="6" t="s">
        <v>18</v>
      </c>
      <c r="O580" s="6" t="s">
        <v>8282</v>
      </c>
      <c r="P580" s="13">
        <v>14.69</v>
      </c>
      <c r="Q580" s="6" t="s">
        <v>130</v>
      </c>
      <c r="R580" s="6" t="s">
        <v>37</v>
      </c>
      <c r="S580" s="8">
        <v>44147.622430555559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113</v>
      </c>
      <c r="F581" s="6" t="s">
        <v>18</v>
      </c>
      <c r="G581" s="6" t="s">
        <v>114</v>
      </c>
      <c r="H581" s="6" t="s">
        <v>115</v>
      </c>
      <c r="I581" s="6" t="s">
        <v>115</v>
      </c>
      <c r="J581" s="7">
        <v>44145.916666666664</v>
      </c>
      <c r="K581" s="7">
        <v>44146.916655092595</v>
      </c>
      <c r="L581" s="6" t="s">
        <v>18</v>
      </c>
      <c r="M581" s="6" t="s">
        <v>8295</v>
      </c>
      <c r="N581" s="6" t="s">
        <v>18</v>
      </c>
      <c r="O581" s="6" t="s">
        <v>8285</v>
      </c>
      <c r="P581" s="13">
        <v>121.988</v>
      </c>
      <c r="Q581" s="6" t="s">
        <v>7509</v>
      </c>
      <c r="R581" s="6" t="s">
        <v>131</v>
      </c>
      <c r="S581" s="8">
        <v>44213.490324074075</v>
      </c>
    </row>
    <row r="582" spans="2:19" x14ac:dyDescent="0.25">
      <c r="B582" s="5" t="s">
        <v>18</v>
      </c>
      <c r="C582" s="6" t="s">
        <v>112</v>
      </c>
      <c r="D582" s="6" t="s">
        <v>20</v>
      </c>
      <c r="E582" s="6" t="s">
        <v>164</v>
      </c>
      <c r="F582" s="6" t="s">
        <v>18</v>
      </c>
      <c r="G582" s="6" t="s">
        <v>165</v>
      </c>
      <c r="H582" s="6" t="s">
        <v>166</v>
      </c>
      <c r="I582" s="6" t="s">
        <v>166</v>
      </c>
      <c r="J582" s="7">
        <v>44145.916666666664</v>
      </c>
      <c r="K582" s="7">
        <v>44146.916655092595</v>
      </c>
      <c r="L582" s="6" t="s">
        <v>18</v>
      </c>
      <c r="M582" s="6" t="s">
        <v>8296</v>
      </c>
      <c r="N582" s="6" t="s">
        <v>18</v>
      </c>
      <c r="O582" s="6" t="s">
        <v>2787</v>
      </c>
      <c r="P582" s="13">
        <v>300.22300000000001</v>
      </c>
      <c r="Q582" s="6" t="s">
        <v>169</v>
      </c>
      <c r="R582" s="6" t="s">
        <v>172</v>
      </c>
      <c r="S582" s="8">
        <v>44244.939166666663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55</v>
      </c>
      <c r="F583" s="6" t="s">
        <v>18</v>
      </c>
      <c r="G583" s="6" t="s">
        <v>607</v>
      </c>
      <c r="H583" s="6" t="s">
        <v>57</v>
      </c>
      <c r="I583" s="6" t="s">
        <v>57</v>
      </c>
      <c r="J583" s="7">
        <v>44145.583333333336</v>
      </c>
      <c r="K583" s="7">
        <v>44145.916655092595</v>
      </c>
      <c r="L583" s="6" t="s">
        <v>18</v>
      </c>
      <c r="M583" s="6" t="s">
        <v>5806</v>
      </c>
      <c r="N583" s="6" t="s">
        <v>18</v>
      </c>
      <c r="O583" s="6" t="s">
        <v>1782</v>
      </c>
      <c r="P583" s="13">
        <v>105.73099999999999</v>
      </c>
      <c r="Q583" s="6" t="s">
        <v>372</v>
      </c>
      <c r="R583" s="6" t="s">
        <v>1284</v>
      </c>
      <c r="S583" s="8">
        <v>44146.331620370373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40</v>
      </c>
      <c r="F584" s="6" t="s">
        <v>18</v>
      </c>
      <c r="G584" s="6" t="s">
        <v>143</v>
      </c>
      <c r="H584" s="6" t="s">
        <v>85</v>
      </c>
      <c r="I584" s="6" t="s">
        <v>85</v>
      </c>
      <c r="J584" s="7">
        <v>44145.583333333336</v>
      </c>
      <c r="K584" s="7">
        <v>44145.916655092595</v>
      </c>
      <c r="L584" s="6" t="s">
        <v>18</v>
      </c>
      <c r="M584" s="6" t="s">
        <v>8297</v>
      </c>
      <c r="N584" s="6" t="s">
        <v>18</v>
      </c>
      <c r="O584" s="6" t="s">
        <v>8293</v>
      </c>
      <c r="P584" s="13">
        <v>1154.856</v>
      </c>
      <c r="Q584" s="6" t="s">
        <v>8298</v>
      </c>
      <c r="R584" s="6" t="s">
        <v>131</v>
      </c>
      <c r="S584" s="8">
        <v>44147.395162037035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40</v>
      </c>
      <c r="F585" s="6" t="s">
        <v>18</v>
      </c>
      <c r="G585" s="6" t="s">
        <v>50</v>
      </c>
      <c r="H585" s="6" t="s">
        <v>51</v>
      </c>
      <c r="I585" s="6" t="s">
        <v>51</v>
      </c>
      <c r="J585" s="7">
        <v>44145.583333333336</v>
      </c>
      <c r="K585" s="7">
        <v>44145.916655092595</v>
      </c>
      <c r="L585" s="6" t="s">
        <v>18</v>
      </c>
      <c r="M585" s="6" t="s">
        <v>642</v>
      </c>
      <c r="N585" s="6" t="s">
        <v>18</v>
      </c>
      <c r="O585" s="6" t="s">
        <v>8294</v>
      </c>
      <c r="P585" s="13">
        <v>528.46</v>
      </c>
      <c r="Q585" s="6" t="s">
        <v>8299</v>
      </c>
      <c r="R585" s="6" t="s">
        <v>1284</v>
      </c>
      <c r="S585" s="8">
        <v>44146.444953703707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40</v>
      </c>
      <c r="F586" s="6" t="s">
        <v>18</v>
      </c>
      <c r="G586" s="6" t="s">
        <v>143</v>
      </c>
      <c r="H586" s="6" t="s">
        <v>85</v>
      </c>
      <c r="I586" s="6" t="s">
        <v>85</v>
      </c>
      <c r="J586" s="7">
        <v>44145.548611111109</v>
      </c>
      <c r="K586" s="7">
        <v>44145.583333333336</v>
      </c>
      <c r="L586" s="6" t="s">
        <v>18</v>
      </c>
      <c r="M586" s="6" t="s">
        <v>6287</v>
      </c>
      <c r="N586" s="6" t="s">
        <v>18</v>
      </c>
      <c r="O586" s="6" t="s">
        <v>8297</v>
      </c>
      <c r="P586" s="13">
        <v>78.721999999999994</v>
      </c>
      <c r="Q586" s="6" t="s">
        <v>1586</v>
      </c>
      <c r="R586" s="6" t="s">
        <v>1284</v>
      </c>
      <c r="S586" s="8">
        <v>44145.599745370368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264</v>
      </c>
      <c r="F587" s="6" t="s">
        <v>18</v>
      </c>
      <c r="G587" s="6" t="s">
        <v>2965</v>
      </c>
      <c r="H587" s="6" t="s">
        <v>64</v>
      </c>
      <c r="I587" s="6" t="s">
        <v>64</v>
      </c>
      <c r="J587" s="7">
        <v>44145.545138888891</v>
      </c>
      <c r="K587" s="7">
        <v>44145.916655092595</v>
      </c>
      <c r="L587" s="6" t="s">
        <v>18</v>
      </c>
      <c r="M587" s="6" t="s">
        <v>2052</v>
      </c>
      <c r="N587" s="6" t="s">
        <v>18</v>
      </c>
      <c r="O587" s="6" t="s">
        <v>8292</v>
      </c>
      <c r="P587" s="13">
        <v>45.755000000000003</v>
      </c>
      <c r="Q587" s="6" t="s">
        <v>1248</v>
      </c>
      <c r="R587" s="6" t="s">
        <v>37</v>
      </c>
      <c r="S587" s="8">
        <v>44146.360682870371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40</v>
      </c>
      <c r="F588" s="6" t="s">
        <v>18</v>
      </c>
      <c r="G588" s="6" t="s">
        <v>143</v>
      </c>
      <c r="H588" s="6" t="s">
        <v>85</v>
      </c>
      <c r="I588" s="6" t="s">
        <v>85</v>
      </c>
      <c r="J588" s="7">
        <v>44145.402777777781</v>
      </c>
      <c r="K588" s="7">
        <v>44145.548611111109</v>
      </c>
      <c r="L588" s="6" t="s">
        <v>18</v>
      </c>
      <c r="M588" s="6" t="s">
        <v>8300</v>
      </c>
      <c r="N588" s="6" t="s">
        <v>18</v>
      </c>
      <c r="O588" s="6" t="s">
        <v>6287</v>
      </c>
      <c r="P588" s="13">
        <v>35.576999999999998</v>
      </c>
      <c r="Q588" s="6" t="s">
        <v>8301</v>
      </c>
      <c r="R588" s="6" t="s">
        <v>1284</v>
      </c>
      <c r="S588" s="8">
        <v>44145.599062499998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40</v>
      </c>
      <c r="F589" s="6" t="s">
        <v>18</v>
      </c>
      <c r="G589" s="6" t="s">
        <v>89</v>
      </c>
      <c r="H589" s="6" t="s">
        <v>42</v>
      </c>
      <c r="I589" s="6" t="s">
        <v>42</v>
      </c>
      <c r="J589" s="7">
        <v>44145.402777777781</v>
      </c>
      <c r="K589" s="7">
        <v>44145.583333333336</v>
      </c>
      <c r="L589" s="6" t="s">
        <v>18</v>
      </c>
      <c r="M589" s="6" t="s">
        <v>8302</v>
      </c>
      <c r="N589" s="6" t="s">
        <v>18</v>
      </c>
      <c r="O589" s="6" t="s">
        <v>8303</v>
      </c>
      <c r="P589" s="13">
        <v>771.12099999999998</v>
      </c>
      <c r="Q589" s="6" t="s">
        <v>6636</v>
      </c>
      <c r="R589" s="6" t="s">
        <v>131</v>
      </c>
      <c r="S589" s="8">
        <v>44146.349687499998</v>
      </c>
    </row>
    <row r="590" spans="2:19" x14ac:dyDescent="0.25">
      <c r="B590" s="5" t="s">
        <v>18</v>
      </c>
      <c r="C590" s="6" t="s">
        <v>19</v>
      </c>
      <c r="D590" s="6" t="s">
        <v>20</v>
      </c>
      <c r="E590" s="6" t="s">
        <v>119</v>
      </c>
      <c r="F590" s="6" t="s">
        <v>18</v>
      </c>
      <c r="G590" s="6" t="s">
        <v>1561</v>
      </c>
      <c r="H590" s="6" t="s">
        <v>121</v>
      </c>
      <c r="I590" s="6" t="s">
        <v>121</v>
      </c>
      <c r="J590" s="7">
        <v>44145.388888888891</v>
      </c>
      <c r="K590" s="7">
        <v>44145.916655092595</v>
      </c>
      <c r="L590" s="6" t="s">
        <v>18</v>
      </c>
      <c r="M590" s="6" t="s">
        <v>8304</v>
      </c>
      <c r="N590" s="6" t="s">
        <v>18</v>
      </c>
      <c r="O590" s="6" t="s">
        <v>2958</v>
      </c>
      <c r="P590" s="13">
        <v>160.078</v>
      </c>
      <c r="Q590" s="6" t="s">
        <v>6353</v>
      </c>
      <c r="R590" s="6" t="s">
        <v>37</v>
      </c>
      <c r="S590" s="8">
        <v>44159.939143518517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27</v>
      </c>
      <c r="F591" s="6" t="s">
        <v>18</v>
      </c>
      <c r="G591" s="6" t="s">
        <v>150</v>
      </c>
      <c r="H591" s="6" t="s">
        <v>29</v>
      </c>
      <c r="I591" s="6" t="s">
        <v>29</v>
      </c>
      <c r="J591" s="7">
        <v>44145.208333333336</v>
      </c>
      <c r="K591" s="7">
        <v>44145.916655092595</v>
      </c>
      <c r="L591" s="6" t="s">
        <v>18</v>
      </c>
      <c r="M591" s="6" t="s">
        <v>8305</v>
      </c>
      <c r="N591" s="6" t="s">
        <v>18</v>
      </c>
      <c r="O591" s="6" t="s">
        <v>7087</v>
      </c>
      <c r="P591" s="13">
        <v>678.57299999999998</v>
      </c>
      <c r="Q591" s="6" t="s">
        <v>2952</v>
      </c>
      <c r="R591" s="6" t="s">
        <v>4383</v>
      </c>
      <c r="S591" s="8">
        <v>44146.977650462963</v>
      </c>
    </row>
    <row r="592" spans="2:19" x14ac:dyDescent="0.25">
      <c r="B592" s="5" t="s">
        <v>18</v>
      </c>
      <c r="C592" s="6" t="s">
        <v>19</v>
      </c>
      <c r="D592" s="6" t="s">
        <v>20</v>
      </c>
      <c r="E592" s="6" t="s">
        <v>68</v>
      </c>
      <c r="F592" s="6" t="s">
        <v>18</v>
      </c>
      <c r="G592" s="6">
        <v>3450</v>
      </c>
      <c r="H592" s="6" t="s">
        <v>70</v>
      </c>
      <c r="I592" s="6" t="s">
        <v>70</v>
      </c>
      <c r="J592" s="7">
        <v>44145.14166666667</v>
      </c>
      <c r="K592" s="7">
        <v>44145.916655092595</v>
      </c>
      <c r="L592" s="6" t="s">
        <v>18</v>
      </c>
      <c r="M592" s="6" t="s">
        <v>8306</v>
      </c>
      <c r="N592" s="6" t="s">
        <v>18</v>
      </c>
      <c r="O592" s="6" t="s">
        <v>8289</v>
      </c>
      <c r="P592" s="13">
        <v>2888.9070000000002</v>
      </c>
      <c r="Q592" s="6" t="s">
        <v>73</v>
      </c>
      <c r="R592" s="6" t="s">
        <v>1284</v>
      </c>
      <c r="S592" s="8">
        <v>44146.755289351851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77</v>
      </c>
      <c r="F593" s="6" t="s">
        <v>18</v>
      </c>
      <c r="G593" s="6" t="s">
        <v>242</v>
      </c>
      <c r="H593" s="6" t="s">
        <v>79</v>
      </c>
      <c r="I593" s="6" t="s">
        <v>79</v>
      </c>
      <c r="J593" s="7">
        <v>44145.131944444445</v>
      </c>
      <c r="K593" s="7">
        <v>44145.916655092595</v>
      </c>
      <c r="L593" s="6" t="s">
        <v>18</v>
      </c>
      <c r="M593" s="6" t="s">
        <v>3366</v>
      </c>
      <c r="N593" s="6" t="s">
        <v>18</v>
      </c>
      <c r="O593" s="6" t="s">
        <v>2654</v>
      </c>
      <c r="P593" s="13">
        <v>165.18100000000001</v>
      </c>
      <c r="Q593" s="6" t="s">
        <v>283</v>
      </c>
      <c r="R593" s="6" t="s">
        <v>1284</v>
      </c>
      <c r="S593" s="8">
        <v>44146.305833333332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27</v>
      </c>
      <c r="F594" s="6" t="s">
        <v>18</v>
      </c>
      <c r="G594" s="6" t="s">
        <v>229</v>
      </c>
      <c r="H594" s="6" t="s">
        <v>210</v>
      </c>
      <c r="I594" s="6" t="s">
        <v>210</v>
      </c>
      <c r="J594" s="7">
        <v>44145.038194444445</v>
      </c>
      <c r="K594" s="7">
        <v>44145.208333333336</v>
      </c>
      <c r="L594" s="6" t="s">
        <v>18</v>
      </c>
      <c r="M594" s="6" t="s">
        <v>4716</v>
      </c>
      <c r="N594" s="6" t="s">
        <v>18</v>
      </c>
      <c r="O594" s="6" t="s">
        <v>8307</v>
      </c>
      <c r="P594" s="13">
        <v>20.018999999999998</v>
      </c>
      <c r="Q594" s="6" t="s">
        <v>1001</v>
      </c>
      <c r="R594" s="6" t="s">
        <v>37</v>
      </c>
      <c r="S594" s="8">
        <v>44146.483530092592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4081</v>
      </c>
      <c r="F595" s="6" t="s">
        <v>18</v>
      </c>
      <c r="G595" s="6" t="s">
        <v>3855</v>
      </c>
      <c r="H595" s="6" t="s">
        <v>553</v>
      </c>
      <c r="I595" s="6" t="s">
        <v>553</v>
      </c>
      <c r="J595" s="7">
        <v>44145.003472222219</v>
      </c>
      <c r="K595" s="7">
        <v>44145.916655092595</v>
      </c>
      <c r="L595" s="6" t="s">
        <v>18</v>
      </c>
      <c r="M595" s="6" t="s">
        <v>8308</v>
      </c>
      <c r="N595" s="6" t="s">
        <v>18</v>
      </c>
      <c r="O595" s="6" t="s">
        <v>3391</v>
      </c>
      <c r="P595" s="13">
        <v>37.514000000000003</v>
      </c>
      <c r="Q595" s="6" t="s">
        <v>1526</v>
      </c>
      <c r="R595" s="6" t="s">
        <v>1284</v>
      </c>
      <c r="S595" s="8">
        <v>44146.76835648148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551</v>
      </c>
      <c r="F596" s="6" t="s">
        <v>18</v>
      </c>
      <c r="G596" s="6" t="s">
        <v>552</v>
      </c>
      <c r="H596" s="6" t="s">
        <v>553</v>
      </c>
      <c r="I596" s="6" t="s">
        <v>553</v>
      </c>
      <c r="J596" s="7">
        <v>44144.916666666664</v>
      </c>
      <c r="K596" s="7">
        <v>44145.003472222219</v>
      </c>
      <c r="L596" s="6" t="s">
        <v>18</v>
      </c>
      <c r="M596" s="6" t="s">
        <v>8309</v>
      </c>
      <c r="N596" s="6" t="s">
        <v>18</v>
      </c>
      <c r="O596" s="6" t="s">
        <v>8231</v>
      </c>
      <c r="P596" s="13">
        <v>3.5830000000000002</v>
      </c>
      <c r="Q596" s="6" t="s">
        <v>4648</v>
      </c>
      <c r="R596" s="6" t="s">
        <v>498</v>
      </c>
      <c r="S596" s="8">
        <v>44145.027997685182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2735</v>
      </c>
      <c r="F597" s="6" t="s">
        <v>18</v>
      </c>
      <c r="G597" s="6">
        <v>423</v>
      </c>
      <c r="H597" s="6" t="s">
        <v>98</v>
      </c>
      <c r="I597" s="6" t="s">
        <v>98</v>
      </c>
      <c r="J597" s="7">
        <v>44144.916666666664</v>
      </c>
      <c r="K597" s="7">
        <v>44145.916655092595</v>
      </c>
      <c r="L597" s="6" t="s">
        <v>18</v>
      </c>
      <c r="M597" s="6" t="s">
        <v>8310</v>
      </c>
      <c r="N597" s="6" t="s">
        <v>18</v>
      </c>
      <c r="O597" s="6" t="s">
        <v>1832</v>
      </c>
      <c r="P597" s="13">
        <v>488.608</v>
      </c>
      <c r="Q597" s="6" t="s">
        <v>8263</v>
      </c>
      <c r="R597" s="6" t="s">
        <v>131</v>
      </c>
      <c r="S597" s="8">
        <v>44151.593773148146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68</v>
      </c>
      <c r="F598" s="6" t="s">
        <v>18</v>
      </c>
      <c r="G598" s="6" t="s">
        <v>234</v>
      </c>
      <c r="H598" s="6" t="s">
        <v>70</v>
      </c>
      <c r="I598" s="6" t="s">
        <v>70</v>
      </c>
      <c r="J598" s="7">
        <v>44144.916666666664</v>
      </c>
      <c r="K598" s="7">
        <v>44145.14166666667</v>
      </c>
      <c r="L598" s="6" t="s">
        <v>18</v>
      </c>
      <c r="M598" s="6" t="s">
        <v>7382</v>
      </c>
      <c r="N598" s="6" t="s">
        <v>18</v>
      </c>
      <c r="O598" s="6" t="s">
        <v>8311</v>
      </c>
      <c r="P598" s="13">
        <v>846.84</v>
      </c>
      <c r="Q598" s="6" t="s">
        <v>364</v>
      </c>
      <c r="R598" s="6" t="s">
        <v>498</v>
      </c>
      <c r="S598" s="8">
        <v>44145.143287037034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77</v>
      </c>
      <c r="F599" s="6" t="s">
        <v>18</v>
      </c>
      <c r="G599" s="6" t="s">
        <v>457</v>
      </c>
      <c r="H599" s="6" t="s">
        <v>79</v>
      </c>
      <c r="I599" s="6" t="s">
        <v>79</v>
      </c>
      <c r="J599" s="7">
        <v>44144.916666666664</v>
      </c>
      <c r="K599" s="7">
        <v>44145.131944444445</v>
      </c>
      <c r="L599" s="6" t="s">
        <v>18</v>
      </c>
      <c r="M599" s="6" t="s">
        <v>1917</v>
      </c>
      <c r="N599" s="6" t="s">
        <v>18</v>
      </c>
      <c r="O599" s="6" t="s">
        <v>808</v>
      </c>
      <c r="P599" s="13">
        <v>39.048000000000002</v>
      </c>
      <c r="Q599" s="6" t="s">
        <v>323</v>
      </c>
      <c r="R599" s="6" t="s">
        <v>498</v>
      </c>
      <c r="S599" s="8">
        <v>44145.165879629632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62</v>
      </c>
      <c r="F600" s="6" t="s">
        <v>18</v>
      </c>
      <c r="G600" s="6" t="s">
        <v>346</v>
      </c>
      <c r="H600" s="6" t="s">
        <v>64</v>
      </c>
      <c r="I600" s="6" t="s">
        <v>64</v>
      </c>
      <c r="J600" s="7">
        <v>44144.916666666664</v>
      </c>
      <c r="K600" s="7">
        <v>44145.916655092595</v>
      </c>
      <c r="L600" s="6" t="s">
        <v>18</v>
      </c>
      <c r="M600" s="6" t="s">
        <v>3315</v>
      </c>
      <c r="N600" s="6" t="s">
        <v>18</v>
      </c>
      <c r="O600" s="6" t="s">
        <v>8287</v>
      </c>
      <c r="P600" s="13">
        <v>108.553</v>
      </c>
      <c r="Q600" s="6" t="s">
        <v>1596</v>
      </c>
      <c r="R600" s="6" t="s">
        <v>498</v>
      </c>
      <c r="S600" s="8">
        <v>44146.07534722222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40</v>
      </c>
      <c r="F601" s="6" t="s">
        <v>18</v>
      </c>
      <c r="G601" s="6" t="s">
        <v>89</v>
      </c>
      <c r="H601" s="6" t="s">
        <v>42</v>
      </c>
      <c r="I601" s="6" t="s">
        <v>42</v>
      </c>
      <c r="J601" s="7">
        <v>44144.916666666664</v>
      </c>
      <c r="K601" s="7">
        <v>44145.402777777781</v>
      </c>
      <c r="L601" s="6" t="s">
        <v>18</v>
      </c>
      <c r="M601" s="6" t="s">
        <v>8312</v>
      </c>
      <c r="N601" s="6" t="s">
        <v>18</v>
      </c>
      <c r="O601" s="6" t="s">
        <v>8302</v>
      </c>
      <c r="P601" s="13">
        <v>1402.48</v>
      </c>
      <c r="Q601" s="6" t="s">
        <v>1506</v>
      </c>
      <c r="R601" s="6" t="s">
        <v>131</v>
      </c>
      <c r="S601" s="8">
        <v>44146.344375000001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40</v>
      </c>
      <c r="F602" s="6" t="s">
        <v>18</v>
      </c>
      <c r="G602" s="6" t="s">
        <v>143</v>
      </c>
      <c r="H602" s="6" t="s">
        <v>85</v>
      </c>
      <c r="I602" s="6" t="s">
        <v>85</v>
      </c>
      <c r="J602" s="7">
        <v>44144.916666666664</v>
      </c>
      <c r="K602" s="7">
        <v>44145.402777777781</v>
      </c>
      <c r="L602" s="6" t="s">
        <v>18</v>
      </c>
      <c r="M602" s="6" t="s">
        <v>8313</v>
      </c>
      <c r="N602" s="6" t="s">
        <v>18</v>
      </c>
      <c r="O602" s="6" t="s">
        <v>8300</v>
      </c>
      <c r="P602" s="13">
        <v>1044.895</v>
      </c>
      <c r="Q602" s="6" t="s">
        <v>1576</v>
      </c>
      <c r="R602" s="6" t="s">
        <v>131</v>
      </c>
      <c r="S602" s="8">
        <v>44146.343194444446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264</v>
      </c>
      <c r="F603" s="6" t="s">
        <v>18</v>
      </c>
      <c r="G603" s="6" t="s">
        <v>265</v>
      </c>
      <c r="H603" s="6" t="s">
        <v>64</v>
      </c>
      <c r="I603" s="6" t="s">
        <v>64</v>
      </c>
      <c r="J603" s="7">
        <v>44144.916666666664</v>
      </c>
      <c r="K603" s="7">
        <v>44145.545138888891</v>
      </c>
      <c r="L603" s="6" t="s">
        <v>18</v>
      </c>
      <c r="M603" s="6" t="s">
        <v>8314</v>
      </c>
      <c r="N603" s="6" t="s">
        <v>18</v>
      </c>
      <c r="O603" s="6" t="s">
        <v>1822</v>
      </c>
      <c r="P603" s="13">
        <v>57.415999999999997</v>
      </c>
      <c r="Q603" s="6" t="s">
        <v>162</v>
      </c>
      <c r="R603" s="6" t="s">
        <v>37</v>
      </c>
      <c r="S603" s="8">
        <v>44146.360856481479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27</v>
      </c>
      <c r="F604" s="6" t="s">
        <v>18</v>
      </c>
      <c r="G604" s="6" t="s">
        <v>28</v>
      </c>
      <c r="H604" s="6" t="s">
        <v>29</v>
      </c>
      <c r="I604" s="6" t="s">
        <v>29</v>
      </c>
      <c r="J604" s="7">
        <v>44144.916666666664</v>
      </c>
      <c r="K604" s="7">
        <v>44145.208333333336</v>
      </c>
      <c r="L604" s="6" t="s">
        <v>18</v>
      </c>
      <c r="M604" s="6" t="s">
        <v>8315</v>
      </c>
      <c r="N604" s="6" t="s">
        <v>18</v>
      </c>
      <c r="O604" s="6" t="s">
        <v>2165</v>
      </c>
      <c r="P604" s="13">
        <v>267.59300000000002</v>
      </c>
      <c r="Q604" s="6" t="s">
        <v>830</v>
      </c>
      <c r="R604" s="6" t="s">
        <v>498</v>
      </c>
      <c r="S604" s="8">
        <v>44145.218101851853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55</v>
      </c>
      <c r="F605" s="6" t="s">
        <v>18</v>
      </c>
      <c r="G605" s="6" t="s">
        <v>582</v>
      </c>
      <c r="H605" s="6" t="s">
        <v>57</v>
      </c>
      <c r="I605" s="6" t="s">
        <v>57</v>
      </c>
      <c r="J605" s="7">
        <v>44144.916666666664</v>
      </c>
      <c r="K605" s="7">
        <v>44145.583333333336</v>
      </c>
      <c r="L605" s="6" t="s">
        <v>18</v>
      </c>
      <c r="M605" s="6" t="s">
        <v>1736</v>
      </c>
      <c r="N605" s="6" t="s">
        <v>18</v>
      </c>
      <c r="O605" s="6" t="s">
        <v>4798</v>
      </c>
      <c r="P605" s="13">
        <v>222.37200000000001</v>
      </c>
      <c r="Q605" s="6" t="s">
        <v>372</v>
      </c>
      <c r="R605" s="6" t="s">
        <v>1284</v>
      </c>
      <c r="S605" s="8">
        <v>44145.589918981481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173</v>
      </c>
      <c r="F606" s="6" t="s">
        <v>18</v>
      </c>
      <c r="G606" s="6" t="s">
        <v>174</v>
      </c>
      <c r="H606" s="6" t="s">
        <v>175</v>
      </c>
      <c r="I606" s="6" t="s">
        <v>175</v>
      </c>
      <c r="J606" s="7">
        <v>44144.916666666664</v>
      </c>
      <c r="K606" s="7">
        <v>44145.916655092595</v>
      </c>
      <c r="L606" s="6" t="s">
        <v>18</v>
      </c>
      <c r="M606" s="6" t="s">
        <v>18</v>
      </c>
      <c r="N606" s="6" t="s">
        <v>18</v>
      </c>
      <c r="O606" s="6" t="s">
        <v>18</v>
      </c>
      <c r="P606" s="13">
        <v>844.57799999999997</v>
      </c>
      <c r="Q606" s="6" t="s">
        <v>176</v>
      </c>
      <c r="R606" s="6" t="s">
        <v>172</v>
      </c>
      <c r="S606" s="8">
        <v>44145.949826388889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177</v>
      </c>
      <c r="F607" s="6" t="s">
        <v>18</v>
      </c>
      <c r="G607" s="6" t="s">
        <v>178</v>
      </c>
      <c r="H607" s="6" t="s">
        <v>179</v>
      </c>
      <c r="I607" s="6" t="s">
        <v>179</v>
      </c>
      <c r="J607" s="7">
        <v>44144.916666666664</v>
      </c>
      <c r="K607" s="7">
        <v>44145.916655092595</v>
      </c>
      <c r="L607" s="6" t="s">
        <v>18</v>
      </c>
      <c r="M607" s="6" t="s">
        <v>18</v>
      </c>
      <c r="N607" s="6" t="s">
        <v>18</v>
      </c>
      <c r="O607" s="6" t="s">
        <v>18</v>
      </c>
      <c r="P607" s="13">
        <v>849.15099999999995</v>
      </c>
      <c r="Q607" s="6" t="s">
        <v>180</v>
      </c>
      <c r="R607" s="6" t="s">
        <v>172</v>
      </c>
      <c r="S607" s="8">
        <v>44145.949849537035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177</v>
      </c>
      <c r="F608" s="6" t="s">
        <v>18</v>
      </c>
      <c r="G608" s="6" t="s">
        <v>181</v>
      </c>
      <c r="H608" s="6" t="s">
        <v>179</v>
      </c>
      <c r="I608" s="6" t="s">
        <v>179</v>
      </c>
      <c r="J608" s="7">
        <v>44144.916666666664</v>
      </c>
      <c r="K608" s="7">
        <v>44145.916655092595</v>
      </c>
      <c r="L608" s="6" t="s">
        <v>18</v>
      </c>
      <c r="M608" s="6" t="s">
        <v>18</v>
      </c>
      <c r="N608" s="6" t="s">
        <v>18</v>
      </c>
      <c r="O608" s="6" t="s">
        <v>18</v>
      </c>
      <c r="P608" s="13">
        <v>850.154</v>
      </c>
      <c r="Q608" s="6" t="s">
        <v>182</v>
      </c>
      <c r="R608" s="6" t="s">
        <v>172</v>
      </c>
      <c r="S608" s="8">
        <v>44145.949861111112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183</v>
      </c>
      <c r="F609" s="6" t="s">
        <v>18</v>
      </c>
      <c r="G609" s="6" t="s">
        <v>184</v>
      </c>
      <c r="H609" s="6" t="s">
        <v>185</v>
      </c>
      <c r="I609" s="6" t="s">
        <v>185</v>
      </c>
      <c r="J609" s="7">
        <v>44144.916666666664</v>
      </c>
      <c r="K609" s="7">
        <v>44145.916655092595</v>
      </c>
      <c r="L609" s="6" t="s">
        <v>18</v>
      </c>
      <c r="M609" s="6" t="s">
        <v>18</v>
      </c>
      <c r="N609" s="6" t="s">
        <v>18</v>
      </c>
      <c r="O609" s="6" t="s">
        <v>18</v>
      </c>
      <c r="P609" s="13">
        <v>681.97400000000005</v>
      </c>
      <c r="Q609" s="6" t="s">
        <v>186</v>
      </c>
      <c r="R609" s="6" t="s">
        <v>172</v>
      </c>
      <c r="S609" s="8">
        <v>44145.949872685182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187</v>
      </c>
      <c r="F610" s="6" t="s">
        <v>18</v>
      </c>
      <c r="G610" s="6" t="s">
        <v>188</v>
      </c>
      <c r="H610" s="6" t="s">
        <v>189</v>
      </c>
      <c r="I610" s="6" t="s">
        <v>189</v>
      </c>
      <c r="J610" s="7">
        <v>44144.916666666664</v>
      </c>
      <c r="K610" s="7">
        <v>44145.916655092595</v>
      </c>
      <c r="L610" s="6" t="s">
        <v>18</v>
      </c>
      <c r="M610" s="6" t="s">
        <v>18</v>
      </c>
      <c r="N610" s="6" t="s">
        <v>18</v>
      </c>
      <c r="O610" s="6" t="s">
        <v>18</v>
      </c>
      <c r="P610" s="13">
        <v>1579.9290000000001</v>
      </c>
      <c r="Q610" s="6" t="s">
        <v>190</v>
      </c>
      <c r="R610" s="6" t="s">
        <v>172</v>
      </c>
      <c r="S610" s="8">
        <v>44145.949884259258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113</v>
      </c>
      <c r="F611" s="6" t="s">
        <v>18</v>
      </c>
      <c r="G611" s="6" t="s">
        <v>114</v>
      </c>
      <c r="H611" s="6" t="s">
        <v>115</v>
      </c>
      <c r="I611" s="6" t="s">
        <v>115</v>
      </c>
      <c r="J611" s="7">
        <v>44144.916666666664</v>
      </c>
      <c r="K611" s="7">
        <v>44145.916655092595</v>
      </c>
      <c r="L611" s="6" t="s">
        <v>18</v>
      </c>
      <c r="M611" s="6" t="s">
        <v>8316</v>
      </c>
      <c r="N611" s="6" t="s">
        <v>18</v>
      </c>
      <c r="O611" s="6" t="s">
        <v>8295</v>
      </c>
      <c r="P611" s="13">
        <v>90.927000000000007</v>
      </c>
      <c r="Q611" s="6" t="s">
        <v>7509</v>
      </c>
      <c r="R611" s="6" t="s">
        <v>131</v>
      </c>
      <c r="S611" s="8">
        <v>44213.490324074075</v>
      </c>
    </row>
    <row r="612" spans="2:19" x14ac:dyDescent="0.25">
      <c r="B612" s="5" t="s">
        <v>18</v>
      </c>
      <c r="C612" s="6" t="s">
        <v>112</v>
      </c>
      <c r="D612" s="6" t="s">
        <v>20</v>
      </c>
      <c r="E612" s="6" t="s">
        <v>164</v>
      </c>
      <c r="F612" s="6" t="s">
        <v>18</v>
      </c>
      <c r="G612" s="6" t="s">
        <v>165</v>
      </c>
      <c r="H612" s="6" t="s">
        <v>166</v>
      </c>
      <c r="I612" s="6" t="s">
        <v>166</v>
      </c>
      <c r="J612" s="7">
        <v>44144.916666666664</v>
      </c>
      <c r="K612" s="7">
        <v>44145.916655092595</v>
      </c>
      <c r="L612" s="6" t="s">
        <v>18</v>
      </c>
      <c r="M612" s="6" t="s">
        <v>8317</v>
      </c>
      <c r="N612" s="6" t="s">
        <v>18</v>
      </c>
      <c r="O612" s="6" t="s">
        <v>8296</v>
      </c>
      <c r="P612" s="13">
        <v>279.86700000000002</v>
      </c>
      <c r="Q612" s="6" t="s">
        <v>169</v>
      </c>
      <c r="R612" s="6" t="s">
        <v>172</v>
      </c>
      <c r="S612" s="8">
        <v>44244.939166666663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55</v>
      </c>
      <c r="F613" s="6" t="s">
        <v>18</v>
      </c>
      <c r="G613" s="6" t="s">
        <v>582</v>
      </c>
      <c r="H613" s="6" t="s">
        <v>57</v>
      </c>
      <c r="I613" s="6" t="s">
        <v>57</v>
      </c>
      <c r="J613" s="7">
        <v>44144.753472222219</v>
      </c>
      <c r="K613" s="7">
        <v>44144.916655092595</v>
      </c>
      <c r="L613" s="6" t="s">
        <v>18</v>
      </c>
      <c r="M613" s="6" t="s">
        <v>339</v>
      </c>
      <c r="N613" s="6" t="s">
        <v>18</v>
      </c>
      <c r="O613" s="6" t="s">
        <v>1736</v>
      </c>
      <c r="P613" s="13">
        <v>51.256</v>
      </c>
      <c r="Q613" s="6" t="s">
        <v>372</v>
      </c>
      <c r="R613" s="6" t="s">
        <v>1284</v>
      </c>
      <c r="S613" s="8">
        <v>44145.589918981481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27</v>
      </c>
      <c r="F614" s="6" t="s">
        <v>18</v>
      </c>
      <c r="G614" s="6" t="s">
        <v>28</v>
      </c>
      <c r="H614" s="6" t="s">
        <v>29</v>
      </c>
      <c r="I614" s="6" t="s">
        <v>29</v>
      </c>
      <c r="J614" s="7">
        <v>44144.694444444445</v>
      </c>
      <c r="K614" s="7">
        <v>44144.916655092595</v>
      </c>
      <c r="L614" s="6" t="s">
        <v>18</v>
      </c>
      <c r="M614" s="6" t="s">
        <v>3750</v>
      </c>
      <c r="N614" s="6" t="s">
        <v>18</v>
      </c>
      <c r="O614" s="6" t="s">
        <v>1678</v>
      </c>
      <c r="P614" s="13">
        <v>219.87899999999999</v>
      </c>
      <c r="Q614" s="6" t="s">
        <v>830</v>
      </c>
      <c r="R614" s="6" t="s">
        <v>498</v>
      </c>
      <c r="S614" s="8">
        <v>44145.218101851853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40</v>
      </c>
      <c r="F615" s="6" t="s">
        <v>18</v>
      </c>
      <c r="G615" s="6" t="s">
        <v>89</v>
      </c>
      <c r="H615" s="6" t="s">
        <v>42</v>
      </c>
      <c r="I615" s="6" t="s">
        <v>42</v>
      </c>
      <c r="J615" s="7">
        <v>44144.576388888891</v>
      </c>
      <c r="K615" s="7">
        <v>44144.916655092595</v>
      </c>
      <c r="L615" s="6" t="s">
        <v>18</v>
      </c>
      <c r="M615" s="6" t="s">
        <v>4069</v>
      </c>
      <c r="N615" s="6" t="s">
        <v>18</v>
      </c>
      <c r="O615" s="6" t="s">
        <v>8312</v>
      </c>
      <c r="P615" s="13">
        <v>978.37699999999995</v>
      </c>
      <c r="Q615" s="6" t="s">
        <v>1381</v>
      </c>
      <c r="R615" s="6" t="s">
        <v>131</v>
      </c>
      <c r="S615" s="8">
        <v>44146.344375000001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40</v>
      </c>
      <c r="F616" s="6" t="s">
        <v>18</v>
      </c>
      <c r="G616" s="6" t="s">
        <v>143</v>
      </c>
      <c r="H616" s="6" t="s">
        <v>85</v>
      </c>
      <c r="I616" s="6" t="s">
        <v>85</v>
      </c>
      <c r="J616" s="7">
        <v>44144.576388888891</v>
      </c>
      <c r="K616" s="7">
        <v>44144.916655092595</v>
      </c>
      <c r="L616" s="6" t="s">
        <v>18</v>
      </c>
      <c r="M616" s="6" t="s">
        <v>3018</v>
      </c>
      <c r="N616" s="6" t="s">
        <v>18</v>
      </c>
      <c r="O616" s="6" t="s">
        <v>8313</v>
      </c>
      <c r="P616" s="13">
        <v>737.84299999999996</v>
      </c>
      <c r="Q616" s="6" t="s">
        <v>2615</v>
      </c>
      <c r="R616" s="6" t="s">
        <v>131</v>
      </c>
      <c r="S616" s="8">
        <v>44146.343194444446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264</v>
      </c>
      <c r="F617" s="6" t="s">
        <v>18</v>
      </c>
      <c r="G617" s="6" t="s">
        <v>265</v>
      </c>
      <c r="H617" s="6" t="s">
        <v>64</v>
      </c>
      <c r="I617" s="6" t="s">
        <v>64</v>
      </c>
      <c r="J617" s="7">
        <v>44144.545138888891</v>
      </c>
      <c r="K617" s="7">
        <v>44144.916655092595</v>
      </c>
      <c r="L617" s="6" t="s">
        <v>18</v>
      </c>
      <c r="M617" s="6" t="s">
        <v>583</v>
      </c>
      <c r="N617" s="6" t="s">
        <v>18</v>
      </c>
      <c r="O617" s="6" t="s">
        <v>8314</v>
      </c>
      <c r="P617" s="13">
        <v>17.867000000000001</v>
      </c>
      <c r="Q617" s="6" t="s">
        <v>162</v>
      </c>
      <c r="R617" s="6" t="s">
        <v>37</v>
      </c>
      <c r="S617" s="8">
        <v>44146.360856481479</v>
      </c>
    </row>
    <row r="618" spans="2:19" x14ac:dyDescent="0.25">
      <c r="B618" s="5" t="s">
        <v>18</v>
      </c>
      <c r="C618" s="6" t="s">
        <v>112</v>
      </c>
      <c r="D618" s="6" t="s">
        <v>20</v>
      </c>
      <c r="E618" s="6" t="s">
        <v>678</v>
      </c>
      <c r="F618" s="6" t="s">
        <v>18</v>
      </c>
      <c r="G618" s="6">
        <v>339</v>
      </c>
      <c r="H618" s="6" t="s">
        <v>679</v>
      </c>
      <c r="I618" s="6" t="s">
        <v>679</v>
      </c>
      <c r="J618" s="7">
        <v>44144.045138888891</v>
      </c>
      <c r="K618" s="7">
        <v>44144.916655092595</v>
      </c>
      <c r="L618" s="6" t="s">
        <v>18</v>
      </c>
      <c r="M618" s="6" t="s">
        <v>2902</v>
      </c>
      <c r="N618" s="6" t="s">
        <v>18</v>
      </c>
      <c r="O618" s="6" t="s">
        <v>8318</v>
      </c>
      <c r="P618" s="13">
        <v>0</v>
      </c>
      <c r="Q618" s="6" t="s">
        <v>8239</v>
      </c>
      <c r="R618" s="6" t="s">
        <v>131</v>
      </c>
      <c r="S618" s="8">
        <v>44145.337754629632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55</v>
      </c>
      <c r="F619" s="6" t="s">
        <v>18</v>
      </c>
      <c r="G619" s="6" t="s">
        <v>469</v>
      </c>
      <c r="H619" s="6" t="s">
        <v>57</v>
      </c>
      <c r="I619" s="6" t="s">
        <v>57</v>
      </c>
      <c r="J619" s="7">
        <v>44144.003472222219</v>
      </c>
      <c r="K619" s="7">
        <v>44144.753472222219</v>
      </c>
      <c r="L619" s="6" t="s">
        <v>18</v>
      </c>
      <c r="M619" s="6" t="s">
        <v>2901</v>
      </c>
      <c r="N619" s="6" t="s">
        <v>18</v>
      </c>
      <c r="O619" s="6" t="s">
        <v>8319</v>
      </c>
      <c r="P619" s="13">
        <v>240.126</v>
      </c>
      <c r="Q619" s="6" t="s">
        <v>372</v>
      </c>
      <c r="R619" s="6" t="s">
        <v>4383</v>
      </c>
      <c r="S619" s="8">
        <v>44144.782824074071</v>
      </c>
    </row>
    <row r="620" spans="2:19" x14ac:dyDescent="0.25">
      <c r="B620" s="5" t="s">
        <v>18</v>
      </c>
      <c r="C620" s="6" t="s">
        <v>19</v>
      </c>
      <c r="D620" s="6" t="s">
        <v>20</v>
      </c>
      <c r="E620" s="6" t="s">
        <v>40</v>
      </c>
      <c r="F620" s="6" t="s">
        <v>18</v>
      </c>
      <c r="G620" s="6" t="s">
        <v>143</v>
      </c>
      <c r="H620" s="6" t="s">
        <v>85</v>
      </c>
      <c r="I620" s="6" t="s">
        <v>85</v>
      </c>
      <c r="J620" s="7">
        <v>44143.993055555555</v>
      </c>
      <c r="K620" s="7">
        <v>44144.576388888891</v>
      </c>
      <c r="L620" s="6" t="s">
        <v>18</v>
      </c>
      <c r="M620" s="6" t="s">
        <v>8320</v>
      </c>
      <c r="N620" s="6" t="s">
        <v>18</v>
      </c>
      <c r="O620" s="6" t="s">
        <v>3018</v>
      </c>
      <c r="P620" s="13">
        <v>2051.319</v>
      </c>
      <c r="Q620" s="6" t="s">
        <v>7166</v>
      </c>
      <c r="R620" s="6" t="s">
        <v>131</v>
      </c>
      <c r="S620" s="8">
        <v>44145.325300925928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40</v>
      </c>
      <c r="F621" s="6" t="s">
        <v>18</v>
      </c>
      <c r="G621" s="6" t="s">
        <v>41</v>
      </c>
      <c r="H621" s="6" t="s">
        <v>42</v>
      </c>
      <c r="I621" s="6" t="s">
        <v>42</v>
      </c>
      <c r="J621" s="7">
        <v>44143.993055555555</v>
      </c>
      <c r="K621" s="7">
        <v>44144.576388888891</v>
      </c>
      <c r="L621" s="6" t="s">
        <v>18</v>
      </c>
      <c r="M621" s="6" t="s">
        <v>1354</v>
      </c>
      <c r="N621" s="6" t="s">
        <v>18</v>
      </c>
      <c r="O621" s="6" t="s">
        <v>8321</v>
      </c>
      <c r="P621" s="13">
        <v>935.52700000000004</v>
      </c>
      <c r="Q621" s="6" t="s">
        <v>1197</v>
      </c>
      <c r="R621" s="6" t="s">
        <v>131</v>
      </c>
      <c r="S621" s="8">
        <v>44145.327569444446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62</v>
      </c>
      <c r="F622" s="6" t="s">
        <v>18</v>
      </c>
      <c r="G622" s="6" t="s">
        <v>346</v>
      </c>
      <c r="H622" s="6" t="s">
        <v>64</v>
      </c>
      <c r="I622" s="6" t="s">
        <v>64</v>
      </c>
      <c r="J622" s="7">
        <v>44143.989583333336</v>
      </c>
      <c r="K622" s="7">
        <v>44144.916655092595</v>
      </c>
      <c r="L622" s="6" t="s">
        <v>18</v>
      </c>
      <c r="M622" s="6" t="s">
        <v>8322</v>
      </c>
      <c r="N622" s="6" t="s">
        <v>18</v>
      </c>
      <c r="O622" s="6" t="s">
        <v>3315</v>
      </c>
      <c r="P622" s="13">
        <v>120.21299999999999</v>
      </c>
      <c r="Q622" s="6" t="s">
        <v>1596</v>
      </c>
      <c r="R622" s="6" t="s">
        <v>498</v>
      </c>
      <c r="S622" s="8">
        <v>44146.07534722222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68</v>
      </c>
      <c r="F623" s="6" t="s">
        <v>18</v>
      </c>
      <c r="G623" s="6" t="s">
        <v>234</v>
      </c>
      <c r="H623" s="6" t="s">
        <v>70</v>
      </c>
      <c r="I623" s="6" t="s">
        <v>70</v>
      </c>
      <c r="J623" s="7">
        <v>44143.965277777781</v>
      </c>
      <c r="K623" s="7">
        <v>44144.916655092595</v>
      </c>
      <c r="L623" s="6" t="s">
        <v>18</v>
      </c>
      <c r="M623" s="6" t="s">
        <v>3295</v>
      </c>
      <c r="N623" s="6" t="s">
        <v>18</v>
      </c>
      <c r="O623" s="6" t="s">
        <v>7382</v>
      </c>
      <c r="P623" s="13">
        <v>3671.2150000000001</v>
      </c>
      <c r="Q623" s="6" t="s">
        <v>364</v>
      </c>
      <c r="R623" s="6" t="s">
        <v>498</v>
      </c>
      <c r="S623" s="8">
        <v>44145.143287037034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77</v>
      </c>
      <c r="F624" s="6" t="s">
        <v>18</v>
      </c>
      <c r="G624" s="6" t="s">
        <v>457</v>
      </c>
      <c r="H624" s="6" t="s">
        <v>79</v>
      </c>
      <c r="I624" s="6" t="s">
        <v>79</v>
      </c>
      <c r="J624" s="7">
        <v>44143.920138888891</v>
      </c>
      <c r="K624" s="7">
        <v>44144.916655092595</v>
      </c>
      <c r="L624" s="6" t="s">
        <v>18</v>
      </c>
      <c r="M624" s="6" t="s">
        <v>5053</v>
      </c>
      <c r="N624" s="6" t="s">
        <v>18</v>
      </c>
      <c r="O624" s="6" t="s">
        <v>1917</v>
      </c>
      <c r="P624" s="13">
        <v>220.233</v>
      </c>
      <c r="Q624" s="6" t="s">
        <v>323</v>
      </c>
      <c r="R624" s="6" t="s">
        <v>498</v>
      </c>
      <c r="S624" s="8">
        <v>44145.165879629632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551</v>
      </c>
      <c r="F625" s="6" t="s">
        <v>18</v>
      </c>
      <c r="G625" s="6" t="s">
        <v>552</v>
      </c>
      <c r="H625" s="6" t="s">
        <v>553</v>
      </c>
      <c r="I625" s="6" t="s">
        <v>553</v>
      </c>
      <c r="J625" s="7">
        <v>44143.916666666664</v>
      </c>
      <c r="K625" s="7">
        <v>44144.916655092595</v>
      </c>
      <c r="L625" s="6" t="s">
        <v>18</v>
      </c>
      <c r="M625" s="6" t="s">
        <v>1485</v>
      </c>
      <c r="N625" s="6" t="s">
        <v>18</v>
      </c>
      <c r="O625" s="6" t="s">
        <v>8309</v>
      </c>
      <c r="P625" s="13">
        <v>40.963000000000001</v>
      </c>
      <c r="Q625" s="6" t="s">
        <v>4648</v>
      </c>
      <c r="R625" s="6" t="s">
        <v>498</v>
      </c>
      <c r="S625" s="8">
        <v>44145.027997685182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2735</v>
      </c>
      <c r="F626" s="6" t="s">
        <v>18</v>
      </c>
      <c r="G626" s="6">
        <v>423</v>
      </c>
      <c r="H626" s="6" t="s">
        <v>98</v>
      </c>
      <c r="I626" s="6" t="s">
        <v>98</v>
      </c>
      <c r="J626" s="7">
        <v>44143.916666666664</v>
      </c>
      <c r="K626" s="7">
        <v>44144.916655092595</v>
      </c>
      <c r="L626" s="6" t="s">
        <v>18</v>
      </c>
      <c r="M626" s="6" t="s">
        <v>8323</v>
      </c>
      <c r="N626" s="6" t="s">
        <v>18</v>
      </c>
      <c r="O626" s="6" t="s">
        <v>8310</v>
      </c>
      <c r="P626" s="13">
        <v>545.976</v>
      </c>
      <c r="Q626" s="6" t="s">
        <v>8263</v>
      </c>
      <c r="R626" s="6" t="s">
        <v>131</v>
      </c>
      <c r="S626" s="8">
        <v>44151.593773148146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62</v>
      </c>
      <c r="F627" s="6" t="s">
        <v>18</v>
      </c>
      <c r="G627" s="6">
        <v>409</v>
      </c>
      <c r="H627" s="6" t="s">
        <v>64</v>
      </c>
      <c r="I627" s="6" t="s">
        <v>64</v>
      </c>
      <c r="J627" s="7">
        <v>44143.916666666664</v>
      </c>
      <c r="K627" s="7">
        <v>44143.989583333336</v>
      </c>
      <c r="L627" s="6" t="s">
        <v>18</v>
      </c>
      <c r="M627" s="6" t="s">
        <v>8324</v>
      </c>
      <c r="N627" s="6" t="s">
        <v>18</v>
      </c>
      <c r="O627" s="6" t="s">
        <v>7447</v>
      </c>
      <c r="P627" s="13">
        <v>8.359</v>
      </c>
      <c r="Q627" s="6" t="s">
        <v>1072</v>
      </c>
      <c r="R627" s="6" t="s">
        <v>498</v>
      </c>
      <c r="S627" s="8">
        <v>44143.990752314814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77</v>
      </c>
      <c r="F628" s="6" t="s">
        <v>18</v>
      </c>
      <c r="G628" s="6" t="s">
        <v>683</v>
      </c>
      <c r="H628" s="6" t="s">
        <v>79</v>
      </c>
      <c r="I628" s="6" t="s">
        <v>79</v>
      </c>
      <c r="J628" s="7">
        <v>44143.916666666664</v>
      </c>
      <c r="K628" s="7">
        <v>44143.920138888891</v>
      </c>
      <c r="L628" s="6" t="s">
        <v>18</v>
      </c>
      <c r="M628" s="6" t="s">
        <v>4449</v>
      </c>
      <c r="N628" s="6" t="s">
        <v>18</v>
      </c>
      <c r="O628" s="6" t="s">
        <v>3461</v>
      </c>
      <c r="P628" s="13">
        <v>1.3069999999999999</v>
      </c>
      <c r="Q628" s="6" t="s">
        <v>624</v>
      </c>
      <c r="R628" s="6" t="s">
        <v>498</v>
      </c>
      <c r="S628" s="8">
        <v>44143.987847222219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55</v>
      </c>
      <c r="F629" s="6" t="s">
        <v>18</v>
      </c>
      <c r="G629" s="6" t="s">
        <v>493</v>
      </c>
      <c r="H629" s="6" t="s">
        <v>57</v>
      </c>
      <c r="I629" s="6" t="s">
        <v>57</v>
      </c>
      <c r="J629" s="7">
        <v>44143.916666666664</v>
      </c>
      <c r="K629" s="7">
        <v>44144.003472222219</v>
      </c>
      <c r="L629" s="6" t="s">
        <v>18</v>
      </c>
      <c r="M629" s="6" t="s">
        <v>3133</v>
      </c>
      <c r="N629" s="6" t="s">
        <v>18</v>
      </c>
      <c r="O629" s="6" t="s">
        <v>8325</v>
      </c>
      <c r="P629" s="13">
        <v>21.245999999999999</v>
      </c>
      <c r="Q629" s="6" t="s">
        <v>372</v>
      </c>
      <c r="R629" s="6" t="s">
        <v>498</v>
      </c>
      <c r="S629" s="8">
        <v>44144.006909722222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68</v>
      </c>
      <c r="F630" s="6" t="s">
        <v>18</v>
      </c>
      <c r="G630" s="6">
        <v>336</v>
      </c>
      <c r="H630" s="6" t="s">
        <v>70</v>
      </c>
      <c r="I630" s="6" t="s">
        <v>70</v>
      </c>
      <c r="J630" s="7">
        <v>44143.916666666664</v>
      </c>
      <c r="K630" s="7">
        <v>44143.965277777781</v>
      </c>
      <c r="L630" s="6" t="s">
        <v>18</v>
      </c>
      <c r="M630" s="6" t="s">
        <v>8326</v>
      </c>
      <c r="N630" s="6" t="s">
        <v>18</v>
      </c>
      <c r="O630" s="6" t="s">
        <v>7259</v>
      </c>
      <c r="P630" s="13">
        <v>192.56100000000001</v>
      </c>
      <c r="Q630" s="6" t="s">
        <v>1348</v>
      </c>
      <c r="R630" s="6" t="s">
        <v>498</v>
      </c>
      <c r="S630" s="8">
        <v>44143.969467592593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27</v>
      </c>
      <c r="F631" s="6" t="s">
        <v>18</v>
      </c>
      <c r="G631" s="6" t="s">
        <v>150</v>
      </c>
      <c r="H631" s="6" t="s">
        <v>29</v>
      </c>
      <c r="I631" s="6" t="s">
        <v>29</v>
      </c>
      <c r="J631" s="7">
        <v>44143.916666666664</v>
      </c>
      <c r="K631" s="7">
        <v>44144.694444444445</v>
      </c>
      <c r="L631" s="6" t="s">
        <v>18</v>
      </c>
      <c r="M631" s="6" t="s">
        <v>8327</v>
      </c>
      <c r="N631" s="6" t="s">
        <v>18</v>
      </c>
      <c r="O631" s="6" t="s">
        <v>5171</v>
      </c>
      <c r="P631" s="13">
        <v>667.78099999999995</v>
      </c>
      <c r="Q631" s="6" t="s">
        <v>8328</v>
      </c>
      <c r="R631" s="6" t="s">
        <v>4383</v>
      </c>
      <c r="S631" s="8">
        <v>44144.695057870369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40</v>
      </c>
      <c r="F632" s="6" t="s">
        <v>18</v>
      </c>
      <c r="G632" s="6" t="s">
        <v>143</v>
      </c>
      <c r="H632" s="6" t="s">
        <v>85</v>
      </c>
      <c r="I632" s="6" t="s">
        <v>85</v>
      </c>
      <c r="J632" s="7">
        <v>44143.916666666664</v>
      </c>
      <c r="K632" s="7">
        <v>44143.993055555555</v>
      </c>
      <c r="L632" s="6" t="s">
        <v>18</v>
      </c>
      <c r="M632" s="6" t="s">
        <v>7103</v>
      </c>
      <c r="N632" s="6" t="s">
        <v>18</v>
      </c>
      <c r="O632" s="6" t="s">
        <v>8320</v>
      </c>
      <c r="P632" s="13">
        <v>251.30600000000001</v>
      </c>
      <c r="Q632" s="6" t="s">
        <v>1628</v>
      </c>
      <c r="R632" s="6" t="s">
        <v>131</v>
      </c>
      <c r="S632" s="8">
        <v>44144.536238425928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40</v>
      </c>
      <c r="F633" s="6" t="s">
        <v>18</v>
      </c>
      <c r="G633" s="6" t="s">
        <v>41</v>
      </c>
      <c r="H633" s="6" t="s">
        <v>42</v>
      </c>
      <c r="I633" s="6" t="s">
        <v>42</v>
      </c>
      <c r="J633" s="7">
        <v>44143.916666666664</v>
      </c>
      <c r="K633" s="7">
        <v>44143.993055555555</v>
      </c>
      <c r="L633" s="6" t="s">
        <v>18</v>
      </c>
      <c r="M633" s="6" t="s">
        <v>1431</v>
      </c>
      <c r="N633" s="6" t="s">
        <v>18</v>
      </c>
      <c r="O633" s="6" t="s">
        <v>1354</v>
      </c>
      <c r="P633" s="13">
        <v>119.661</v>
      </c>
      <c r="Q633" s="6" t="s">
        <v>1506</v>
      </c>
      <c r="R633" s="6" t="s">
        <v>498</v>
      </c>
      <c r="S633" s="8">
        <v>44143.999525462961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264</v>
      </c>
      <c r="F634" s="6" t="s">
        <v>18</v>
      </c>
      <c r="G634" s="6" t="s">
        <v>159</v>
      </c>
      <c r="H634" s="6" t="s">
        <v>64</v>
      </c>
      <c r="I634" s="6" t="s">
        <v>64</v>
      </c>
      <c r="J634" s="7">
        <v>44143.916666666664</v>
      </c>
      <c r="K634" s="7">
        <v>44144.545138888891</v>
      </c>
      <c r="L634" s="6" t="s">
        <v>18</v>
      </c>
      <c r="M634" s="6" t="s">
        <v>6503</v>
      </c>
      <c r="N634" s="6" t="s">
        <v>18</v>
      </c>
      <c r="O634" s="6" t="s">
        <v>1823</v>
      </c>
      <c r="P634" s="13">
        <v>59.540999999999997</v>
      </c>
      <c r="Q634" s="6" t="s">
        <v>1547</v>
      </c>
      <c r="R634" s="6" t="s">
        <v>4383</v>
      </c>
      <c r="S634" s="8">
        <v>44144.656944444447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113</v>
      </c>
      <c r="F635" s="6" t="s">
        <v>18</v>
      </c>
      <c r="G635" s="6" t="s">
        <v>114</v>
      </c>
      <c r="H635" s="6" t="s">
        <v>115</v>
      </c>
      <c r="I635" s="6" t="s">
        <v>115</v>
      </c>
      <c r="J635" s="7">
        <v>44143.916666666664</v>
      </c>
      <c r="K635" s="7">
        <v>44144.916655092595</v>
      </c>
      <c r="L635" s="6" t="s">
        <v>18</v>
      </c>
      <c r="M635" s="6" t="s">
        <v>5509</v>
      </c>
      <c r="N635" s="6" t="s">
        <v>18</v>
      </c>
      <c r="O635" s="6" t="s">
        <v>8316</v>
      </c>
      <c r="P635" s="13">
        <v>117.747</v>
      </c>
      <c r="Q635" s="6" t="s">
        <v>7509</v>
      </c>
      <c r="R635" s="6" t="s">
        <v>131</v>
      </c>
      <c r="S635" s="8">
        <v>44213.490324074075</v>
      </c>
    </row>
    <row r="636" spans="2:19" x14ac:dyDescent="0.25">
      <c r="B636" s="5" t="s">
        <v>18</v>
      </c>
      <c r="C636" s="6" t="s">
        <v>112</v>
      </c>
      <c r="D636" s="6" t="s">
        <v>20</v>
      </c>
      <c r="E636" s="6" t="s">
        <v>164</v>
      </c>
      <c r="F636" s="6" t="s">
        <v>18</v>
      </c>
      <c r="G636" s="6" t="s">
        <v>165</v>
      </c>
      <c r="H636" s="6" t="s">
        <v>166</v>
      </c>
      <c r="I636" s="6" t="s">
        <v>166</v>
      </c>
      <c r="J636" s="7">
        <v>44143.916666666664</v>
      </c>
      <c r="K636" s="7">
        <v>44144.916655092595</v>
      </c>
      <c r="L636" s="6" t="s">
        <v>18</v>
      </c>
      <c r="M636" s="6" t="s">
        <v>964</v>
      </c>
      <c r="N636" s="6" t="s">
        <v>18</v>
      </c>
      <c r="O636" s="6" t="s">
        <v>8317</v>
      </c>
      <c r="P636" s="13">
        <v>286.95600000000002</v>
      </c>
      <c r="Q636" s="6" t="s">
        <v>169</v>
      </c>
      <c r="R636" s="6" t="s">
        <v>172</v>
      </c>
      <c r="S636" s="8">
        <v>44244.939166666663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173</v>
      </c>
      <c r="F637" s="6" t="s">
        <v>18</v>
      </c>
      <c r="G637" s="6" t="s">
        <v>174</v>
      </c>
      <c r="H637" s="6" t="s">
        <v>175</v>
      </c>
      <c r="I637" s="6" t="s">
        <v>175</v>
      </c>
      <c r="J637" s="7">
        <v>44143.916666666664</v>
      </c>
      <c r="K637" s="7">
        <v>44144.916655092595</v>
      </c>
      <c r="L637" s="6" t="s">
        <v>18</v>
      </c>
      <c r="M637" s="6" t="s">
        <v>18</v>
      </c>
      <c r="N637" s="6" t="s">
        <v>18</v>
      </c>
      <c r="O637" s="6" t="s">
        <v>18</v>
      </c>
      <c r="P637" s="13">
        <v>840.68399999999997</v>
      </c>
      <c r="Q637" s="6" t="s">
        <v>176</v>
      </c>
      <c r="R637" s="6" t="s">
        <v>172</v>
      </c>
      <c r="S637" s="8">
        <v>44144.949803240743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177</v>
      </c>
      <c r="F638" s="6" t="s">
        <v>18</v>
      </c>
      <c r="G638" s="6" t="s">
        <v>178</v>
      </c>
      <c r="H638" s="6" t="s">
        <v>179</v>
      </c>
      <c r="I638" s="6" t="s">
        <v>179</v>
      </c>
      <c r="J638" s="7">
        <v>44143.916666666664</v>
      </c>
      <c r="K638" s="7">
        <v>44144.916655092595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825.76700000000005</v>
      </c>
      <c r="Q638" s="6" t="s">
        <v>180</v>
      </c>
      <c r="R638" s="6" t="s">
        <v>172</v>
      </c>
      <c r="S638" s="8">
        <v>44144.949837962966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177</v>
      </c>
      <c r="F639" s="6" t="s">
        <v>18</v>
      </c>
      <c r="G639" s="6" t="s">
        <v>181</v>
      </c>
      <c r="H639" s="6" t="s">
        <v>179</v>
      </c>
      <c r="I639" s="6" t="s">
        <v>179</v>
      </c>
      <c r="J639" s="7">
        <v>44143.916666666664</v>
      </c>
      <c r="K639" s="7">
        <v>44144.916655092595</v>
      </c>
      <c r="L639" s="6" t="s">
        <v>18</v>
      </c>
      <c r="M639" s="6" t="s">
        <v>18</v>
      </c>
      <c r="N639" s="6" t="s">
        <v>18</v>
      </c>
      <c r="O639" s="6" t="s">
        <v>18</v>
      </c>
      <c r="P639" s="13">
        <v>822.90499999999997</v>
      </c>
      <c r="Q639" s="6" t="s">
        <v>182</v>
      </c>
      <c r="R639" s="6" t="s">
        <v>172</v>
      </c>
      <c r="S639" s="8">
        <v>44144.949837962966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183</v>
      </c>
      <c r="F640" s="6" t="s">
        <v>18</v>
      </c>
      <c r="G640" s="6" t="s">
        <v>184</v>
      </c>
      <c r="H640" s="6" t="s">
        <v>185</v>
      </c>
      <c r="I640" s="6" t="s">
        <v>185</v>
      </c>
      <c r="J640" s="7">
        <v>44143.916666666664</v>
      </c>
      <c r="K640" s="7">
        <v>44144.916655092595</v>
      </c>
      <c r="L640" s="6" t="s">
        <v>18</v>
      </c>
      <c r="M640" s="6" t="s">
        <v>18</v>
      </c>
      <c r="N640" s="6" t="s">
        <v>18</v>
      </c>
      <c r="O640" s="6" t="s">
        <v>18</v>
      </c>
      <c r="P640" s="13">
        <v>1104.7270000000001</v>
      </c>
      <c r="Q640" s="6" t="s">
        <v>186</v>
      </c>
      <c r="R640" s="6" t="s">
        <v>172</v>
      </c>
      <c r="S640" s="8">
        <v>44144.949849537035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187</v>
      </c>
      <c r="F641" s="6" t="s">
        <v>18</v>
      </c>
      <c r="G641" s="6" t="s">
        <v>188</v>
      </c>
      <c r="H641" s="6" t="s">
        <v>189</v>
      </c>
      <c r="I641" s="6" t="s">
        <v>189</v>
      </c>
      <c r="J641" s="7">
        <v>44143.916666666664</v>
      </c>
      <c r="K641" s="7">
        <v>44144.916655092595</v>
      </c>
      <c r="L641" s="6" t="s">
        <v>18</v>
      </c>
      <c r="M641" s="6" t="s">
        <v>18</v>
      </c>
      <c r="N641" s="6" t="s">
        <v>18</v>
      </c>
      <c r="O641" s="6" t="s">
        <v>18</v>
      </c>
      <c r="P641" s="13">
        <v>962.48800000000006</v>
      </c>
      <c r="Q641" s="6" t="s">
        <v>190</v>
      </c>
      <c r="R641" s="6" t="s">
        <v>172</v>
      </c>
      <c r="S641" s="8">
        <v>44144.949861111112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264</v>
      </c>
      <c r="F642" s="6" t="s">
        <v>18</v>
      </c>
      <c r="G642" s="6" t="s">
        <v>159</v>
      </c>
      <c r="H642" s="6" t="s">
        <v>64</v>
      </c>
      <c r="I642" s="6" t="s">
        <v>64</v>
      </c>
      <c r="J642" s="7">
        <v>44143.743055555555</v>
      </c>
      <c r="K642" s="7">
        <v>44143.916655092595</v>
      </c>
      <c r="L642" s="6" t="s">
        <v>18</v>
      </c>
      <c r="M642" s="6" t="s">
        <v>4863</v>
      </c>
      <c r="N642" s="6" t="s">
        <v>18</v>
      </c>
      <c r="O642" s="6" t="s">
        <v>6503</v>
      </c>
      <c r="P642" s="13">
        <v>14.916</v>
      </c>
      <c r="Q642" s="6" t="s">
        <v>1547</v>
      </c>
      <c r="R642" s="6" t="s">
        <v>4383</v>
      </c>
      <c r="S642" s="8">
        <v>44144.656944444447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40</v>
      </c>
      <c r="F643" s="6" t="s">
        <v>18</v>
      </c>
      <c r="G643" s="6" t="s">
        <v>143</v>
      </c>
      <c r="H643" s="6" t="s">
        <v>85</v>
      </c>
      <c r="I643" s="6" t="s">
        <v>85</v>
      </c>
      <c r="J643" s="7">
        <v>44143.513888888891</v>
      </c>
      <c r="K643" s="7">
        <v>44143.916655092595</v>
      </c>
      <c r="L643" s="6" t="s">
        <v>18</v>
      </c>
      <c r="M643" s="6" t="s">
        <v>5391</v>
      </c>
      <c r="N643" s="6" t="s">
        <v>18</v>
      </c>
      <c r="O643" s="6" t="s">
        <v>7103</v>
      </c>
      <c r="P643" s="13">
        <v>1280.1110000000001</v>
      </c>
      <c r="Q643" s="6" t="s">
        <v>1628</v>
      </c>
      <c r="R643" s="6" t="s">
        <v>131</v>
      </c>
      <c r="S643" s="8">
        <v>44144.536238425928</v>
      </c>
    </row>
    <row r="644" spans="2:19" x14ac:dyDescent="0.25">
      <c r="B644" s="5" t="s">
        <v>18</v>
      </c>
      <c r="C644" s="6" t="s">
        <v>19</v>
      </c>
      <c r="D644" s="6" t="s">
        <v>20</v>
      </c>
      <c r="E644" s="6" t="s">
        <v>40</v>
      </c>
      <c r="F644" s="6" t="s">
        <v>18</v>
      </c>
      <c r="G644" s="6" t="s">
        <v>41</v>
      </c>
      <c r="H644" s="6" t="s">
        <v>42</v>
      </c>
      <c r="I644" s="6" t="s">
        <v>42</v>
      </c>
      <c r="J644" s="7">
        <v>44143.513888888891</v>
      </c>
      <c r="K644" s="7">
        <v>44143.916655092595</v>
      </c>
      <c r="L644" s="6" t="s">
        <v>18</v>
      </c>
      <c r="M644" s="6" t="s">
        <v>8329</v>
      </c>
      <c r="N644" s="6" t="s">
        <v>18</v>
      </c>
      <c r="O644" s="6" t="s">
        <v>1431</v>
      </c>
      <c r="P644" s="13">
        <v>551.91499999999996</v>
      </c>
      <c r="Q644" s="6" t="s">
        <v>8179</v>
      </c>
      <c r="R644" s="6" t="s">
        <v>498</v>
      </c>
      <c r="S644" s="8">
        <v>44143.999525462961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27</v>
      </c>
      <c r="F645" s="6" t="s">
        <v>18</v>
      </c>
      <c r="G645" s="6" t="s">
        <v>150</v>
      </c>
      <c r="H645" s="6" t="s">
        <v>29</v>
      </c>
      <c r="I645" s="6" t="s">
        <v>29</v>
      </c>
      <c r="J645" s="7">
        <v>44143.465277777781</v>
      </c>
      <c r="K645" s="7">
        <v>44143.916655092595</v>
      </c>
      <c r="L645" s="6" t="s">
        <v>18</v>
      </c>
      <c r="M645" s="6" t="s">
        <v>1441</v>
      </c>
      <c r="N645" s="6" t="s">
        <v>18</v>
      </c>
      <c r="O645" s="6" t="s">
        <v>8327</v>
      </c>
      <c r="P645" s="13">
        <v>425.92099999999999</v>
      </c>
      <c r="Q645" s="6" t="s">
        <v>830</v>
      </c>
      <c r="R645" s="6" t="s">
        <v>4383</v>
      </c>
      <c r="S645" s="8">
        <v>44144.695057870369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68</v>
      </c>
      <c r="F646" s="6" t="s">
        <v>18</v>
      </c>
      <c r="G646" s="6">
        <v>336</v>
      </c>
      <c r="H646" s="6" t="s">
        <v>70</v>
      </c>
      <c r="I646" s="6" t="s">
        <v>70</v>
      </c>
      <c r="J646" s="7">
        <v>44143.451388888891</v>
      </c>
      <c r="K646" s="7">
        <v>44143.916655092595</v>
      </c>
      <c r="L646" s="6" t="s">
        <v>18</v>
      </c>
      <c r="M646" s="6" t="s">
        <v>8330</v>
      </c>
      <c r="N646" s="6" t="s">
        <v>18</v>
      </c>
      <c r="O646" s="6" t="s">
        <v>8326</v>
      </c>
      <c r="P646" s="13">
        <v>1909.9259999999999</v>
      </c>
      <c r="Q646" s="6" t="s">
        <v>1348</v>
      </c>
      <c r="R646" s="6" t="s">
        <v>498</v>
      </c>
      <c r="S646" s="8">
        <v>44143.969467592593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40</v>
      </c>
      <c r="F647" s="6" t="s">
        <v>18</v>
      </c>
      <c r="G647" s="6" t="s">
        <v>143</v>
      </c>
      <c r="H647" s="6" t="s">
        <v>85</v>
      </c>
      <c r="I647" s="6" t="s">
        <v>85</v>
      </c>
      <c r="J647" s="7">
        <v>44143.381944444445</v>
      </c>
      <c r="K647" s="7">
        <v>44143.513888888891</v>
      </c>
      <c r="L647" s="6" t="s">
        <v>18</v>
      </c>
      <c r="M647" s="6" t="s">
        <v>8331</v>
      </c>
      <c r="N647" s="6" t="s">
        <v>18</v>
      </c>
      <c r="O647" s="6" t="s">
        <v>5391</v>
      </c>
      <c r="P647" s="13">
        <v>290.911</v>
      </c>
      <c r="Q647" s="6" t="s">
        <v>8332</v>
      </c>
      <c r="R647" s="6" t="s">
        <v>37</v>
      </c>
      <c r="S647" s="8">
        <v>44143.935844907406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55</v>
      </c>
      <c r="F648" s="6" t="s">
        <v>18</v>
      </c>
      <c r="G648" s="6" t="s">
        <v>493</v>
      </c>
      <c r="H648" s="6" t="s">
        <v>57</v>
      </c>
      <c r="I648" s="6" t="s">
        <v>57</v>
      </c>
      <c r="J648" s="7">
        <v>44143.322916666664</v>
      </c>
      <c r="K648" s="7">
        <v>44143.916655092595</v>
      </c>
      <c r="L648" s="6" t="s">
        <v>18</v>
      </c>
      <c r="M648" s="6" t="s">
        <v>4241</v>
      </c>
      <c r="N648" s="6" t="s">
        <v>18</v>
      </c>
      <c r="O648" s="6" t="s">
        <v>3133</v>
      </c>
      <c r="P648" s="13">
        <v>178.655</v>
      </c>
      <c r="Q648" s="6" t="s">
        <v>372</v>
      </c>
      <c r="R648" s="6" t="s">
        <v>498</v>
      </c>
      <c r="S648" s="8">
        <v>44144.006909722222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551</v>
      </c>
      <c r="F649" s="6" t="s">
        <v>18</v>
      </c>
      <c r="G649" s="6" t="s">
        <v>552</v>
      </c>
      <c r="H649" s="6" t="s">
        <v>553</v>
      </c>
      <c r="I649" s="6" t="s">
        <v>553</v>
      </c>
      <c r="J649" s="7">
        <v>44142.916666666664</v>
      </c>
      <c r="K649" s="7">
        <v>44143.916655092595</v>
      </c>
      <c r="L649" s="6" t="s">
        <v>18</v>
      </c>
      <c r="M649" s="6" t="s">
        <v>8333</v>
      </c>
      <c r="N649" s="6" t="s">
        <v>18</v>
      </c>
      <c r="O649" s="6" t="s">
        <v>1485</v>
      </c>
      <c r="P649" s="13">
        <v>40.774000000000001</v>
      </c>
      <c r="Q649" s="6" t="s">
        <v>4648</v>
      </c>
      <c r="R649" s="6" t="s">
        <v>498</v>
      </c>
      <c r="S649" s="8">
        <v>44145.027997685182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2735</v>
      </c>
      <c r="F650" s="6" t="s">
        <v>18</v>
      </c>
      <c r="G650" s="6">
        <v>423</v>
      </c>
      <c r="H650" s="6" t="s">
        <v>98</v>
      </c>
      <c r="I650" s="6" t="s">
        <v>98</v>
      </c>
      <c r="J650" s="7">
        <v>44142.916666666664</v>
      </c>
      <c r="K650" s="7">
        <v>44143.916655092595</v>
      </c>
      <c r="L650" s="6" t="s">
        <v>18</v>
      </c>
      <c r="M650" s="6" t="s">
        <v>8334</v>
      </c>
      <c r="N650" s="6" t="s">
        <v>18</v>
      </c>
      <c r="O650" s="6" t="s">
        <v>8323</v>
      </c>
      <c r="P650" s="13">
        <v>523.13599999999997</v>
      </c>
      <c r="Q650" s="6" t="s">
        <v>8263</v>
      </c>
      <c r="R650" s="6" t="s">
        <v>131</v>
      </c>
      <c r="S650" s="8">
        <v>44151.593773148146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62</v>
      </c>
      <c r="F651" s="6" t="s">
        <v>18</v>
      </c>
      <c r="G651" s="6">
        <v>409</v>
      </c>
      <c r="H651" s="6" t="s">
        <v>64</v>
      </c>
      <c r="I651" s="6" t="s">
        <v>64</v>
      </c>
      <c r="J651" s="7">
        <v>44142.916666666664</v>
      </c>
      <c r="K651" s="7">
        <v>44143.916655092595</v>
      </c>
      <c r="L651" s="6" t="s">
        <v>18</v>
      </c>
      <c r="M651" s="6" t="s">
        <v>8335</v>
      </c>
      <c r="N651" s="6" t="s">
        <v>18</v>
      </c>
      <c r="O651" s="6" t="s">
        <v>8324</v>
      </c>
      <c r="P651" s="13">
        <v>113.85299999999999</v>
      </c>
      <c r="Q651" s="6" t="s">
        <v>1072</v>
      </c>
      <c r="R651" s="6" t="s">
        <v>498</v>
      </c>
      <c r="S651" s="8">
        <v>44143.990752314814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40</v>
      </c>
      <c r="F652" s="6" t="s">
        <v>18</v>
      </c>
      <c r="G652" s="6" t="s">
        <v>84</v>
      </c>
      <c r="H652" s="6" t="s">
        <v>42</v>
      </c>
      <c r="I652" s="6" t="s">
        <v>42</v>
      </c>
      <c r="J652" s="7">
        <v>44142.916666666664</v>
      </c>
      <c r="K652" s="7">
        <v>44143.381944444445</v>
      </c>
      <c r="L652" s="6" t="s">
        <v>18</v>
      </c>
      <c r="M652" s="6" t="s">
        <v>576</v>
      </c>
      <c r="N652" s="6" t="s">
        <v>18</v>
      </c>
      <c r="O652" s="6" t="s">
        <v>4688</v>
      </c>
      <c r="P652" s="13">
        <v>998.74199999999996</v>
      </c>
      <c r="Q652" s="6" t="s">
        <v>384</v>
      </c>
      <c r="R652" s="6" t="s">
        <v>131</v>
      </c>
      <c r="S652" s="8">
        <v>44146.772766203707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40</v>
      </c>
      <c r="F653" s="6" t="s">
        <v>18</v>
      </c>
      <c r="G653" s="6" t="s">
        <v>325</v>
      </c>
      <c r="H653" s="6" t="s">
        <v>51</v>
      </c>
      <c r="I653" s="6" t="s">
        <v>51</v>
      </c>
      <c r="J653" s="7">
        <v>44142.916666666664</v>
      </c>
      <c r="K653" s="7">
        <v>44143.513888888891</v>
      </c>
      <c r="L653" s="6" t="s">
        <v>18</v>
      </c>
      <c r="M653" s="6" t="s">
        <v>8336</v>
      </c>
      <c r="N653" s="6" t="s">
        <v>18</v>
      </c>
      <c r="O653" s="6" t="s">
        <v>3705</v>
      </c>
      <c r="P653" s="13">
        <v>628.20000000000005</v>
      </c>
      <c r="Q653" s="6" t="s">
        <v>2400</v>
      </c>
      <c r="R653" s="6" t="s">
        <v>131</v>
      </c>
      <c r="S653" s="8">
        <v>44144.53528935185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40</v>
      </c>
      <c r="F654" s="6" t="s">
        <v>18</v>
      </c>
      <c r="G654" s="6" t="s">
        <v>41</v>
      </c>
      <c r="H654" s="6" t="s">
        <v>42</v>
      </c>
      <c r="I654" s="6" t="s">
        <v>42</v>
      </c>
      <c r="J654" s="7">
        <v>44142.916666666664</v>
      </c>
      <c r="K654" s="7">
        <v>44143.513888888891</v>
      </c>
      <c r="L654" s="6" t="s">
        <v>18</v>
      </c>
      <c r="M654" s="6" t="s">
        <v>7663</v>
      </c>
      <c r="N654" s="6" t="s">
        <v>18</v>
      </c>
      <c r="O654" s="6" t="s">
        <v>8329</v>
      </c>
      <c r="P654" s="13">
        <v>796.57399999999996</v>
      </c>
      <c r="Q654" s="6" t="s">
        <v>484</v>
      </c>
      <c r="R654" s="6" t="s">
        <v>37</v>
      </c>
      <c r="S654" s="8">
        <v>44144.521701388891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68</v>
      </c>
      <c r="F655" s="6" t="s">
        <v>18</v>
      </c>
      <c r="G655" s="6" t="s">
        <v>69</v>
      </c>
      <c r="H655" s="6" t="s">
        <v>70</v>
      </c>
      <c r="I655" s="6" t="s">
        <v>70</v>
      </c>
      <c r="J655" s="7">
        <v>44142.916666666664</v>
      </c>
      <c r="K655" s="7">
        <v>44143.451388888891</v>
      </c>
      <c r="L655" s="6" t="s">
        <v>18</v>
      </c>
      <c r="M655" s="6" t="s">
        <v>8337</v>
      </c>
      <c r="N655" s="6" t="s">
        <v>18</v>
      </c>
      <c r="O655" s="6" t="s">
        <v>5803</v>
      </c>
      <c r="P655" s="13">
        <v>2154.5709999999999</v>
      </c>
      <c r="Q655" s="6" t="s">
        <v>1348</v>
      </c>
      <c r="R655" s="6" t="s">
        <v>37</v>
      </c>
      <c r="S655" s="8">
        <v>44144.007268518515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55</v>
      </c>
      <c r="F656" s="6" t="s">
        <v>18</v>
      </c>
      <c r="G656" s="6" t="s">
        <v>582</v>
      </c>
      <c r="H656" s="6" t="s">
        <v>57</v>
      </c>
      <c r="I656" s="6" t="s">
        <v>57</v>
      </c>
      <c r="J656" s="7">
        <v>44142.916666666664</v>
      </c>
      <c r="K656" s="7">
        <v>44143.322916666664</v>
      </c>
      <c r="L656" s="6" t="s">
        <v>18</v>
      </c>
      <c r="M656" s="6" t="s">
        <v>2446</v>
      </c>
      <c r="N656" s="6" t="s">
        <v>18</v>
      </c>
      <c r="O656" s="6" t="s">
        <v>5691</v>
      </c>
      <c r="P656" s="13">
        <v>127.602</v>
      </c>
      <c r="Q656" s="6" t="s">
        <v>372</v>
      </c>
      <c r="R656" s="6" t="s">
        <v>4383</v>
      </c>
      <c r="S656" s="8">
        <v>44143.325543981482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27</v>
      </c>
      <c r="F657" s="6" t="s">
        <v>18</v>
      </c>
      <c r="G657" s="6" t="s">
        <v>28</v>
      </c>
      <c r="H657" s="6" t="s">
        <v>29</v>
      </c>
      <c r="I657" s="6" t="s">
        <v>29</v>
      </c>
      <c r="J657" s="7">
        <v>44142.916666666664</v>
      </c>
      <c r="K657" s="7">
        <v>44143.465277777781</v>
      </c>
      <c r="L657" s="6" t="s">
        <v>18</v>
      </c>
      <c r="M657" s="6" t="s">
        <v>8338</v>
      </c>
      <c r="N657" s="6" t="s">
        <v>18</v>
      </c>
      <c r="O657" s="6" t="s">
        <v>1494</v>
      </c>
      <c r="P657" s="13">
        <v>531.89300000000003</v>
      </c>
      <c r="Q657" s="6" t="s">
        <v>8339</v>
      </c>
      <c r="R657" s="6" t="s">
        <v>4383</v>
      </c>
      <c r="S657" s="8">
        <v>44143.467048611114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264</v>
      </c>
      <c r="F658" s="6" t="s">
        <v>18</v>
      </c>
      <c r="G658" s="6" t="s">
        <v>6936</v>
      </c>
      <c r="H658" s="6" t="s">
        <v>64</v>
      </c>
      <c r="I658" s="6" t="s">
        <v>64</v>
      </c>
      <c r="J658" s="7">
        <v>44142.916666666664</v>
      </c>
      <c r="K658" s="7">
        <v>44143.743055555555</v>
      </c>
      <c r="L658" s="6" t="s">
        <v>18</v>
      </c>
      <c r="M658" s="6" t="s">
        <v>7393</v>
      </c>
      <c r="N658" s="6" t="s">
        <v>18</v>
      </c>
      <c r="O658" s="6" t="s">
        <v>2114</v>
      </c>
      <c r="P658" s="13">
        <v>69.89</v>
      </c>
      <c r="Q658" s="6" t="s">
        <v>794</v>
      </c>
      <c r="R658" s="6" t="s">
        <v>37</v>
      </c>
      <c r="S658" s="8">
        <v>44144.592407407406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77</v>
      </c>
      <c r="F659" s="6" t="s">
        <v>18</v>
      </c>
      <c r="G659" s="6" t="s">
        <v>683</v>
      </c>
      <c r="H659" s="6" t="s">
        <v>79</v>
      </c>
      <c r="I659" s="6" t="s">
        <v>79</v>
      </c>
      <c r="J659" s="7">
        <v>44142.916666666664</v>
      </c>
      <c r="K659" s="7">
        <v>44143.916655092595</v>
      </c>
      <c r="L659" s="6" t="s">
        <v>18</v>
      </c>
      <c r="M659" s="6" t="s">
        <v>4058</v>
      </c>
      <c r="N659" s="6" t="s">
        <v>18</v>
      </c>
      <c r="O659" s="6" t="s">
        <v>4449</v>
      </c>
      <c r="P659" s="13">
        <v>217.012</v>
      </c>
      <c r="Q659" s="6" t="s">
        <v>624</v>
      </c>
      <c r="R659" s="6" t="s">
        <v>498</v>
      </c>
      <c r="S659" s="8">
        <v>44143.987847222219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113</v>
      </c>
      <c r="F660" s="6" t="s">
        <v>18</v>
      </c>
      <c r="G660" s="6" t="s">
        <v>114</v>
      </c>
      <c r="H660" s="6" t="s">
        <v>115</v>
      </c>
      <c r="I660" s="6" t="s">
        <v>115</v>
      </c>
      <c r="J660" s="7">
        <v>44142.916666666664</v>
      </c>
      <c r="K660" s="7">
        <v>44143.916655092595</v>
      </c>
      <c r="L660" s="6" t="s">
        <v>18</v>
      </c>
      <c r="M660" s="6" t="s">
        <v>8340</v>
      </c>
      <c r="N660" s="6" t="s">
        <v>18</v>
      </c>
      <c r="O660" s="6" t="s">
        <v>5509</v>
      </c>
      <c r="P660" s="13">
        <v>108.53</v>
      </c>
      <c r="Q660" s="6" t="s">
        <v>7509</v>
      </c>
      <c r="R660" s="6" t="s">
        <v>131</v>
      </c>
      <c r="S660" s="8">
        <v>44213.490324074075</v>
      </c>
    </row>
    <row r="661" spans="2:19" x14ac:dyDescent="0.25">
      <c r="B661" s="5" t="s">
        <v>18</v>
      </c>
      <c r="C661" s="6" t="s">
        <v>112</v>
      </c>
      <c r="D661" s="6" t="s">
        <v>20</v>
      </c>
      <c r="E661" s="6" t="s">
        <v>164</v>
      </c>
      <c r="F661" s="6" t="s">
        <v>18</v>
      </c>
      <c r="G661" s="6" t="s">
        <v>165</v>
      </c>
      <c r="H661" s="6" t="s">
        <v>166</v>
      </c>
      <c r="I661" s="6" t="s">
        <v>166</v>
      </c>
      <c r="J661" s="7">
        <v>44142.916666666664</v>
      </c>
      <c r="K661" s="7">
        <v>44143.916655092595</v>
      </c>
      <c r="L661" s="6" t="s">
        <v>18</v>
      </c>
      <c r="M661" s="6" t="s">
        <v>2933</v>
      </c>
      <c r="N661" s="6" t="s">
        <v>18</v>
      </c>
      <c r="O661" s="6" t="s">
        <v>964</v>
      </c>
      <c r="P661" s="13">
        <v>253.23099999999999</v>
      </c>
      <c r="Q661" s="6" t="s">
        <v>169</v>
      </c>
      <c r="R661" s="6" t="s">
        <v>172</v>
      </c>
      <c r="S661" s="8">
        <v>44244.939166666663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173</v>
      </c>
      <c r="F662" s="6" t="s">
        <v>18</v>
      </c>
      <c r="G662" s="6" t="s">
        <v>174</v>
      </c>
      <c r="H662" s="6" t="s">
        <v>175</v>
      </c>
      <c r="I662" s="6" t="s">
        <v>175</v>
      </c>
      <c r="J662" s="7">
        <v>44142.916666666664</v>
      </c>
      <c r="K662" s="7">
        <v>44143.916655092595</v>
      </c>
      <c r="L662" s="6" t="s">
        <v>18</v>
      </c>
      <c r="M662" s="6" t="s">
        <v>18</v>
      </c>
      <c r="N662" s="6" t="s">
        <v>18</v>
      </c>
      <c r="O662" s="6" t="s">
        <v>18</v>
      </c>
      <c r="P662" s="13">
        <v>842.35900000000004</v>
      </c>
      <c r="Q662" s="6" t="s">
        <v>176</v>
      </c>
      <c r="R662" s="6" t="s">
        <v>172</v>
      </c>
      <c r="S662" s="8">
        <v>44143.950069444443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177</v>
      </c>
      <c r="F663" s="6" t="s">
        <v>18</v>
      </c>
      <c r="G663" s="6" t="s">
        <v>178</v>
      </c>
      <c r="H663" s="6" t="s">
        <v>179</v>
      </c>
      <c r="I663" s="6" t="s">
        <v>179</v>
      </c>
      <c r="J663" s="7">
        <v>44142.916666666664</v>
      </c>
      <c r="K663" s="7">
        <v>44143.916655092595</v>
      </c>
      <c r="L663" s="6" t="s">
        <v>18</v>
      </c>
      <c r="M663" s="6" t="s">
        <v>18</v>
      </c>
      <c r="N663" s="6" t="s">
        <v>18</v>
      </c>
      <c r="O663" s="6" t="s">
        <v>18</v>
      </c>
      <c r="P663" s="13">
        <v>828.02300000000002</v>
      </c>
      <c r="Q663" s="6" t="s">
        <v>180</v>
      </c>
      <c r="R663" s="6" t="s">
        <v>172</v>
      </c>
      <c r="S663" s="8">
        <v>44143.950092592589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177</v>
      </c>
      <c r="F664" s="6" t="s">
        <v>18</v>
      </c>
      <c r="G664" s="6" t="s">
        <v>181</v>
      </c>
      <c r="H664" s="6" t="s">
        <v>179</v>
      </c>
      <c r="I664" s="6" t="s">
        <v>179</v>
      </c>
      <c r="J664" s="7">
        <v>44142.916666666664</v>
      </c>
      <c r="K664" s="7">
        <v>44143.916655092595</v>
      </c>
      <c r="L664" s="6" t="s">
        <v>18</v>
      </c>
      <c r="M664" s="6" t="s">
        <v>18</v>
      </c>
      <c r="N664" s="6" t="s">
        <v>18</v>
      </c>
      <c r="O664" s="6" t="s">
        <v>18</v>
      </c>
      <c r="P664" s="13">
        <v>834.91300000000001</v>
      </c>
      <c r="Q664" s="6" t="s">
        <v>182</v>
      </c>
      <c r="R664" s="6" t="s">
        <v>172</v>
      </c>
      <c r="S664" s="8">
        <v>44143.950104166666</v>
      </c>
    </row>
    <row r="665" spans="2:19" x14ac:dyDescent="0.25">
      <c r="B665" s="5" t="s">
        <v>18</v>
      </c>
      <c r="C665" s="6" t="s">
        <v>19</v>
      </c>
      <c r="D665" s="6" t="s">
        <v>20</v>
      </c>
      <c r="E665" s="6" t="s">
        <v>183</v>
      </c>
      <c r="F665" s="6" t="s">
        <v>18</v>
      </c>
      <c r="G665" s="6" t="s">
        <v>184</v>
      </c>
      <c r="H665" s="6" t="s">
        <v>185</v>
      </c>
      <c r="I665" s="6" t="s">
        <v>185</v>
      </c>
      <c r="J665" s="7">
        <v>44142.916666666664</v>
      </c>
      <c r="K665" s="7">
        <v>44143.916655092595</v>
      </c>
      <c r="L665" s="6" t="s">
        <v>18</v>
      </c>
      <c r="M665" s="6" t="s">
        <v>18</v>
      </c>
      <c r="N665" s="6" t="s">
        <v>18</v>
      </c>
      <c r="O665" s="6" t="s">
        <v>18</v>
      </c>
      <c r="P665" s="13">
        <v>1218.8920000000001</v>
      </c>
      <c r="Q665" s="6" t="s">
        <v>186</v>
      </c>
      <c r="R665" s="6" t="s">
        <v>172</v>
      </c>
      <c r="S665" s="8">
        <v>44143.950115740743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187</v>
      </c>
      <c r="F666" s="6" t="s">
        <v>18</v>
      </c>
      <c r="G666" s="6" t="s">
        <v>188</v>
      </c>
      <c r="H666" s="6" t="s">
        <v>189</v>
      </c>
      <c r="I666" s="6" t="s">
        <v>189</v>
      </c>
      <c r="J666" s="7">
        <v>44142.916666666664</v>
      </c>
      <c r="K666" s="7">
        <v>44143.916655092595</v>
      </c>
      <c r="L666" s="6" t="s">
        <v>18</v>
      </c>
      <c r="M666" s="6" t="s">
        <v>18</v>
      </c>
      <c r="N666" s="6" t="s">
        <v>18</v>
      </c>
      <c r="O666" s="6" t="s">
        <v>18</v>
      </c>
      <c r="P666" s="13">
        <v>917.03899999999999</v>
      </c>
      <c r="Q666" s="6" t="s">
        <v>190</v>
      </c>
      <c r="R666" s="6" t="s">
        <v>172</v>
      </c>
      <c r="S666" s="8">
        <v>44143.950127314813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77</v>
      </c>
      <c r="F667" s="6" t="s">
        <v>18</v>
      </c>
      <c r="G667" s="6" t="s">
        <v>683</v>
      </c>
      <c r="H667" s="6" t="s">
        <v>79</v>
      </c>
      <c r="I667" s="6" t="s">
        <v>79</v>
      </c>
      <c r="J667" s="7">
        <v>44142.857638888891</v>
      </c>
      <c r="K667" s="7">
        <v>44142.916655092595</v>
      </c>
      <c r="L667" s="6" t="s">
        <v>18</v>
      </c>
      <c r="M667" s="6" t="s">
        <v>8341</v>
      </c>
      <c r="N667" s="6" t="s">
        <v>18</v>
      </c>
      <c r="O667" s="6" t="s">
        <v>4058</v>
      </c>
      <c r="P667" s="13">
        <v>13.045999999999999</v>
      </c>
      <c r="Q667" s="6" t="s">
        <v>624</v>
      </c>
      <c r="R667" s="6" t="s">
        <v>498</v>
      </c>
      <c r="S667" s="8">
        <v>44143.987847222219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264</v>
      </c>
      <c r="F668" s="6" t="s">
        <v>18</v>
      </c>
      <c r="G668" s="6" t="s">
        <v>6936</v>
      </c>
      <c r="H668" s="6" t="s">
        <v>64</v>
      </c>
      <c r="I668" s="6" t="s">
        <v>64</v>
      </c>
      <c r="J668" s="7">
        <v>44142.743055555555</v>
      </c>
      <c r="K668" s="7">
        <v>44142.916655092595</v>
      </c>
      <c r="L668" s="6" t="s">
        <v>18</v>
      </c>
      <c r="M668" s="6" t="s">
        <v>5728</v>
      </c>
      <c r="N668" s="6" t="s">
        <v>18</v>
      </c>
      <c r="O668" s="6" t="s">
        <v>7393</v>
      </c>
      <c r="P668" s="13">
        <v>6.2210000000000001</v>
      </c>
      <c r="Q668" s="6" t="s">
        <v>794</v>
      </c>
      <c r="R668" s="6" t="s">
        <v>37</v>
      </c>
      <c r="S668" s="8">
        <v>44144.592407407406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55</v>
      </c>
      <c r="F669" s="6" t="s">
        <v>18</v>
      </c>
      <c r="G669" s="6" t="s">
        <v>582</v>
      </c>
      <c r="H669" s="6" t="s">
        <v>57</v>
      </c>
      <c r="I669" s="6" t="s">
        <v>57</v>
      </c>
      <c r="J669" s="7">
        <v>44142.586805555555</v>
      </c>
      <c r="K669" s="7">
        <v>44142.916655092595</v>
      </c>
      <c r="L669" s="6" t="s">
        <v>18</v>
      </c>
      <c r="M669" s="6" t="s">
        <v>4687</v>
      </c>
      <c r="N669" s="6" t="s">
        <v>18</v>
      </c>
      <c r="O669" s="6" t="s">
        <v>2446</v>
      </c>
      <c r="P669" s="13">
        <v>90.325000000000003</v>
      </c>
      <c r="Q669" s="6" t="s">
        <v>372</v>
      </c>
      <c r="R669" s="6" t="s">
        <v>4383</v>
      </c>
      <c r="S669" s="8">
        <v>44143.325543981482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68</v>
      </c>
      <c r="F670" s="6" t="s">
        <v>18</v>
      </c>
      <c r="G670" s="6" t="s">
        <v>69</v>
      </c>
      <c r="H670" s="6" t="s">
        <v>70</v>
      </c>
      <c r="I670" s="6" t="s">
        <v>70</v>
      </c>
      <c r="J670" s="7">
        <v>44142.574999999997</v>
      </c>
      <c r="K670" s="7">
        <v>44142.916655092595</v>
      </c>
      <c r="L670" s="6" t="s">
        <v>18</v>
      </c>
      <c r="M670" s="6" t="s">
        <v>4169</v>
      </c>
      <c r="N670" s="6" t="s">
        <v>18</v>
      </c>
      <c r="O670" s="6" t="s">
        <v>8337</v>
      </c>
      <c r="P670" s="13">
        <v>1370.8050000000001</v>
      </c>
      <c r="Q670" s="6" t="s">
        <v>1348</v>
      </c>
      <c r="R670" s="6" t="s">
        <v>37</v>
      </c>
      <c r="S670" s="8">
        <v>44144.007268518515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40</v>
      </c>
      <c r="F671" s="6" t="s">
        <v>18</v>
      </c>
      <c r="G671" s="6" t="s">
        <v>84</v>
      </c>
      <c r="H671" s="6" t="s">
        <v>42</v>
      </c>
      <c r="I671" s="6" t="s">
        <v>42</v>
      </c>
      <c r="J671" s="7">
        <v>44142.5625</v>
      </c>
      <c r="K671" s="7">
        <v>44142.916655092595</v>
      </c>
      <c r="L671" s="6" t="s">
        <v>18</v>
      </c>
      <c r="M671" s="6" t="s">
        <v>8342</v>
      </c>
      <c r="N671" s="6" t="s">
        <v>18</v>
      </c>
      <c r="O671" s="6" t="s">
        <v>576</v>
      </c>
      <c r="P671" s="13">
        <v>752.45399999999995</v>
      </c>
      <c r="Q671" s="6" t="s">
        <v>8343</v>
      </c>
      <c r="R671" s="6" t="s">
        <v>131</v>
      </c>
      <c r="S671" s="8">
        <v>44146.772766203707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40</v>
      </c>
      <c r="F672" s="6" t="s">
        <v>18</v>
      </c>
      <c r="G672" s="6" t="s">
        <v>325</v>
      </c>
      <c r="H672" s="6" t="s">
        <v>51</v>
      </c>
      <c r="I672" s="6" t="s">
        <v>51</v>
      </c>
      <c r="J672" s="7">
        <v>44142.5625</v>
      </c>
      <c r="K672" s="7">
        <v>44142.916655092595</v>
      </c>
      <c r="L672" s="6" t="s">
        <v>18</v>
      </c>
      <c r="M672" s="6" t="s">
        <v>8344</v>
      </c>
      <c r="N672" s="6" t="s">
        <v>18</v>
      </c>
      <c r="O672" s="6" t="s">
        <v>8336</v>
      </c>
      <c r="P672" s="13">
        <v>418.613</v>
      </c>
      <c r="Q672" s="6" t="s">
        <v>8345</v>
      </c>
      <c r="R672" s="6" t="s">
        <v>131</v>
      </c>
      <c r="S672" s="8">
        <v>44144.53528935185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40</v>
      </c>
      <c r="F673" s="6" t="s">
        <v>18</v>
      </c>
      <c r="G673" s="6" t="s">
        <v>41</v>
      </c>
      <c r="H673" s="6" t="s">
        <v>42</v>
      </c>
      <c r="I673" s="6" t="s">
        <v>42</v>
      </c>
      <c r="J673" s="7">
        <v>44142.5625</v>
      </c>
      <c r="K673" s="7">
        <v>44142.916655092595</v>
      </c>
      <c r="L673" s="6" t="s">
        <v>18</v>
      </c>
      <c r="M673" s="6" t="s">
        <v>7032</v>
      </c>
      <c r="N673" s="6" t="s">
        <v>18</v>
      </c>
      <c r="O673" s="6" t="s">
        <v>7663</v>
      </c>
      <c r="P673" s="13">
        <v>647.09199999999998</v>
      </c>
      <c r="Q673" s="6" t="s">
        <v>7682</v>
      </c>
      <c r="R673" s="6" t="s">
        <v>37</v>
      </c>
      <c r="S673" s="8">
        <v>44144.521701388891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27</v>
      </c>
      <c r="F674" s="6" t="s">
        <v>18</v>
      </c>
      <c r="G674" s="6" t="s">
        <v>28</v>
      </c>
      <c r="H674" s="6" t="s">
        <v>29</v>
      </c>
      <c r="I674" s="6" t="s">
        <v>29</v>
      </c>
      <c r="J674" s="7">
        <v>44142.263888888891</v>
      </c>
      <c r="K674" s="7">
        <v>44142.916655092595</v>
      </c>
      <c r="L674" s="6" t="s">
        <v>18</v>
      </c>
      <c r="M674" s="6" t="s">
        <v>6553</v>
      </c>
      <c r="N674" s="6" t="s">
        <v>18</v>
      </c>
      <c r="O674" s="6" t="s">
        <v>5537</v>
      </c>
      <c r="P674" s="13">
        <v>623.48</v>
      </c>
      <c r="Q674" s="6" t="s">
        <v>7557</v>
      </c>
      <c r="R674" s="6" t="s">
        <v>4383</v>
      </c>
      <c r="S674" s="8">
        <v>44143.467048611114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264</v>
      </c>
      <c r="F675" s="6" t="s">
        <v>18</v>
      </c>
      <c r="G675" s="6" t="s">
        <v>265</v>
      </c>
      <c r="H675" s="6" t="s">
        <v>64</v>
      </c>
      <c r="I675" s="6" t="s">
        <v>64</v>
      </c>
      <c r="J675" s="7">
        <v>44142.263194444444</v>
      </c>
      <c r="K675" s="7">
        <v>44142.743055555555</v>
      </c>
      <c r="L675" s="6" t="s">
        <v>18</v>
      </c>
      <c r="M675" s="6" t="s">
        <v>2371</v>
      </c>
      <c r="N675" s="6" t="s">
        <v>18</v>
      </c>
      <c r="O675" s="6" t="s">
        <v>1412</v>
      </c>
      <c r="P675" s="13">
        <v>56.774000000000001</v>
      </c>
      <c r="Q675" s="6" t="s">
        <v>162</v>
      </c>
      <c r="R675" s="6" t="s">
        <v>37</v>
      </c>
      <c r="S675" s="8">
        <v>44143.935219907406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551</v>
      </c>
      <c r="F676" s="6" t="s">
        <v>18</v>
      </c>
      <c r="G676" s="6" t="s">
        <v>552</v>
      </c>
      <c r="H676" s="6" t="s">
        <v>553</v>
      </c>
      <c r="I676" s="6" t="s">
        <v>553</v>
      </c>
      <c r="J676" s="7">
        <v>44141.916666666664</v>
      </c>
      <c r="K676" s="7">
        <v>44142.916655092595</v>
      </c>
      <c r="L676" s="6" t="s">
        <v>18</v>
      </c>
      <c r="M676" s="6" t="s">
        <v>5377</v>
      </c>
      <c r="N676" s="6" t="s">
        <v>18</v>
      </c>
      <c r="O676" s="6" t="s">
        <v>8333</v>
      </c>
      <c r="P676" s="13">
        <v>40.872</v>
      </c>
      <c r="Q676" s="6" t="s">
        <v>4648</v>
      </c>
      <c r="R676" s="6" t="s">
        <v>498</v>
      </c>
      <c r="S676" s="8">
        <v>44145.027997685182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2735</v>
      </c>
      <c r="F677" s="6" t="s">
        <v>18</v>
      </c>
      <c r="G677" s="6">
        <v>423</v>
      </c>
      <c r="H677" s="6" t="s">
        <v>98</v>
      </c>
      <c r="I677" s="6" t="s">
        <v>98</v>
      </c>
      <c r="J677" s="7">
        <v>44141.916666666664</v>
      </c>
      <c r="K677" s="7">
        <v>44142.916655092595</v>
      </c>
      <c r="L677" s="6" t="s">
        <v>18</v>
      </c>
      <c r="M677" s="6" t="s">
        <v>994</v>
      </c>
      <c r="N677" s="6" t="s">
        <v>18</v>
      </c>
      <c r="O677" s="6" t="s">
        <v>8334</v>
      </c>
      <c r="P677" s="13">
        <v>539.64700000000005</v>
      </c>
      <c r="Q677" s="6" t="s">
        <v>8263</v>
      </c>
      <c r="R677" s="6" t="s">
        <v>131</v>
      </c>
      <c r="S677" s="8">
        <v>44151.593773148146</v>
      </c>
    </row>
    <row r="678" spans="2:19" x14ac:dyDescent="0.25">
      <c r="B678" s="5" t="s">
        <v>18</v>
      </c>
      <c r="C678" s="6" t="s">
        <v>112</v>
      </c>
      <c r="D678" s="6" t="s">
        <v>20</v>
      </c>
      <c r="E678" s="6" t="s">
        <v>264</v>
      </c>
      <c r="F678" s="6" t="s">
        <v>18</v>
      </c>
      <c r="G678" s="6" t="s">
        <v>159</v>
      </c>
      <c r="H678" s="6" t="s">
        <v>64</v>
      </c>
      <c r="I678" s="6" t="s">
        <v>64</v>
      </c>
      <c r="J678" s="7">
        <v>44141.916666666664</v>
      </c>
      <c r="K678" s="7">
        <v>44142.263194444444</v>
      </c>
      <c r="L678" s="6" t="s">
        <v>18</v>
      </c>
      <c r="M678" s="6" t="s">
        <v>8346</v>
      </c>
      <c r="N678" s="6" t="s">
        <v>18</v>
      </c>
      <c r="O678" s="6" t="s">
        <v>7759</v>
      </c>
      <c r="P678" s="13">
        <v>50.893000000000001</v>
      </c>
      <c r="Q678" s="6" t="s">
        <v>1547</v>
      </c>
      <c r="R678" s="6" t="s">
        <v>37</v>
      </c>
      <c r="S678" s="8">
        <v>44143.88689814815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62</v>
      </c>
      <c r="F679" s="6" t="s">
        <v>18</v>
      </c>
      <c r="G679" s="6">
        <v>409</v>
      </c>
      <c r="H679" s="6" t="s">
        <v>64</v>
      </c>
      <c r="I679" s="6" t="s">
        <v>64</v>
      </c>
      <c r="J679" s="7">
        <v>44141.916666666664</v>
      </c>
      <c r="K679" s="7">
        <v>44142.916655092595</v>
      </c>
      <c r="L679" s="6" t="s">
        <v>18</v>
      </c>
      <c r="M679" s="6" t="s">
        <v>8347</v>
      </c>
      <c r="N679" s="6" t="s">
        <v>18</v>
      </c>
      <c r="O679" s="6" t="s">
        <v>8335</v>
      </c>
      <c r="P679" s="13">
        <v>86.668000000000006</v>
      </c>
      <c r="Q679" s="6" t="s">
        <v>1072</v>
      </c>
      <c r="R679" s="6" t="s">
        <v>498</v>
      </c>
      <c r="S679" s="8">
        <v>44143.990752314814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68</v>
      </c>
      <c r="F680" s="6" t="s">
        <v>18</v>
      </c>
      <c r="G680" s="6" t="s">
        <v>319</v>
      </c>
      <c r="H680" s="6" t="s">
        <v>70</v>
      </c>
      <c r="I680" s="6" t="s">
        <v>70</v>
      </c>
      <c r="J680" s="7">
        <v>44141.916666666664</v>
      </c>
      <c r="K680" s="7">
        <v>44142.574999999997</v>
      </c>
      <c r="L680" s="6" t="s">
        <v>18</v>
      </c>
      <c r="M680" s="6" t="s">
        <v>8348</v>
      </c>
      <c r="N680" s="6" t="s">
        <v>18</v>
      </c>
      <c r="O680" s="6" t="s">
        <v>357</v>
      </c>
      <c r="P680" s="13">
        <v>2650.018</v>
      </c>
      <c r="Q680" s="6" t="s">
        <v>8349</v>
      </c>
      <c r="R680" s="6" t="s">
        <v>4383</v>
      </c>
      <c r="S680" s="8">
        <v>44142.575914351852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27</v>
      </c>
      <c r="F681" s="6" t="s">
        <v>18</v>
      </c>
      <c r="G681" s="6" t="s">
        <v>150</v>
      </c>
      <c r="H681" s="6" t="s">
        <v>29</v>
      </c>
      <c r="I681" s="6" t="s">
        <v>29</v>
      </c>
      <c r="J681" s="7">
        <v>44141.916666666664</v>
      </c>
      <c r="K681" s="7">
        <v>44142.263888888891</v>
      </c>
      <c r="L681" s="6" t="s">
        <v>18</v>
      </c>
      <c r="M681" s="6" t="s">
        <v>8350</v>
      </c>
      <c r="N681" s="6" t="s">
        <v>18</v>
      </c>
      <c r="O681" s="6" t="s">
        <v>5142</v>
      </c>
      <c r="P681" s="13">
        <v>328.24400000000003</v>
      </c>
      <c r="Q681" s="6" t="s">
        <v>7557</v>
      </c>
      <c r="R681" s="6" t="s">
        <v>4383</v>
      </c>
      <c r="S681" s="8">
        <v>44142.745567129627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40</v>
      </c>
      <c r="F682" s="6" t="s">
        <v>18</v>
      </c>
      <c r="G682" s="6" t="s">
        <v>325</v>
      </c>
      <c r="H682" s="6" t="s">
        <v>51</v>
      </c>
      <c r="I682" s="6" t="s">
        <v>51</v>
      </c>
      <c r="J682" s="7">
        <v>44141.916666666664</v>
      </c>
      <c r="K682" s="7">
        <v>44142.5625</v>
      </c>
      <c r="L682" s="6" t="s">
        <v>18</v>
      </c>
      <c r="M682" s="6" t="s">
        <v>44</v>
      </c>
      <c r="N682" s="6" t="s">
        <v>18</v>
      </c>
      <c r="O682" s="6" t="s">
        <v>8344</v>
      </c>
      <c r="P682" s="13">
        <v>707.73599999999999</v>
      </c>
      <c r="Q682" s="6" t="s">
        <v>384</v>
      </c>
      <c r="R682" s="6" t="s">
        <v>37</v>
      </c>
      <c r="S682" s="8">
        <v>44143.9690625</v>
      </c>
    </row>
    <row r="683" spans="2:19" x14ac:dyDescent="0.25">
      <c r="B683" s="5" t="s">
        <v>18</v>
      </c>
      <c r="C683" s="6" t="s">
        <v>112</v>
      </c>
      <c r="D683" s="6" t="s">
        <v>20</v>
      </c>
      <c r="E683" s="6" t="s">
        <v>40</v>
      </c>
      <c r="F683" s="6" t="s">
        <v>18</v>
      </c>
      <c r="G683" s="6" t="s">
        <v>84</v>
      </c>
      <c r="H683" s="6" t="s">
        <v>42</v>
      </c>
      <c r="I683" s="6" t="s">
        <v>42</v>
      </c>
      <c r="J683" s="7">
        <v>44141.916666666664</v>
      </c>
      <c r="K683" s="7">
        <v>44142.5625</v>
      </c>
      <c r="L683" s="6" t="s">
        <v>18</v>
      </c>
      <c r="M683" s="6" t="s">
        <v>7061</v>
      </c>
      <c r="N683" s="6" t="s">
        <v>18</v>
      </c>
      <c r="O683" s="6" t="s">
        <v>8342</v>
      </c>
      <c r="P683" s="13">
        <v>2619.86</v>
      </c>
      <c r="Q683" s="6" t="s">
        <v>3201</v>
      </c>
      <c r="R683" s="6" t="s">
        <v>131</v>
      </c>
      <c r="S683" s="8">
        <v>44146.772326388891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55</v>
      </c>
      <c r="F684" s="6" t="s">
        <v>18</v>
      </c>
      <c r="G684" s="6" t="s">
        <v>510</v>
      </c>
      <c r="H684" s="6" t="s">
        <v>57</v>
      </c>
      <c r="I684" s="6" t="s">
        <v>57</v>
      </c>
      <c r="J684" s="7">
        <v>44141.916666666664</v>
      </c>
      <c r="K684" s="7">
        <v>44142.586805555555</v>
      </c>
      <c r="L684" s="6" t="s">
        <v>18</v>
      </c>
      <c r="M684" s="6" t="s">
        <v>1449</v>
      </c>
      <c r="N684" s="6" t="s">
        <v>18</v>
      </c>
      <c r="O684" s="6" t="s">
        <v>8351</v>
      </c>
      <c r="P684" s="13">
        <v>184.55199999999999</v>
      </c>
      <c r="Q684" s="6" t="s">
        <v>372</v>
      </c>
      <c r="R684" s="6" t="s">
        <v>4383</v>
      </c>
      <c r="S684" s="8">
        <v>44142.587939814817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77</v>
      </c>
      <c r="F685" s="6" t="s">
        <v>18</v>
      </c>
      <c r="G685" s="6" t="s">
        <v>566</v>
      </c>
      <c r="H685" s="6" t="s">
        <v>79</v>
      </c>
      <c r="I685" s="6" t="s">
        <v>79</v>
      </c>
      <c r="J685" s="7">
        <v>44141.916666666664</v>
      </c>
      <c r="K685" s="7">
        <v>44142.857638888891</v>
      </c>
      <c r="L685" s="6" t="s">
        <v>18</v>
      </c>
      <c r="M685" s="6" t="s">
        <v>8352</v>
      </c>
      <c r="N685" s="6" t="s">
        <v>18</v>
      </c>
      <c r="O685" s="6" t="s">
        <v>716</v>
      </c>
      <c r="P685" s="13">
        <v>231.57499999999999</v>
      </c>
      <c r="Q685" s="6" t="s">
        <v>158</v>
      </c>
      <c r="R685" s="6" t="s">
        <v>83</v>
      </c>
      <c r="S685" s="8">
        <v>44142.859456018516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173</v>
      </c>
      <c r="F686" s="6" t="s">
        <v>18</v>
      </c>
      <c r="G686" s="6" t="s">
        <v>174</v>
      </c>
      <c r="H686" s="6" t="s">
        <v>175</v>
      </c>
      <c r="I686" s="6" t="s">
        <v>175</v>
      </c>
      <c r="J686" s="7">
        <v>44141.916666666664</v>
      </c>
      <c r="K686" s="7">
        <v>44142.916655092595</v>
      </c>
      <c r="L686" s="6" t="s">
        <v>18</v>
      </c>
      <c r="M686" s="6" t="s">
        <v>18</v>
      </c>
      <c r="N686" s="6" t="s">
        <v>18</v>
      </c>
      <c r="O686" s="6" t="s">
        <v>18</v>
      </c>
      <c r="P686" s="13">
        <v>839.92</v>
      </c>
      <c r="Q686" s="6" t="s">
        <v>176</v>
      </c>
      <c r="R686" s="6" t="s">
        <v>172</v>
      </c>
      <c r="S686" s="8">
        <v>44142.949803240743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177</v>
      </c>
      <c r="F687" s="6" t="s">
        <v>18</v>
      </c>
      <c r="G687" s="6" t="s">
        <v>178</v>
      </c>
      <c r="H687" s="6" t="s">
        <v>179</v>
      </c>
      <c r="I687" s="6" t="s">
        <v>179</v>
      </c>
      <c r="J687" s="7">
        <v>44141.916666666664</v>
      </c>
      <c r="K687" s="7">
        <v>44142.916655092595</v>
      </c>
      <c r="L687" s="6" t="s">
        <v>18</v>
      </c>
      <c r="M687" s="6" t="s">
        <v>18</v>
      </c>
      <c r="N687" s="6" t="s">
        <v>18</v>
      </c>
      <c r="O687" s="6" t="s">
        <v>18</v>
      </c>
      <c r="P687" s="13">
        <v>838.48599999999999</v>
      </c>
      <c r="Q687" s="6" t="s">
        <v>180</v>
      </c>
      <c r="R687" s="6" t="s">
        <v>172</v>
      </c>
      <c r="S687" s="8">
        <v>44142.949837962966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177</v>
      </c>
      <c r="F688" s="6" t="s">
        <v>18</v>
      </c>
      <c r="G688" s="6" t="s">
        <v>181</v>
      </c>
      <c r="H688" s="6" t="s">
        <v>179</v>
      </c>
      <c r="I688" s="6" t="s">
        <v>179</v>
      </c>
      <c r="J688" s="7">
        <v>44141.916666666664</v>
      </c>
      <c r="K688" s="7">
        <v>44142.916655092595</v>
      </c>
      <c r="L688" s="6" t="s">
        <v>18</v>
      </c>
      <c r="M688" s="6" t="s">
        <v>18</v>
      </c>
      <c r="N688" s="6" t="s">
        <v>18</v>
      </c>
      <c r="O688" s="6" t="s">
        <v>18</v>
      </c>
      <c r="P688" s="13">
        <v>841.42700000000002</v>
      </c>
      <c r="Q688" s="6" t="s">
        <v>182</v>
      </c>
      <c r="R688" s="6" t="s">
        <v>172</v>
      </c>
      <c r="S688" s="8">
        <v>44142.949837962966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183</v>
      </c>
      <c r="F689" s="6" t="s">
        <v>18</v>
      </c>
      <c r="G689" s="6" t="s">
        <v>184</v>
      </c>
      <c r="H689" s="6" t="s">
        <v>185</v>
      </c>
      <c r="I689" s="6" t="s">
        <v>185</v>
      </c>
      <c r="J689" s="7">
        <v>44141.916666666664</v>
      </c>
      <c r="K689" s="7">
        <v>44142.916655092595</v>
      </c>
      <c r="L689" s="6" t="s">
        <v>18</v>
      </c>
      <c r="M689" s="6" t="s">
        <v>18</v>
      </c>
      <c r="N689" s="6" t="s">
        <v>18</v>
      </c>
      <c r="O689" s="6" t="s">
        <v>18</v>
      </c>
      <c r="P689" s="13">
        <v>852.38</v>
      </c>
      <c r="Q689" s="6" t="s">
        <v>186</v>
      </c>
      <c r="R689" s="6" t="s">
        <v>172</v>
      </c>
      <c r="S689" s="8">
        <v>44142.949849537035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187</v>
      </c>
      <c r="F690" s="6" t="s">
        <v>18</v>
      </c>
      <c r="G690" s="6" t="s">
        <v>188</v>
      </c>
      <c r="H690" s="6" t="s">
        <v>189</v>
      </c>
      <c r="I690" s="6" t="s">
        <v>189</v>
      </c>
      <c r="J690" s="7">
        <v>44141.916666666664</v>
      </c>
      <c r="K690" s="7">
        <v>44142.916655092595</v>
      </c>
      <c r="L690" s="6" t="s">
        <v>18</v>
      </c>
      <c r="M690" s="6" t="s">
        <v>18</v>
      </c>
      <c r="N690" s="6" t="s">
        <v>18</v>
      </c>
      <c r="O690" s="6" t="s">
        <v>18</v>
      </c>
      <c r="P690" s="13">
        <v>1423.17</v>
      </c>
      <c r="Q690" s="6" t="s">
        <v>190</v>
      </c>
      <c r="R690" s="6" t="s">
        <v>172</v>
      </c>
      <c r="S690" s="8">
        <v>44142.949861111112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113</v>
      </c>
      <c r="F691" s="6" t="s">
        <v>18</v>
      </c>
      <c r="G691" s="6" t="s">
        <v>114</v>
      </c>
      <c r="H691" s="6" t="s">
        <v>115</v>
      </c>
      <c r="I691" s="6" t="s">
        <v>115</v>
      </c>
      <c r="J691" s="7">
        <v>44141.916666666664</v>
      </c>
      <c r="K691" s="7">
        <v>44142.916655092595</v>
      </c>
      <c r="L691" s="6" t="s">
        <v>18</v>
      </c>
      <c r="M691" s="6" t="s">
        <v>8353</v>
      </c>
      <c r="N691" s="6" t="s">
        <v>18</v>
      </c>
      <c r="O691" s="6" t="s">
        <v>8340</v>
      </c>
      <c r="P691" s="13">
        <v>133.977</v>
      </c>
      <c r="Q691" s="6" t="s">
        <v>7509</v>
      </c>
      <c r="R691" s="6" t="s">
        <v>131</v>
      </c>
      <c r="S691" s="8">
        <v>44213.490324074075</v>
      </c>
    </row>
    <row r="692" spans="2:19" x14ac:dyDescent="0.25">
      <c r="B692" s="5" t="s">
        <v>18</v>
      </c>
      <c r="C692" s="6" t="s">
        <v>112</v>
      </c>
      <c r="D692" s="6" t="s">
        <v>20</v>
      </c>
      <c r="E692" s="6" t="s">
        <v>164</v>
      </c>
      <c r="F692" s="6" t="s">
        <v>18</v>
      </c>
      <c r="G692" s="6" t="s">
        <v>165</v>
      </c>
      <c r="H692" s="6" t="s">
        <v>166</v>
      </c>
      <c r="I692" s="6" t="s">
        <v>166</v>
      </c>
      <c r="J692" s="7">
        <v>44141.916666666664</v>
      </c>
      <c r="K692" s="7">
        <v>44142.916655092595</v>
      </c>
      <c r="L692" s="6" t="s">
        <v>18</v>
      </c>
      <c r="M692" s="6" t="s">
        <v>8354</v>
      </c>
      <c r="N692" s="6" t="s">
        <v>18</v>
      </c>
      <c r="O692" s="6" t="s">
        <v>2933</v>
      </c>
      <c r="P692" s="13">
        <v>319.92</v>
      </c>
      <c r="Q692" s="6" t="s">
        <v>169</v>
      </c>
      <c r="R692" s="6" t="s">
        <v>172</v>
      </c>
      <c r="S692" s="8">
        <v>44244.939166666663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77</v>
      </c>
      <c r="F693" s="6" t="s">
        <v>18</v>
      </c>
      <c r="G693" s="6" t="s">
        <v>566</v>
      </c>
      <c r="H693" s="6" t="s">
        <v>79</v>
      </c>
      <c r="I693" s="6" t="s">
        <v>79</v>
      </c>
      <c r="J693" s="7">
        <v>44141.892361111109</v>
      </c>
      <c r="K693" s="7">
        <v>44141.916655092595</v>
      </c>
      <c r="L693" s="6" t="s">
        <v>18</v>
      </c>
      <c r="M693" s="6" t="s">
        <v>5374</v>
      </c>
      <c r="N693" s="6" t="s">
        <v>18</v>
      </c>
      <c r="O693" s="6" t="s">
        <v>8352</v>
      </c>
      <c r="P693" s="13">
        <v>9.7070000000000007</v>
      </c>
      <c r="Q693" s="6" t="s">
        <v>158</v>
      </c>
      <c r="R693" s="6" t="s">
        <v>83</v>
      </c>
      <c r="S693" s="8">
        <v>44142.859456018516</v>
      </c>
    </row>
    <row r="694" spans="2:19" x14ac:dyDescent="0.25">
      <c r="B694" s="5" t="s">
        <v>18</v>
      </c>
      <c r="C694" s="6" t="s">
        <v>19</v>
      </c>
      <c r="D694" s="6" t="s">
        <v>20</v>
      </c>
      <c r="E694" s="6" t="s">
        <v>55</v>
      </c>
      <c r="F694" s="6" t="s">
        <v>18</v>
      </c>
      <c r="G694" s="6" t="s">
        <v>510</v>
      </c>
      <c r="H694" s="6" t="s">
        <v>57</v>
      </c>
      <c r="I694" s="6" t="s">
        <v>57</v>
      </c>
      <c r="J694" s="7">
        <v>44141.704861111109</v>
      </c>
      <c r="K694" s="7">
        <v>44141.916655092595</v>
      </c>
      <c r="L694" s="6" t="s">
        <v>18</v>
      </c>
      <c r="M694" s="6" t="s">
        <v>3150</v>
      </c>
      <c r="N694" s="6" t="s">
        <v>18</v>
      </c>
      <c r="O694" s="6" t="s">
        <v>1449</v>
      </c>
      <c r="P694" s="13">
        <v>51.848999999999997</v>
      </c>
      <c r="Q694" s="6" t="s">
        <v>372</v>
      </c>
      <c r="R694" s="6" t="s">
        <v>4383</v>
      </c>
      <c r="S694" s="8">
        <v>44142.587939814817</v>
      </c>
    </row>
    <row r="695" spans="2:19" x14ac:dyDescent="0.25">
      <c r="B695" s="5" t="s">
        <v>18</v>
      </c>
      <c r="C695" s="6" t="s">
        <v>112</v>
      </c>
      <c r="D695" s="6" t="s">
        <v>20</v>
      </c>
      <c r="E695" s="6" t="s">
        <v>40</v>
      </c>
      <c r="F695" s="6" t="s">
        <v>18</v>
      </c>
      <c r="G695" s="6" t="s">
        <v>84</v>
      </c>
      <c r="H695" s="6" t="s">
        <v>42</v>
      </c>
      <c r="I695" s="6" t="s">
        <v>42</v>
      </c>
      <c r="J695" s="7">
        <v>44141.597222222219</v>
      </c>
      <c r="K695" s="7">
        <v>44141.916655092595</v>
      </c>
      <c r="L695" s="6" t="s">
        <v>18</v>
      </c>
      <c r="M695" s="6" t="s">
        <v>8355</v>
      </c>
      <c r="N695" s="6" t="s">
        <v>18</v>
      </c>
      <c r="O695" s="6" t="s">
        <v>7061</v>
      </c>
      <c r="P695" s="13">
        <v>1347.7819999999999</v>
      </c>
      <c r="Q695" s="6" t="s">
        <v>6317</v>
      </c>
      <c r="R695" s="6" t="s">
        <v>131</v>
      </c>
      <c r="S695" s="8">
        <v>44146.772326388891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40</v>
      </c>
      <c r="F696" s="6" t="s">
        <v>18</v>
      </c>
      <c r="G696" s="6" t="s">
        <v>325</v>
      </c>
      <c r="H696" s="6" t="s">
        <v>51</v>
      </c>
      <c r="I696" s="6" t="s">
        <v>51</v>
      </c>
      <c r="J696" s="7">
        <v>44141.545138888891</v>
      </c>
      <c r="K696" s="7">
        <v>44141.916655092595</v>
      </c>
      <c r="L696" s="6" t="s">
        <v>18</v>
      </c>
      <c r="M696" s="6" t="s">
        <v>5081</v>
      </c>
      <c r="N696" s="6" t="s">
        <v>18</v>
      </c>
      <c r="O696" s="6" t="s">
        <v>8356</v>
      </c>
      <c r="P696" s="13">
        <v>443.32299999999998</v>
      </c>
      <c r="Q696" s="6" t="s">
        <v>1138</v>
      </c>
      <c r="R696" s="6" t="s">
        <v>37</v>
      </c>
      <c r="S696" s="8">
        <v>44143.9690625</v>
      </c>
    </row>
    <row r="697" spans="2:19" x14ac:dyDescent="0.25">
      <c r="B697" s="5" t="s">
        <v>18</v>
      </c>
      <c r="C697" s="6" t="s">
        <v>112</v>
      </c>
      <c r="D697" s="6" t="s">
        <v>20</v>
      </c>
      <c r="E697" s="6" t="s">
        <v>170</v>
      </c>
      <c r="F697" s="6" t="s">
        <v>18</v>
      </c>
      <c r="G697" s="6">
        <v>362</v>
      </c>
      <c r="H697" s="6" t="s">
        <v>22</v>
      </c>
      <c r="I697" s="6" t="s">
        <v>22</v>
      </c>
      <c r="J697" s="7">
        <v>44141.125</v>
      </c>
      <c r="K697" s="7">
        <v>44141.916655092595</v>
      </c>
      <c r="L697" s="6" t="s">
        <v>18</v>
      </c>
      <c r="M697" s="6" t="s">
        <v>18</v>
      </c>
      <c r="N697" s="6" t="s">
        <v>18</v>
      </c>
      <c r="O697" s="6" t="s">
        <v>18</v>
      </c>
      <c r="P697" s="13">
        <v>102.008</v>
      </c>
      <c r="Q697" s="6" t="s">
        <v>682</v>
      </c>
      <c r="R697" s="6" t="s">
        <v>37</v>
      </c>
      <c r="S697" s="8">
        <v>44143.879710648151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77</v>
      </c>
      <c r="F698" s="6" t="s">
        <v>18</v>
      </c>
      <c r="G698" s="6" t="s">
        <v>132</v>
      </c>
      <c r="H698" s="6" t="s">
        <v>79</v>
      </c>
      <c r="I698" s="6" t="s">
        <v>79</v>
      </c>
      <c r="J698" s="7">
        <v>44141.086805555555</v>
      </c>
      <c r="K698" s="7">
        <v>44141.892361111109</v>
      </c>
      <c r="L698" s="6" t="s">
        <v>18</v>
      </c>
      <c r="M698" s="6" t="s">
        <v>420</v>
      </c>
      <c r="N698" s="6" t="s">
        <v>18</v>
      </c>
      <c r="O698" s="6" t="s">
        <v>1386</v>
      </c>
      <c r="P698" s="13">
        <v>235.666</v>
      </c>
      <c r="Q698" s="6" t="s">
        <v>890</v>
      </c>
      <c r="R698" s="6" t="s">
        <v>83</v>
      </c>
      <c r="S698" s="8">
        <v>44141.894062500003</v>
      </c>
    </row>
    <row r="699" spans="2:19" x14ac:dyDescent="0.25">
      <c r="B699" s="5" t="s">
        <v>18</v>
      </c>
      <c r="C699" s="6" t="s">
        <v>19</v>
      </c>
      <c r="D699" s="6" t="s">
        <v>20</v>
      </c>
      <c r="E699" s="6" t="s">
        <v>55</v>
      </c>
      <c r="F699" s="6" t="s">
        <v>18</v>
      </c>
      <c r="G699" s="6" t="s">
        <v>607</v>
      </c>
      <c r="H699" s="6" t="s">
        <v>57</v>
      </c>
      <c r="I699" s="6" t="s">
        <v>57</v>
      </c>
      <c r="J699" s="7">
        <v>44140.97152777778</v>
      </c>
      <c r="K699" s="7">
        <v>44141.704861111109</v>
      </c>
      <c r="L699" s="6" t="s">
        <v>18</v>
      </c>
      <c r="M699" s="6" t="s">
        <v>8357</v>
      </c>
      <c r="N699" s="6" t="s">
        <v>18</v>
      </c>
      <c r="O699" s="6" t="s">
        <v>3943</v>
      </c>
      <c r="P699" s="13">
        <v>170.06200000000001</v>
      </c>
      <c r="Q699" s="6" t="s">
        <v>372</v>
      </c>
      <c r="R699" s="6" t="s">
        <v>83</v>
      </c>
      <c r="S699" s="8">
        <v>44141.82172453704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551</v>
      </c>
      <c r="F700" s="6" t="s">
        <v>18</v>
      </c>
      <c r="G700" s="6" t="s">
        <v>552</v>
      </c>
      <c r="H700" s="6" t="s">
        <v>553</v>
      </c>
      <c r="I700" s="6" t="s">
        <v>553</v>
      </c>
      <c r="J700" s="7">
        <v>44140.916666666664</v>
      </c>
      <c r="K700" s="7">
        <v>44141.916655092595</v>
      </c>
      <c r="L700" s="6" t="s">
        <v>18</v>
      </c>
      <c r="M700" s="6" t="s">
        <v>8358</v>
      </c>
      <c r="N700" s="6" t="s">
        <v>18</v>
      </c>
      <c r="O700" s="6" t="s">
        <v>5377</v>
      </c>
      <c r="P700" s="13">
        <v>41.026000000000003</v>
      </c>
      <c r="Q700" s="6" t="s">
        <v>4648</v>
      </c>
      <c r="R700" s="6" t="s">
        <v>498</v>
      </c>
      <c r="S700" s="8">
        <v>44145.027997685182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2735</v>
      </c>
      <c r="F701" s="6" t="s">
        <v>18</v>
      </c>
      <c r="G701" s="6">
        <v>423</v>
      </c>
      <c r="H701" s="6" t="s">
        <v>98</v>
      </c>
      <c r="I701" s="6" t="s">
        <v>98</v>
      </c>
      <c r="J701" s="7">
        <v>44140.916666666664</v>
      </c>
      <c r="K701" s="7">
        <v>44141.916655092595</v>
      </c>
      <c r="L701" s="6" t="s">
        <v>18</v>
      </c>
      <c r="M701" s="6" t="s">
        <v>1717</v>
      </c>
      <c r="N701" s="6" t="s">
        <v>18</v>
      </c>
      <c r="O701" s="6" t="s">
        <v>994</v>
      </c>
      <c r="P701" s="13">
        <v>512.19000000000005</v>
      </c>
      <c r="Q701" s="6" t="s">
        <v>8263</v>
      </c>
      <c r="R701" s="6" t="s">
        <v>131</v>
      </c>
      <c r="S701" s="8">
        <v>44151.593773148146</v>
      </c>
    </row>
    <row r="702" spans="2:19" x14ac:dyDescent="0.25">
      <c r="B702" s="5" t="s">
        <v>18</v>
      </c>
      <c r="C702" s="6" t="s">
        <v>112</v>
      </c>
      <c r="D702" s="6" t="s">
        <v>20</v>
      </c>
      <c r="E702" s="6" t="s">
        <v>678</v>
      </c>
      <c r="F702" s="6" t="s">
        <v>18</v>
      </c>
      <c r="G702" s="6">
        <v>339</v>
      </c>
      <c r="H702" s="6" t="s">
        <v>679</v>
      </c>
      <c r="I702" s="6" t="s">
        <v>679</v>
      </c>
      <c r="J702" s="7">
        <v>44140.916666666664</v>
      </c>
      <c r="K702" s="7">
        <v>44141.916655092595</v>
      </c>
      <c r="L702" s="6" t="s">
        <v>18</v>
      </c>
      <c r="M702" s="6" t="s">
        <v>3686</v>
      </c>
      <c r="N702" s="6" t="s">
        <v>18</v>
      </c>
      <c r="O702" s="6" t="s">
        <v>5908</v>
      </c>
      <c r="P702" s="13">
        <v>0</v>
      </c>
      <c r="Q702" s="6" t="s">
        <v>682</v>
      </c>
      <c r="R702" s="6" t="s">
        <v>37</v>
      </c>
      <c r="S702" s="8">
        <v>44141.992291666669</v>
      </c>
    </row>
    <row r="703" spans="2:19" x14ac:dyDescent="0.25">
      <c r="B703" s="5" t="s">
        <v>18</v>
      </c>
      <c r="C703" s="6" t="s">
        <v>112</v>
      </c>
      <c r="D703" s="6" t="s">
        <v>20</v>
      </c>
      <c r="E703" s="6" t="s">
        <v>264</v>
      </c>
      <c r="F703" s="6" t="s">
        <v>18</v>
      </c>
      <c r="G703" s="6" t="s">
        <v>159</v>
      </c>
      <c r="H703" s="6" t="s">
        <v>64</v>
      </c>
      <c r="I703" s="6" t="s">
        <v>64</v>
      </c>
      <c r="J703" s="7">
        <v>44140.916666666664</v>
      </c>
      <c r="K703" s="7">
        <v>44141.916655092595</v>
      </c>
      <c r="L703" s="6" t="s">
        <v>18</v>
      </c>
      <c r="M703" s="6" t="s">
        <v>2928</v>
      </c>
      <c r="N703" s="6" t="s">
        <v>18</v>
      </c>
      <c r="O703" s="6" t="s">
        <v>8346</v>
      </c>
      <c r="P703" s="13">
        <v>88.230999999999995</v>
      </c>
      <c r="Q703" s="6" t="s">
        <v>1547</v>
      </c>
      <c r="R703" s="6" t="s">
        <v>37</v>
      </c>
      <c r="S703" s="8">
        <v>44143.88689814815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55</v>
      </c>
      <c r="F704" s="6" t="s">
        <v>18</v>
      </c>
      <c r="G704" s="6" t="s">
        <v>469</v>
      </c>
      <c r="H704" s="6" t="s">
        <v>57</v>
      </c>
      <c r="I704" s="6" t="s">
        <v>57</v>
      </c>
      <c r="J704" s="7">
        <v>44140.916666666664</v>
      </c>
      <c r="K704" s="7">
        <v>44140.97152777778</v>
      </c>
      <c r="L704" s="6" t="s">
        <v>18</v>
      </c>
      <c r="M704" s="6" t="s">
        <v>3033</v>
      </c>
      <c r="N704" s="6" t="s">
        <v>18</v>
      </c>
      <c r="O704" s="6" t="s">
        <v>8359</v>
      </c>
      <c r="P704" s="13">
        <v>14.574</v>
      </c>
      <c r="Q704" s="6" t="s">
        <v>372</v>
      </c>
      <c r="R704" s="6" t="s">
        <v>83</v>
      </c>
      <c r="S704" s="8">
        <v>44140.972048611111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62</v>
      </c>
      <c r="F705" s="6" t="s">
        <v>18</v>
      </c>
      <c r="G705" s="6">
        <v>409</v>
      </c>
      <c r="H705" s="6" t="s">
        <v>64</v>
      </c>
      <c r="I705" s="6" t="s">
        <v>64</v>
      </c>
      <c r="J705" s="7">
        <v>44140.916666666664</v>
      </c>
      <c r="K705" s="7">
        <v>44141.916655092595</v>
      </c>
      <c r="L705" s="6" t="s">
        <v>18</v>
      </c>
      <c r="M705" s="6" t="s">
        <v>8237</v>
      </c>
      <c r="N705" s="6" t="s">
        <v>18</v>
      </c>
      <c r="O705" s="6" t="s">
        <v>8347</v>
      </c>
      <c r="P705" s="13">
        <v>113.497</v>
      </c>
      <c r="Q705" s="6" t="s">
        <v>1072</v>
      </c>
      <c r="R705" s="6" t="s">
        <v>498</v>
      </c>
      <c r="S705" s="8">
        <v>44143.990752314814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27</v>
      </c>
      <c r="F706" s="6" t="s">
        <v>18</v>
      </c>
      <c r="G706" s="6" t="s">
        <v>229</v>
      </c>
      <c r="H706" s="6" t="s">
        <v>210</v>
      </c>
      <c r="I706" s="6" t="s">
        <v>210</v>
      </c>
      <c r="J706" s="7">
        <v>44140.916666666664</v>
      </c>
      <c r="K706" s="7">
        <v>44141.340277777781</v>
      </c>
      <c r="L706" s="6" t="s">
        <v>18</v>
      </c>
      <c r="M706" s="6" t="s">
        <v>8360</v>
      </c>
      <c r="N706" s="6" t="s">
        <v>18</v>
      </c>
      <c r="O706" s="6" t="s">
        <v>6733</v>
      </c>
      <c r="P706" s="13">
        <v>20.405000000000001</v>
      </c>
      <c r="Q706" s="6" t="s">
        <v>1001</v>
      </c>
      <c r="R706" s="6" t="s">
        <v>4383</v>
      </c>
      <c r="S706" s="8">
        <v>44141.401307870372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40</v>
      </c>
      <c r="F707" s="6" t="s">
        <v>18</v>
      </c>
      <c r="G707" s="6" t="s">
        <v>84</v>
      </c>
      <c r="H707" s="6" t="s">
        <v>42</v>
      </c>
      <c r="I707" s="6" t="s">
        <v>42</v>
      </c>
      <c r="J707" s="7">
        <v>44140.916666666664</v>
      </c>
      <c r="K707" s="7">
        <v>44141.597222222219</v>
      </c>
      <c r="L707" s="6" t="s">
        <v>18</v>
      </c>
      <c r="M707" s="6" t="s">
        <v>8361</v>
      </c>
      <c r="N707" s="6" t="s">
        <v>18</v>
      </c>
      <c r="O707" s="6" t="s">
        <v>8355</v>
      </c>
      <c r="P707" s="13">
        <v>1441.759</v>
      </c>
      <c r="Q707" s="6" t="s">
        <v>8362</v>
      </c>
      <c r="R707" s="6" t="s">
        <v>37</v>
      </c>
      <c r="S707" s="8">
        <v>44143.892766203702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40</v>
      </c>
      <c r="F708" s="6" t="s">
        <v>18</v>
      </c>
      <c r="G708" s="6" t="s">
        <v>312</v>
      </c>
      <c r="H708" s="6" t="s">
        <v>144</v>
      </c>
      <c r="I708" s="6" t="s">
        <v>144</v>
      </c>
      <c r="J708" s="7">
        <v>44140.916666666664</v>
      </c>
      <c r="K708" s="7">
        <v>44141.545138888891</v>
      </c>
      <c r="L708" s="6" t="s">
        <v>18</v>
      </c>
      <c r="M708" s="6" t="s">
        <v>8363</v>
      </c>
      <c r="N708" s="6" t="s">
        <v>18</v>
      </c>
      <c r="O708" s="6" t="s">
        <v>6591</v>
      </c>
      <c r="P708" s="13">
        <v>1190.2429999999999</v>
      </c>
      <c r="Q708" s="6" t="s">
        <v>1290</v>
      </c>
      <c r="R708" s="6" t="s">
        <v>37</v>
      </c>
      <c r="S708" s="8">
        <v>44143.891770833332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40</v>
      </c>
      <c r="F709" s="6" t="s">
        <v>18</v>
      </c>
      <c r="G709" s="6" t="s">
        <v>50</v>
      </c>
      <c r="H709" s="6" t="s">
        <v>51</v>
      </c>
      <c r="I709" s="6" t="s">
        <v>51</v>
      </c>
      <c r="J709" s="7">
        <v>44140.916666666664</v>
      </c>
      <c r="K709" s="7">
        <v>44141.579861111109</v>
      </c>
      <c r="L709" s="6" t="s">
        <v>18</v>
      </c>
      <c r="M709" s="6" t="s">
        <v>8364</v>
      </c>
      <c r="N709" s="6" t="s">
        <v>18</v>
      </c>
      <c r="O709" s="6" t="s">
        <v>8365</v>
      </c>
      <c r="P709" s="13">
        <v>776.93</v>
      </c>
      <c r="Q709" s="6" t="s">
        <v>1231</v>
      </c>
      <c r="R709" s="6" t="s">
        <v>37</v>
      </c>
      <c r="S709" s="8">
        <v>44143.896377314813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77</v>
      </c>
      <c r="F710" s="6" t="s">
        <v>18</v>
      </c>
      <c r="G710" s="6" t="s">
        <v>280</v>
      </c>
      <c r="H710" s="6" t="s">
        <v>79</v>
      </c>
      <c r="I710" s="6" t="s">
        <v>79</v>
      </c>
      <c r="J710" s="7">
        <v>44140.916666666664</v>
      </c>
      <c r="K710" s="7">
        <v>44141.086805555555</v>
      </c>
      <c r="L710" s="6" t="s">
        <v>18</v>
      </c>
      <c r="M710" s="6" t="s">
        <v>2782</v>
      </c>
      <c r="N710" s="6" t="s">
        <v>18</v>
      </c>
      <c r="O710" s="6" t="s">
        <v>1565</v>
      </c>
      <c r="P710" s="13">
        <v>43.774999999999999</v>
      </c>
      <c r="Q710" s="6" t="s">
        <v>82</v>
      </c>
      <c r="R710" s="6" t="s">
        <v>83</v>
      </c>
      <c r="S710" s="8">
        <v>44141.087627314817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68</v>
      </c>
      <c r="F711" s="6" t="s">
        <v>18</v>
      </c>
      <c r="G711" s="6" t="s">
        <v>319</v>
      </c>
      <c r="H711" s="6" t="s">
        <v>70</v>
      </c>
      <c r="I711" s="6" t="s">
        <v>70</v>
      </c>
      <c r="J711" s="7">
        <v>44140.916666666664</v>
      </c>
      <c r="K711" s="7">
        <v>44141.916655092595</v>
      </c>
      <c r="L711" s="6" t="s">
        <v>18</v>
      </c>
      <c r="M711" s="6" t="s">
        <v>5396</v>
      </c>
      <c r="N711" s="6" t="s">
        <v>18</v>
      </c>
      <c r="O711" s="6" t="s">
        <v>8348</v>
      </c>
      <c r="P711" s="13">
        <v>3818.194</v>
      </c>
      <c r="Q711" s="6" t="s">
        <v>634</v>
      </c>
      <c r="R711" s="6" t="s">
        <v>4383</v>
      </c>
      <c r="S711" s="8">
        <v>44142.575914351852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27</v>
      </c>
      <c r="F712" s="6" t="s">
        <v>18</v>
      </c>
      <c r="G712" s="6" t="s">
        <v>150</v>
      </c>
      <c r="H712" s="6" t="s">
        <v>29</v>
      </c>
      <c r="I712" s="6" t="s">
        <v>29</v>
      </c>
      <c r="J712" s="7">
        <v>44140.916666666664</v>
      </c>
      <c r="K712" s="7">
        <v>44141.916655092595</v>
      </c>
      <c r="L712" s="6" t="s">
        <v>18</v>
      </c>
      <c r="M712" s="6" t="s">
        <v>6871</v>
      </c>
      <c r="N712" s="6" t="s">
        <v>18</v>
      </c>
      <c r="O712" s="6" t="s">
        <v>8350</v>
      </c>
      <c r="P712" s="13">
        <v>945.93299999999999</v>
      </c>
      <c r="Q712" s="6" t="s">
        <v>7557</v>
      </c>
      <c r="R712" s="6" t="s">
        <v>4383</v>
      </c>
      <c r="S712" s="8">
        <v>44142.745567129627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173</v>
      </c>
      <c r="F713" s="6" t="s">
        <v>18</v>
      </c>
      <c r="G713" s="6" t="s">
        <v>174</v>
      </c>
      <c r="H713" s="6" t="s">
        <v>175</v>
      </c>
      <c r="I713" s="6" t="s">
        <v>175</v>
      </c>
      <c r="J713" s="7">
        <v>44140.916666666664</v>
      </c>
      <c r="K713" s="7">
        <v>44141.916655092595</v>
      </c>
      <c r="L713" s="6" t="s">
        <v>18</v>
      </c>
      <c r="M713" s="6" t="s">
        <v>18</v>
      </c>
      <c r="N713" s="6" t="s">
        <v>18</v>
      </c>
      <c r="O713" s="6" t="s">
        <v>18</v>
      </c>
      <c r="P713" s="13">
        <v>846.13199999999995</v>
      </c>
      <c r="Q713" s="6" t="s">
        <v>176</v>
      </c>
      <c r="R713" s="6" t="s">
        <v>172</v>
      </c>
      <c r="S713" s="8">
        <v>44141.950115740743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177</v>
      </c>
      <c r="F714" s="6" t="s">
        <v>18</v>
      </c>
      <c r="G714" s="6" t="s">
        <v>178</v>
      </c>
      <c r="H714" s="6" t="s">
        <v>179</v>
      </c>
      <c r="I714" s="6" t="s">
        <v>179</v>
      </c>
      <c r="J714" s="7">
        <v>44140.916666666664</v>
      </c>
      <c r="K714" s="7">
        <v>44141.916655092595</v>
      </c>
      <c r="L714" s="6" t="s">
        <v>18</v>
      </c>
      <c r="M714" s="6" t="s">
        <v>18</v>
      </c>
      <c r="N714" s="6" t="s">
        <v>18</v>
      </c>
      <c r="O714" s="6" t="s">
        <v>18</v>
      </c>
      <c r="P714" s="13">
        <v>814.64800000000002</v>
      </c>
      <c r="Q714" s="6" t="s">
        <v>180</v>
      </c>
      <c r="R714" s="6" t="s">
        <v>172</v>
      </c>
      <c r="S714" s="8">
        <v>44141.950150462966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177</v>
      </c>
      <c r="F715" s="6" t="s">
        <v>18</v>
      </c>
      <c r="G715" s="6" t="s">
        <v>181</v>
      </c>
      <c r="H715" s="6" t="s">
        <v>179</v>
      </c>
      <c r="I715" s="6" t="s">
        <v>179</v>
      </c>
      <c r="J715" s="7">
        <v>44140.916666666664</v>
      </c>
      <c r="K715" s="7">
        <v>44141.916655092595</v>
      </c>
      <c r="L715" s="6" t="s">
        <v>18</v>
      </c>
      <c r="M715" s="6" t="s">
        <v>18</v>
      </c>
      <c r="N715" s="6" t="s">
        <v>18</v>
      </c>
      <c r="O715" s="6" t="s">
        <v>18</v>
      </c>
      <c r="P715" s="13">
        <v>819.29600000000005</v>
      </c>
      <c r="Q715" s="6" t="s">
        <v>182</v>
      </c>
      <c r="R715" s="6" t="s">
        <v>172</v>
      </c>
      <c r="S715" s="8">
        <v>44141.950150462966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183</v>
      </c>
      <c r="F716" s="6" t="s">
        <v>18</v>
      </c>
      <c r="G716" s="6" t="s">
        <v>184</v>
      </c>
      <c r="H716" s="6" t="s">
        <v>185</v>
      </c>
      <c r="I716" s="6" t="s">
        <v>185</v>
      </c>
      <c r="J716" s="7">
        <v>44140.916666666664</v>
      </c>
      <c r="K716" s="7">
        <v>44141.916655092595</v>
      </c>
      <c r="L716" s="6" t="s">
        <v>18</v>
      </c>
      <c r="M716" s="6" t="s">
        <v>18</v>
      </c>
      <c r="N716" s="6" t="s">
        <v>18</v>
      </c>
      <c r="O716" s="6" t="s">
        <v>18</v>
      </c>
      <c r="P716" s="13">
        <v>835.46100000000001</v>
      </c>
      <c r="Q716" s="6" t="s">
        <v>186</v>
      </c>
      <c r="R716" s="6" t="s">
        <v>172</v>
      </c>
      <c r="S716" s="8">
        <v>44141.950162037036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187</v>
      </c>
      <c r="F717" s="6" t="s">
        <v>18</v>
      </c>
      <c r="G717" s="6" t="s">
        <v>188</v>
      </c>
      <c r="H717" s="6" t="s">
        <v>189</v>
      </c>
      <c r="I717" s="6" t="s">
        <v>189</v>
      </c>
      <c r="J717" s="7">
        <v>44140.916666666664</v>
      </c>
      <c r="K717" s="7">
        <v>44141.916655092595</v>
      </c>
      <c r="L717" s="6" t="s">
        <v>18</v>
      </c>
      <c r="M717" s="6" t="s">
        <v>18</v>
      </c>
      <c r="N717" s="6" t="s">
        <v>18</v>
      </c>
      <c r="O717" s="6" t="s">
        <v>18</v>
      </c>
      <c r="P717" s="13">
        <v>1620.2070000000001</v>
      </c>
      <c r="Q717" s="6" t="s">
        <v>190</v>
      </c>
      <c r="R717" s="6" t="s">
        <v>172</v>
      </c>
      <c r="S717" s="8">
        <v>44141.950173611112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113</v>
      </c>
      <c r="F718" s="6" t="s">
        <v>18</v>
      </c>
      <c r="G718" s="6" t="s">
        <v>114</v>
      </c>
      <c r="H718" s="6" t="s">
        <v>115</v>
      </c>
      <c r="I718" s="6" t="s">
        <v>115</v>
      </c>
      <c r="J718" s="7">
        <v>44140.916666666664</v>
      </c>
      <c r="K718" s="7">
        <v>44141.916655092595</v>
      </c>
      <c r="L718" s="6" t="s">
        <v>18</v>
      </c>
      <c r="M718" s="6" t="s">
        <v>8366</v>
      </c>
      <c r="N718" s="6" t="s">
        <v>18</v>
      </c>
      <c r="O718" s="6" t="s">
        <v>8353</v>
      </c>
      <c r="P718" s="13">
        <v>134.49100000000001</v>
      </c>
      <c r="Q718" s="6" t="s">
        <v>7509</v>
      </c>
      <c r="R718" s="6" t="s">
        <v>131</v>
      </c>
      <c r="S718" s="8">
        <v>44213.490324074075</v>
      </c>
    </row>
    <row r="719" spans="2:19" x14ac:dyDescent="0.25">
      <c r="B719" s="5" t="s">
        <v>18</v>
      </c>
      <c r="C719" s="6" t="s">
        <v>112</v>
      </c>
      <c r="D719" s="6" t="s">
        <v>20</v>
      </c>
      <c r="E719" s="6" t="s">
        <v>164</v>
      </c>
      <c r="F719" s="6" t="s">
        <v>18</v>
      </c>
      <c r="G719" s="6" t="s">
        <v>165</v>
      </c>
      <c r="H719" s="6" t="s">
        <v>166</v>
      </c>
      <c r="I719" s="6" t="s">
        <v>166</v>
      </c>
      <c r="J719" s="7">
        <v>44140.916666666664</v>
      </c>
      <c r="K719" s="7">
        <v>44141.916655092595</v>
      </c>
      <c r="L719" s="6" t="s">
        <v>18</v>
      </c>
      <c r="M719" s="6" t="s">
        <v>8367</v>
      </c>
      <c r="N719" s="6" t="s">
        <v>18</v>
      </c>
      <c r="O719" s="6" t="s">
        <v>8354</v>
      </c>
      <c r="P719" s="13">
        <v>310.59500000000003</v>
      </c>
      <c r="Q719" s="6" t="s">
        <v>169</v>
      </c>
      <c r="R719" s="6" t="s">
        <v>172</v>
      </c>
      <c r="S719" s="8">
        <v>44244.939166666663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27</v>
      </c>
      <c r="F720" s="6" t="s">
        <v>18</v>
      </c>
      <c r="G720" s="6" t="s">
        <v>150</v>
      </c>
      <c r="H720" s="6" t="s">
        <v>29</v>
      </c>
      <c r="I720" s="6" t="s">
        <v>29</v>
      </c>
      <c r="J720" s="7">
        <v>44140.885416666664</v>
      </c>
      <c r="K720" s="7">
        <v>44140.916655092595</v>
      </c>
      <c r="L720" s="6" t="s">
        <v>18</v>
      </c>
      <c r="M720" s="6" t="s">
        <v>2716</v>
      </c>
      <c r="N720" s="6" t="s">
        <v>18</v>
      </c>
      <c r="O720" s="6" t="s">
        <v>6871</v>
      </c>
      <c r="P720" s="13">
        <v>29.146999999999998</v>
      </c>
      <c r="Q720" s="6" t="s">
        <v>7557</v>
      </c>
      <c r="R720" s="6" t="s">
        <v>4383</v>
      </c>
      <c r="S720" s="8">
        <v>44142.745567129627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68</v>
      </c>
      <c r="F721" s="6" t="s">
        <v>18</v>
      </c>
      <c r="G721" s="6" t="s">
        <v>319</v>
      </c>
      <c r="H721" s="6" t="s">
        <v>70</v>
      </c>
      <c r="I721" s="6" t="s">
        <v>70</v>
      </c>
      <c r="J721" s="7">
        <v>44140.767361111109</v>
      </c>
      <c r="K721" s="7">
        <v>44140.916655092595</v>
      </c>
      <c r="L721" s="6" t="s">
        <v>18</v>
      </c>
      <c r="M721" s="6" t="s">
        <v>1167</v>
      </c>
      <c r="N721" s="6" t="s">
        <v>18</v>
      </c>
      <c r="O721" s="6" t="s">
        <v>5396</v>
      </c>
      <c r="P721" s="13">
        <v>567.19100000000003</v>
      </c>
      <c r="Q721" s="6" t="s">
        <v>634</v>
      </c>
      <c r="R721" s="6" t="s">
        <v>4383</v>
      </c>
      <c r="S721" s="8">
        <v>44142.575914351852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40</v>
      </c>
      <c r="F722" s="6" t="s">
        <v>18</v>
      </c>
      <c r="G722" s="6" t="s">
        <v>84</v>
      </c>
      <c r="H722" s="6" t="s">
        <v>42</v>
      </c>
      <c r="I722" s="6" t="s">
        <v>42</v>
      </c>
      <c r="J722" s="7">
        <v>44140.652777777781</v>
      </c>
      <c r="K722" s="7">
        <v>44140.916655092595</v>
      </c>
      <c r="L722" s="6" t="s">
        <v>18</v>
      </c>
      <c r="M722" s="6" t="s">
        <v>6698</v>
      </c>
      <c r="N722" s="6" t="s">
        <v>18</v>
      </c>
      <c r="O722" s="6" t="s">
        <v>8361</v>
      </c>
      <c r="P722" s="13">
        <v>519.92200000000003</v>
      </c>
      <c r="Q722" s="6" t="s">
        <v>5496</v>
      </c>
      <c r="R722" s="6" t="s">
        <v>37</v>
      </c>
      <c r="S722" s="8">
        <v>44143.892766203702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40</v>
      </c>
      <c r="F723" s="6" t="s">
        <v>18</v>
      </c>
      <c r="G723" s="6" t="s">
        <v>312</v>
      </c>
      <c r="H723" s="6" t="s">
        <v>144</v>
      </c>
      <c r="I723" s="6" t="s">
        <v>144</v>
      </c>
      <c r="J723" s="7">
        <v>44140.652777777781</v>
      </c>
      <c r="K723" s="7">
        <v>44140.916655092595</v>
      </c>
      <c r="L723" s="6" t="s">
        <v>18</v>
      </c>
      <c r="M723" s="6" t="s">
        <v>8368</v>
      </c>
      <c r="N723" s="6" t="s">
        <v>18</v>
      </c>
      <c r="O723" s="6" t="s">
        <v>8363</v>
      </c>
      <c r="P723" s="13">
        <v>505.35500000000002</v>
      </c>
      <c r="Q723" s="6" t="s">
        <v>3316</v>
      </c>
      <c r="R723" s="6" t="s">
        <v>37</v>
      </c>
      <c r="S723" s="8">
        <v>44143.891770833332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40</v>
      </c>
      <c r="F724" s="6" t="s">
        <v>18</v>
      </c>
      <c r="G724" s="6" t="s">
        <v>50</v>
      </c>
      <c r="H724" s="6" t="s">
        <v>51</v>
      </c>
      <c r="I724" s="6" t="s">
        <v>51</v>
      </c>
      <c r="J724" s="7">
        <v>44140.652777777781</v>
      </c>
      <c r="K724" s="7">
        <v>44140.916655092595</v>
      </c>
      <c r="L724" s="6" t="s">
        <v>18</v>
      </c>
      <c r="M724" s="6" t="s">
        <v>4476</v>
      </c>
      <c r="N724" s="6" t="s">
        <v>18</v>
      </c>
      <c r="O724" s="6" t="s">
        <v>8364</v>
      </c>
      <c r="P724" s="13">
        <v>301.11399999999998</v>
      </c>
      <c r="Q724" s="6" t="s">
        <v>2784</v>
      </c>
      <c r="R724" s="6" t="s">
        <v>37</v>
      </c>
      <c r="S724" s="8">
        <v>44143.896377314813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62</v>
      </c>
      <c r="F725" s="6" t="s">
        <v>18</v>
      </c>
      <c r="G725" s="6">
        <v>409</v>
      </c>
      <c r="H725" s="6" t="s">
        <v>64</v>
      </c>
      <c r="I725" s="6" t="s">
        <v>64</v>
      </c>
      <c r="J725" s="7">
        <v>44140.548611111109</v>
      </c>
      <c r="K725" s="7">
        <v>44140.916655092595</v>
      </c>
      <c r="L725" s="6" t="s">
        <v>18</v>
      </c>
      <c r="M725" s="6" t="s">
        <v>5774</v>
      </c>
      <c r="N725" s="6" t="s">
        <v>18</v>
      </c>
      <c r="O725" s="6" t="s">
        <v>8237</v>
      </c>
      <c r="P725" s="13">
        <v>37.911000000000001</v>
      </c>
      <c r="Q725" s="6" t="s">
        <v>1072</v>
      </c>
      <c r="R725" s="6" t="s">
        <v>498</v>
      </c>
      <c r="S725" s="8">
        <v>44143.990752314814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62</v>
      </c>
      <c r="F726" s="6" t="s">
        <v>18</v>
      </c>
      <c r="G726" s="6" t="s">
        <v>159</v>
      </c>
      <c r="H726" s="6" t="s">
        <v>64</v>
      </c>
      <c r="I726" s="6" t="s">
        <v>64</v>
      </c>
      <c r="J726" s="7">
        <v>44140.510416666664</v>
      </c>
      <c r="K726" s="7">
        <v>44140.548611111109</v>
      </c>
      <c r="L726" s="6" t="s">
        <v>18</v>
      </c>
      <c r="M726" s="6" t="s">
        <v>3948</v>
      </c>
      <c r="N726" s="6" t="s">
        <v>18</v>
      </c>
      <c r="O726" s="6" t="s">
        <v>339</v>
      </c>
      <c r="P726" s="13">
        <v>44.613</v>
      </c>
      <c r="Q726" s="6" t="s">
        <v>1547</v>
      </c>
      <c r="R726" s="6" t="s">
        <v>37</v>
      </c>
      <c r="S726" s="8">
        <v>44141.359224537038</v>
      </c>
    </row>
    <row r="727" spans="2:19" x14ac:dyDescent="0.25">
      <c r="B727" s="5" t="s">
        <v>18</v>
      </c>
      <c r="C727" s="6" t="s">
        <v>19</v>
      </c>
      <c r="D727" s="6" t="s">
        <v>20</v>
      </c>
      <c r="E727" s="6" t="s">
        <v>77</v>
      </c>
      <c r="F727" s="6" t="s">
        <v>18</v>
      </c>
      <c r="G727" s="6" t="s">
        <v>280</v>
      </c>
      <c r="H727" s="6" t="s">
        <v>79</v>
      </c>
      <c r="I727" s="6" t="s">
        <v>79</v>
      </c>
      <c r="J727" s="7">
        <v>44140.257638888892</v>
      </c>
      <c r="K727" s="7">
        <v>44140.916655092595</v>
      </c>
      <c r="L727" s="6" t="s">
        <v>18</v>
      </c>
      <c r="M727" s="6" t="s">
        <v>1225</v>
      </c>
      <c r="N727" s="6" t="s">
        <v>18</v>
      </c>
      <c r="O727" s="6" t="s">
        <v>2782</v>
      </c>
      <c r="P727" s="13">
        <v>199.12299999999999</v>
      </c>
      <c r="Q727" s="6" t="s">
        <v>82</v>
      </c>
      <c r="R727" s="6" t="s">
        <v>83</v>
      </c>
      <c r="S727" s="8">
        <v>44141.087627314817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27</v>
      </c>
      <c r="F728" s="6" t="s">
        <v>18</v>
      </c>
      <c r="G728" s="6" t="s">
        <v>229</v>
      </c>
      <c r="H728" s="6" t="s">
        <v>210</v>
      </c>
      <c r="I728" s="6" t="s">
        <v>210</v>
      </c>
      <c r="J728" s="7">
        <v>44140.256944444445</v>
      </c>
      <c r="K728" s="7">
        <v>44140.916655092595</v>
      </c>
      <c r="L728" s="6" t="s">
        <v>18</v>
      </c>
      <c r="M728" s="6" t="s">
        <v>8189</v>
      </c>
      <c r="N728" s="6" t="s">
        <v>18</v>
      </c>
      <c r="O728" s="6" t="s">
        <v>8360</v>
      </c>
      <c r="P728" s="13">
        <v>114.426</v>
      </c>
      <c r="Q728" s="6" t="s">
        <v>1001</v>
      </c>
      <c r="R728" s="6" t="s">
        <v>4383</v>
      </c>
      <c r="S728" s="8">
        <v>44141.401307870372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55</v>
      </c>
      <c r="F729" s="6" t="s">
        <v>18</v>
      </c>
      <c r="G729" s="6" t="s">
        <v>469</v>
      </c>
      <c r="H729" s="6" t="s">
        <v>57</v>
      </c>
      <c r="I729" s="6" t="s">
        <v>57</v>
      </c>
      <c r="J729" s="7">
        <v>44140.155555555553</v>
      </c>
      <c r="K729" s="7">
        <v>44140.916655092595</v>
      </c>
      <c r="L729" s="6" t="s">
        <v>18</v>
      </c>
      <c r="M729" s="6" t="s">
        <v>2777</v>
      </c>
      <c r="N729" s="6" t="s">
        <v>18</v>
      </c>
      <c r="O729" s="6" t="s">
        <v>3033</v>
      </c>
      <c r="P729" s="13">
        <v>181.58699999999999</v>
      </c>
      <c r="Q729" s="6" t="s">
        <v>372</v>
      </c>
      <c r="R729" s="6" t="s">
        <v>83</v>
      </c>
      <c r="S729" s="8">
        <v>44140.972048611111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40</v>
      </c>
      <c r="F730" s="6" t="s">
        <v>18</v>
      </c>
      <c r="G730" s="6" t="s">
        <v>312</v>
      </c>
      <c r="H730" s="6" t="s">
        <v>144</v>
      </c>
      <c r="I730" s="6" t="s">
        <v>144</v>
      </c>
      <c r="J730" s="7">
        <v>44140.030555555553</v>
      </c>
      <c r="K730" s="7">
        <v>44140.652777777781</v>
      </c>
      <c r="L730" s="6" t="s">
        <v>18</v>
      </c>
      <c r="M730" s="6" t="s">
        <v>4080</v>
      </c>
      <c r="N730" s="6" t="s">
        <v>18</v>
      </c>
      <c r="O730" s="6" t="s">
        <v>8368</v>
      </c>
      <c r="P730" s="13">
        <v>2503.348</v>
      </c>
      <c r="Q730" s="6" t="s">
        <v>468</v>
      </c>
      <c r="R730" s="6" t="s">
        <v>37</v>
      </c>
      <c r="S730" s="8">
        <v>44141.371006944442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40</v>
      </c>
      <c r="F731" s="6" t="s">
        <v>18</v>
      </c>
      <c r="G731" s="6" t="s">
        <v>84</v>
      </c>
      <c r="H731" s="6" t="s">
        <v>42</v>
      </c>
      <c r="I731" s="6" t="s">
        <v>42</v>
      </c>
      <c r="J731" s="7">
        <v>44140.010416666664</v>
      </c>
      <c r="K731" s="7">
        <v>44140.652777777781</v>
      </c>
      <c r="L731" s="6" t="s">
        <v>18</v>
      </c>
      <c r="M731" s="6" t="s">
        <v>8369</v>
      </c>
      <c r="N731" s="6" t="s">
        <v>18</v>
      </c>
      <c r="O731" s="6" t="s">
        <v>6698</v>
      </c>
      <c r="P731" s="13">
        <v>427.98399999999998</v>
      </c>
      <c r="Q731" s="6" t="s">
        <v>8370</v>
      </c>
      <c r="R731" s="6" t="s">
        <v>37</v>
      </c>
      <c r="S731" s="8">
        <v>44141.403564814813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27</v>
      </c>
      <c r="F732" s="6" t="s">
        <v>18</v>
      </c>
      <c r="G732" s="6">
        <v>363</v>
      </c>
      <c r="H732" s="6" t="s">
        <v>210</v>
      </c>
      <c r="I732" s="6" t="s">
        <v>210</v>
      </c>
      <c r="J732" s="7">
        <v>44139.916666666664</v>
      </c>
      <c r="K732" s="7">
        <v>44140.256944444445</v>
      </c>
      <c r="L732" s="6" t="s">
        <v>18</v>
      </c>
      <c r="M732" s="6" t="s">
        <v>8371</v>
      </c>
      <c r="N732" s="6" t="s">
        <v>18</v>
      </c>
      <c r="O732" s="6" t="s">
        <v>3830</v>
      </c>
      <c r="P732" s="13">
        <v>105.142</v>
      </c>
      <c r="Q732" s="6" t="s">
        <v>8372</v>
      </c>
      <c r="R732" s="6" t="s">
        <v>498</v>
      </c>
      <c r="S732" s="8">
        <v>44140.694282407407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77</v>
      </c>
      <c r="F733" s="6" t="s">
        <v>18</v>
      </c>
      <c r="G733" s="6" t="s">
        <v>316</v>
      </c>
      <c r="H733" s="6" t="s">
        <v>79</v>
      </c>
      <c r="I733" s="6" t="s">
        <v>79</v>
      </c>
      <c r="J733" s="7">
        <v>44139.916666666664</v>
      </c>
      <c r="K733" s="7">
        <v>44140.257638888892</v>
      </c>
      <c r="L733" s="6" t="s">
        <v>18</v>
      </c>
      <c r="M733" s="6" t="s">
        <v>483</v>
      </c>
      <c r="N733" s="6" t="s">
        <v>18</v>
      </c>
      <c r="O733" s="6" t="s">
        <v>8373</v>
      </c>
      <c r="P733" s="13">
        <v>90.242999999999995</v>
      </c>
      <c r="Q733" s="6" t="s">
        <v>624</v>
      </c>
      <c r="R733" s="6" t="s">
        <v>498</v>
      </c>
      <c r="S733" s="8">
        <v>44140.729826388888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68</v>
      </c>
      <c r="F734" s="6" t="s">
        <v>18</v>
      </c>
      <c r="G734" s="6">
        <v>3450</v>
      </c>
      <c r="H734" s="6" t="s">
        <v>70</v>
      </c>
      <c r="I734" s="6" t="s">
        <v>70</v>
      </c>
      <c r="J734" s="7">
        <v>44139.916666666664</v>
      </c>
      <c r="K734" s="7">
        <v>44140.767361111109</v>
      </c>
      <c r="L734" s="6" t="s">
        <v>18</v>
      </c>
      <c r="M734" s="6" t="s">
        <v>8374</v>
      </c>
      <c r="N734" s="6" t="s">
        <v>18</v>
      </c>
      <c r="O734" s="6" t="s">
        <v>8375</v>
      </c>
      <c r="P734" s="13">
        <v>3148.7109999999998</v>
      </c>
      <c r="Q734" s="6" t="s">
        <v>3363</v>
      </c>
      <c r="R734" s="6" t="s">
        <v>131</v>
      </c>
      <c r="S734" s="8">
        <v>44141.833298611113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40</v>
      </c>
      <c r="F735" s="6" t="s">
        <v>18</v>
      </c>
      <c r="G735" s="6" t="s">
        <v>143</v>
      </c>
      <c r="H735" s="6" t="s">
        <v>85</v>
      </c>
      <c r="I735" s="6" t="s">
        <v>85</v>
      </c>
      <c r="J735" s="7">
        <v>44139.916666666664</v>
      </c>
      <c r="K735" s="7">
        <v>44140.030555555553</v>
      </c>
      <c r="L735" s="6" t="s">
        <v>18</v>
      </c>
      <c r="M735" s="6" t="s">
        <v>5304</v>
      </c>
      <c r="N735" s="6" t="s">
        <v>18</v>
      </c>
      <c r="O735" s="6" t="s">
        <v>595</v>
      </c>
      <c r="P735" s="13">
        <v>256.94299999999998</v>
      </c>
      <c r="Q735" s="6" t="s">
        <v>49</v>
      </c>
      <c r="R735" s="6" t="s">
        <v>131</v>
      </c>
      <c r="S735" s="8">
        <v>44140.519988425927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40</v>
      </c>
      <c r="F736" s="6" t="s">
        <v>18</v>
      </c>
      <c r="G736" s="6" t="s">
        <v>312</v>
      </c>
      <c r="H736" s="6" t="s">
        <v>144</v>
      </c>
      <c r="I736" s="6" t="s">
        <v>144</v>
      </c>
      <c r="J736" s="7">
        <v>44139.916666666664</v>
      </c>
      <c r="K736" s="7">
        <v>44140.030555555553</v>
      </c>
      <c r="L736" s="6" t="s">
        <v>18</v>
      </c>
      <c r="M736" s="6" t="s">
        <v>8177</v>
      </c>
      <c r="N736" s="6" t="s">
        <v>18</v>
      </c>
      <c r="O736" s="6" t="s">
        <v>4080</v>
      </c>
      <c r="P736" s="13">
        <v>423.63799999999998</v>
      </c>
      <c r="Q736" s="6" t="s">
        <v>8376</v>
      </c>
      <c r="R736" s="6" t="s">
        <v>83</v>
      </c>
      <c r="S736" s="8">
        <v>44140.031689814816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62</v>
      </c>
      <c r="F737" s="6" t="s">
        <v>18</v>
      </c>
      <c r="G737" s="6">
        <v>409</v>
      </c>
      <c r="H737" s="6" t="s">
        <v>64</v>
      </c>
      <c r="I737" s="6" t="s">
        <v>64</v>
      </c>
      <c r="J737" s="7">
        <v>44139.916666666664</v>
      </c>
      <c r="K737" s="7">
        <v>44140.510416666664</v>
      </c>
      <c r="L737" s="6" t="s">
        <v>18</v>
      </c>
      <c r="M737" s="6" t="s">
        <v>3860</v>
      </c>
      <c r="N737" s="6" t="s">
        <v>18</v>
      </c>
      <c r="O737" s="6" t="s">
        <v>4225</v>
      </c>
      <c r="P737" s="13">
        <v>46.381</v>
      </c>
      <c r="Q737" s="6" t="s">
        <v>1072</v>
      </c>
      <c r="R737" s="6" t="s">
        <v>498</v>
      </c>
      <c r="S737" s="8">
        <v>44140.517974537041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55</v>
      </c>
      <c r="F738" s="6" t="s">
        <v>18</v>
      </c>
      <c r="G738" s="6" t="s">
        <v>582</v>
      </c>
      <c r="H738" s="6" t="s">
        <v>57</v>
      </c>
      <c r="I738" s="6" t="s">
        <v>57</v>
      </c>
      <c r="J738" s="7">
        <v>44139.916666666664</v>
      </c>
      <c r="K738" s="7">
        <v>44140.155555555553</v>
      </c>
      <c r="L738" s="6" t="s">
        <v>18</v>
      </c>
      <c r="M738" s="6" t="s">
        <v>3330</v>
      </c>
      <c r="N738" s="6" t="s">
        <v>18</v>
      </c>
      <c r="O738" s="6" t="s">
        <v>8377</v>
      </c>
      <c r="P738" s="13">
        <v>56.344000000000001</v>
      </c>
      <c r="Q738" s="6" t="s">
        <v>372</v>
      </c>
      <c r="R738" s="6" t="s">
        <v>83</v>
      </c>
      <c r="S738" s="8">
        <v>44140.155856481484</v>
      </c>
    </row>
    <row r="739" spans="2:19" x14ac:dyDescent="0.25">
      <c r="B739" s="5" t="s">
        <v>18</v>
      </c>
      <c r="C739" s="6" t="s">
        <v>112</v>
      </c>
      <c r="D739" s="6" t="s">
        <v>20</v>
      </c>
      <c r="E739" s="6" t="s">
        <v>119</v>
      </c>
      <c r="F739" s="6" t="s">
        <v>18</v>
      </c>
      <c r="G739" s="6" t="s">
        <v>1561</v>
      </c>
      <c r="H739" s="6" t="s">
        <v>121</v>
      </c>
      <c r="I739" s="6" t="s">
        <v>121</v>
      </c>
      <c r="J739" s="7">
        <v>44139.916666666664</v>
      </c>
      <c r="K739" s="7">
        <v>44140.916655092595</v>
      </c>
      <c r="L739" s="6" t="s">
        <v>18</v>
      </c>
      <c r="M739" s="6" t="s">
        <v>8378</v>
      </c>
      <c r="N739" s="6" t="s">
        <v>18</v>
      </c>
      <c r="O739" s="6" t="s">
        <v>8379</v>
      </c>
      <c r="P739" s="13">
        <v>1.1850000000000001</v>
      </c>
      <c r="Q739" s="6" t="s">
        <v>6353</v>
      </c>
      <c r="R739" s="6" t="s">
        <v>172</v>
      </c>
      <c r="S739" s="8">
        <v>44141.938020833331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551</v>
      </c>
      <c r="F740" s="6" t="s">
        <v>18</v>
      </c>
      <c r="G740" s="6" t="s">
        <v>552</v>
      </c>
      <c r="H740" s="6" t="s">
        <v>553</v>
      </c>
      <c r="I740" s="6" t="s">
        <v>553</v>
      </c>
      <c r="J740" s="7">
        <v>44139.916666666664</v>
      </c>
      <c r="K740" s="7">
        <v>44140.916655092595</v>
      </c>
      <c r="L740" s="6" t="s">
        <v>18</v>
      </c>
      <c r="M740" s="6" t="s">
        <v>8380</v>
      </c>
      <c r="N740" s="6" t="s">
        <v>18</v>
      </c>
      <c r="O740" s="6" t="s">
        <v>8358</v>
      </c>
      <c r="P740" s="13">
        <v>41.357999999999997</v>
      </c>
      <c r="Q740" s="6" t="s">
        <v>4648</v>
      </c>
      <c r="R740" s="6" t="s">
        <v>498</v>
      </c>
      <c r="S740" s="8">
        <v>44145.027997685182</v>
      </c>
    </row>
    <row r="741" spans="2:19" x14ac:dyDescent="0.25">
      <c r="B741" s="5" t="s">
        <v>18</v>
      </c>
      <c r="C741" s="6" t="s">
        <v>19</v>
      </c>
      <c r="D741" s="6" t="s">
        <v>20</v>
      </c>
      <c r="E741" s="6" t="s">
        <v>2735</v>
      </c>
      <c r="F741" s="6" t="s">
        <v>18</v>
      </c>
      <c r="G741" s="6">
        <v>423</v>
      </c>
      <c r="H741" s="6" t="s">
        <v>98</v>
      </c>
      <c r="I741" s="6" t="s">
        <v>98</v>
      </c>
      <c r="J741" s="7">
        <v>44139.916666666664</v>
      </c>
      <c r="K741" s="7">
        <v>44140.916655092595</v>
      </c>
      <c r="L741" s="6" t="s">
        <v>18</v>
      </c>
      <c r="M741" s="6" t="s">
        <v>1183</v>
      </c>
      <c r="N741" s="6" t="s">
        <v>18</v>
      </c>
      <c r="O741" s="6" t="s">
        <v>1717</v>
      </c>
      <c r="P741" s="13">
        <v>199.13</v>
      </c>
      <c r="Q741" s="6" t="s">
        <v>8263</v>
      </c>
      <c r="R741" s="6" t="s">
        <v>131</v>
      </c>
      <c r="S741" s="8">
        <v>44151.593773148146</v>
      </c>
    </row>
    <row r="742" spans="2:19" x14ac:dyDescent="0.25">
      <c r="B742" s="5" t="s">
        <v>18</v>
      </c>
      <c r="C742" s="6" t="s">
        <v>112</v>
      </c>
      <c r="D742" s="6" t="s">
        <v>20</v>
      </c>
      <c r="E742" s="6" t="s">
        <v>678</v>
      </c>
      <c r="F742" s="6" t="s">
        <v>18</v>
      </c>
      <c r="G742" s="6">
        <v>339</v>
      </c>
      <c r="H742" s="6" t="s">
        <v>679</v>
      </c>
      <c r="I742" s="6" t="s">
        <v>679</v>
      </c>
      <c r="J742" s="7">
        <v>44139.916666666664</v>
      </c>
      <c r="K742" s="7">
        <v>44140.916655092595</v>
      </c>
      <c r="L742" s="6" t="s">
        <v>18</v>
      </c>
      <c r="M742" s="6" t="s">
        <v>8381</v>
      </c>
      <c r="N742" s="6" t="s">
        <v>18</v>
      </c>
      <c r="O742" s="6" t="s">
        <v>3686</v>
      </c>
      <c r="P742" s="13">
        <v>0</v>
      </c>
      <c r="Q742" s="6" t="s">
        <v>682</v>
      </c>
      <c r="R742" s="6" t="s">
        <v>37</v>
      </c>
      <c r="S742" s="8">
        <v>44141.992291666669</v>
      </c>
    </row>
    <row r="743" spans="2:19" x14ac:dyDescent="0.25">
      <c r="B743" s="5" t="s">
        <v>18</v>
      </c>
      <c r="C743" s="6" t="s">
        <v>112</v>
      </c>
      <c r="D743" s="6" t="s">
        <v>20</v>
      </c>
      <c r="E743" s="6" t="s">
        <v>264</v>
      </c>
      <c r="F743" s="6" t="s">
        <v>18</v>
      </c>
      <c r="G743" s="6" t="s">
        <v>159</v>
      </c>
      <c r="H743" s="6" t="s">
        <v>64</v>
      </c>
      <c r="I743" s="6" t="s">
        <v>64</v>
      </c>
      <c r="J743" s="7">
        <v>44139.916666666664</v>
      </c>
      <c r="K743" s="7">
        <v>44140.916655092595</v>
      </c>
      <c r="L743" s="6" t="s">
        <v>18</v>
      </c>
      <c r="M743" s="6" t="s">
        <v>8195</v>
      </c>
      <c r="N743" s="6" t="s">
        <v>18</v>
      </c>
      <c r="O743" s="6" t="s">
        <v>2928</v>
      </c>
      <c r="P743" s="13">
        <v>107.312</v>
      </c>
      <c r="Q743" s="6" t="s">
        <v>1547</v>
      </c>
      <c r="R743" s="6" t="s">
        <v>37</v>
      </c>
      <c r="S743" s="8">
        <v>44143.88689814815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27</v>
      </c>
      <c r="F744" s="6" t="s">
        <v>18</v>
      </c>
      <c r="G744" s="6" t="s">
        <v>28</v>
      </c>
      <c r="H744" s="6" t="s">
        <v>29</v>
      </c>
      <c r="I744" s="6" t="s">
        <v>29</v>
      </c>
      <c r="J744" s="7">
        <v>44139.916666666664</v>
      </c>
      <c r="K744" s="7">
        <v>44140.885416666664</v>
      </c>
      <c r="L744" s="6" t="s">
        <v>18</v>
      </c>
      <c r="M744" s="6" t="s">
        <v>8382</v>
      </c>
      <c r="N744" s="6" t="s">
        <v>18</v>
      </c>
      <c r="O744" s="6" t="s">
        <v>5508</v>
      </c>
      <c r="P744" s="13">
        <v>656.67399999999998</v>
      </c>
      <c r="Q744" s="6" t="s">
        <v>8383</v>
      </c>
      <c r="R744" s="6" t="s">
        <v>83</v>
      </c>
      <c r="S744" s="8">
        <v>44140.893969907411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173</v>
      </c>
      <c r="F745" s="6" t="s">
        <v>18</v>
      </c>
      <c r="G745" s="6" t="s">
        <v>174</v>
      </c>
      <c r="H745" s="6" t="s">
        <v>175</v>
      </c>
      <c r="I745" s="6" t="s">
        <v>175</v>
      </c>
      <c r="J745" s="7">
        <v>44139.916666666664</v>
      </c>
      <c r="K745" s="7">
        <v>44140.916655092595</v>
      </c>
      <c r="L745" s="6" t="s">
        <v>18</v>
      </c>
      <c r="M745" s="6" t="s">
        <v>18</v>
      </c>
      <c r="N745" s="6" t="s">
        <v>18</v>
      </c>
      <c r="O745" s="6" t="s">
        <v>18</v>
      </c>
      <c r="P745" s="13">
        <v>809.27700000000004</v>
      </c>
      <c r="Q745" s="6" t="s">
        <v>176</v>
      </c>
      <c r="R745" s="6" t="s">
        <v>172</v>
      </c>
      <c r="S745" s="8">
        <v>44140.949976851851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177</v>
      </c>
      <c r="F746" s="6" t="s">
        <v>18</v>
      </c>
      <c r="G746" s="6" t="s">
        <v>178</v>
      </c>
      <c r="H746" s="6" t="s">
        <v>179</v>
      </c>
      <c r="I746" s="6" t="s">
        <v>179</v>
      </c>
      <c r="J746" s="7">
        <v>44139.916666666664</v>
      </c>
      <c r="K746" s="7">
        <v>44140.916655092595</v>
      </c>
      <c r="L746" s="6" t="s">
        <v>18</v>
      </c>
      <c r="M746" s="6" t="s">
        <v>18</v>
      </c>
      <c r="N746" s="6" t="s">
        <v>18</v>
      </c>
      <c r="O746" s="6" t="s">
        <v>18</v>
      </c>
      <c r="P746" s="13">
        <v>759.91399999999999</v>
      </c>
      <c r="Q746" s="6" t="s">
        <v>180</v>
      </c>
      <c r="R746" s="6" t="s">
        <v>172</v>
      </c>
      <c r="S746" s="8">
        <v>44140.95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177</v>
      </c>
      <c r="F747" s="6" t="s">
        <v>18</v>
      </c>
      <c r="G747" s="6" t="s">
        <v>181</v>
      </c>
      <c r="H747" s="6" t="s">
        <v>179</v>
      </c>
      <c r="I747" s="6" t="s">
        <v>179</v>
      </c>
      <c r="J747" s="7">
        <v>44139.916666666664</v>
      </c>
      <c r="K747" s="7">
        <v>44140.916655092595</v>
      </c>
      <c r="L747" s="6" t="s">
        <v>18</v>
      </c>
      <c r="M747" s="6" t="s">
        <v>18</v>
      </c>
      <c r="N747" s="6" t="s">
        <v>18</v>
      </c>
      <c r="O747" s="6" t="s">
        <v>18</v>
      </c>
      <c r="P747" s="13">
        <v>762.73699999999997</v>
      </c>
      <c r="Q747" s="6" t="s">
        <v>182</v>
      </c>
      <c r="R747" s="6" t="s">
        <v>172</v>
      </c>
      <c r="S747" s="8">
        <v>44140.95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183</v>
      </c>
      <c r="F748" s="6" t="s">
        <v>18</v>
      </c>
      <c r="G748" s="6" t="s">
        <v>184</v>
      </c>
      <c r="H748" s="6" t="s">
        <v>185</v>
      </c>
      <c r="I748" s="6" t="s">
        <v>185</v>
      </c>
      <c r="J748" s="7">
        <v>44139.916666666664</v>
      </c>
      <c r="K748" s="7">
        <v>44140.916655092595</v>
      </c>
      <c r="L748" s="6" t="s">
        <v>18</v>
      </c>
      <c r="M748" s="6" t="s">
        <v>18</v>
      </c>
      <c r="N748" s="6" t="s">
        <v>18</v>
      </c>
      <c r="O748" s="6" t="s">
        <v>18</v>
      </c>
      <c r="P748" s="13">
        <v>782.73400000000004</v>
      </c>
      <c r="Q748" s="6" t="s">
        <v>186</v>
      </c>
      <c r="R748" s="6" t="s">
        <v>172</v>
      </c>
      <c r="S748" s="8">
        <v>44140.950023148151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187</v>
      </c>
      <c r="F749" s="6" t="s">
        <v>18</v>
      </c>
      <c r="G749" s="6" t="s">
        <v>188</v>
      </c>
      <c r="H749" s="6" t="s">
        <v>189</v>
      </c>
      <c r="I749" s="6" t="s">
        <v>189</v>
      </c>
      <c r="J749" s="7">
        <v>44139.916666666664</v>
      </c>
      <c r="K749" s="7">
        <v>44140.916655092595</v>
      </c>
      <c r="L749" s="6" t="s">
        <v>18</v>
      </c>
      <c r="M749" s="6" t="s">
        <v>18</v>
      </c>
      <c r="N749" s="6" t="s">
        <v>18</v>
      </c>
      <c r="O749" s="6" t="s">
        <v>18</v>
      </c>
      <c r="P749" s="13">
        <v>1546.175</v>
      </c>
      <c r="Q749" s="6" t="s">
        <v>190</v>
      </c>
      <c r="R749" s="6" t="s">
        <v>172</v>
      </c>
      <c r="S749" s="8">
        <v>44140.95003472222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113</v>
      </c>
      <c r="F750" s="6" t="s">
        <v>18</v>
      </c>
      <c r="G750" s="6" t="s">
        <v>114</v>
      </c>
      <c r="H750" s="6" t="s">
        <v>115</v>
      </c>
      <c r="I750" s="6" t="s">
        <v>115</v>
      </c>
      <c r="J750" s="7">
        <v>44139.916666666664</v>
      </c>
      <c r="K750" s="7">
        <v>44140.916655092595</v>
      </c>
      <c r="L750" s="6" t="s">
        <v>18</v>
      </c>
      <c r="M750" s="6" t="s">
        <v>8384</v>
      </c>
      <c r="N750" s="6" t="s">
        <v>18</v>
      </c>
      <c r="O750" s="6" t="s">
        <v>8366</v>
      </c>
      <c r="P750" s="13">
        <v>128.66499999999999</v>
      </c>
      <c r="Q750" s="6" t="s">
        <v>7509</v>
      </c>
      <c r="R750" s="6" t="s">
        <v>131</v>
      </c>
      <c r="S750" s="8">
        <v>44213.490324074075</v>
      </c>
    </row>
    <row r="751" spans="2:19" x14ac:dyDescent="0.25">
      <c r="B751" s="5" t="s">
        <v>18</v>
      </c>
      <c r="C751" s="6" t="s">
        <v>112</v>
      </c>
      <c r="D751" s="6" t="s">
        <v>20</v>
      </c>
      <c r="E751" s="6" t="s">
        <v>164</v>
      </c>
      <c r="F751" s="6" t="s">
        <v>18</v>
      </c>
      <c r="G751" s="6" t="s">
        <v>165</v>
      </c>
      <c r="H751" s="6" t="s">
        <v>166</v>
      </c>
      <c r="I751" s="6" t="s">
        <v>166</v>
      </c>
      <c r="J751" s="7">
        <v>44139.916666666664</v>
      </c>
      <c r="K751" s="7">
        <v>44140.916655092595</v>
      </c>
      <c r="L751" s="6" t="s">
        <v>18</v>
      </c>
      <c r="M751" s="6" t="s">
        <v>8385</v>
      </c>
      <c r="N751" s="6" t="s">
        <v>18</v>
      </c>
      <c r="O751" s="6" t="s">
        <v>8367</v>
      </c>
      <c r="P751" s="13">
        <v>240.03899999999999</v>
      </c>
      <c r="Q751" s="6" t="s">
        <v>169</v>
      </c>
      <c r="R751" s="6" t="s">
        <v>172</v>
      </c>
      <c r="S751" s="8">
        <v>44244.939166666663</v>
      </c>
    </row>
    <row r="752" spans="2:19" x14ac:dyDescent="0.25">
      <c r="B752" s="5" t="s">
        <v>18</v>
      </c>
      <c r="C752" s="6" t="s">
        <v>112</v>
      </c>
      <c r="D752" s="6" t="s">
        <v>20</v>
      </c>
      <c r="E752" s="6" t="s">
        <v>264</v>
      </c>
      <c r="F752" s="6" t="s">
        <v>18</v>
      </c>
      <c r="G752" s="6" t="s">
        <v>159</v>
      </c>
      <c r="H752" s="6" t="s">
        <v>64</v>
      </c>
      <c r="I752" s="6" t="s">
        <v>64</v>
      </c>
      <c r="J752" s="7">
        <v>44139.621527777781</v>
      </c>
      <c r="K752" s="7">
        <v>44139.916655092595</v>
      </c>
      <c r="L752" s="6" t="s">
        <v>18</v>
      </c>
      <c r="M752" s="6" t="s">
        <v>1986</v>
      </c>
      <c r="N752" s="6" t="s">
        <v>18</v>
      </c>
      <c r="O752" s="6" t="s">
        <v>8195</v>
      </c>
      <c r="P752" s="13">
        <v>39.375999999999998</v>
      </c>
      <c r="Q752" s="6" t="s">
        <v>1547</v>
      </c>
      <c r="R752" s="6" t="s">
        <v>37</v>
      </c>
      <c r="S752" s="8">
        <v>44143.88689814815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55</v>
      </c>
      <c r="F753" s="6" t="s">
        <v>18</v>
      </c>
      <c r="G753" s="6" t="s">
        <v>582</v>
      </c>
      <c r="H753" s="6" t="s">
        <v>57</v>
      </c>
      <c r="I753" s="6" t="s">
        <v>57</v>
      </c>
      <c r="J753" s="7">
        <v>44139.597222222219</v>
      </c>
      <c r="K753" s="7">
        <v>44139.916655092595</v>
      </c>
      <c r="L753" s="6" t="s">
        <v>18</v>
      </c>
      <c r="M753" s="6" t="s">
        <v>1402</v>
      </c>
      <c r="N753" s="6" t="s">
        <v>18</v>
      </c>
      <c r="O753" s="6" t="s">
        <v>3330</v>
      </c>
      <c r="P753" s="13">
        <v>67.472999999999999</v>
      </c>
      <c r="Q753" s="6" t="s">
        <v>372</v>
      </c>
      <c r="R753" s="6" t="s">
        <v>83</v>
      </c>
      <c r="S753" s="8">
        <v>44140.155856481484</v>
      </c>
    </row>
    <row r="754" spans="2:19" x14ac:dyDescent="0.25">
      <c r="B754" s="5" t="s">
        <v>18</v>
      </c>
      <c r="C754" s="6" t="s">
        <v>19</v>
      </c>
      <c r="D754" s="6" t="s">
        <v>20</v>
      </c>
      <c r="E754" s="6" t="s">
        <v>62</v>
      </c>
      <c r="F754" s="6" t="s">
        <v>18</v>
      </c>
      <c r="G754" s="6">
        <v>409</v>
      </c>
      <c r="H754" s="6" t="s">
        <v>64</v>
      </c>
      <c r="I754" s="6" t="s">
        <v>64</v>
      </c>
      <c r="J754" s="7">
        <v>44139.59097222222</v>
      </c>
      <c r="K754" s="7">
        <v>44139.916655092595</v>
      </c>
      <c r="L754" s="6" t="s">
        <v>18</v>
      </c>
      <c r="M754" s="6" t="s">
        <v>3844</v>
      </c>
      <c r="N754" s="6" t="s">
        <v>18</v>
      </c>
      <c r="O754" s="6" t="s">
        <v>3860</v>
      </c>
      <c r="P754" s="13">
        <v>72.373000000000005</v>
      </c>
      <c r="Q754" s="6" t="s">
        <v>1072</v>
      </c>
      <c r="R754" s="6" t="s">
        <v>498</v>
      </c>
      <c r="S754" s="8">
        <v>44140.517974537041</v>
      </c>
    </row>
    <row r="755" spans="2:19" x14ac:dyDescent="0.25">
      <c r="B755" s="5" t="s">
        <v>18</v>
      </c>
      <c r="C755" s="6" t="s">
        <v>19</v>
      </c>
      <c r="D755" s="6" t="s">
        <v>20</v>
      </c>
      <c r="E755" s="6" t="s">
        <v>40</v>
      </c>
      <c r="F755" s="6" t="s">
        <v>18</v>
      </c>
      <c r="G755" s="6" t="s">
        <v>143</v>
      </c>
      <c r="H755" s="6" t="s">
        <v>85</v>
      </c>
      <c r="I755" s="6" t="s">
        <v>85</v>
      </c>
      <c r="J755" s="7">
        <v>44139.538194444445</v>
      </c>
      <c r="K755" s="7">
        <v>44139.916655092595</v>
      </c>
      <c r="L755" s="6" t="s">
        <v>18</v>
      </c>
      <c r="M755" s="6" t="s">
        <v>8386</v>
      </c>
      <c r="N755" s="6" t="s">
        <v>18</v>
      </c>
      <c r="O755" s="6" t="s">
        <v>5304</v>
      </c>
      <c r="P755" s="13">
        <v>885.12400000000002</v>
      </c>
      <c r="Q755" s="6" t="s">
        <v>856</v>
      </c>
      <c r="R755" s="6" t="s">
        <v>131</v>
      </c>
      <c r="S755" s="8">
        <v>44140.519988425927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40</v>
      </c>
      <c r="F756" s="6" t="s">
        <v>18</v>
      </c>
      <c r="G756" s="6" t="s">
        <v>312</v>
      </c>
      <c r="H756" s="6" t="s">
        <v>144</v>
      </c>
      <c r="I756" s="6" t="s">
        <v>144</v>
      </c>
      <c r="J756" s="7">
        <v>44139.538194444445</v>
      </c>
      <c r="K756" s="7">
        <v>44139.916655092595</v>
      </c>
      <c r="L756" s="6" t="s">
        <v>18</v>
      </c>
      <c r="M756" s="6" t="s">
        <v>4892</v>
      </c>
      <c r="N756" s="6" t="s">
        <v>18</v>
      </c>
      <c r="O756" s="6" t="s">
        <v>8177</v>
      </c>
      <c r="P756" s="13">
        <v>744.93899999999996</v>
      </c>
      <c r="Q756" s="6" t="s">
        <v>2326</v>
      </c>
      <c r="R756" s="6" t="s">
        <v>83</v>
      </c>
      <c r="S756" s="8">
        <v>44140.031689814816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68</v>
      </c>
      <c r="F757" s="6" t="s">
        <v>18</v>
      </c>
      <c r="G757" s="6">
        <v>3450</v>
      </c>
      <c r="H757" s="6" t="s">
        <v>70</v>
      </c>
      <c r="I757" s="6" t="s">
        <v>70</v>
      </c>
      <c r="J757" s="7">
        <v>44139.385416666664</v>
      </c>
      <c r="K757" s="7">
        <v>44139.916655092595</v>
      </c>
      <c r="L757" s="6" t="s">
        <v>18</v>
      </c>
      <c r="M757" s="6" t="s">
        <v>2718</v>
      </c>
      <c r="N757" s="6" t="s">
        <v>18</v>
      </c>
      <c r="O757" s="6" t="s">
        <v>8374</v>
      </c>
      <c r="P757" s="13">
        <v>2073.0630000000001</v>
      </c>
      <c r="Q757" s="6" t="s">
        <v>479</v>
      </c>
      <c r="R757" s="6" t="s">
        <v>131</v>
      </c>
      <c r="S757" s="8">
        <v>44141.833298611113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27</v>
      </c>
      <c r="F758" s="6" t="s">
        <v>18</v>
      </c>
      <c r="G758" s="6" t="s">
        <v>28</v>
      </c>
      <c r="H758" s="6" t="s">
        <v>29</v>
      </c>
      <c r="I758" s="6" t="s">
        <v>29</v>
      </c>
      <c r="J758" s="7">
        <v>44139.354166666664</v>
      </c>
      <c r="K758" s="7">
        <v>44139.916655092595</v>
      </c>
      <c r="L758" s="6" t="s">
        <v>18</v>
      </c>
      <c r="M758" s="6" t="s">
        <v>2379</v>
      </c>
      <c r="N758" s="6" t="s">
        <v>18</v>
      </c>
      <c r="O758" s="6" t="s">
        <v>8382</v>
      </c>
      <c r="P758" s="13">
        <v>199.536</v>
      </c>
      <c r="Q758" s="6" t="s">
        <v>3302</v>
      </c>
      <c r="R758" s="6" t="s">
        <v>83</v>
      </c>
      <c r="S758" s="8">
        <v>44140.893969907411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40</v>
      </c>
      <c r="F759" s="6" t="s">
        <v>18</v>
      </c>
      <c r="G759" s="6" t="s">
        <v>84</v>
      </c>
      <c r="H759" s="6" t="s">
        <v>42</v>
      </c>
      <c r="I759" s="6" t="s">
        <v>42</v>
      </c>
      <c r="J759" s="7">
        <v>44139.350694444445</v>
      </c>
      <c r="K759" s="7">
        <v>44139.872916666667</v>
      </c>
      <c r="L759" s="6" t="s">
        <v>18</v>
      </c>
      <c r="M759" s="6" t="s">
        <v>6748</v>
      </c>
      <c r="N759" s="6" t="s">
        <v>18</v>
      </c>
      <c r="O759" s="6" t="s">
        <v>8387</v>
      </c>
      <c r="P759" s="13">
        <v>470.27300000000002</v>
      </c>
      <c r="Q759" s="6" t="s">
        <v>4943</v>
      </c>
      <c r="R759" s="6" t="s">
        <v>131</v>
      </c>
      <c r="S759" s="8">
        <v>44140.52134259259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77</v>
      </c>
      <c r="F760" s="6" t="s">
        <v>18</v>
      </c>
      <c r="G760" s="6" t="s">
        <v>316</v>
      </c>
      <c r="H760" s="6" t="s">
        <v>79</v>
      </c>
      <c r="I760" s="6" t="s">
        <v>79</v>
      </c>
      <c r="J760" s="7">
        <v>44139.261111111111</v>
      </c>
      <c r="K760" s="7">
        <v>44139.916655092595</v>
      </c>
      <c r="L760" s="6" t="s">
        <v>18</v>
      </c>
      <c r="M760" s="6" t="s">
        <v>6371</v>
      </c>
      <c r="N760" s="6" t="s">
        <v>18</v>
      </c>
      <c r="O760" s="6" t="s">
        <v>483</v>
      </c>
      <c r="P760" s="13">
        <v>167.22499999999999</v>
      </c>
      <c r="Q760" s="6" t="s">
        <v>624</v>
      </c>
      <c r="R760" s="6" t="s">
        <v>498</v>
      </c>
      <c r="S760" s="8">
        <v>44140.729826388888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2897</v>
      </c>
      <c r="F761" s="6" t="s">
        <v>18</v>
      </c>
      <c r="G761" s="6">
        <v>333</v>
      </c>
      <c r="H761" s="6" t="s">
        <v>98</v>
      </c>
      <c r="I761" s="6" t="s">
        <v>98</v>
      </c>
      <c r="J761" s="7">
        <v>44138.916666666664</v>
      </c>
      <c r="K761" s="7">
        <v>44139.916655092595</v>
      </c>
      <c r="L761" s="6" t="s">
        <v>18</v>
      </c>
      <c r="M761" s="6" t="s">
        <v>8388</v>
      </c>
      <c r="N761" s="6" t="s">
        <v>18</v>
      </c>
      <c r="O761" s="6" t="s">
        <v>8389</v>
      </c>
      <c r="P761" s="13">
        <v>78.918999999999997</v>
      </c>
      <c r="Q761" s="6" t="s">
        <v>3280</v>
      </c>
      <c r="R761" s="6" t="s">
        <v>4383</v>
      </c>
      <c r="S761" s="8">
        <v>44160.174259259256</v>
      </c>
    </row>
    <row r="762" spans="2:19" x14ac:dyDescent="0.25">
      <c r="B762" s="5" t="s">
        <v>18</v>
      </c>
      <c r="C762" s="6" t="s">
        <v>112</v>
      </c>
      <c r="D762" s="6" t="s">
        <v>20</v>
      </c>
      <c r="E762" s="6" t="s">
        <v>119</v>
      </c>
      <c r="F762" s="6" t="s">
        <v>18</v>
      </c>
      <c r="G762" s="6" t="s">
        <v>1561</v>
      </c>
      <c r="H762" s="6" t="s">
        <v>121</v>
      </c>
      <c r="I762" s="6" t="s">
        <v>121</v>
      </c>
      <c r="J762" s="7">
        <v>44138.916666666664</v>
      </c>
      <c r="K762" s="7">
        <v>44139.916655092595</v>
      </c>
      <c r="L762" s="6" t="s">
        <v>18</v>
      </c>
      <c r="M762" s="6" t="s">
        <v>4946</v>
      </c>
      <c r="N762" s="6" t="s">
        <v>18</v>
      </c>
      <c r="O762" s="6" t="s">
        <v>8378</v>
      </c>
      <c r="P762" s="13">
        <v>7.0910000000000002</v>
      </c>
      <c r="Q762" s="6" t="s">
        <v>6353</v>
      </c>
      <c r="R762" s="6" t="s">
        <v>172</v>
      </c>
      <c r="S762" s="8">
        <v>44141.938020833331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551</v>
      </c>
      <c r="F763" s="6" t="s">
        <v>18</v>
      </c>
      <c r="G763" s="6" t="s">
        <v>552</v>
      </c>
      <c r="H763" s="6" t="s">
        <v>553</v>
      </c>
      <c r="I763" s="6" t="s">
        <v>553</v>
      </c>
      <c r="J763" s="7">
        <v>44138.916666666664</v>
      </c>
      <c r="K763" s="7">
        <v>44139.916655092595</v>
      </c>
      <c r="L763" s="6" t="s">
        <v>18</v>
      </c>
      <c r="M763" s="6" t="s">
        <v>8390</v>
      </c>
      <c r="N763" s="6" t="s">
        <v>18</v>
      </c>
      <c r="O763" s="6" t="s">
        <v>8380</v>
      </c>
      <c r="P763" s="13">
        <v>41.588999999999999</v>
      </c>
      <c r="Q763" s="6" t="s">
        <v>4648</v>
      </c>
      <c r="R763" s="6" t="s">
        <v>498</v>
      </c>
      <c r="S763" s="8">
        <v>44145.027997685182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21</v>
      </c>
      <c r="F764" s="6" t="s">
        <v>18</v>
      </c>
      <c r="G764" s="6">
        <v>362</v>
      </c>
      <c r="H764" s="6" t="s">
        <v>22</v>
      </c>
      <c r="I764" s="6" t="s">
        <v>22</v>
      </c>
      <c r="J764" s="7">
        <v>44138.916666666664</v>
      </c>
      <c r="K764" s="7">
        <v>44139.690972222219</v>
      </c>
      <c r="L764" s="6" t="s">
        <v>18</v>
      </c>
      <c r="M764" s="6" t="s">
        <v>4237</v>
      </c>
      <c r="N764" s="6" t="s">
        <v>18</v>
      </c>
      <c r="O764" s="6" t="s">
        <v>8391</v>
      </c>
      <c r="P764" s="13">
        <v>235.37799999999999</v>
      </c>
      <c r="Q764" s="6" t="s">
        <v>7565</v>
      </c>
      <c r="R764" s="6" t="s">
        <v>83</v>
      </c>
      <c r="S764" s="8">
        <v>44139.862696759257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2735</v>
      </c>
      <c r="F765" s="6" t="s">
        <v>18</v>
      </c>
      <c r="G765" s="6">
        <v>423</v>
      </c>
      <c r="H765" s="6" t="s">
        <v>98</v>
      </c>
      <c r="I765" s="6" t="s">
        <v>98</v>
      </c>
      <c r="J765" s="7">
        <v>44138.916666666664</v>
      </c>
      <c r="K765" s="7">
        <v>44139.916655092595</v>
      </c>
      <c r="L765" s="6" t="s">
        <v>18</v>
      </c>
      <c r="M765" s="6" t="s">
        <v>5162</v>
      </c>
      <c r="N765" s="6" t="s">
        <v>18</v>
      </c>
      <c r="O765" s="6" t="s">
        <v>1183</v>
      </c>
      <c r="P765" s="13">
        <v>404.59800000000001</v>
      </c>
      <c r="Q765" s="6" t="s">
        <v>8263</v>
      </c>
      <c r="R765" s="6" t="s">
        <v>131</v>
      </c>
      <c r="S765" s="8">
        <v>44151.593773148146</v>
      </c>
    </row>
    <row r="766" spans="2:19" x14ac:dyDescent="0.25">
      <c r="B766" s="5" t="s">
        <v>18</v>
      </c>
      <c r="C766" s="6" t="s">
        <v>112</v>
      </c>
      <c r="D766" s="6" t="s">
        <v>20</v>
      </c>
      <c r="E766" s="6" t="s">
        <v>678</v>
      </c>
      <c r="F766" s="6" t="s">
        <v>18</v>
      </c>
      <c r="G766" s="6">
        <v>339</v>
      </c>
      <c r="H766" s="6" t="s">
        <v>679</v>
      </c>
      <c r="I766" s="6" t="s">
        <v>679</v>
      </c>
      <c r="J766" s="7">
        <v>44138.916666666664</v>
      </c>
      <c r="K766" s="7">
        <v>44139.916655092595</v>
      </c>
      <c r="L766" s="6" t="s">
        <v>18</v>
      </c>
      <c r="M766" s="6" t="s">
        <v>6496</v>
      </c>
      <c r="N766" s="6" t="s">
        <v>18</v>
      </c>
      <c r="O766" s="6" t="s">
        <v>8381</v>
      </c>
      <c r="P766" s="13">
        <v>0</v>
      </c>
      <c r="Q766" s="6" t="s">
        <v>682</v>
      </c>
      <c r="R766" s="6" t="s">
        <v>37</v>
      </c>
      <c r="S766" s="8">
        <v>44141.992291666669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68</v>
      </c>
      <c r="F767" s="6" t="s">
        <v>18</v>
      </c>
      <c r="G767" s="6" t="s">
        <v>69</v>
      </c>
      <c r="H767" s="6" t="s">
        <v>70</v>
      </c>
      <c r="I767" s="6" t="s">
        <v>70</v>
      </c>
      <c r="J767" s="7">
        <v>44138.916666666664</v>
      </c>
      <c r="K767" s="7">
        <v>44139.385416666664</v>
      </c>
      <c r="L767" s="6" t="s">
        <v>18</v>
      </c>
      <c r="M767" s="6" t="s">
        <v>8392</v>
      </c>
      <c r="N767" s="6" t="s">
        <v>18</v>
      </c>
      <c r="O767" s="6" t="s">
        <v>327</v>
      </c>
      <c r="P767" s="13">
        <v>1786.0809999999999</v>
      </c>
      <c r="Q767" s="6" t="s">
        <v>1450</v>
      </c>
      <c r="R767" s="6" t="s">
        <v>37</v>
      </c>
      <c r="S767" s="8">
        <v>44141.490972222222</v>
      </c>
    </row>
    <row r="768" spans="2:19" x14ac:dyDescent="0.25">
      <c r="B768" s="5" t="s">
        <v>18</v>
      </c>
      <c r="C768" s="6" t="s">
        <v>19</v>
      </c>
      <c r="D768" s="6" t="s">
        <v>20</v>
      </c>
      <c r="E768" s="6" t="s">
        <v>264</v>
      </c>
      <c r="F768" s="6" t="s">
        <v>18</v>
      </c>
      <c r="G768" s="6" t="s">
        <v>2948</v>
      </c>
      <c r="H768" s="6" t="s">
        <v>64</v>
      </c>
      <c r="I768" s="6" t="s">
        <v>64</v>
      </c>
      <c r="J768" s="7">
        <v>44138.916666666664</v>
      </c>
      <c r="K768" s="7">
        <v>44139.621527777781</v>
      </c>
      <c r="L768" s="6" t="s">
        <v>18</v>
      </c>
      <c r="M768" s="6" t="s">
        <v>2843</v>
      </c>
      <c r="N768" s="6" t="s">
        <v>18</v>
      </c>
      <c r="O768" s="6" t="s">
        <v>2654</v>
      </c>
      <c r="P768" s="13">
        <v>16.664000000000001</v>
      </c>
      <c r="Q768" s="6" t="s">
        <v>2094</v>
      </c>
      <c r="R768" s="6" t="s">
        <v>498</v>
      </c>
      <c r="S768" s="8">
        <v>44139.784189814818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77</v>
      </c>
      <c r="F769" s="6" t="s">
        <v>18</v>
      </c>
      <c r="G769" s="6" t="s">
        <v>350</v>
      </c>
      <c r="H769" s="6" t="s">
        <v>79</v>
      </c>
      <c r="I769" s="6" t="s">
        <v>79</v>
      </c>
      <c r="J769" s="7">
        <v>44138.916666666664</v>
      </c>
      <c r="K769" s="7">
        <v>44139.261111111111</v>
      </c>
      <c r="L769" s="6" t="s">
        <v>18</v>
      </c>
      <c r="M769" s="6" t="s">
        <v>1050</v>
      </c>
      <c r="N769" s="6" t="s">
        <v>18</v>
      </c>
      <c r="O769" s="6" t="s">
        <v>244</v>
      </c>
      <c r="P769" s="13">
        <v>92.385999999999996</v>
      </c>
      <c r="Q769" s="6" t="s">
        <v>948</v>
      </c>
      <c r="R769" s="6" t="s">
        <v>61</v>
      </c>
      <c r="S769" s="8">
        <v>44139.278668981482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27</v>
      </c>
      <c r="F770" s="6" t="s">
        <v>18</v>
      </c>
      <c r="G770" s="6">
        <v>363</v>
      </c>
      <c r="H770" s="6" t="s">
        <v>210</v>
      </c>
      <c r="I770" s="6" t="s">
        <v>210</v>
      </c>
      <c r="J770" s="7">
        <v>44138.916666666664</v>
      </c>
      <c r="K770" s="7">
        <v>44139.916655092595</v>
      </c>
      <c r="L770" s="6" t="s">
        <v>18</v>
      </c>
      <c r="M770" s="6" t="s">
        <v>1532</v>
      </c>
      <c r="N770" s="6" t="s">
        <v>18</v>
      </c>
      <c r="O770" s="6" t="s">
        <v>8371</v>
      </c>
      <c r="P770" s="13">
        <v>379.97199999999998</v>
      </c>
      <c r="Q770" s="6" t="s">
        <v>8372</v>
      </c>
      <c r="R770" s="6" t="s">
        <v>498</v>
      </c>
      <c r="S770" s="8">
        <v>44140.694282407407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62</v>
      </c>
      <c r="F771" s="6" t="s">
        <v>18</v>
      </c>
      <c r="G771" s="6" t="s">
        <v>238</v>
      </c>
      <c r="H771" s="6" t="s">
        <v>64</v>
      </c>
      <c r="I771" s="6" t="s">
        <v>64</v>
      </c>
      <c r="J771" s="7">
        <v>44138.916666666664</v>
      </c>
      <c r="K771" s="7">
        <v>44139.59097222222</v>
      </c>
      <c r="L771" s="6" t="s">
        <v>18</v>
      </c>
      <c r="M771" s="6" t="s">
        <v>4432</v>
      </c>
      <c r="N771" s="6" t="s">
        <v>18</v>
      </c>
      <c r="O771" s="6" t="s">
        <v>1896</v>
      </c>
      <c r="P771" s="13">
        <v>182.48500000000001</v>
      </c>
      <c r="Q771" s="6" t="s">
        <v>241</v>
      </c>
      <c r="R771" s="6" t="s">
        <v>498</v>
      </c>
      <c r="S771" s="8">
        <v>44139.74050925926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40</v>
      </c>
      <c r="F772" s="6" t="s">
        <v>18</v>
      </c>
      <c r="G772" s="6" t="s">
        <v>143</v>
      </c>
      <c r="H772" s="6" t="s">
        <v>85</v>
      </c>
      <c r="I772" s="6" t="s">
        <v>85</v>
      </c>
      <c r="J772" s="7">
        <v>44138.916666666664</v>
      </c>
      <c r="K772" s="7">
        <v>44139.538194444445</v>
      </c>
      <c r="L772" s="6" t="s">
        <v>18</v>
      </c>
      <c r="M772" s="6" t="s">
        <v>8393</v>
      </c>
      <c r="N772" s="6" t="s">
        <v>18</v>
      </c>
      <c r="O772" s="6" t="s">
        <v>8386</v>
      </c>
      <c r="P772" s="13">
        <v>1360.2180000000001</v>
      </c>
      <c r="Q772" s="6" t="s">
        <v>8016</v>
      </c>
      <c r="R772" s="6" t="s">
        <v>37</v>
      </c>
      <c r="S772" s="8">
        <v>44140.356527777774</v>
      </c>
    </row>
    <row r="773" spans="2:19" x14ac:dyDescent="0.25">
      <c r="B773" s="5" t="s">
        <v>18</v>
      </c>
      <c r="C773" s="6" t="s">
        <v>19</v>
      </c>
      <c r="D773" s="6" t="s">
        <v>20</v>
      </c>
      <c r="E773" s="6" t="s">
        <v>40</v>
      </c>
      <c r="F773" s="6" t="s">
        <v>18</v>
      </c>
      <c r="G773" s="6" t="s">
        <v>312</v>
      </c>
      <c r="H773" s="6" t="s">
        <v>144</v>
      </c>
      <c r="I773" s="6" t="s">
        <v>144</v>
      </c>
      <c r="J773" s="7">
        <v>44138.916666666664</v>
      </c>
      <c r="K773" s="7">
        <v>44139.538194444445</v>
      </c>
      <c r="L773" s="6" t="s">
        <v>18</v>
      </c>
      <c r="M773" s="6" t="s">
        <v>1513</v>
      </c>
      <c r="N773" s="6" t="s">
        <v>18</v>
      </c>
      <c r="O773" s="6" t="s">
        <v>4892</v>
      </c>
      <c r="P773" s="13">
        <v>891.45100000000002</v>
      </c>
      <c r="Q773" s="6" t="s">
        <v>2058</v>
      </c>
      <c r="R773" s="6" t="s">
        <v>37</v>
      </c>
      <c r="S773" s="8">
        <v>44140.38857638889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40</v>
      </c>
      <c r="F774" s="6" t="s">
        <v>18</v>
      </c>
      <c r="G774" s="6" t="s">
        <v>84</v>
      </c>
      <c r="H774" s="6" t="s">
        <v>42</v>
      </c>
      <c r="I774" s="6" t="s">
        <v>42</v>
      </c>
      <c r="J774" s="7">
        <v>44138.916666666664</v>
      </c>
      <c r="K774" s="7">
        <v>44139.350694444445</v>
      </c>
      <c r="L774" s="6" t="s">
        <v>18</v>
      </c>
      <c r="M774" s="6" t="s">
        <v>8394</v>
      </c>
      <c r="N774" s="6" t="s">
        <v>18</v>
      </c>
      <c r="O774" s="6" t="s">
        <v>6748</v>
      </c>
      <c r="P774" s="13">
        <v>589.17999999999995</v>
      </c>
      <c r="Q774" s="6" t="s">
        <v>4943</v>
      </c>
      <c r="R774" s="6" t="s">
        <v>37</v>
      </c>
      <c r="S774" s="8">
        <v>44140.392418981479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55</v>
      </c>
      <c r="F775" s="6" t="s">
        <v>18</v>
      </c>
      <c r="G775" s="6" t="s">
        <v>510</v>
      </c>
      <c r="H775" s="6" t="s">
        <v>57</v>
      </c>
      <c r="I775" s="6" t="s">
        <v>57</v>
      </c>
      <c r="J775" s="7">
        <v>44138.916666666664</v>
      </c>
      <c r="K775" s="7">
        <v>44139.597222222219</v>
      </c>
      <c r="L775" s="6" t="s">
        <v>18</v>
      </c>
      <c r="M775" s="6" t="s">
        <v>255</v>
      </c>
      <c r="N775" s="6" t="s">
        <v>18</v>
      </c>
      <c r="O775" s="6" t="s">
        <v>7312</v>
      </c>
      <c r="P775" s="13">
        <v>168.15</v>
      </c>
      <c r="Q775" s="6" t="s">
        <v>372</v>
      </c>
      <c r="R775" s="6" t="s">
        <v>83</v>
      </c>
      <c r="S775" s="8">
        <v>44139.838877314818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173</v>
      </c>
      <c r="F776" s="6" t="s">
        <v>18</v>
      </c>
      <c r="G776" s="6" t="s">
        <v>174</v>
      </c>
      <c r="H776" s="6" t="s">
        <v>175</v>
      </c>
      <c r="I776" s="6" t="s">
        <v>175</v>
      </c>
      <c r="J776" s="7">
        <v>44138.916666666664</v>
      </c>
      <c r="K776" s="7">
        <v>44139.916655092595</v>
      </c>
      <c r="L776" s="6" t="s">
        <v>18</v>
      </c>
      <c r="M776" s="6" t="s">
        <v>18</v>
      </c>
      <c r="N776" s="6" t="s">
        <v>18</v>
      </c>
      <c r="O776" s="6" t="s">
        <v>18</v>
      </c>
      <c r="P776" s="13">
        <v>786.33</v>
      </c>
      <c r="Q776" s="6" t="s">
        <v>176</v>
      </c>
      <c r="R776" s="6" t="s">
        <v>172</v>
      </c>
      <c r="S776" s="8">
        <v>44139.94976851852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177</v>
      </c>
      <c r="F777" s="6" t="s">
        <v>18</v>
      </c>
      <c r="G777" s="6" t="s">
        <v>178</v>
      </c>
      <c r="H777" s="6" t="s">
        <v>179</v>
      </c>
      <c r="I777" s="6" t="s">
        <v>179</v>
      </c>
      <c r="J777" s="7">
        <v>44138.916666666664</v>
      </c>
      <c r="K777" s="7">
        <v>44139.916655092595</v>
      </c>
      <c r="L777" s="6" t="s">
        <v>18</v>
      </c>
      <c r="M777" s="6" t="s">
        <v>18</v>
      </c>
      <c r="N777" s="6" t="s">
        <v>18</v>
      </c>
      <c r="O777" s="6" t="s">
        <v>18</v>
      </c>
      <c r="P777" s="13">
        <v>730.73</v>
      </c>
      <c r="Q777" s="6" t="s">
        <v>180</v>
      </c>
      <c r="R777" s="6" t="s">
        <v>172</v>
      </c>
      <c r="S777" s="8">
        <v>44139.949803240743</v>
      </c>
    </row>
    <row r="778" spans="2:19" x14ac:dyDescent="0.25">
      <c r="B778" s="5" t="s">
        <v>18</v>
      </c>
      <c r="C778" s="6" t="s">
        <v>19</v>
      </c>
      <c r="D778" s="6" t="s">
        <v>20</v>
      </c>
      <c r="E778" s="6" t="s">
        <v>177</v>
      </c>
      <c r="F778" s="6" t="s">
        <v>18</v>
      </c>
      <c r="G778" s="6" t="s">
        <v>181</v>
      </c>
      <c r="H778" s="6" t="s">
        <v>179</v>
      </c>
      <c r="I778" s="6" t="s">
        <v>179</v>
      </c>
      <c r="J778" s="7">
        <v>44138.916666666664</v>
      </c>
      <c r="K778" s="7">
        <v>44139.916655092595</v>
      </c>
      <c r="L778" s="6" t="s">
        <v>18</v>
      </c>
      <c r="M778" s="6" t="s">
        <v>18</v>
      </c>
      <c r="N778" s="6" t="s">
        <v>18</v>
      </c>
      <c r="O778" s="6" t="s">
        <v>18</v>
      </c>
      <c r="P778" s="13">
        <v>722.721</v>
      </c>
      <c r="Q778" s="6" t="s">
        <v>182</v>
      </c>
      <c r="R778" s="6" t="s">
        <v>172</v>
      </c>
      <c r="S778" s="8">
        <v>44139.949803240743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183</v>
      </c>
      <c r="F779" s="6" t="s">
        <v>18</v>
      </c>
      <c r="G779" s="6" t="s">
        <v>184</v>
      </c>
      <c r="H779" s="6" t="s">
        <v>185</v>
      </c>
      <c r="I779" s="6" t="s">
        <v>185</v>
      </c>
      <c r="J779" s="7">
        <v>44138.916666666664</v>
      </c>
      <c r="K779" s="7">
        <v>44139.916655092595</v>
      </c>
      <c r="L779" s="6" t="s">
        <v>18</v>
      </c>
      <c r="M779" s="6" t="s">
        <v>18</v>
      </c>
      <c r="N779" s="6" t="s">
        <v>18</v>
      </c>
      <c r="O779" s="6" t="s">
        <v>18</v>
      </c>
      <c r="P779" s="13">
        <v>882.78099999999995</v>
      </c>
      <c r="Q779" s="6" t="s">
        <v>186</v>
      </c>
      <c r="R779" s="6" t="s">
        <v>172</v>
      </c>
      <c r="S779" s="8">
        <v>44139.949814814812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187</v>
      </c>
      <c r="F780" s="6" t="s">
        <v>18</v>
      </c>
      <c r="G780" s="6" t="s">
        <v>188</v>
      </c>
      <c r="H780" s="6" t="s">
        <v>189</v>
      </c>
      <c r="I780" s="6" t="s">
        <v>189</v>
      </c>
      <c r="J780" s="7">
        <v>44138.916666666664</v>
      </c>
      <c r="K780" s="7">
        <v>44139.916655092595</v>
      </c>
      <c r="L780" s="6" t="s">
        <v>18</v>
      </c>
      <c r="M780" s="6" t="s">
        <v>18</v>
      </c>
      <c r="N780" s="6" t="s">
        <v>18</v>
      </c>
      <c r="O780" s="6" t="s">
        <v>18</v>
      </c>
      <c r="P780" s="13">
        <v>1484.395</v>
      </c>
      <c r="Q780" s="6" t="s">
        <v>190</v>
      </c>
      <c r="R780" s="6" t="s">
        <v>172</v>
      </c>
      <c r="S780" s="8">
        <v>44139.949826388889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113</v>
      </c>
      <c r="F781" s="6" t="s">
        <v>18</v>
      </c>
      <c r="G781" s="6" t="s">
        <v>114</v>
      </c>
      <c r="H781" s="6" t="s">
        <v>115</v>
      </c>
      <c r="I781" s="6" t="s">
        <v>115</v>
      </c>
      <c r="J781" s="7">
        <v>44138.916666666664</v>
      </c>
      <c r="K781" s="7">
        <v>44139.916655092595</v>
      </c>
      <c r="L781" s="6" t="s">
        <v>18</v>
      </c>
      <c r="M781" s="6" t="s">
        <v>6590</v>
      </c>
      <c r="N781" s="6" t="s">
        <v>18</v>
      </c>
      <c r="O781" s="6" t="s">
        <v>8384</v>
      </c>
      <c r="P781" s="13">
        <v>27.411000000000001</v>
      </c>
      <c r="Q781" s="6" t="s">
        <v>7509</v>
      </c>
      <c r="R781" s="6" t="s">
        <v>131</v>
      </c>
      <c r="S781" s="8">
        <v>44213.490324074075</v>
      </c>
    </row>
    <row r="782" spans="2:19" x14ac:dyDescent="0.25">
      <c r="B782" s="5" t="s">
        <v>18</v>
      </c>
      <c r="C782" s="6" t="s">
        <v>112</v>
      </c>
      <c r="D782" s="6" t="s">
        <v>20</v>
      </c>
      <c r="E782" s="6" t="s">
        <v>164</v>
      </c>
      <c r="F782" s="6" t="s">
        <v>18</v>
      </c>
      <c r="G782" s="6" t="s">
        <v>165</v>
      </c>
      <c r="H782" s="6" t="s">
        <v>166</v>
      </c>
      <c r="I782" s="6" t="s">
        <v>166</v>
      </c>
      <c r="J782" s="7">
        <v>44138.916666666664</v>
      </c>
      <c r="K782" s="7">
        <v>44139.916655092595</v>
      </c>
      <c r="L782" s="6" t="s">
        <v>18</v>
      </c>
      <c r="M782" s="6" t="s">
        <v>6977</v>
      </c>
      <c r="N782" s="6" t="s">
        <v>18</v>
      </c>
      <c r="O782" s="6" t="s">
        <v>8385</v>
      </c>
      <c r="P782" s="13">
        <v>212.209</v>
      </c>
      <c r="Q782" s="6" t="s">
        <v>169</v>
      </c>
      <c r="R782" s="6" t="s">
        <v>172</v>
      </c>
      <c r="S782" s="8">
        <v>44244.939166666663</v>
      </c>
    </row>
    <row r="783" spans="2:19" x14ac:dyDescent="0.25">
      <c r="B783" s="5" t="s">
        <v>18</v>
      </c>
      <c r="C783" s="6" t="s">
        <v>19</v>
      </c>
      <c r="D783" s="6" t="s">
        <v>20</v>
      </c>
      <c r="E783" s="6" t="s">
        <v>40</v>
      </c>
      <c r="F783" s="6" t="s">
        <v>18</v>
      </c>
      <c r="G783" s="6" t="s">
        <v>84</v>
      </c>
      <c r="H783" s="6" t="s">
        <v>42</v>
      </c>
      <c r="I783" s="6" t="s">
        <v>42</v>
      </c>
      <c r="J783" s="7">
        <v>44138.911111111112</v>
      </c>
      <c r="K783" s="7">
        <v>44138.916655092595</v>
      </c>
      <c r="L783" s="6" t="s">
        <v>18</v>
      </c>
      <c r="M783" s="6" t="s">
        <v>8395</v>
      </c>
      <c r="N783" s="6" t="s">
        <v>18</v>
      </c>
      <c r="O783" s="6" t="s">
        <v>8394</v>
      </c>
      <c r="P783" s="13">
        <v>2.6</v>
      </c>
      <c r="Q783" s="6" t="s">
        <v>1506</v>
      </c>
      <c r="R783" s="6" t="s">
        <v>37</v>
      </c>
      <c r="S783" s="8">
        <v>44139.367280092592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55</v>
      </c>
      <c r="F784" s="6" t="s">
        <v>18</v>
      </c>
      <c r="G784" s="6" t="s">
        <v>510</v>
      </c>
      <c r="H784" s="6" t="s">
        <v>57</v>
      </c>
      <c r="I784" s="6" t="s">
        <v>57</v>
      </c>
      <c r="J784" s="7">
        <v>44138.909722222219</v>
      </c>
      <c r="K784" s="7">
        <v>44138.916655092595</v>
      </c>
      <c r="L784" s="6" t="s">
        <v>18</v>
      </c>
      <c r="M784" s="6" t="s">
        <v>6177</v>
      </c>
      <c r="N784" s="6" t="s">
        <v>18</v>
      </c>
      <c r="O784" s="6" t="s">
        <v>255</v>
      </c>
      <c r="P784" s="13">
        <v>1.3009999999999999</v>
      </c>
      <c r="Q784" s="6" t="s">
        <v>372</v>
      </c>
      <c r="R784" s="6" t="s">
        <v>83</v>
      </c>
      <c r="S784" s="8">
        <v>44139.838877314818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27</v>
      </c>
      <c r="F785" s="6" t="s">
        <v>18</v>
      </c>
      <c r="G785" s="6">
        <v>363</v>
      </c>
      <c r="H785" s="6" t="s">
        <v>210</v>
      </c>
      <c r="I785" s="6" t="s">
        <v>210</v>
      </c>
      <c r="J785" s="7">
        <v>44138.725694444445</v>
      </c>
      <c r="K785" s="7">
        <v>44138.916655092595</v>
      </c>
      <c r="L785" s="6" t="s">
        <v>18</v>
      </c>
      <c r="M785" s="6" t="s">
        <v>4949</v>
      </c>
      <c r="N785" s="6" t="s">
        <v>18</v>
      </c>
      <c r="O785" s="6" t="s">
        <v>1532</v>
      </c>
      <c r="P785" s="13">
        <v>63.234999999999999</v>
      </c>
      <c r="Q785" s="6" t="s">
        <v>8372</v>
      </c>
      <c r="R785" s="6" t="s">
        <v>498</v>
      </c>
      <c r="S785" s="8">
        <v>44140.694282407407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40</v>
      </c>
      <c r="F786" s="6" t="s">
        <v>18</v>
      </c>
      <c r="G786" s="6" t="s">
        <v>143</v>
      </c>
      <c r="H786" s="6" t="s">
        <v>85</v>
      </c>
      <c r="I786" s="6" t="s">
        <v>85</v>
      </c>
      <c r="J786" s="7">
        <v>44138.59375</v>
      </c>
      <c r="K786" s="7">
        <v>44138.916655092595</v>
      </c>
      <c r="L786" s="6" t="s">
        <v>18</v>
      </c>
      <c r="M786" s="6" t="s">
        <v>1550</v>
      </c>
      <c r="N786" s="6" t="s">
        <v>18</v>
      </c>
      <c r="O786" s="6" t="s">
        <v>8393</v>
      </c>
      <c r="P786" s="13">
        <v>306.88900000000001</v>
      </c>
      <c r="Q786" s="6" t="s">
        <v>782</v>
      </c>
      <c r="R786" s="6" t="s">
        <v>37</v>
      </c>
      <c r="S786" s="8">
        <v>44140.356527777774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40</v>
      </c>
      <c r="F787" s="6" t="s">
        <v>18</v>
      </c>
      <c r="G787" s="6" t="s">
        <v>312</v>
      </c>
      <c r="H787" s="6" t="s">
        <v>144</v>
      </c>
      <c r="I787" s="6" t="s">
        <v>144</v>
      </c>
      <c r="J787" s="7">
        <v>44138.59375</v>
      </c>
      <c r="K787" s="7">
        <v>44138.916655092595</v>
      </c>
      <c r="L787" s="6" t="s">
        <v>18</v>
      </c>
      <c r="M787" s="6" t="s">
        <v>7806</v>
      </c>
      <c r="N787" s="6" t="s">
        <v>18</v>
      </c>
      <c r="O787" s="6" t="s">
        <v>1513</v>
      </c>
      <c r="P787" s="13">
        <v>462.62</v>
      </c>
      <c r="Q787" s="6" t="s">
        <v>6626</v>
      </c>
      <c r="R787" s="6" t="s">
        <v>37</v>
      </c>
      <c r="S787" s="8">
        <v>44140.38857638889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40</v>
      </c>
      <c r="F788" s="6" t="s">
        <v>18</v>
      </c>
      <c r="G788" s="6" t="s">
        <v>84</v>
      </c>
      <c r="H788" s="6" t="s">
        <v>42</v>
      </c>
      <c r="I788" s="6" t="s">
        <v>42</v>
      </c>
      <c r="J788" s="7">
        <v>44138.59375</v>
      </c>
      <c r="K788" s="7">
        <v>44138.911111111112</v>
      </c>
      <c r="L788" s="6" t="s">
        <v>18</v>
      </c>
      <c r="M788" s="6" t="s">
        <v>8396</v>
      </c>
      <c r="N788" s="6" t="s">
        <v>18</v>
      </c>
      <c r="O788" s="6" t="s">
        <v>8395</v>
      </c>
      <c r="P788" s="13">
        <v>803.178</v>
      </c>
      <c r="Q788" s="6" t="s">
        <v>6880</v>
      </c>
      <c r="R788" s="6" t="s">
        <v>37</v>
      </c>
      <c r="S788" s="8">
        <v>44140.392418981479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62</v>
      </c>
      <c r="F789" s="6" t="s">
        <v>18</v>
      </c>
      <c r="G789" s="6" t="s">
        <v>238</v>
      </c>
      <c r="H789" s="6" t="s">
        <v>64</v>
      </c>
      <c r="I789" s="6" t="s">
        <v>64</v>
      </c>
      <c r="J789" s="7">
        <v>44138.440972222219</v>
      </c>
      <c r="K789" s="7">
        <v>44138.916655092595</v>
      </c>
      <c r="L789" s="6" t="s">
        <v>18</v>
      </c>
      <c r="M789" s="6" t="s">
        <v>7036</v>
      </c>
      <c r="N789" s="6" t="s">
        <v>18</v>
      </c>
      <c r="O789" s="6" t="s">
        <v>4432</v>
      </c>
      <c r="P789" s="13">
        <v>52.271999999999998</v>
      </c>
      <c r="Q789" s="6" t="s">
        <v>241</v>
      </c>
      <c r="R789" s="6" t="s">
        <v>498</v>
      </c>
      <c r="S789" s="8">
        <v>44139.74050925926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55</v>
      </c>
      <c r="F790" s="6" t="s">
        <v>18</v>
      </c>
      <c r="G790" s="6" t="s">
        <v>493</v>
      </c>
      <c r="H790" s="6" t="s">
        <v>57</v>
      </c>
      <c r="I790" s="6" t="s">
        <v>57</v>
      </c>
      <c r="J790" s="7">
        <v>44138.388888888891</v>
      </c>
      <c r="K790" s="7">
        <v>44138.909722222219</v>
      </c>
      <c r="L790" s="6" t="s">
        <v>18</v>
      </c>
      <c r="M790" s="6" t="s">
        <v>2914</v>
      </c>
      <c r="N790" s="6" t="s">
        <v>18</v>
      </c>
      <c r="O790" s="6" t="s">
        <v>2373</v>
      </c>
      <c r="P790" s="13">
        <v>119.52800000000001</v>
      </c>
      <c r="Q790" s="6" t="s">
        <v>372</v>
      </c>
      <c r="R790" s="6" t="s">
        <v>83</v>
      </c>
      <c r="S790" s="8">
        <v>44138.911030092589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77</v>
      </c>
      <c r="F791" s="6" t="s">
        <v>18</v>
      </c>
      <c r="G791" s="6" t="s">
        <v>350</v>
      </c>
      <c r="H791" s="6" t="s">
        <v>79</v>
      </c>
      <c r="I791" s="6" t="s">
        <v>79</v>
      </c>
      <c r="J791" s="7">
        <v>44138.385416666664</v>
      </c>
      <c r="K791" s="7">
        <v>44138.916655092595</v>
      </c>
      <c r="L791" s="6" t="s">
        <v>18</v>
      </c>
      <c r="M791" s="6" t="s">
        <v>8397</v>
      </c>
      <c r="N791" s="6" t="s">
        <v>18</v>
      </c>
      <c r="O791" s="6" t="s">
        <v>1050</v>
      </c>
      <c r="P791" s="13">
        <v>134.21799999999999</v>
      </c>
      <c r="Q791" s="6" t="s">
        <v>948</v>
      </c>
      <c r="R791" s="6" t="s">
        <v>61</v>
      </c>
      <c r="S791" s="8">
        <v>44139.278668981482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264</v>
      </c>
      <c r="F792" s="6" t="s">
        <v>18</v>
      </c>
      <c r="G792" s="6" t="s">
        <v>2948</v>
      </c>
      <c r="H792" s="6" t="s">
        <v>64</v>
      </c>
      <c r="I792" s="6" t="s">
        <v>64</v>
      </c>
      <c r="J792" s="7">
        <v>44138.243055555555</v>
      </c>
      <c r="K792" s="7">
        <v>44138.916655092595</v>
      </c>
      <c r="L792" s="6" t="s">
        <v>18</v>
      </c>
      <c r="M792" s="6" t="s">
        <v>6701</v>
      </c>
      <c r="N792" s="6" t="s">
        <v>18</v>
      </c>
      <c r="O792" s="6" t="s">
        <v>2843</v>
      </c>
      <c r="P792" s="13">
        <v>90.765000000000001</v>
      </c>
      <c r="Q792" s="6" t="s">
        <v>2094</v>
      </c>
      <c r="R792" s="6" t="s">
        <v>498</v>
      </c>
      <c r="S792" s="8">
        <v>44139.784189814818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68</v>
      </c>
      <c r="F793" s="6" t="s">
        <v>18</v>
      </c>
      <c r="G793" s="6" t="s">
        <v>69</v>
      </c>
      <c r="H793" s="6" t="s">
        <v>70</v>
      </c>
      <c r="I793" s="6" t="s">
        <v>70</v>
      </c>
      <c r="J793" s="7">
        <v>44138.121527777781</v>
      </c>
      <c r="K793" s="7">
        <v>44138.916655092595</v>
      </c>
      <c r="L793" s="6" t="s">
        <v>18</v>
      </c>
      <c r="M793" s="6" t="s">
        <v>2481</v>
      </c>
      <c r="N793" s="6" t="s">
        <v>18</v>
      </c>
      <c r="O793" s="6" t="s">
        <v>8392</v>
      </c>
      <c r="P793" s="13">
        <v>3003.1260000000002</v>
      </c>
      <c r="Q793" s="6" t="s">
        <v>8398</v>
      </c>
      <c r="R793" s="6" t="s">
        <v>37</v>
      </c>
      <c r="S793" s="8">
        <v>44141.490972222222</v>
      </c>
    </row>
    <row r="794" spans="2:19" x14ac:dyDescent="0.25">
      <c r="B794" s="5" t="s">
        <v>18</v>
      </c>
      <c r="C794" s="6" t="s">
        <v>112</v>
      </c>
      <c r="D794" s="6" t="s">
        <v>20</v>
      </c>
      <c r="E794" s="6" t="s">
        <v>119</v>
      </c>
      <c r="F794" s="6" t="s">
        <v>18</v>
      </c>
      <c r="G794" s="6" t="s">
        <v>1561</v>
      </c>
      <c r="H794" s="6" t="s">
        <v>121</v>
      </c>
      <c r="I794" s="6" t="s">
        <v>121</v>
      </c>
      <c r="J794" s="7">
        <v>44137.916666666664</v>
      </c>
      <c r="K794" s="7">
        <v>44138.916655092595</v>
      </c>
      <c r="L794" s="6" t="s">
        <v>18</v>
      </c>
      <c r="M794" s="6" t="s">
        <v>2045</v>
      </c>
      <c r="N794" s="6" t="s">
        <v>18</v>
      </c>
      <c r="O794" s="6" t="s">
        <v>4946</v>
      </c>
      <c r="P794" s="13">
        <v>46.780999999999999</v>
      </c>
      <c r="Q794" s="6" t="s">
        <v>6353</v>
      </c>
      <c r="R794" s="6" t="s">
        <v>172</v>
      </c>
      <c r="S794" s="8">
        <v>44141.938020833331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551</v>
      </c>
      <c r="F795" s="6" t="s">
        <v>18</v>
      </c>
      <c r="G795" s="6" t="s">
        <v>552</v>
      </c>
      <c r="H795" s="6" t="s">
        <v>553</v>
      </c>
      <c r="I795" s="6" t="s">
        <v>553</v>
      </c>
      <c r="J795" s="7">
        <v>44137.916666666664</v>
      </c>
      <c r="K795" s="7">
        <v>44138.916655092595</v>
      </c>
      <c r="L795" s="6" t="s">
        <v>18</v>
      </c>
      <c r="M795" s="6" t="s">
        <v>652</v>
      </c>
      <c r="N795" s="6" t="s">
        <v>18</v>
      </c>
      <c r="O795" s="6" t="s">
        <v>8390</v>
      </c>
      <c r="P795" s="13">
        <v>41.41</v>
      </c>
      <c r="Q795" s="6" t="s">
        <v>4648</v>
      </c>
      <c r="R795" s="6" t="s">
        <v>498</v>
      </c>
      <c r="S795" s="8">
        <v>44145.027997685182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62</v>
      </c>
      <c r="F796" s="6" t="s">
        <v>18</v>
      </c>
      <c r="G796" s="6" t="s">
        <v>346</v>
      </c>
      <c r="H796" s="6" t="s">
        <v>64</v>
      </c>
      <c r="I796" s="6" t="s">
        <v>64</v>
      </c>
      <c r="J796" s="7">
        <v>44137.916666666664</v>
      </c>
      <c r="K796" s="7">
        <v>44138.440972222219</v>
      </c>
      <c r="L796" s="6" t="s">
        <v>18</v>
      </c>
      <c r="M796" s="6" t="s">
        <v>8399</v>
      </c>
      <c r="N796" s="6" t="s">
        <v>18</v>
      </c>
      <c r="O796" s="6" t="s">
        <v>7613</v>
      </c>
      <c r="P796" s="13">
        <v>58.110999999999997</v>
      </c>
      <c r="Q796" s="6" t="s">
        <v>1596</v>
      </c>
      <c r="R796" s="6" t="s">
        <v>498</v>
      </c>
      <c r="S796" s="8">
        <v>44138.76703703704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2735</v>
      </c>
      <c r="F797" s="6" t="s">
        <v>18</v>
      </c>
      <c r="G797" s="6">
        <v>423</v>
      </c>
      <c r="H797" s="6" t="s">
        <v>98</v>
      </c>
      <c r="I797" s="6" t="s">
        <v>98</v>
      </c>
      <c r="J797" s="7">
        <v>44137.916666666664</v>
      </c>
      <c r="K797" s="7">
        <v>44138.916655092595</v>
      </c>
      <c r="L797" s="6" t="s">
        <v>18</v>
      </c>
      <c r="M797" s="6" t="s">
        <v>8400</v>
      </c>
      <c r="N797" s="6" t="s">
        <v>18</v>
      </c>
      <c r="O797" s="6" t="s">
        <v>5162</v>
      </c>
      <c r="P797" s="13">
        <v>930.09100000000001</v>
      </c>
      <c r="Q797" s="6" t="s">
        <v>8263</v>
      </c>
      <c r="R797" s="6" t="s">
        <v>131</v>
      </c>
      <c r="S797" s="8">
        <v>44151.593773148146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27</v>
      </c>
      <c r="F798" s="6" t="s">
        <v>18</v>
      </c>
      <c r="G798" s="6" t="s">
        <v>150</v>
      </c>
      <c r="H798" s="6" t="s">
        <v>29</v>
      </c>
      <c r="I798" s="6" t="s">
        <v>29</v>
      </c>
      <c r="J798" s="7">
        <v>44137.916666666664</v>
      </c>
      <c r="K798" s="7">
        <v>44138.725694444445</v>
      </c>
      <c r="L798" s="6" t="s">
        <v>18</v>
      </c>
      <c r="M798" s="6" t="s">
        <v>8401</v>
      </c>
      <c r="N798" s="6" t="s">
        <v>18</v>
      </c>
      <c r="O798" s="6" t="s">
        <v>8402</v>
      </c>
      <c r="P798" s="13">
        <v>348.65600000000001</v>
      </c>
      <c r="Q798" s="6" t="s">
        <v>8403</v>
      </c>
      <c r="R798" s="6" t="s">
        <v>83</v>
      </c>
      <c r="S798" s="8">
        <v>44138.883634259262</v>
      </c>
    </row>
    <row r="799" spans="2:19" x14ac:dyDescent="0.25">
      <c r="B799" s="5" t="s">
        <v>18</v>
      </c>
      <c r="C799" s="6" t="s">
        <v>19</v>
      </c>
      <c r="D799" s="6" t="s">
        <v>20</v>
      </c>
      <c r="E799" s="6" t="s">
        <v>77</v>
      </c>
      <c r="F799" s="6" t="s">
        <v>18</v>
      </c>
      <c r="G799" s="6" t="s">
        <v>242</v>
      </c>
      <c r="H799" s="6" t="s">
        <v>79</v>
      </c>
      <c r="I799" s="6" t="s">
        <v>79</v>
      </c>
      <c r="J799" s="7">
        <v>44137.916666666664</v>
      </c>
      <c r="K799" s="7">
        <v>44138.385416666664</v>
      </c>
      <c r="L799" s="6" t="s">
        <v>18</v>
      </c>
      <c r="M799" s="6" t="s">
        <v>6714</v>
      </c>
      <c r="N799" s="6" t="s">
        <v>18</v>
      </c>
      <c r="O799" s="6" t="s">
        <v>2305</v>
      </c>
      <c r="P799" s="13">
        <v>105.79600000000001</v>
      </c>
      <c r="Q799" s="6" t="s">
        <v>283</v>
      </c>
      <c r="R799" s="6" t="s">
        <v>498</v>
      </c>
      <c r="S799" s="8">
        <v>44138.42895833333</v>
      </c>
    </row>
    <row r="800" spans="2:19" x14ac:dyDescent="0.25">
      <c r="B800" s="5" t="s">
        <v>18</v>
      </c>
      <c r="C800" s="6" t="s">
        <v>112</v>
      </c>
      <c r="D800" s="6" t="s">
        <v>20</v>
      </c>
      <c r="E800" s="6" t="s">
        <v>678</v>
      </c>
      <c r="F800" s="6" t="s">
        <v>18</v>
      </c>
      <c r="G800" s="6">
        <v>339</v>
      </c>
      <c r="H800" s="6" t="s">
        <v>679</v>
      </c>
      <c r="I800" s="6" t="s">
        <v>679</v>
      </c>
      <c r="J800" s="7">
        <v>44137.916666666664</v>
      </c>
      <c r="K800" s="7">
        <v>44138.916655092595</v>
      </c>
      <c r="L800" s="6" t="s">
        <v>18</v>
      </c>
      <c r="M800" s="6" t="s">
        <v>7966</v>
      </c>
      <c r="N800" s="6" t="s">
        <v>18</v>
      </c>
      <c r="O800" s="6" t="s">
        <v>6496</v>
      </c>
      <c r="P800" s="13">
        <v>0</v>
      </c>
      <c r="Q800" s="6" t="s">
        <v>682</v>
      </c>
      <c r="R800" s="6" t="s">
        <v>37</v>
      </c>
      <c r="S800" s="8">
        <v>44141.992291666669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55</v>
      </c>
      <c r="F801" s="6" t="s">
        <v>18</v>
      </c>
      <c r="G801" s="6" t="s">
        <v>607</v>
      </c>
      <c r="H801" s="6" t="s">
        <v>57</v>
      </c>
      <c r="I801" s="6" t="s">
        <v>57</v>
      </c>
      <c r="J801" s="7">
        <v>44137.916666666664</v>
      </c>
      <c r="K801" s="7">
        <v>44138.388888888891</v>
      </c>
      <c r="L801" s="6" t="s">
        <v>18</v>
      </c>
      <c r="M801" s="6" t="s">
        <v>8404</v>
      </c>
      <c r="N801" s="6" t="s">
        <v>18</v>
      </c>
      <c r="O801" s="6" t="s">
        <v>1768</v>
      </c>
      <c r="P801" s="13">
        <v>119.306</v>
      </c>
      <c r="Q801" s="6" t="s">
        <v>372</v>
      </c>
      <c r="R801" s="6" t="s">
        <v>498</v>
      </c>
      <c r="S801" s="8">
        <v>44138.429699074077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40</v>
      </c>
      <c r="F802" s="6" t="s">
        <v>18</v>
      </c>
      <c r="G802" s="6" t="s">
        <v>84</v>
      </c>
      <c r="H802" s="6" t="s">
        <v>42</v>
      </c>
      <c r="I802" s="6" t="s">
        <v>42</v>
      </c>
      <c r="J802" s="7">
        <v>44137.916666666664</v>
      </c>
      <c r="K802" s="7">
        <v>44138.59375</v>
      </c>
      <c r="L802" s="6" t="s">
        <v>18</v>
      </c>
      <c r="M802" s="6" t="s">
        <v>8405</v>
      </c>
      <c r="N802" s="6" t="s">
        <v>18</v>
      </c>
      <c r="O802" s="6" t="s">
        <v>8396</v>
      </c>
      <c r="P802" s="13">
        <v>1713.5630000000001</v>
      </c>
      <c r="Q802" s="6" t="s">
        <v>6880</v>
      </c>
      <c r="R802" s="6" t="s">
        <v>131</v>
      </c>
      <c r="S802" s="8">
        <v>44139.350636574076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40</v>
      </c>
      <c r="F803" s="6" t="s">
        <v>18</v>
      </c>
      <c r="G803" s="6" t="s">
        <v>312</v>
      </c>
      <c r="H803" s="6" t="s">
        <v>144</v>
      </c>
      <c r="I803" s="6" t="s">
        <v>144</v>
      </c>
      <c r="J803" s="7">
        <v>44137.916666666664</v>
      </c>
      <c r="K803" s="7">
        <v>44138.59375</v>
      </c>
      <c r="L803" s="6" t="s">
        <v>18</v>
      </c>
      <c r="M803" s="6" t="s">
        <v>1763</v>
      </c>
      <c r="N803" s="6" t="s">
        <v>18</v>
      </c>
      <c r="O803" s="6" t="s">
        <v>7806</v>
      </c>
      <c r="P803" s="13">
        <v>1717.57</v>
      </c>
      <c r="Q803" s="6" t="s">
        <v>8406</v>
      </c>
      <c r="R803" s="6" t="s">
        <v>498</v>
      </c>
      <c r="S803" s="8">
        <v>44138.775347222225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264</v>
      </c>
      <c r="F804" s="6" t="s">
        <v>18</v>
      </c>
      <c r="G804" s="6" t="s">
        <v>265</v>
      </c>
      <c r="H804" s="6" t="s">
        <v>64</v>
      </c>
      <c r="I804" s="6" t="s">
        <v>64</v>
      </c>
      <c r="J804" s="7">
        <v>44137.916666666664</v>
      </c>
      <c r="K804" s="7">
        <v>44138.243055555555</v>
      </c>
      <c r="L804" s="6" t="s">
        <v>18</v>
      </c>
      <c r="M804" s="6" t="s">
        <v>6150</v>
      </c>
      <c r="N804" s="6" t="s">
        <v>18</v>
      </c>
      <c r="O804" s="6" t="s">
        <v>514</v>
      </c>
      <c r="P804" s="13">
        <v>73.244</v>
      </c>
      <c r="Q804" s="6" t="s">
        <v>162</v>
      </c>
      <c r="R804" s="6" t="s">
        <v>37</v>
      </c>
      <c r="S804" s="8">
        <v>44138.448506944442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68</v>
      </c>
      <c r="F805" s="6" t="s">
        <v>18</v>
      </c>
      <c r="G805" s="6">
        <v>336</v>
      </c>
      <c r="H805" s="6" t="s">
        <v>70</v>
      </c>
      <c r="I805" s="6" t="s">
        <v>70</v>
      </c>
      <c r="J805" s="7">
        <v>44137.916666666664</v>
      </c>
      <c r="K805" s="7">
        <v>44138.121527777781</v>
      </c>
      <c r="L805" s="6" t="s">
        <v>18</v>
      </c>
      <c r="M805" s="6" t="s">
        <v>1176</v>
      </c>
      <c r="N805" s="6" t="s">
        <v>18</v>
      </c>
      <c r="O805" s="6" t="s">
        <v>1602</v>
      </c>
      <c r="P805" s="13">
        <v>798.428</v>
      </c>
      <c r="Q805" s="6" t="s">
        <v>824</v>
      </c>
      <c r="R805" s="6" t="s">
        <v>131</v>
      </c>
      <c r="S805" s="8">
        <v>44139.32980324074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173</v>
      </c>
      <c r="F806" s="6" t="s">
        <v>18</v>
      </c>
      <c r="G806" s="6" t="s">
        <v>174</v>
      </c>
      <c r="H806" s="6" t="s">
        <v>175</v>
      </c>
      <c r="I806" s="6" t="s">
        <v>175</v>
      </c>
      <c r="J806" s="7">
        <v>44137.916666666664</v>
      </c>
      <c r="K806" s="7">
        <v>44138.916655092595</v>
      </c>
      <c r="L806" s="6" t="s">
        <v>18</v>
      </c>
      <c r="M806" s="6" t="s">
        <v>18</v>
      </c>
      <c r="N806" s="6" t="s">
        <v>18</v>
      </c>
      <c r="O806" s="6" t="s">
        <v>18</v>
      </c>
      <c r="P806" s="13">
        <v>798.65300000000002</v>
      </c>
      <c r="Q806" s="6" t="s">
        <v>176</v>
      </c>
      <c r="R806" s="6" t="s">
        <v>172</v>
      </c>
      <c r="S806" s="8">
        <v>44138.949803240743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177</v>
      </c>
      <c r="F807" s="6" t="s">
        <v>18</v>
      </c>
      <c r="G807" s="6" t="s">
        <v>178</v>
      </c>
      <c r="H807" s="6" t="s">
        <v>179</v>
      </c>
      <c r="I807" s="6" t="s">
        <v>179</v>
      </c>
      <c r="J807" s="7">
        <v>44137.916666666664</v>
      </c>
      <c r="K807" s="7">
        <v>44138.916655092595</v>
      </c>
      <c r="L807" s="6" t="s">
        <v>18</v>
      </c>
      <c r="M807" s="6" t="s">
        <v>18</v>
      </c>
      <c r="N807" s="6" t="s">
        <v>18</v>
      </c>
      <c r="O807" s="6" t="s">
        <v>18</v>
      </c>
      <c r="P807" s="13">
        <v>902.94799999999998</v>
      </c>
      <c r="Q807" s="6" t="s">
        <v>180</v>
      </c>
      <c r="R807" s="6" t="s">
        <v>172</v>
      </c>
      <c r="S807" s="8">
        <v>44138.949826388889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177</v>
      </c>
      <c r="F808" s="6" t="s">
        <v>18</v>
      </c>
      <c r="G808" s="6" t="s">
        <v>181</v>
      </c>
      <c r="H808" s="6" t="s">
        <v>179</v>
      </c>
      <c r="I808" s="6" t="s">
        <v>179</v>
      </c>
      <c r="J808" s="7">
        <v>44137.916666666664</v>
      </c>
      <c r="K808" s="7">
        <v>44138.916655092595</v>
      </c>
      <c r="L808" s="6" t="s">
        <v>18</v>
      </c>
      <c r="M808" s="6" t="s">
        <v>18</v>
      </c>
      <c r="N808" s="6" t="s">
        <v>18</v>
      </c>
      <c r="O808" s="6" t="s">
        <v>18</v>
      </c>
      <c r="P808" s="13">
        <v>905.89099999999996</v>
      </c>
      <c r="Q808" s="6" t="s">
        <v>182</v>
      </c>
      <c r="R808" s="6" t="s">
        <v>172</v>
      </c>
      <c r="S808" s="8">
        <v>44138.949837962966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183</v>
      </c>
      <c r="F809" s="6" t="s">
        <v>18</v>
      </c>
      <c r="G809" s="6" t="s">
        <v>184</v>
      </c>
      <c r="H809" s="6" t="s">
        <v>185</v>
      </c>
      <c r="I809" s="6" t="s">
        <v>185</v>
      </c>
      <c r="J809" s="7">
        <v>44137.916666666664</v>
      </c>
      <c r="K809" s="7">
        <v>44138.916655092595</v>
      </c>
      <c r="L809" s="6" t="s">
        <v>18</v>
      </c>
      <c r="M809" s="6" t="s">
        <v>18</v>
      </c>
      <c r="N809" s="6" t="s">
        <v>18</v>
      </c>
      <c r="O809" s="6" t="s">
        <v>18</v>
      </c>
      <c r="P809" s="13">
        <v>1195.75</v>
      </c>
      <c r="Q809" s="6" t="s">
        <v>186</v>
      </c>
      <c r="R809" s="6" t="s">
        <v>172</v>
      </c>
      <c r="S809" s="8">
        <v>44138.949849537035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187</v>
      </c>
      <c r="F810" s="6" t="s">
        <v>18</v>
      </c>
      <c r="G810" s="6" t="s">
        <v>188</v>
      </c>
      <c r="H810" s="6" t="s">
        <v>189</v>
      </c>
      <c r="I810" s="6" t="s">
        <v>189</v>
      </c>
      <c r="J810" s="7">
        <v>44137.916666666664</v>
      </c>
      <c r="K810" s="7">
        <v>44138.916655092595</v>
      </c>
      <c r="L810" s="6" t="s">
        <v>18</v>
      </c>
      <c r="M810" s="6" t="s">
        <v>18</v>
      </c>
      <c r="N810" s="6" t="s">
        <v>18</v>
      </c>
      <c r="O810" s="6" t="s">
        <v>18</v>
      </c>
      <c r="P810" s="13">
        <v>1080.3489999999999</v>
      </c>
      <c r="Q810" s="6" t="s">
        <v>190</v>
      </c>
      <c r="R810" s="6" t="s">
        <v>172</v>
      </c>
      <c r="S810" s="8">
        <v>44138.949861111112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170</v>
      </c>
      <c r="F811" s="6" t="s">
        <v>18</v>
      </c>
      <c r="G811" s="6">
        <v>362</v>
      </c>
      <c r="H811" s="6" t="s">
        <v>22</v>
      </c>
      <c r="I811" s="6" t="s">
        <v>22</v>
      </c>
      <c r="J811" s="7">
        <v>44137.916666666664</v>
      </c>
      <c r="K811" s="7">
        <v>44138.916655092595</v>
      </c>
      <c r="L811" s="6" t="s">
        <v>18</v>
      </c>
      <c r="M811" s="6" t="s">
        <v>18</v>
      </c>
      <c r="N811" s="6" t="s">
        <v>18</v>
      </c>
      <c r="O811" s="6" t="s">
        <v>18</v>
      </c>
      <c r="P811" s="13">
        <v>421.84399999999999</v>
      </c>
      <c r="Q811" s="6" t="s">
        <v>7522</v>
      </c>
      <c r="R811" s="6" t="s">
        <v>131</v>
      </c>
      <c r="S811" s="8">
        <v>44139.330555555556</v>
      </c>
    </row>
    <row r="812" spans="2:19" x14ac:dyDescent="0.25">
      <c r="B812" s="5" t="s">
        <v>18</v>
      </c>
      <c r="C812" s="6" t="s">
        <v>19</v>
      </c>
      <c r="D812" s="6" t="s">
        <v>20</v>
      </c>
      <c r="E812" s="6" t="s">
        <v>113</v>
      </c>
      <c r="F812" s="6" t="s">
        <v>18</v>
      </c>
      <c r="G812" s="6" t="s">
        <v>114</v>
      </c>
      <c r="H812" s="6" t="s">
        <v>115</v>
      </c>
      <c r="I812" s="6" t="s">
        <v>115</v>
      </c>
      <c r="J812" s="7">
        <v>44137.916666666664</v>
      </c>
      <c r="K812" s="7">
        <v>44138.916655092595</v>
      </c>
      <c r="L812" s="6" t="s">
        <v>18</v>
      </c>
      <c r="M812" s="6" t="s">
        <v>3333</v>
      </c>
      <c r="N812" s="6" t="s">
        <v>18</v>
      </c>
      <c r="O812" s="6" t="s">
        <v>6590</v>
      </c>
      <c r="P812" s="13">
        <v>53.505000000000003</v>
      </c>
      <c r="Q812" s="6" t="s">
        <v>7509</v>
      </c>
      <c r="R812" s="6" t="s">
        <v>131</v>
      </c>
      <c r="S812" s="8">
        <v>44213.490324074075</v>
      </c>
    </row>
    <row r="813" spans="2:19" x14ac:dyDescent="0.25">
      <c r="B813" s="5" t="s">
        <v>18</v>
      </c>
      <c r="C813" s="6" t="s">
        <v>112</v>
      </c>
      <c r="D813" s="6" t="s">
        <v>20</v>
      </c>
      <c r="E813" s="6" t="s">
        <v>164</v>
      </c>
      <c r="F813" s="6" t="s">
        <v>18</v>
      </c>
      <c r="G813" s="6" t="s">
        <v>165</v>
      </c>
      <c r="H813" s="6" t="s">
        <v>166</v>
      </c>
      <c r="I813" s="6" t="s">
        <v>166</v>
      </c>
      <c r="J813" s="7">
        <v>44137.916666666664</v>
      </c>
      <c r="K813" s="7">
        <v>44138.916655092595</v>
      </c>
      <c r="L813" s="6" t="s">
        <v>18</v>
      </c>
      <c r="M813" s="6" t="s">
        <v>8407</v>
      </c>
      <c r="N813" s="6" t="s">
        <v>18</v>
      </c>
      <c r="O813" s="6" t="s">
        <v>6977</v>
      </c>
      <c r="P813" s="13">
        <v>313.209</v>
      </c>
      <c r="Q813" s="6" t="s">
        <v>169</v>
      </c>
      <c r="R813" s="6" t="s">
        <v>172</v>
      </c>
      <c r="S813" s="8">
        <v>44244.939166666663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68</v>
      </c>
      <c r="F814" s="6" t="s">
        <v>18</v>
      </c>
      <c r="G814" s="6">
        <v>336</v>
      </c>
      <c r="H814" s="6" t="s">
        <v>70</v>
      </c>
      <c r="I814" s="6" t="s">
        <v>70</v>
      </c>
      <c r="J814" s="7">
        <v>44137.53125</v>
      </c>
      <c r="K814" s="7">
        <v>44137.916655092595</v>
      </c>
      <c r="L814" s="6" t="s">
        <v>18</v>
      </c>
      <c r="M814" s="6" t="s">
        <v>2586</v>
      </c>
      <c r="N814" s="6" t="s">
        <v>18</v>
      </c>
      <c r="O814" s="6" t="s">
        <v>1176</v>
      </c>
      <c r="P814" s="13">
        <v>1518.374</v>
      </c>
      <c r="Q814" s="6" t="s">
        <v>824</v>
      </c>
      <c r="R814" s="6" t="s">
        <v>131</v>
      </c>
      <c r="S814" s="8">
        <v>44139.32980324074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264</v>
      </c>
      <c r="F815" s="6" t="s">
        <v>18</v>
      </c>
      <c r="G815" s="6" t="s">
        <v>265</v>
      </c>
      <c r="H815" s="6" t="s">
        <v>64</v>
      </c>
      <c r="I815" s="6" t="s">
        <v>64</v>
      </c>
      <c r="J815" s="7">
        <v>44137.524305555555</v>
      </c>
      <c r="K815" s="7">
        <v>44137.916655092595</v>
      </c>
      <c r="L815" s="6" t="s">
        <v>18</v>
      </c>
      <c r="M815" s="6" t="s">
        <v>488</v>
      </c>
      <c r="N815" s="6" t="s">
        <v>18</v>
      </c>
      <c r="O815" s="6" t="s">
        <v>6150</v>
      </c>
      <c r="P815" s="13">
        <v>53.238</v>
      </c>
      <c r="Q815" s="6" t="s">
        <v>162</v>
      </c>
      <c r="R815" s="6" t="s">
        <v>37</v>
      </c>
      <c r="S815" s="8">
        <v>44138.448506944442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40</v>
      </c>
      <c r="F816" s="6" t="s">
        <v>18</v>
      </c>
      <c r="G816" s="6" t="s">
        <v>84</v>
      </c>
      <c r="H816" s="6" t="s">
        <v>42</v>
      </c>
      <c r="I816" s="6" t="s">
        <v>42</v>
      </c>
      <c r="J816" s="7">
        <v>44137.5</v>
      </c>
      <c r="K816" s="7">
        <v>44137.916655092595</v>
      </c>
      <c r="L816" s="6" t="s">
        <v>18</v>
      </c>
      <c r="M816" s="6" t="s">
        <v>5931</v>
      </c>
      <c r="N816" s="6" t="s">
        <v>18</v>
      </c>
      <c r="O816" s="6" t="s">
        <v>8405</v>
      </c>
      <c r="P816" s="13">
        <v>1058.922</v>
      </c>
      <c r="Q816" s="6" t="s">
        <v>959</v>
      </c>
      <c r="R816" s="6" t="s">
        <v>131</v>
      </c>
      <c r="S816" s="8">
        <v>44139.350636574076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40</v>
      </c>
      <c r="F817" s="6" t="s">
        <v>18</v>
      </c>
      <c r="G817" s="6" t="s">
        <v>312</v>
      </c>
      <c r="H817" s="6" t="s">
        <v>144</v>
      </c>
      <c r="I817" s="6" t="s">
        <v>144</v>
      </c>
      <c r="J817" s="7">
        <v>44137.5</v>
      </c>
      <c r="K817" s="7">
        <v>44137.916655092595</v>
      </c>
      <c r="L817" s="6" t="s">
        <v>18</v>
      </c>
      <c r="M817" s="6" t="s">
        <v>5472</v>
      </c>
      <c r="N817" s="6" t="s">
        <v>18</v>
      </c>
      <c r="O817" s="6" t="s">
        <v>1763</v>
      </c>
      <c r="P817" s="13">
        <v>1132.6869999999999</v>
      </c>
      <c r="Q817" s="6" t="s">
        <v>588</v>
      </c>
      <c r="R817" s="6" t="s">
        <v>498</v>
      </c>
      <c r="S817" s="8">
        <v>44138.775347222225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55</v>
      </c>
      <c r="F818" s="6" t="s">
        <v>18</v>
      </c>
      <c r="G818" s="6" t="s">
        <v>607</v>
      </c>
      <c r="H818" s="6" t="s">
        <v>57</v>
      </c>
      <c r="I818" s="6" t="s">
        <v>57</v>
      </c>
      <c r="J818" s="7">
        <v>44137.34652777778</v>
      </c>
      <c r="K818" s="7">
        <v>44137.916655092595</v>
      </c>
      <c r="L818" s="6" t="s">
        <v>18</v>
      </c>
      <c r="M818" s="6" t="s">
        <v>5273</v>
      </c>
      <c r="N818" s="6" t="s">
        <v>18</v>
      </c>
      <c r="O818" s="6" t="s">
        <v>8404</v>
      </c>
      <c r="P818" s="13">
        <v>130.828</v>
      </c>
      <c r="Q818" s="6" t="s">
        <v>372</v>
      </c>
      <c r="R818" s="6" t="s">
        <v>498</v>
      </c>
      <c r="S818" s="8">
        <v>44138.429699074077</v>
      </c>
    </row>
    <row r="819" spans="2:19" x14ac:dyDescent="0.25">
      <c r="B819" s="5" t="s">
        <v>18</v>
      </c>
      <c r="C819" s="6" t="s">
        <v>112</v>
      </c>
      <c r="D819" s="6" t="s">
        <v>20</v>
      </c>
      <c r="E819" s="6" t="s">
        <v>678</v>
      </c>
      <c r="F819" s="6" t="s">
        <v>18</v>
      </c>
      <c r="G819" s="6">
        <v>339</v>
      </c>
      <c r="H819" s="6" t="s">
        <v>679</v>
      </c>
      <c r="I819" s="6" t="s">
        <v>679</v>
      </c>
      <c r="J819" s="7">
        <v>44137.211805555555</v>
      </c>
      <c r="K819" s="7">
        <v>44137.916655092595</v>
      </c>
      <c r="L819" s="6" t="s">
        <v>18</v>
      </c>
      <c r="M819" s="6" t="s">
        <v>3491</v>
      </c>
      <c r="N819" s="6" t="s">
        <v>18</v>
      </c>
      <c r="O819" s="6" t="s">
        <v>7966</v>
      </c>
      <c r="P819" s="13">
        <v>0</v>
      </c>
      <c r="Q819" s="6" t="s">
        <v>682</v>
      </c>
      <c r="R819" s="6" t="s">
        <v>37</v>
      </c>
      <c r="S819" s="8">
        <v>44141.992291666669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77</v>
      </c>
      <c r="F820" s="6" t="s">
        <v>18</v>
      </c>
      <c r="G820" s="6" t="s">
        <v>242</v>
      </c>
      <c r="H820" s="6" t="s">
        <v>79</v>
      </c>
      <c r="I820" s="6" t="s">
        <v>79</v>
      </c>
      <c r="J820" s="7">
        <v>44137.15347222222</v>
      </c>
      <c r="K820" s="7">
        <v>44137.916655092595</v>
      </c>
      <c r="L820" s="6" t="s">
        <v>18</v>
      </c>
      <c r="M820" s="6" t="s">
        <v>5374</v>
      </c>
      <c r="N820" s="6" t="s">
        <v>18</v>
      </c>
      <c r="O820" s="6" t="s">
        <v>6714</v>
      </c>
      <c r="P820" s="13">
        <v>138.63200000000001</v>
      </c>
      <c r="Q820" s="6" t="s">
        <v>283</v>
      </c>
      <c r="R820" s="6" t="s">
        <v>498</v>
      </c>
      <c r="S820" s="8">
        <v>44138.42895833333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40</v>
      </c>
      <c r="F821" s="6" t="s">
        <v>18</v>
      </c>
      <c r="G821" s="6" t="s">
        <v>41</v>
      </c>
      <c r="H821" s="6" t="s">
        <v>42</v>
      </c>
      <c r="I821" s="6" t="s">
        <v>42</v>
      </c>
      <c r="J821" s="7">
        <v>44137.118055555555</v>
      </c>
      <c r="K821" s="7">
        <v>44137.29791666667</v>
      </c>
      <c r="L821" s="6" t="s">
        <v>18</v>
      </c>
      <c r="M821" s="6" t="s">
        <v>8408</v>
      </c>
      <c r="N821" s="6" t="s">
        <v>18</v>
      </c>
      <c r="O821" s="6" t="s">
        <v>6618</v>
      </c>
      <c r="P821" s="13">
        <v>696.36699999999996</v>
      </c>
      <c r="Q821" s="6" t="s">
        <v>8247</v>
      </c>
      <c r="R821" s="6" t="s">
        <v>106</v>
      </c>
      <c r="S821" s="8">
        <v>44137.299189814818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40</v>
      </c>
      <c r="F822" s="6" t="s">
        <v>18</v>
      </c>
      <c r="G822" s="6" t="s">
        <v>84</v>
      </c>
      <c r="H822" s="6" t="s">
        <v>42</v>
      </c>
      <c r="I822" s="6" t="s">
        <v>42</v>
      </c>
      <c r="J822" s="7">
        <v>44137.118055555555</v>
      </c>
      <c r="K822" s="7">
        <v>44137.5</v>
      </c>
      <c r="L822" s="6" t="s">
        <v>18</v>
      </c>
      <c r="M822" s="6" t="s">
        <v>1923</v>
      </c>
      <c r="N822" s="6" t="s">
        <v>18</v>
      </c>
      <c r="O822" s="6" t="s">
        <v>5931</v>
      </c>
      <c r="P822" s="13">
        <v>509.70100000000002</v>
      </c>
      <c r="Q822" s="6" t="s">
        <v>8409</v>
      </c>
      <c r="R822" s="6" t="s">
        <v>106</v>
      </c>
      <c r="S822" s="8">
        <v>44137.503668981481</v>
      </c>
    </row>
    <row r="823" spans="2:19" x14ac:dyDescent="0.25">
      <c r="B823" s="5" t="s">
        <v>18</v>
      </c>
      <c r="C823" s="6" t="s">
        <v>19</v>
      </c>
      <c r="D823" s="6" t="s">
        <v>20</v>
      </c>
      <c r="E823" s="6" t="s">
        <v>264</v>
      </c>
      <c r="F823" s="6" t="s">
        <v>18</v>
      </c>
      <c r="G823" s="6" t="s">
        <v>6936</v>
      </c>
      <c r="H823" s="6" t="s">
        <v>64</v>
      </c>
      <c r="I823" s="6" t="s">
        <v>64</v>
      </c>
      <c r="J823" s="7">
        <v>44137.076388888891</v>
      </c>
      <c r="K823" s="7">
        <v>44137.524305555555</v>
      </c>
      <c r="L823" s="6" t="s">
        <v>18</v>
      </c>
      <c r="M823" s="6" t="s">
        <v>2018</v>
      </c>
      <c r="N823" s="6" t="s">
        <v>18</v>
      </c>
      <c r="O823" s="6" t="s">
        <v>104</v>
      </c>
      <c r="P823" s="13">
        <v>72.304000000000002</v>
      </c>
      <c r="Q823" s="6" t="s">
        <v>794</v>
      </c>
      <c r="R823" s="6" t="s">
        <v>37</v>
      </c>
      <c r="S823" s="8">
        <v>44137.982476851852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27</v>
      </c>
      <c r="F824" s="6" t="s">
        <v>18</v>
      </c>
      <c r="G824" s="6" t="s">
        <v>150</v>
      </c>
      <c r="H824" s="6" t="s">
        <v>29</v>
      </c>
      <c r="I824" s="6" t="s">
        <v>29</v>
      </c>
      <c r="J824" s="7">
        <v>44137.018055555556</v>
      </c>
      <c r="K824" s="7">
        <v>44137.916655092595</v>
      </c>
      <c r="L824" s="6" t="s">
        <v>18</v>
      </c>
      <c r="M824" s="6" t="s">
        <v>3027</v>
      </c>
      <c r="N824" s="6" t="s">
        <v>18</v>
      </c>
      <c r="O824" s="6" t="s">
        <v>8401</v>
      </c>
      <c r="P824" s="13">
        <v>619.98</v>
      </c>
      <c r="Q824" s="6" t="s">
        <v>3025</v>
      </c>
      <c r="R824" s="6" t="s">
        <v>83</v>
      </c>
      <c r="S824" s="8">
        <v>44138.883634259262</v>
      </c>
    </row>
    <row r="825" spans="2:19" x14ac:dyDescent="0.25">
      <c r="B825" s="5" t="s">
        <v>18</v>
      </c>
      <c r="C825" s="6" t="s">
        <v>112</v>
      </c>
      <c r="D825" s="6" t="s">
        <v>20</v>
      </c>
      <c r="E825" s="6" t="s">
        <v>170</v>
      </c>
      <c r="F825" s="6" t="s">
        <v>18</v>
      </c>
      <c r="G825" s="6">
        <v>362</v>
      </c>
      <c r="H825" s="6" t="s">
        <v>22</v>
      </c>
      <c r="I825" s="6" t="s">
        <v>22</v>
      </c>
      <c r="J825" s="7">
        <v>44136.954861111109</v>
      </c>
      <c r="K825" s="7">
        <v>44137.916655092595</v>
      </c>
      <c r="L825" s="6" t="s">
        <v>18</v>
      </c>
      <c r="M825" s="6" t="s">
        <v>8410</v>
      </c>
      <c r="N825" s="6" t="s">
        <v>18</v>
      </c>
      <c r="O825" s="6" t="s">
        <v>1774</v>
      </c>
      <c r="P825" s="13">
        <v>654.52099999999996</v>
      </c>
      <c r="Q825" s="6" t="s">
        <v>7565</v>
      </c>
      <c r="R825" s="6" t="s">
        <v>37</v>
      </c>
      <c r="S825" s="8">
        <v>44138.410173611112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68</v>
      </c>
      <c r="F826" s="6" t="s">
        <v>18</v>
      </c>
      <c r="G826" s="6">
        <v>337</v>
      </c>
      <c r="H826" s="6" t="s">
        <v>70</v>
      </c>
      <c r="I826" s="6" t="s">
        <v>70</v>
      </c>
      <c r="J826" s="7">
        <v>44136.9375</v>
      </c>
      <c r="K826" s="7">
        <v>44137.53125</v>
      </c>
      <c r="L826" s="6" t="s">
        <v>18</v>
      </c>
      <c r="M826" s="6" t="s">
        <v>5057</v>
      </c>
      <c r="N826" s="6" t="s">
        <v>18</v>
      </c>
      <c r="O826" s="6" t="s">
        <v>7773</v>
      </c>
      <c r="P826" s="13">
        <v>2205.2330000000002</v>
      </c>
      <c r="Q826" s="6" t="s">
        <v>456</v>
      </c>
      <c r="R826" s="6" t="s">
        <v>131</v>
      </c>
      <c r="S826" s="8">
        <v>44138.297534722224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2897</v>
      </c>
      <c r="F827" s="6" t="s">
        <v>18</v>
      </c>
      <c r="G827" s="6">
        <v>333</v>
      </c>
      <c r="H827" s="6" t="s">
        <v>98</v>
      </c>
      <c r="I827" s="6" t="s">
        <v>98</v>
      </c>
      <c r="J827" s="7">
        <v>44136.916666666664</v>
      </c>
      <c r="K827" s="7">
        <v>44137.916655092595</v>
      </c>
      <c r="L827" s="6" t="s">
        <v>18</v>
      </c>
      <c r="M827" s="6" t="s">
        <v>8411</v>
      </c>
      <c r="N827" s="6" t="s">
        <v>18</v>
      </c>
      <c r="O827" s="6" t="s">
        <v>8412</v>
      </c>
      <c r="P827" s="13">
        <v>201.46700000000001</v>
      </c>
      <c r="Q827" s="6" t="s">
        <v>3280</v>
      </c>
      <c r="R827" s="6" t="s">
        <v>4383</v>
      </c>
      <c r="S827" s="8">
        <v>44160.174259259256</v>
      </c>
    </row>
    <row r="828" spans="2:19" x14ac:dyDescent="0.25">
      <c r="B828" s="5" t="s">
        <v>18</v>
      </c>
      <c r="C828" s="6" t="s">
        <v>112</v>
      </c>
      <c r="D828" s="6" t="s">
        <v>20</v>
      </c>
      <c r="E828" s="6" t="s">
        <v>119</v>
      </c>
      <c r="F828" s="6" t="s">
        <v>18</v>
      </c>
      <c r="G828" s="6" t="s">
        <v>1561</v>
      </c>
      <c r="H828" s="6" t="s">
        <v>121</v>
      </c>
      <c r="I828" s="6" t="s">
        <v>121</v>
      </c>
      <c r="J828" s="7">
        <v>44136.916666666664</v>
      </c>
      <c r="K828" s="7">
        <v>44137.916655092595</v>
      </c>
      <c r="L828" s="6" t="s">
        <v>18</v>
      </c>
      <c r="M828" s="6" t="s">
        <v>994</v>
      </c>
      <c r="N828" s="6" t="s">
        <v>18</v>
      </c>
      <c r="O828" s="6" t="s">
        <v>2045</v>
      </c>
      <c r="P828" s="13">
        <v>482.60899999999998</v>
      </c>
      <c r="Q828" s="6" t="s">
        <v>8413</v>
      </c>
      <c r="R828" s="6" t="s">
        <v>172</v>
      </c>
      <c r="S828" s="8">
        <v>44141.938020833331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551</v>
      </c>
      <c r="F829" s="6" t="s">
        <v>18</v>
      </c>
      <c r="G829" s="6" t="s">
        <v>552</v>
      </c>
      <c r="H829" s="6" t="s">
        <v>553</v>
      </c>
      <c r="I829" s="6" t="s">
        <v>553</v>
      </c>
      <c r="J829" s="7">
        <v>44136.916666666664</v>
      </c>
      <c r="K829" s="7">
        <v>44137.916655092595</v>
      </c>
      <c r="L829" s="6" t="s">
        <v>18</v>
      </c>
      <c r="M829" s="6" t="s">
        <v>3117</v>
      </c>
      <c r="N829" s="6" t="s">
        <v>18</v>
      </c>
      <c r="O829" s="6" t="s">
        <v>652</v>
      </c>
      <c r="P829" s="13">
        <v>41.375999999999998</v>
      </c>
      <c r="Q829" s="6" t="s">
        <v>4648</v>
      </c>
      <c r="R829" s="6" t="s">
        <v>498</v>
      </c>
      <c r="S829" s="8">
        <v>44145.027997685182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68</v>
      </c>
      <c r="F830" s="6" t="s">
        <v>18</v>
      </c>
      <c r="G830" s="6" t="s">
        <v>234</v>
      </c>
      <c r="H830" s="6" t="s">
        <v>70</v>
      </c>
      <c r="I830" s="6" t="s">
        <v>70</v>
      </c>
      <c r="J830" s="7">
        <v>44136.916666666664</v>
      </c>
      <c r="K830" s="7">
        <v>44136.9375</v>
      </c>
      <c r="L830" s="6" t="s">
        <v>18</v>
      </c>
      <c r="M830" s="6" t="s">
        <v>6632</v>
      </c>
      <c r="N830" s="6" t="s">
        <v>18</v>
      </c>
      <c r="O830" s="6" t="s">
        <v>1933</v>
      </c>
      <c r="P830" s="13">
        <v>78.05</v>
      </c>
      <c r="Q830" s="6" t="s">
        <v>25</v>
      </c>
      <c r="R830" s="6" t="s">
        <v>37</v>
      </c>
      <c r="S830" s="8">
        <v>44137.350474537037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62</v>
      </c>
      <c r="F831" s="6" t="s">
        <v>18</v>
      </c>
      <c r="G831" s="6" t="s">
        <v>346</v>
      </c>
      <c r="H831" s="6" t="s">
        <v>64</v>
      </c>
      <c r="I831" s="6" t="s">
        <v>64</v>
      </c>
      <c r="J831" s="7">
        <v>44136.916666666664</v>
      </c>
      <c r="K831" s="7">
        <v>44137.916655092595</v>
      </c>
      <c r="L831" s="6" t="s">
        <v>18</v>
      </c>
      <c r="M831" s="6" t="s">
        <v>8414</v>
      </c>
      <c r="N831" s="6" t="s">
        <v>18</v>
      </c>
      <c r="O831" s="6" t="s">
        <v>8399</v>
      </c>
      <c r="P831" s="13">
        <v>94.957999999999998</v>
      </c>
      <c r="Q831" s="6" t="s">
        <v>1596</v>
      </c>
      <c r="R831" s="6" t="s">
        <v>498</v>
      </c>
      <c r="S831" s="8">
        <v>44138.76703703704</v>
      </c>
    </row>
    <row r="832" spans="2:19" x14ac:dyDescent="0.25">
      <c r="B832" s="5" t="s">
        <v>18</v>
      </c>
      <c r="C832" s="6" t="s">
        <v>19</v>
      </c>
      <c r="D832" s="6" t="s">
        <v>20</v>
      </c>
      <c r="E832" s="6" t="s">
        <v>55</v>
      </c>
      <c r="F832" s="6" t="s">
        <v>18</v>
      </c>
      <c r="G832" s="6" t="s">
        <v>582</v>
      </c>
      <c r="H832" s="6" t="s">
        <v>57</v>
      </c>
      <c r="I832" s="6" t="s">
        <v>57</v>
      </c>
      <c r="J832" s="7">
        <v>44136.916666666664</v>
      </c>
      <c r="K832" s="7">
        <v>44137.34652777778</v>
      </c>
      <c r="L832" s="6" t="s">
        <v>18</v>
      </c>
      <c r="M832" s="6" t="s">
        <v>2586</v>
      </c>
      <c r="N832" s="6" t="s">
        <v>18</v>
      </c>
      <c r="O832" s="6" t="s">
        <v>134</v>
      </c>
      <c r="P832" s="13">
        <v>106.175</v>
      </c>
      <c r="Q832" s="6" t="s">
        <v>372</v>
      </c>
      <c r="R832" s="6" t="s">
        <v>106</v>
      </c>
      <c r="S832" s="8">
        <v>44137.347430555557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27</v>
      </c>
      <c r="F833" s="6" t="s">
        <v>18</v>
      </c>
      <c r="G833" s="6" t="s">
        <v>28</v>
      </c>
      <c r="H833" s="6" t="s">
        <v>29</v>
      </c>
      <c r="I833" s="6" t="s">
        <v>29</v>
      </c>
      <c r="J833" s="7">
        <v>44136.916666666664</v>
      </c>
      <c r="K833" s="7">
        <v>44137.018055555556</v>
      </c>
      <c r="L833" s="6" t="s">
        <v>18</v>
      </c>
      <c r="M833" s="6" t="s">
        <v>5778</v>
      </c>
      <c r="N833" s="6" t="s">
        <v>18</v>
      </c>
      <c r="O833" s="6" t="s">
        <v>8415</v>
      </c>
      <c r="P833" s="13">
        <v>85.834000000000003</v>
      </c>
      <c r="Q833" s="6" t="s">
        <v>1008</v>
      </c>
      <c r="R833" s="6" t="s">
        <v>163</v>
      </c>
      <c r="S833" s="8">
        <v>44137.01834490741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40</v>
      </c>
      <c r="F834" s="6" t="s">
        <v>18</v>
      </c>
      <c r="G834" s="6" t="s">
        <v>84</v>
      </c>
      <c r="H834" s="6" t="s">
        <v>42</v>
      </c>
      <c r="I834" s="6" t="s">
        <v>42</v>
      </c>
      <c r="J834" s="7">
        <v>44136.916666666664</v>
      </c>
      <c r="K834" s="7">
        <v>44137.118055555555</v>
      </c>
      <c r="L834" s="6" t="s">
        <v>18</v>
      </c>
      <c r="M834" s="6" t="s">
        <v>7029</v>
      </c>
      <c r="N834" s="6" t="s">
        <v>18</v>
      </c>
      <c r="O834" s="6" t="s">
        <v>1923</v>
      </c>
      <c r="P834" s="13">
        <v>1007.818</v>
      </c>
      <c r="Q834" s="6" t="s">
        <v>2098</v>
      </c>
      <c r="R834" s="6" t="s">
        <v>37</v>
      </c>
      <c r="S834" s="8">
        <v>44138.424618055556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264</v>
      </c>
      <c r="F835" s="6" t="s">
        <v>18</v>
      </c>
      <c r="G835" s="6" t="s">
        <v>159</v>
      </c>
      <c r="H835" s="6" t="s">
        <v>64</v>
      </c>
      <c r="I835" s="6" t="s">
        <v>64</v>
      </c>
      <c r="J835" s="7">
        <v>44136.916666666664</v>
      </c>
      <c r="K835" s="7">
        <v>44137.076388888891</v>
      </c>
      <c r="L835" s="6" t="s">
        <v>18</v>
      </c>
      <c r="M835" s="6" t="s">
        <v>1900</v>
      </c>
      <c r="N835" s="6" t="s">
        <v>18</v>
      </c>
      <c r="O835" s="6" t="s">
        <v>4675</v>
      </c>
      <c r="P835" s="13">
        <v>19.591999999999999</v>
      </c>
      <c r="Q835" s="6" t="s">
        <v>1547</v>
      </c>
      <c r="R835" s="6" t="s">
        <v>163</v>
      </c>
      <c r="S835" s="8">
        <v>44137.08357638889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77</v>
      </c>
      <c r="F836" s="6" t="s">
        <v>18</v>
      </c>
      <c r="G836" s="6" t="s">
        <v>280</v>
      </c>
      <c r="H836" s="6" t="s">
        <v>79</v>
      </c>
      <c r="I836" s="6" t="s">
        <v>79</v>
      </c>
      <c r="J836" s="7">
        <v>44136.916666666664</v>
      </c>
      <c r="K836" s="7">
        <v>44137.15347222222</v>
      </c>
      <c r="L836" s="6" t="s">
        <v>18</v>
      </c>
      <c r="M836" s="6" t="s">
        <v>8416</v>
      </c>
      <c r="N836" s="6" t="s">
        <v>18</v>
      </c>
      <c r="O836" s="6" t="s">
        <v>1417</v>
      </c>
      <c r="P836" s="13">
        <v>42.634999999999998</v>
      </c>
      <c r="Q836" s="6" t="s">
        <v>82</v>
      </c>
      <c r="R836" s="6" t="s">
        <v>163</v>
      </c>
      <c r="S836" s="8">
        <v>44137.153935185182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40</v>
      </c>
      <c r="F837" s="6" t="s">
        <v>18</v>
      </c>
      <c r="G837" s="6" t="s">
        <v>50</v>
      </c>
      <c r="H837" s="6" t="s">
        <v>51</v>
      </c>
      <c r="I837" s="6" t="s">
        <v>51</v>
      </c>
      <c r="J837" s="7">
        <v>44136.916666666664</v>
      </c>
      <c r="K837" s="7">
        <v>44137.118055555555</v>
      </c>
      <c r="L837" s="6" t="s">
        <v>18</v>
      </c>
      <c r="M837" s="6" t="s">
        <v>5667</v>
      </c>
      <c r="N837" s="6" t="s">
        <v>18</v>
      </c>
      <c r="O837" s="6" t="s">
        <v>8417</v>
      </c>
      <c r="P837" s="13">
        <v>261.35599999999999</v>
      </c>
      <c r="Q837" s="6" t="s">
        <v>3111</v>
      </c>
      <c r="R837" s="6" t="s">
        <v>37</v>
      </c>
      <c r="S837" s="8">
        <v>44137.982754629629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2735</v>
      </c>
      <c r="F838" s="6" t="s">
        <v>18</v>
      </c>
      <c r="G838" s="6">
        <v>423</v>
      </c>
      <c r="H838" s="6" t="s">
        <v>98</v>
      </c>
      <c r="I838" s="6" t="s">
        <v>98</v>
      </c>
      <c r="J838" s="7">
        <v>44136.916666666664</v>
      </c>
      <c r="K838" s="7">
        <v>44137.916655092595</v>
      </c>
      <c r="L838" s="6" t="s">
        <v>18</v>
      </c>
      <c r="M838" s="6" t="s">
        <v>7564</v>
      </c>
      <c r="N838" s="6" t="s">
        <v>18</v>
      </c>
      <c r="O838" s="6" t="s">
        <v>8400</v>
      </c>
      <c r="P838" s="13">
        <v>535.74300000000005</v>
      </c>
      <c r="Q838" s="6" t="s">
        <v>8263</v>
      </c>
      <c r="R838" s="6" t="s">
        <v>131</v>
      </c>
      <c r="S838" s="8">
        <v>44151.593773148146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173</v>
      </c>
      <c r="F839" s="6" t="s">
        <v>18</v>
      </c>
      <c r="G839" s="6" t="s">
        <v>174</v>
      </c>
      <c r="H839" s="6" t="s">
        <v>175</v>
      </c>
      <c r="I839" s="6" t="s">
        <v>175</v>
      </c>
      <c r="J839" s="7">
        <v>44136.916666666664</v>
      </c>
      <c r="K839" s="7">
        <v>44137.916655092595</v>
      </c>
      <c r="L839" s="6" t="s">
        <v>18</v>
      </c>
      <c r="M839" s="6" t="s">
        <v>18</v>
      </c>
      <c r="N839" s="6" t="s">
        <v>18</v>
      </c>
      <c r="O839" s="6" t="s">
        <v>18</v>
      </c>
      <c r="P839" s="13">
        <v>898.25</v>
      </c>
      <c r="Q839" s="6" t="s">
        <v>176</v>
      </c>
      <c r="R839" s="6" t="s">
        <v>172</v>
      </c>
      <c r="S839" s="8">
        <v>44137.949733796297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177</v>
      </c>
      <c r="F840" s="6" t="s">
        <v>18</v>
      </c>
      <c r="G840" s="6" t="s">
        <v>178</v>
      </c>
      <c r="H840" s="6" t="s">
        <v>179</v>
      </c>
      <c r="I840" s="6" t="s">
        <v>179</v>
      </c>
      <c r="J840" s="7">
        <v>44136.916666666664</v>
      </c>
      <c r="K840" s="7">
        <v>44137.916655092595</v>
      </c>
      <c r="L840" s="6" t="s">
        <v>18</v>
      </c>
      <c r="M840" s="6" t="s">
        <v>18</v>
      </c>
      <c r="N840" s="6" t="s">
        <v>18</v>
      </c>
      <c r="O840" s="6" t="s">
        <v>18</v>
      </c>
      <c r="P840" s="13">
        <v>750.15200000000004</v>
      </c>
      <c r="Q840" s="6" t="s">
        <v>180</v>
      </c>
      <c r="R840" s="6" t="s">
        <v>172</v>
      </c>
      <c r="S840" s="8">
        <v>44137.949756944443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177</v>
      </c>
      <c r="F841" s="6" t="s">
        <v>18</v>
      </c>
      <c r="G841" s="6" t="s">
        <v>181</v>
      </c>
      <c r="H841" s="6" t="s">
        <v>179</v>
      </c>
      <c r="I841" s="6" t="s">
        <v>179</v>
      </c>
      <c r="J841" s="7">
        <v>44136.916666666664</v>
      </c>
      <c r="K841" s="7">
        <v>44137.916655092595</v>
      </c>
      <c r="L841" s="6" t="s">
        <v>18</v>
      </c>
      <c r="M841" s="6" t="s">
        <v>18</v>
      </c>
      <c r="N841" s="6" t="s">
        <v>18</v>
      </c>
      <c r="O841" s="6" t="s">
        <v>18</v>
      </c>
      <c r="P841" s="13">
        <v>757.28</v>
      </c>
      <c r="Q841" s="6" t="s">
        <v>182</v>
      </c>
      <c r="R841" s="6" t="s">
        <v>172</v>
      </c>
      <c r="S841" s="8">
        <v>44137.94976851852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183</v>
      </c>
      <c r="F842" s="6" t="s">
        <v>18</v>
      </c>
      <c r="G842" s="6" t="s">
        <v>184</v>
      </c>
      <c r="H842" s="6" t="s">
        <v>185</v>
      </c>
      <c r="I842" s="6" t="s">
        <v>185</v>
      </c>
      <c r="J842" s="7">
        <v>44136.916666666664</v>
      </c>
      <c r="K842" s="7">
        <v>44137.916655092595</v>
      </c>
      <c r="L842" s="6" t="s">
        <v>18</v>
      </c>
      <c r="M842" s="6" t="s">
        <v>18</v>
      </c>
      <c r="N842" s="6" t="s">
        <v>18</v>
      </c>
      <c r="O842" s="6" t="s">
        <v>18</v>
      </c>
      <c r="P842" s="13">
        <v>805.87599999999998</v>
      </c>
      <c r="Q842" s="6" t="s">
        <v>186</v>
      </c>
      <c r="R842" s="6" t="s">
        <v>172</v>
      </c>
      <c r="S842" s="8">
        <v>44137.949780092589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187</v>
      </c>
      <c r="F843" s="6" t="s">
        <v>18</v>
      </c>
      <c r="G843" s="6" t="s">
        <v>188</v>
      </c>
      <c r="H843" s="6" t="s">
        <v>189</v>
      </c>
      <c r="I843" s="6" t="s">
        <v>189</v>
      </c>
      <c r="J843" s="7">
        <v>44136.916666666664</v>
      </c>
      <c r="K843" s="7">
        <v>44137.916655092595</v>
      </c>
      <c r="L843" s="6" t="s">
        <v>18</v>
      </c>
      <c r="M843" s="6" t="s">
        <v>18</v>
      </c>
      <c r="N843" s="6" t="s">
        <v>18</v>
      </c>
      <c r="O843" s="6" t="s">
        <v>18</v>
      </c>
      <c r="P843" s="13">
        <v>1366.423</v>
      </c>
      <c r="Q843" s="6" t="s">
        <v>190</v>
      </c>
      <c r="R843" s="6" t="s">
        <v>172</v>
      </c>
      <c r="S843" s="8">
        <v>44137.949791666666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113</v>
      </c>
      <c r="F844" s="6" t="s">
        <v>18</v>
      </c>
      <c r="G844" s="6" t="s">
        <v>114</v>
      </c>
      <c r="H844" s="6" t="s">
        <v>115</v>
      </c>
      <c r="I844" s="6" t="s">
        <v>115</v>
      </c>
      <c r="J844" s="7">
        <v>44136.916666666664</v>
      </c>
      <c r="K844" s="7">
        <v>44137.916655092595</v>
      </c>
      <c r="L844" s="6" t="s">
        <v>18</v>
      </c>
      <c r="M844" s="6" t="s">
        <v>5974</v>
      </c>
      <c r="N844" s="6" t="s">
        <v>18</v>
      </c>
      <c r="O844" s="6" t="s">
        <v>3333</v>
      </c>
      <c r="P844" s="13">
        <v>71.474000000000004</v>
      </c>
      <c r="Q844" s="6" t="s">
        <v>7509</v>
      </c>
      <c r="R844" s="6" t="s">
        <v>131</v>
      </c>
      <c r="S844" s="8">
        <v>44213.490324074075</v>
      </c>
    </row>
    <row r="845" spans="2:19" x14ac:dyDescent="0.25">
      <c r="B845" s="5" t="s">
        <v>18</v>
      </c>
      <c r="C845" s="6" t="s">
        <v>112</v>
      </c>
      <c r="D845" s="6" t="s">
        <v>20</v>
      </c>
      <c r="E845" s="6" t="s">
        <v>164</v>
      </c>
      <c r="F845" s="6" t="s">
        <v>18</v>
      </c>
      <c r="G845" s="6" t="s">
        <v>165</v>
      </c>
      <c r="H845" s="6" t="s">
        <v>166</v>
      </c>
      <c r="I845" s="6" t="s">
        <v>166</v>
      </c>
      <c r="J845" s="7">
        <v>44136.916666666664</v>
      </c>
      <c r="K845" s="7">
        <v>44137.916655092595</v>
      </c>
      <c r="L845" s="6" t="s">
        <v>18</v>
      </c>
      <c r="M845" s="6" t="s">
        <v>8418</v>
      </c>
      <c r="N845" s="6" t="s">
        <v>18</v>
      </c>
      <c r="O845" s="6" t="s">
        <v>8407</v>
      </c>
      <c r="P845" s="13">
        <v>286.40100000000001</v>
      </c>
      <c r="Q845" s="6" t="s">
        <v>169</v>
      </c>
      <c r="R845" s="6" t="s">
        <v>172</v>
      </c>
      <c r="S845" s="8">
        <v>44244.939166666663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40</v>
      </c>
      <c r="F846" s="6" t="s">
        <v>18</v>
      </c>
      <c r="G846" s="6" t="s">
        <v>50</v>
      </c>
      <c r="H846" s="6" t="s">
        <v>51</v>
      </c>
      <c r="I846" s="6" t="s">
        <v>51</v>
      </c>
      <c r="J846" s="7">
        <v>44136.886805555558</v>
      </c>
      <c r="K846" s="7">
        <v>44136.916655092595</v>
      </c>
      <c r="L846" s="6" t="s">
        <v>18</v>
      </c>
      <c r="M846" s="6" t="s">
        <v>6852</v>
      </c>
      <c r="N846" s="6" t="s">
        <v>18</v>
      </c>
      <c r="O846" s="6" t="s">
        <v>5667</v>
      </c>
      <c r="P846" s="13">
        <v>39.171999999999997</v>
      </c>
      <c r="Q846" s="6" t="s">
        <v>3111</v>
      </c>
      <c r="R846" s="6" t="s">
        <v>37</v>
      </c>
      <c r="S846" s="8">
        <v>44137.982754629629</v>
      </c>
    </row>
    <row r="847" spans="2:19" x14ac:dyDescent="0.25">
      <c r="B847" s="5" t="s">
        <v>18</v>
      </c>
      <c r="C847" s="6" t="s">
        <v>19</v>
      </c>
      <c r="D847" s="6" t="s">
        <v>20</v>
      </c>
      <c r="E847" s="6" t="s">
        <v>40</v>
      </c>
      <c r="F847" s="6" t="s">
        <v>18</v>
      </c>
      <c r="G847" s="6" t="s">
        <v>50</v>
      </c>
      <c r="H847" s="6" t="s">
        <v>51</v>
      </c>
      <c r="I847" s="6" t="s">
        <v>51</v>
      </c>
      <c r="J847" s="7">
        <v>44136.875</v>
      </c>
      <c r="K847" s="7">
        <v>44136.886805555558</v>
      </c>
      <c r="L847" s="6" t="s">
        <v>18</v>
      </c>
      <c r="M847" s="6" t="s">
        <v>7541</v>
      </c>
      <c r="N847" s="6" t="s">
        <v>18</v>
      </c>
      <c r="O847" s="6" t="s">
        <v>6852</v>
      </c>
      <c r="P847" s="13">
        <v>15.85</v>
      </c>
      <c r="Q847" s="6" t="s">
        <v>2077</v>
      </c>
      <c r="R847" s="6" t="s">
        <v>37</v>
      </c>
      <c r="S847" s="8">
        <v>44137.413263888891</v>
      </c>
    </row>
    <row r="848" spans="2:19" x14ac:dyDescent="0.25">
      <c r="B848" s="5" t="s">
        <v>18</v>
      </c>
      <c r="C848" s="6" t="s">
        <v>19</v>
      </c>
      <c r="D848" s="6" t="s">
        <v>20</v>
      </c>
      <c r="E848" s="6" t="s">
        <v>264</v>
      </c>
      <c r="F848" s="6" t="s">
        <v>18</v>
      </c>
      <c r="G848" s="6" t="s">
        <v>159</v>
      </c>
      <c r="H848" s="6" t="s">
        <v>64</v>
      </c>
      <c r="I848" s="6" t="s">
        <v>64</v>
      </c>
      <c r="J848" s="7">
        <v>44136.761805555558</v>
      </c>
      <c r="K848" s="7">
        <v>44136.916655092595</v>
      </c>
      <c r="L848" s="6" t="s">
        <v>18</v>
      </c>
      <c r="M848" s="6" t="s">
        <v>4584</v>
      </c>
      <c r="N848" s="6" t="s">
        <v>18</v>
      </c>
      <c r="O848" s="6" t="s">
        <v>1900</v>
      </c>
      <c r="P848" s="13">
        <v>39.222000000000001</v>
      </c>
      <c r="Q848" s="6" t="s">
        <v>1547</v>
      </c>
      <c r="R848" s="6" t="s">
        <v>163</v>
      </c>
      <c r="S848" s="8">
        <v>44137.08357638889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40</v>
      </c>
      <c r="F849" s="6" t="s">
        <v>18</v>
      </c>
      <c r="G849" s="6" t="s">
        <v>143</v>
      </c>
      <c r="H849" s="6" t="s">
        <v>85</v>
      </c>
      <c r="I849" s="6" t="s">
        <v>85</v>
      </c>
      <c r="J849" s="7">
        <v>44136.701388888891</v>
      </c>
      <c r="K849" s="7">
        <v>44136.875</v>
      </c>
      <c r="L849" s="6" t="s">
        <v>18</v>
      </c>
      <c r="M849" s="6" t="s">
        <v>2486</v>
      </c>
      <c r="N849" s="6" t="s">
        <v>18</v>
      </c>
      <c r="O849" s="6" t="s">
        <v>2162</v>
      </c>
      <c r="P849" s="13">
        <v>207.732</v>
      </c>
      <c r="Q849" s="6" t="s">
        <v>782</v>
      </c>
      <c r="R849" s="6" t="s">
        <v>37</v>
      </c>
      <c r="S849" s="8">
        <v>44136.989710648151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40</v>
      </c>
      <c r="F850" s="6" t="s">
        <v>18</v>
      </c>
      <c r="G850" s="6" t="s">
        <v>41</v>
      </c>
      <c r="H850" s="6" t="s">
        <v>42</v>
      </c>
      <c r="I850" s="6" t="s">
        <v>42</v>
      </c>
      <c r="J850" s="7">
        <v>44136.506944444445</v>
      </c>
      <c r="K850" s="7">
        <v>44136.520833333336</v>
      </c>
      <c r="L850" s="6" t="s">
        <v>18</v>
      </c>
      <c r="M850" s="6" t="s">
        <v>2599</v>
      </c>
      <c r="N850" s="6" t="s">
        <v>18</v>
      </c>
      <c r="O850" s="6" t="s">
        <v>8419</v>
      </c>
      <c r="P850" s="13">
        <v>19.294</v>
      </c>
      <c r="Q850" s="6" t="s">
        <v>8420</v>
      </c>
      <c r="R850" s="6" t="s">
        <v>37</v>
      </c>
      <c r="S850" s="8">
        <v>44137.428344907406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40</v>
      </c>
      <c r="F851" s="6" t="s">
        <v>18</v>
      </c>
      <c r="G851" s="6" t="s">
        <v>84</v>
      </c>
      <c r="H851" s="6" t="s">
        <v>42</v>
      </c>
      <c r="I851" s="6" t="s">
        <v>42</v>
      </c>
      <c r="J851" s="7">
        <v>44136.505555555559</v>
      </c>
      <c r="K851" s="7">
        <v>44136.916655092595</v>
      </c>
      <c r="L851" s="6" t="s">
        <v>18</v>
      </c>
      <c r="M851" s="6" t="s">
        <v>811</v>
      </c>
      <c r="N851" s="6" t="s">
        <v>18</v>
      </c>
      <c r="O851" s="6" t="s">
        <v>7029</v>
      </c>
      <c r="P851" s="13">
        <v>1544.904</v>
      </c>
      <c r="Q851" s="6" t="s">
        <v>4489</v>
      </c>
      <c r="R851" s="6" t="s">
        <v>37</v>
      </c>
      <c r="S851" s="8">
        <v>44137.438263888886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27</v>
      </c>
      <c r="F852" s="6" t="s">
        <v>18</v>
      </c>
      <c r="G852" s="6" t="s">
        <v>28</v>
      </c>
      <c r="H852" s="6" t="s">
        <v>29</v>
      </c>
      <c r="I852" s="6" t="s">
        <v>29</v>
      </c>
      <c r="J852" s="7">
        <v>44136.484027777777</v>
      </c>
      <c r="K852" s="7">
        <v>44136.916655092595</v>
      </c>
      <c r="L852" s="6" t="s">
        <v>18</v>
      </c>
      <c r="M852" s="6" t="s">
        <v>1491</v>
      </c>
      <c r="N852" s="6" t="s">
        <v>18</v>
      </c>
      <c r="O852" s="6" t="s">
        <v>5778</v>
      </c>
      <c r="P852" s="13">
        <v>398.084</v>
      </c>
      <c r="Q852" s="6" t="s">
        <v>644</v>
      </c>
      <c r="R852" s="6" t="s">
        <v>163</v>
      </c>
      <c r="S852" s="8">
        <v>44137.01834490741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40</v>
      </c>
      <c r="F853" s="6" t="s">
        <v>18</v>
      </c>
      <c r="G853" s="6" t="s">
        <v>41</v>
      </c>
      <c r="H853" s="6" t="s">
        <v>42</v>
      </c>
      <c r="I853" s="6" t="s">
        <v>42</v>
      </c>
      <c r="J853" s="7">
        <v>44136.465277777781</v>
      </c>
      <c r="K853" s="7">
        <v>44136.506944444445</v>
      </c>
      <c r="L853" s="6" t="s">
        <v>18</v>
      </c>
      <c r="M853" s="6" t="s">
        <v>1951</v>
      </c>
      <c r="N853" s="6" t="s">
        <v>18</v>
      </c>
      <c r="O853" s="6" t="s">
        <v>2599</v>
      </c>
      <c r="P853" s="13">
        <v>57.884</v>
      </c>
      <c r="Q853" s="6" t="s">
        <v>8421</v>
      </c>
      <c r="R853" s="6" t="s">
        <v>37</v>
      </c>
      <c r="S853" s="8">
        <v>44137.427951388891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27</v>
      </c>
      <c r="F854" s="6" t="s">
        <v>18</v>
      </c>
      <c r="G854" s="6" t="s">
        <v>150</v>
      </c>
      <c r="H854" s="6" t="s">
        <v>29</v>
      </c>
      <c r="I854" s="6" t="s">
        <v>29</v>
      </c>
      <c r="J854" s="7">
        <v>44136.422222222223</v>
      </c>
      <c r="K854" s="7">
        <v>44136.484027777777</v>
      </c>
      <c r="L854" s="6" t="s">
        <v>18</v>
      </c>
      <c r="M854" s="6" t="s">
        <v>8422</v>
      </c>
      <c r="N854" s="6" t="s">
        <v>18</v>
      </c>
      <c r="O854" s="6" t="s">
        <v>8423</v>
      </c>
      <c r="P854" s="13">
        <v>61.680999999999997</v>
      </c>
      <c r="Q854" s="6" t="s">
        <v>3025</v>
      </c>
      <c r="R854" s="6" t="s">
        <v>1284</v>
      </c>
      <c r="S854" s="8">
        <v>44136.488206018519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55</v>
      </c>
      <c r="F855" s="6" t="s">
        <v>18</v>
      </c>
      <c r="G855" s="6" t="s">
        <v>582</v>
      </c>
      <c r="H855" s="6" t="s">
        <v>57</v>
      </c>
      <c r="I855" s="6" t="s">
        <v>57</v>
      </c>
      <c r="J855" s="7">
        <v>44136.345138888886</v>
      </c>
      <c r="K855" s="7">
        <v>44136.916655092595</v>
      </c>
      <c r="L855" s="6" t="s">
        <v>18</v>
      </c>
      <c r="M855" s="6" t="s">
        <v>339</v>
      </c>
      <c r="N855" s="6" t="s">
        <v>18</v>
      </c>
      <c r="O855" s="6" t="s">
        <v>2586</v>
      </c>
      <c r="P855" s="13">
        <v>160.48500000000001</v>
      </c>
      <c r="Q855" s="6" t="s">
        <v>372</v>
      </c>
      <c r="R855" s="6" t="s">
        <v>106</v>
      </c>
      <c r="S855" s="8">
        <v>44137.347430555557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264</v>
      </c>
      <c r="F856" s="6" t="s">
        <v>18</v>
      </c>
      <c r="G856" s="6" t="s">
        <v>202</v>
      </c>
      <c r="H856" s="6" t="s">
        <v>64</v>
      </c>
      <c r="I856" s="6" t="s">
        <v>64</v>
      </c>
      <c r="J856" s="7">
        <v>44136.320833333331</v>
      </c>
      <c r="K856" s="7">
        <v>44136.761805555558</v>
      </c>
      <c r="L856" s="6" t="s">
        <v>18</v>
      </c>
      <c r="M856" s="6" t="s">
        <v>4732</v>
      </c>
      <c r="N856" s="6" t="s">
        <v>18</v>
      </c>
      <c r="O856" s="6" t="s">
        <v>3629</v>
      </c>
      <c r="P856" s="13">
        <v>71.274000000000001</v>
      </c>
      <c r="Q856" s="6" t="s">
        <v>419</v>
      </c>
      <c r="R856" s="6" t="s">
        <v>37</v>
      </c>
      <c r="S856" s="8">
        <v>44136.990439814814</v>
      </c>
    </row>
    <row r="857" spans="2:19" x14ac:dyDescent="0.25">
      <c r="B857" s="5" t="s">
        <v>18</v>
      </c>
      <c r="C857" s="6" t="s">
        <v>19</v>
      </c>
      <c r="D857" s="6" t="s">
        <v>20</v>
      </c>
      <c r="E857" s="6" t="s">
        <v>264</v>
      </c>
      <c r="F857" s="6" t="s">
        <v>18</v>
      </c>
      <c r="G857" s="6" t="s">
        <v>159</v>
      </c>
      <c r="H857" s="6" t="s">
        <v>64</v>
      </c>
      <c r="I857" s="6" t="s">
        <v>64</v>
      </c>
      <c r="J857" s="7">
        <v>44136.253472222219</v>
      </c>
      <c r="K857" s="7">
        <v>44136.320833333331</v>
      </c>
      <c r="L857" s="6" t="s">
        <v>18</v>
      </c>
      <c r="M857" s="6" t="s">
        <v>7393</v>
      </c>
      <c r="N857" s="6" t="s">
        <v>18</v>
      </c>
      <c r="O857" s="6" t="s">
        <v>6205</v>
      </c>
      <c r="P857" s="13">
        <v>0.20799999999999999</v>
      </c>
      <c r="Q857" s="6" t="s">
        <v>1547</v>
      </c>
      <c r="R857" s="6" t="s">
        <v>37</v>
      </c>
      <c r="S857" s="8">
        <v>44137.468634259261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62</v>
      </c>
      <c r="F858" s="6" t="s">
        <v>18</v>
      </c>
      <c r="G858" s="6" t="s">
        <v>346</v>
      </c>
      <c r="H858" s="6" t="s">
        <v>64</v>
      </c>
      <c r="I858" s="6" t="s">
        <v>64</v>
      </c>
      <c r="J858" s="7">
        <v>44136.253472222219</v>
      </c>
      <c r="K858" s="7">
        <v>44136.916655092595</v>
      </c>
      <c r="L858" s="6" t="s">
        <v>18</v>
      </c>
      <c r="M858" s="6" t="s">
        <v>1433</v>
      </c>
      <c r="N858" s="6" t="s">
        <v>18</v>
      </c>
      <c r="O858" s="6" t="s">
        <v>8414</v>
      </c>
      <c r="P858" s="13">
        <v>79.366</v>
      </c>
      <c r="Q858" s="6" t="s">
        <v>1596</v>
      </c>
      <c r="R858" s="6" t="s">
        <v>498</v>
      </c>
      <c r="S858" s="8">
        <v>44138.76703703704</v>
      </c>
    </row>
    <row r="859" spans="2:19" x14ac:dyDescent="0.25">
      <c r="B859" s="5" t="s">
        <v>18</v>
      </c>
      <c r="C859" s="6" t="s">
        <v>112</v>
      </c>
      <c r="D859" s="6" t="s">
        <v>20</v>
      </c>
      <c r="E859" s="6" t="s">
        <v>2735</v>
      </c>
      <c r="F859" s="6" t="s">
        <v>18</v>
      </c>
      <c r="G859" s="6">
        <v>423</v>
      </c>
      <c r="H859" s="6" t="s">
        <v>98</v>
      </c>
      <c r="I859" s="6" t="s">
        <v>98</v>
      </c>
      <c r="J859" s="7">
        <v>44136.243055555555</v>
      </c>
      <c r="K859" s="7">
        <v>44136.916655092595</v>
      </c>
      <c r="L859" s="6" t="s">
        <v>18</v>
      </c>
      <c r="M859" s="6" t="s">
        <v>5390</v>
      </c>
      <c r="N859" s="6" t="s">
        <v>18</v>
      </c>
      <c r="O859" s="6" t="s">
        <v>7564</v>
      </c>
      <c r="P859" s="13">
        <v>382.01400000000001</v>
      </c>
      <c r="Q859" s="6" t="s">
        <v>8263</v>
      </c>
      <c r="R859" s="6" t="s">
        <v>37</v>
      </c>
      <c r="S859" s="8">
        <v>44137.47246527778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21</v>
      </c>
      <c r="F860" s="6" t="s">
        <v>18</v>
      </c>
      <c r="G860" s="6">
        <v>362</v>
      </c>
      <c r="H860" s="6" t="s">
        <v>22</v>
      </c>
      <c r="I860" s="6" t="s">
        <v>22</v>
      </c>
      <c r="J860" s="7">
        <v>44136.239583333336</v>
      </c>
      <c r="K860" s="7">
        <v>44136.916655092595</v>
      </c>
      <c r="L860" s="6" t="s">
        <v>18</v>
      </c>
      <c r="M860" s="6" t="s">
        <v>8424</v>
      </c>
      <c r="N860" s="6" t="s">
        <v>18</v>
      </c>
      <c r="O860" s="6" t="s">
        <v>8425</v>
      </c>
      <c r="P860" s="13">
        <v>828.61599999999999</v>
      </c>
      <c r="Q860" s="6" t="s">
        <v>7522</v>
      </c>
      <c r="R860" s="6" t="s">
        <v>83</v>
      </c>
      <c r="S860" s="8">
        <v>44139.862696759257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68</v>
      </c>
      <c r="F861" s="6" t="s">
        <v>18</v>
      </c>
      <c r="G861" s="6" t="s">
        <v>234</v>
      </c>
      <c r="H861" s="6" t="s">
        <v>70</v>
      </c>
      <c r="I861" s="6" t="s">
        <v>70</v>
      </c>
      <c r="J861" s="7">
        <v>44136.236111111109</v>
      </c>
      <c r="K861" s="7">
        <v>44136.916655092595</v>
      </c>
      <c r="L861" s="6" t="s">
        <v>18</v>
      </c>
      <c r="M861" s="6" t="s">
        <v>4478</v>
      </c>
      <c r="N861" s="6" t="s">
        <v>18</v>
      </c>
      <c r="O861" s="6" t="s">
        <v>6632</v>
      </c>
      <c r="P861" s="13">
        <v>2709.81</v>
      </c>
      <c r="Q861" s="6" t="s">
        <v>3269</v>
      </c>
      <c r="R861" s="6" t="s">
        <v>37</v>
      </c>
      <c r="S861" s="8">
        <v>44137.350474537037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77</v>
      </c>
      <c r="F862" s="6" t="s">
        <v>18</v>
      </c>
      <c r="G862" s="6" t="s">
        <v>280</v>
      </c>
      <c r="H862" s="6" t="s">
        <v>79</v>
      </c>
      <c r="I862" s="6" t="s">
        <v>79</v>
      </c>
      <c r="J862" s="7">
        <v>44136.145833333336</v>
      </c>
      <c r="K862" s="7">
        <v>44136.916655092595</v>
      </c>
      <c r="L862" s="6" t="s">
        <v>18</v>
      </c>
      <c r="M862" s="6" t="s">
        <v>5943</v>
      </c>
      <c r="N862" s="6" t="s">
        <v>18</v>
      </c>
      <c r="O862" s="6" t="s">
        <v>8416</v>
      </c>
      <c r="P862" s="13">
        <v>104.715</v>
      </c>
      <c r="Q862" s="6" t="s">
        <v>82</v>
      </c>
      <c r="R862" s="6" t="s">
        <v>163</v>
      </c>
      <c r="S862" s="8">
        <v>44137.153935185182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27</v>
      </c>
      <c r="F863" s="6" t="s">
        <v>18</v>
      </c>
      <c r="G863" s="6" t="s">
        <v>28</v>
      </c>
      <c r="H863" s="6" t="s">
        <v>29</v>
      </c>
      <c r="I863" s="6" t="s">
        <v>29</v>
      </c>
      <c r="J863" s="7">
        <v>44136.069444444445</v>
      </c>
      <c r="K863" s="7">
        <v>44136.422222222223</v>
      </c>
      <c r="L863" s="6" t="s">
        <v>18</v>
      </c>
      <c r="M863" s="6" t="s">
        <v>7678</v>
      </c>
      <c r="N863" s="6" t="s">
        <v>18</v>
      </c>
      <c r="O863" s="6" t="s">
        <v>7297</v>
      </c>
      <c r="P863" s="13">
        <v>521.428</v>
      </c>
      <c r="Q863" s="6" t="s">
        <v>644</v>
      </c>
      <c r="R863" s="6" t="s">
        <v>1284</v>
      </c>
      <c r="S863" s="8">
        <v>44136.432557870372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551</v>
      </c>
      <c r="F864" s="6" t="s">
        <v>18</v>
      </c>
      <c r="G864" s="6" t="s">
        <v>552</v>
      </c>
      <c r="H864" s="6" t="s">
        <v>553</v>
      </c>
      <c r="I864" s="6" t="s">
        <v>553</v>
      </c>
      <c r="J864" s="7">
        <v>44136.041666666664</v>
      </c>
      <c r="K864" s="7">
        <v>44136.916655092595</v>
      </c>
      <c r="L864" s="6" t="s">
        <v>18</v>
      </c>
      <c r="M864" s="6" t="s">
        <v>339</v>
      </c>
      <c r="N864" s="6" t="s">
        <v>18</v>
      </c>
      <c r="O864" s="6" t="s">
        <v>3117</v>
      </c>
      <c r="P864" s="13">
        <v>49.627000000000002</v>
      </c>
      <c r="Q864" s="6" t="s">
        <v>4648</v>
      </c>
      <c r="R864" s="6" t="s">
        <v>498</v>
      </c>
      <c r="S864" s="8">
        <v>44145.027997685182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264</v>
      </c>
      <c r="F865" s="6" t="s">
        <v>18</v>
      </c>
      <c r="G865" s="6" t="s">
        <v>265</v>
      </c>
      <c r="H865" s="6" t="s">
        <v>64</v>
      </c>
      <c r="I865" s="6" t="s">
        <v>64</v>
      </c>
      <c r="J865" s="7">
        <v>44135.972222222219</v>
      </c>
      <c r="K865" s="7">
        <v>44136.253472222219</v>
      </c>
      <c r="L865" s="6" t="s">
        <v>18</v>
      </c>
      <c r="M865" s="6" t="s">
        <v>8426</v>
      </c>
      <c r="N865" s="6" t="s">
        <v>18</v>
      </c>
      <c r="O865" s="6" t="s">
        <v>444</v>
      </c>
      <c r="P865" s="13">
        <v>61.561999999999998</v>
      </c>
      <c r="Q865" s="6" t="s">
        <v>162</v>
      </c>
      <c r="R865" s="6" t="s">
        <v>37</v>
      </c>
      <c r="S865" s="8">
        <v>44136.991307870368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264</v>
      </c>
      <c r="F866" s="6" t="s">
        <v>18</v>
      </c>
      <c r="G866" s="6" t="s">
        <v>159</v>
      </c>
      <c r="H866" s="6" t="s">
        <v>64</v>
      </c>
      <c r="I866" s="6" t="s">
        <v>64</v>
      </c>
      <c r="J866" s="7">
        <v>44135.927083333336</v>
      </c>
      <c r="K866" s="7">
        <v>44135.972222222219</v>
      </c>
      <c r="L866" s="6" t="s">
        <v>18</v>
      </c>
      <c r="M866" s="6" t="s">
        <v>2616</v>
      </c>
      <c r="N866" s="6" t="s">
        <v>18</v>
      </c>
      <c r="O866" s="6" t="s">
        <v>7393</v>
      </c>
      <c r="P866" s="13">
        <v>9.5090000000000003</v>
      </c>
      <c r="Q866" s="6" t="s">
        <v>1547</v>
      </c>
      <c r="R866" s="6" t="s">
        <v>37</v>
      </c>
      <c r="S866" s="8">
        <v>44137.467581018522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551</v>
      </c>
      <c r="F867" s="6" t="s">
        <v>18</v>
      </c>
      <c r="G867" s="6" t="s">
        <v>3855</v>
      </c>
      <c r="H867" s="6" t="s">
        <v>553</v>
      </c>
      <c r="I867" s="6" t="s">
        <v>553</v>
      </c>
      <c r="J867" s="7">
        <v>44135.916666666664</v>
      </c>
      <c r="K867" s="7">
        <v>44136.041666666664</v>
      </c>
      <c r="L867" s="6" t="s">
        <v>18</v>
      </c>
      <c r="M867" s="6" t="s">
        <v>7496</v>
      </c>
      <c r="N867" s="6" t="s">
        <v>18</v>
      </c>
      <c r="O867" s="6" t="s">
        <v>2855</v>
      </c>
      <c r="P867" s="13">
        <v>4.5519999999999996</v>
      </c>
      <c r="Q867" s="6" t="s">
        <v>1526</v>
      </c>
      <c r="R867" s="6" t="s">
        <v>4383</v>
      </c>
      <c r="S867" s="8">
        <v>44136.042500000003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264</v>
      </c>
      <c r="F868" s="6" t="s">
        <v>18</v>
      </c>
      <c r="G868" s="6" t="s">
        <v>6936</v>
      </c>
      <c r="H868" s="6" t="s">
        <v>64</v>
      </c>
      <c r="I868" s="6" t="s">
        <v>64</v>
      </c>
      <c r="J868" s="7">
        <v>44135.916666666664</v>
      </c>
      <c r="K868" s="7">
        <v>44135.927083333336</v>
      </c>
      <c r="L868" s="6" t="s">
        <v>18</v>
      </c>
      <c r="M868" s="6" t="s">
        <v>3133</v>
      </c>
      <c r="N868" s="6" t="s">
        <v>18</v>
      </c>
      <c r="O868" s="6" t="s">
        <v>4190</v>
      </c>
      <c r="P868" s="13">
        <v>2.2730000000000001</v>
      </c>
      <c r="Q868" s="6" t="s">
        <v>794</v>
      </c>
      <c r="R868" s="6" t="s">
        <v>37</v>
      </c>
      <c r="S868" s="8">
        <v>44135.991319444445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68</v>
      </c>
      <c r="F869" s="6" t="s">
        <v>18</v>
      </c>
      <c r="G869" s="6" t="s">
        <v>234</v>
      </c>
      <c r="H869" s="6" t="s">
        <v>70</v>
      </c>
      <c r="I869" s="6" t="s">
        <v>70</v>
      </c>
      <c r="J869" s="7">
        <v>44135.916666666664</v>
      </c>
      <c r="K869" s="7">
        <v>44136.006944444445</v>
      </c>
      <c r="L869" s="6" t="s">
        <v>18</v>
      </c>
      <c r="M869" s="6" t="s">
        <v>7485</v>
      </c>
      <c r="N869" s="6" t="s">
        <v>18</v>
      </c>
      <c r="O869" s="6" t="s">
        <v>4478</v>
      </c>
      <c r="P869" s="13">
        <v>507.96499999999997</v>
      </c>
      <c r="Q869" s="6" t="s">
        <v>25</v>
      </c>
      <c r="R869" s="6" t="s">
        <v>4383</v>
      </c>
      <c r="S869" s="8">
        <v>44136.024513888886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27</v>
      </c>
      <c r="F870" s="6" t="s">
        <v>18</v>
      </c>
      <c r="G870" s="6" t="s">
        <v>150</v>
      </c>
      <c r="H870" s="6" t="s">
        <v>29</v>
      </c>
      <c r="I870" s="6" t="s">
        <v>29</v>
      </c>
      <c r="J870" s="7">
        <v>44135.916666666664</v>
      </c>
      <c r="K870" s="7">
        <v>44136.069444444445</v>
      </c>
      <c r="L870" s="6" t="s">
        <v>18</v>
      </c>
      <c r="M870" s="6" t="s">
        <v>1316</v>
      </c>
      <c r="N870" s="6" t="s">
        <v>18</v>
      </c>
      <c r="O870" s="6" t="s">
        <v>8427</v>
      </c>
      <c r="P870" s="13">
        <v>285.262</v>
      </c>
      <c r="Q870" s="6" t="s">
        <v>8428</v>
      </c>
      <c r="R870" s="6" t="s">
        <v>3694</v>
      </c>
      <c r="S870" s="8">
        <v>44136.258136574077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926</v>
      </c>
      <c r="F871" s="6" t="s">
        <v>18</v>
      </c>
      <c r="G871" s="6">
        <v>436</v>
      </c>
      <c r="H871" s="6" t="s">
        <v>166</v>
      </c>
      <c r="I871" s="6" t="s">
        <v>166</v>
      </c>
      <c r="J871" s="7">
        <v>44135.916666666664</v>
      </c>
      <c r="K871" s="7">
        <v>44136.49722222222</v>
      </c>
      <c r="L871" s="6" t="s">
        <v>18</v>
      </c>
      <c r="M871" s="6" t="s">
        <v>5971</v>
      </c>
      <c r="N871" s="6" t="s">
        <v>18</v>
      </c>
      <c r="O871" s="6" t="s">
        <v>4354</v>
      </c>
      <c r="P871" s="13">
        <v>117.24</v>
      </c>
      <c r="Q871" s="6" t="s">
        <v>7502</v>
      </c>
      <c r="R871" s="6" t="s">
        <v>37</v>
      </c>
      <c r="S871" s="8">
        <v>44136.992372685185</v>
      </c>
    </row>
    <row r="872" spans="2:19" x14ac:dyDescent="0.25">
      <c r="B872" s="5" t="s">
        <v>18</v>
      </c>
      <c r="C872" s="6" t="s">
        <v>19</v>
      </c>
      <c r="D872" s="6" t="s">
        <v>20</v>
      </c>
      <c r="E872" s="6" t="s">
        <v>77</v>
      </c>
      <c r="F872" s="6" t="s">
        <v>18</v>
      </c>
      <c r="G872" s="6" t="s">
        <v>132</v>
      </c>
      <c r="H872" s="6" t="s">
        <v>79</v>
      </c>
      <c r="I872" s="6" t="s">
        <v>79</v>
      </c>
      <c r="J872" s="7">
        <v>44135.916666666664</v>
      </c>
      <c r="K872" s="7">
        <v>44136.145833333336</v>
      </c>
      <c r="L872" s="6" t="s">
        <v>18</v>
      </c>
      <c r="M872" s="6" t="s">
        <v>7503</v>
      </c>
      <c r="N872" s="6" t="s">
        <v>18</v>
      </c>
      <c r="O872" s="6" t="s">
        <v>5307</v>
      </c>
      <c r="P872" s="13">
        <v>32.652000000000001</v>
      </c>
      <c r="Q872" s="6" t="s">
        <v>890</v>
      </c>
      <c r="R872" s="6" t="s">
        <v>4383</v>
      </c>
      <c r="S872" s="8">
        <v>44136.146307870367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62</v>
      </c>
      <c r="F873" s="6" t="s">
        <v>18</v>
      </c>
      <c r="G873" s="6" t="s">
        <v>238</v>
      </c>
      <c r="H873" s="6" t="s">
        <v>64</v>
      </c>
      <c r="I873" s="6" t="s">
        <v>64</v>
      </c>
      <c r="J873" s="7">
        <v>44135.916666666664</v>
      </c>
      <c r="K873" s="7">
        <v>44136.253472222219</v>
      </c>
      <c r="L873" s="6" t="s">
        <v>18</v>
      </c>
      <c r="M873" s="6" t="s">
        <v>7492</v>
      </c>
      <c r="N873" s="6" t="s">
        <v>18</v>
      </c>
      <c r="O873" s="6" t="s">
        <v>8429</v>
      </c>
      <c r="P873" s="13">
        <v>50.887</v>
      </c>
      <c r="Q873" s="6" t="s">
        <v>241</v>
      </c>
      <c r="R873" s="6" t="s">
        <v>3694</v>
      </c>
      <c r="S873" s="8">
        <v>44136.255289351851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40</v>
      </c>
      <c r="F874" s="6" t="s">
        <v>18</v>
      </c>
      <c r="G874" s="6" t="s">
        <v>143</v>
      </c>
      <c r="H874" s="6" t="s">
        <v>85</v>
      </c>
      <c r="I874" s="6" t="s">
        <v>85</v>
      </c>
      <c r="J874" s="7">
        <v>44135.916666666664</v>
      </c>
      <c r="K874" s="7">
        <v>44136.505555555559</v>
      </c>
      <c r="L874" s="6" t="s">
        <v>18</v>
      </c>
      <c r="M874" s="6" t="s">
        <v>5452</v>
      </c>
      <c r="N874" s="6" t="s">
        <v>18</v>
      </c>
      <c r="O874" s="6" t="s">
        <v>1578</v>
      </c>
      <c r="P874" s="13">
        <v>1884.1679999999999</v>
      </c>
      <c r="Q874" s="6" t="s">
        <v>8430</v>
      </c>
      <c r="R874" s="6" t="s">
        <v>37</v>
      </c>
      <c r="S874" s="8">
        <v>44137.420960648145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40</v>
      </c>
      <c r="F875" s="6" t="s">
        <v>18</v>
      </c>
      <c r="G875" s="6" t="s">
        <v>50</v>
      </c>
      <c r="H875" s="6" t="s">
        <v>51</v>
      </c>
      <c r="I875" s="6" t="s">
        <v>51</v>
      </c>
      <c r="J875" s="7">
        <v>44135.916666666664</v>
      </c>
      <c r="K875" s="7">
        <v>44136.520833333336</v>
      </c>
      <c r="L875" s="6" t="s">
        <v>18</v>
      </c>
      <c r="M875" s="6" t="s">
        <v>7486</v>
      </c>
      <c r="N875" s="6" t="s">
        <v>18</v>
      </c>
      <c r="O875" s="6" t="s">
        <v>8431</v>
      </c>
      <c r="P875" s="13">
        <v>255.136</v>
      </c>
      <c r="Q875" s="6" t="s">
        <v>1221</v>
      </c>
      <c r="R875" s="6" t="s">
        <v>37</v>
      </c>
      <c r="S875" s="8">
        <v>44137.407534722224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40</v>
      </c>
      <c r="F876" s="6" t="s">
        <v>18</v>
      </c>
      <c r="G876" s="6" t="s">
        <v>41</v>
      </c>
      <c r="H876" s="6" t="s">
        <v>42</v>
      </c>
      <c r="I876" s="6" t="s">
        <v>42</v>
      </c>
      <c r="J876" s="7">
        <v>44135.916666666664</v>
      </c>
      <c r="K876" s="7">
        <v>44136.465277777781</v>
      </c>
      <c r="L876" s="6" t="s">
        <v>18</v>
      </c>
      <c r="M876" s="6" t="s">
        <v>7488</v>
      </c>
      <c r="N876" s="6" t="s">
        <v>18</v>
      </c>
      <c r="O876" s="6" t="s">
        <v>1951</v>
      </c>
      <c r="P876" s="13">
        <v>138.94</v>
      </c>
      <c r="Q876" s="6" t="s">
        <v>8432</v>
      </c>
      <c r="R876" s="6" t="s">
        <v>37</v>
      </c>
      <c r="S876" s="8">
        <v>44137.428912037038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55</v>
      </c>
      <c r="F877" s="6" t="s">
        <v>18</v>
      </c>
      <c r="G877" s="6" t="s">
        <v>469</v>
      </c>
      <c r="H877" s="6" t="s">
        <v>57</v>
      </c>
      <c r="I877" s="6" t="s">
        <v>57</v>
      </c>
      <c r="J877" s="7">
        <v>44135.916666666664</v>
      </c>
      <c r="K877" s="7">
        <v>44136.345138888886</v>
      </c>
      <c r="L877" s="6" t="s">
        <v>18</v>
      </c>
      <c r="M877" s="6" t="s">
        <v>4870</v>
      </c>
      <c r="N877" s="6" t="s">
        <v>18</v>
      </c>
      <c r="O877" s="6" t="s">
        <v>5307</v>
      </c>
      <c r="P877" s="13">
        <v>180.02</v>
      </c>
      <c r="Q877" s="6" t="s">
        <v>372</v>
      </c>
      <c r="R877" s="6" t="s">
        <v>1284</v>
      </c>
      <c r="S877" s="8">
        <v>44136.34574074074</v>
      </c>
    </row>
    <row r="878" spans="2:19" x14ac:dyDescent="0.25">
      <c r="B878" s="5" t="s">
        <v>18</v>
      </c>
      <c r="C878" s="6" t="s">
        <v>19</v>
      </c>
      <c r="D878" s="6" t="s">
        <v>20</v>
      </c>
      <c r="E878" s="6" t="s">
        <v>40</v>
      </c>
      <c r="F878" s="6" t="s">
        <v>18</v>
      </c>
      <c r="G878" s="6" t="s">
        <v>325</v>
      </c>
      <c r="H878" s="6" t="s">
        <v>51</v>
      </c>
      <c r="I878" s="6" t="s">
        <v>51</v>
      </c>
      <c r="J878" s="7">
        <v>44135.916666666664</v>
      </c>
      <c r="K878" s="7">
        <v>44136.465277777781</v>
      </c>
      <c r="L878" s="6" t="s">
        <v>18</v>
      </c>
      <c r="M878" s="6" t="s">
        <v>5904</v>
      </c>
      <c r="N878" s="6" t="s">
        <v>18</v>
      </c>
      <c r="O878" s="6" t="s">
        <v>8129</v>
      </c>
      <c r="P878" s="13">
        <v>878.57</v>
      </c>
      <c r="Q878" s="6" t="s">
        <v>8433</v>
      </c>
      <c r="R878" s="6" t="s">
        <v>37</v>
      </c>
      <c r="S878" s="8">
        <v>44137.393935185188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2897</v>
      </c>
      <c r="F879" s="6" t="s">
        <v>18</v>
      </c>
      <c r="G879" s="6">
        <v>333</v>
      </c>
      <c r="H879" s="6" t="s">
        <v>98</v>
      </c>
      <c r="I879" s="6" t="s">
        <v>98</v>
      </c>
      <c r="J879" s="7">
        <v>44135.916666666664</v>
      </c>
      <c r="K879" s="7">
        <v>44136.916655092595</v>
      </c>
      <c r="L879" s="6" t="s">
        <v>18</v>
      </c>
      <c r="M879" s="6" t="s">
        <v>7495</v>
      </c>
      <c r="N879" s="6" t="s">
        <v>18</v>
      </c>
      <c r="O879" s="6" t="s">
        <v>8411</v>
      </c>
      <c r="P879" s="13">
        <v>1099.0719999999999</v>
      </c>
      <c r="Q879" s="6" t="s">
        <v>3280</v>
      </c>
      <c r="R879" s="6" t="s">
        <v>4383</v>
      </c>
      <c r="S879" s="8">
        <v>44160.174259259256</v>
      </c>
    </row>
    <row r="880" spans="2:19" x14ac:dyDescent="0.25">
      <c r="B880" s="5" t="s">
        <v>18</v>
      </c>
      <c r="C880" s="6" t="s">
        <v>112</v>
      </c>
      <c r="D880" s="6" t="s">
        <v>20</v>
      </c>
      <c r="E880" s="6" t="s">
        <v>119</v>
      </c>
      <c r="F880" s="6" t="s">
        <v>18</v>
      </c>
      <c r="G880" s="6" t="s">
        <v>1561</v>
      </c>
      <c r="H880" s="6" t="s">
        <v>121</v>
      </c>
      <c r="I880" s="6" t="s">
        <v>121</v>
      </c>
      <c r="J880" s="7">
        <v>44135.916666666664</v>
      </c>
      <c r="K880" s="7">
        <v>44136.916655092595</v>
      </c>
      <c r="L880" s="6" t="s">
        <v>18</v>
      </c>
      <c r="M880" s="6" t="s">
        <v>6408</v>
      </c>
      <c r="N880" s="6" t="s">
        <v>18</v>
      </c>
      <c r="O880" s="6" t="s">
        <v>994</v>
      </c>
      <c r="P880" s="13">
        <v>306.62400000000002</v>
      </c>
      <c r="Q880" s="6" t="s">
        <v>6353</v>
      </c>
      <c r="R880" s="6" t="s">
        <v>172</v>
      </c>
      <c r="S880" s="8">
        <v>44141.938020833331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113</v>
      </c>
      <c r="F881" s="6" t="s">
        <v>18</v>
      </c>
      <c r="G881" s="6" t="s">
        <v>114</v>
      </c>
      <c r="H881" s="6" t="s">
        <v>115</v>
      </c>
      <c r="I881" s="6" t="s">
        <v>115</v>
      </c>
      <c r="J881" s="7">
        <v>44135.916666666664</v>
      </c>
      <c r="K881" s="7">
        <v>44136.916655092595</v>
      </c>
      <c r="L881" s="6" t="s">
        <v>18</v>
      </c>
      <c r="M881" s="6" t="s">
        <v>6854</v>
      </c>
      <c r="N881" s="6" t="s">
        <v>18</v>
      </c>
      <c r="O881" s="6" t="s">
        <v>5974</v>
      </c>
      <c r="P881" s="13">
        <v>13.781000000000001</v>
      </c>
      <c r="Q881" s="6" t="s">
        <v>7509</v>
      </c>
      <c r="R881" s="6" t="s">
        <v>131</v>
      </c>
      <c r="S881" s="8">
        <v>44213.490324074075</v>
      </c>
    </row>
    <row r="882" spans="2:19" x14ac:dyDescent="0.25">
      <c r="B882" s="5" t="s">
        <v>18</v>
      </c>
      <c r="C882" s="6" t="s">
        <v>112</v>
      </c>
      <c r="D882" s="6" t="s">
        <v>20</v>
      </c>
      <c r="E882" s="6" t="s">
        <v>164</v>
      </c>
      <c r="F882" s="6" t="s">
        <v>18</v>
      </c>
      <c r="G882" s="6" t="s">
        <v>165</v>
      </c>
      <c r="H882" s="6" t="s">
        <v>166</v>
      </c>
      <c r="I882" s="6" t="s">
        <v>166</v>
      </c>
      <c r="J882" s="7">
        <v>44135.916666666664</v>
      </c>
      <c r="K882" s="7">
        <v>44136.916655092595</v>
      </c>
      <c r="L882" s="6" t="s">
        <v>18</v>
      </c>
      <c r="M882" s="6" t="s">
        <v>4418</v>
      </c>
      <c r="N882" s="6" t="s">
        <v>18</v>
      </c>
      <c r="O882" s="6" t="s">
        <v>8418</v>
      </c>
      <c r="P882" s="13">
        <v>268.25400000000002</v>
      </c>
      <c r="Q882" s="6" t="s">
        <v>169</v>
      </c>
      <c r="R882" s="6" t="s">
        <v>172</v>
      </c>
      <c r="S882" s="8">
        <v>44244.939166666663</v>
      </c>
    </row>
    <row r="883" spans="2:19" x14ac:dyDescent="0.25">
      <c r="B883" s="5" t="s">
        <v>18</v>
      </c>
      <c r="C883" s="6" t="s">
        <v>19</v>
      </c>
      <c r="D883" s="6" t="s">
        <v>20</v>
      </c>
      <c r="E883" s="6" t="s">
        <v>173</v>
      </c>
      <c r="F883" s="6" t="s">
        <v>18</v>
      </c>
      <c r="G883" s="6" t="s">
        <v>174</v>
      </c>
      <c r="H883" s="6" t="s">
        <v>175</v>
      </c>
      <c r="I883" s="6" t="s">
        <v>175</v>
      </c>
      <c r="J883" s="7">
        <v>44135.916666666664</v>
      </c>
      <c r="K883" s="7">
        <v>44136.916655092595</v>
      </c>
      <c r="L883" s="6" t="s">
        <v>18</v>
      </c>
      <c r="M883" s="6" t="s">
        <v>18</v>
      </c>
      <c r="N883" s="6" t="s">
        <v>18</v>
      </c>
      <c r="O883" s="6" t="s">
        <v>18</v>
      </c>
      <c r="P883" s="13">
        <v>1047.971</v>
      </c>
      <c r="Q883" s="6" t="s">
        <v>176</v>
      </c>
      <c r="R883" s="6" t="s">
        <v>172</v>
      </c>
      <c r="S883" s="8">
        <v>44136.949745370373</v>
      </c>
    </row>
    <row r="884" spans="2:19" x14ac:dyDescent="0.25">
      <c r="B884" s="5" t="s">
        <v>18</v>
      </c>
      <c r="C884" s="6" t="s">
        <v>19</v>
      </c>
      <c r="D884" s="6" t="s">
        <v>20</v>
      </c>
      <c r="E884" s="6" t="s">
        <v>177</v>
      </c>
      <c r="F884" s="6" t="s">
        <v>18</v>
      </c>
      <c r="G884" s="6" t="s">
        <v>178</v>
      </c>
      <c r="H884" s="6" t="s">
        <v>179</v>
      </c>
      <c r="I884" s="6" t="s">
        <v>179</v>
      </c>
      <c r="J884" s="7">
        <v>44135.916666666664</v>
      </c>
      <c r="K884" s="7">
        <v>44136.916655092595</v>
      </c>
      <c r="L884" s="6" t="s">
        <v>18</v>
      </c>
      <c r="M884" s="6" t="s">
        <v>18</v>
      </c>
      <c r="N884" s="6" t="s">
        <v>18</v>
      </c>
      <c r="O884" s="6" t="s">
        <v>18</v>
      </c>
      <c r="P884" s="13">
        <v>796.30799999999999</v>
      </c>
      <c r="Q884" s="6" t="s">
        <v>180</v>
      </c>
      <c r="R884" s="6" t="s">
        <v>172</v>
      </c>
      <c r="S884" s="8">
        <v>44136.949780092589</v>
      </c>
    </row>
    <row r="885" spans="2:19" x14ac:dyDescent="0.25">
      <c r="B885" s="5" t="s">
        <v>18</v>
      </c>
      <c r="C885" s="6" t="s">
        <v>19</v>
      </c>
      <c r="D885" s="6" t="s">
        <v>20</v>
      </c>
      <c r="E885" s="6" t="s">
        <v>177</v>
      </c>
      <c r="F885" s="6" t="s">
        <v>18</v>
      </c>
      <c r="G885" s="6" t="s">
        <v>181</v>
      </c>
      <c r="H885" s="6" t="s">
        <v>179</v>
      </c>
      <c r="I885" s="6" t="s">
        <v>179</v>
      </c>
      <c r="J885" s="7">
        <v>44135.916666666664</v>
      </c>
      <c r="K885" s="7">
        <v>44136.916655092595</v>
      </c>
      <c r="L885" s="6" t="s">
        <v>18</v>
      </c>
      <c r="M885" s="6" t="s">
        <v>18</v>
      </c>
      <c r="N885" s="6" t="s">
        <v>18</v>
      </c>
      <c r="O885" s="6" t="s">
        <v>18</v>
      </c>
      <c r="P885" s="13">
        <v>809.45799999999997</v>
      </c>
      <c r="Q885" s="6" t="s">
        <v>182</v>
      </c>
      <c r="R885" s="6" t="s">
        <v>172</v>
      </c>
      <c r="S885" s="8">
        <v>44136.949780092589</v>
      </c>
    </row>
    <row r="886" spans="2:19" x14ac:dyDescent="0.25">
      <c r="B886" s="5" t="s">
        <v>18</v>
      </c>
      <c r="C886" s="6" t="s">
        <v>19</v>
      </c>
      <c r="D886" s="6" t="s">
        <v>20</v>
      </c>
      <c r="E886" s="6" t="s">
        <v>183</v>
      </c>
      <c r="F886" s="6" t="s">
        <v>18</v>
      </c>
      <c r="G886" s="6" t="s">
        <v>184</v>
      </c>
      <c r="H886" s="6" t="s">
        <v>185</v>
      </c>
      <c r="I886" s="6" t="s">
        <v>185</v>
      </c>
      <c r="J886" s="7">
        <v>44135.916666666664</v>
      </c>
      <c r="K886" s="7">
        <v>44136.916655092595</v>
      </c>
      <c r="L886" s="6" t="s">
        <v>18</v>
      </c>
      <c r="M886" s="6" t="s">
        <v>18</v>
      </c>
      <c r="N886" s="6" t="s">
        <v>18</v>
      </c>
      <c r="O886" s="6" t="s">
        <v>18</v>
      </c>
      <c r="P886" s="13">
        <v>942.22</v>
      </c>
      <c r="Q886" s="6" t="s">
        <v>186</v>
      </c>
      <c r="R886" s="6" t="s">
        <v>172</v>
      </c>
      <c r="S886" s="8">
        <v>44136.949791666666</v>
      </c>
    </row>
    <row r="887" spans="2:19" x14ac:dyDescent="0.25">
      <c r="B887" s="5" t="s">
        <v>18</v>
      </c>
      <c r="C887" s="6" t="s">
        <v>19</v>
      </c>
      <c r="D887" s="6" t="s">
        <v>20</v>
      </c>
      <c r="E887" s="6" t="s">
        <v>187</v>
      </c>
      <c r="F887" s="6" t="s">
        <v>18</v>
      </c>
      <c r="G887" s="6" t="s">
        <v>188</v>
      </c>
      <c r="H887" s="6" t="s">
        <v>189</v>
      </c>
      <c r="I887" s="6" t="s">
        <v>189</v>
      </c>
      <c r="J887" s="7">
        <v>44135.916666666664</v>
      </c>
      <c r="K887" s="7">
        <v>44136.916655092595</v>
      </c>
      <c r="L887" s="6" t="s">
        <v>18</v>
      </c>
      <c r="M887" s="6" t="s">
        <v>18</v>
      </c>
      <c r="N887" s="6" t="s">
        <v>18</v>
      </c>
      <c r="O887" s="6" t="s">
        <v>18</v>
      </c>
      <c r="P887" s="13">
        <v>1374.944</v>
      </c>
      <c r="Q887" s="6" t="s">
        <v>190</v>
      </c>
      <c r="R887" s="6" t="s">
        <v>172</v>
      </c>
      <c r="S887" s="8">
        <v>44136.949803240743</v>
      </c>
    </row>
    <row r="888" spans="2:19" x14ac:dyDescent="0.25">
      <c r="B888" s="5" t="s">
        <v>18</v>
      </c>
      <c r="C888" s="6" t="s">
        <v>19</v>
      </c>
      <c r="D888" s="6" t="s">
        <v>20</v>
      </c>
      <c r="E888" s="6" t="s">
        <v>170</v>
      </c>
      <c r="F888" s="6" t="s">
        <v>18</v>
      </c>
      <c r="G888" s="6">
        <v>362</v>
      </c>
      <c r="H888" s="6" t="s">
        <v>22</v>
      </c>
      <c r="I888" s="6" t="s">
        <v>22</v>
      </c>
      <c r="J888" s="7">
        <v>44135.916666666664</v>
      </c>
      <c r="K888" s="7">
        <v>44136.916655092595</v>
      </c>
      <c r="L888" s="6" t="s">
        <v>18</v>
      </c>
      <c r="M888" s="6" t="s">
        <v>18</v>
      </c>
      <c r="N888" s="6" t="s">
        <v>18</v>
      </c>
      <c r="O888" s="6" t="s">
        <v>18</v>
      </c>
      <c r="P888" s="13">
        <v>77.45</v>
      </c>
      <c r="Q888" s="6" t="s">
        <v>7522</v>
      </c>
      <c r="R888" s="6" t="s">
        <v>37</v>
      </c>
      <c r="S888" s="8">
        <v>44137.347395833334</v>
      </c>
    </row>
    <row r="889" spans="2:19" ht="15.75" thickBot="1" x14ac:dyDescent="0.3">
      <c r="B889" s="9" t="s">
        <v>18</v>
      </c>
      <c r="C889" s="10" t="s">
        <v>19</v>
      </c>
      <c r="D889" s="10" t="s">
        <v>20</v>
      </c>
      <c r="E889" s="10" t="s">
        <v>68</v>
      </c>
      <c r="F889" s="10" t="s">
        <v>18</v>
      </c>
      <c r="G889" s="10">
        <v>3350</v>
      </c>
      <c r="H889" s="10" t="s">
        <v>22</v>
      </c>
      <c r="I889" s="10" t="s">
        <v>22</v>
      </c>
      <c r="J889" s="11">
        <v>44135.916666666664</v>
      </c>
      <c r="K889" s="11">
        <v>44136.916655092595</v>
      </c>
      <c r="L889" s="10" t="s">
        <v>18</v>
      </c>
      <c r="M889" s="10" t="s">
        <v>1796</v>
      </c>
      <c r="N889" s="10" t="s">
        <v>18</v>
      </c>
      <c r="O889" s="10" t="s">
        <v>7427</v>
      </c>
      <c r="P889" s="14">
        <v>812.54700000000003</v>
      </c>
      <c r="Q889" s="10" t="s">
        <v>768</v>
      </c>
      <c r="R889" s="10" t="s">
        <v>131</v>
      </c>
      <c r="S889" s="12">
        <v>44141.78665509259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0DCBE-F590-4301-9AAB-C34CDF377816}">
  <sheetPr>
    <tabColor rgb="FF00B050"/>
  </sheetPr>
  <dimension ref="B1:S883"/>
  <sheetViews>
    <sheetView workbookViewId="0">
      <pane ySplit="2" topLeftCell="A852" activePane="bottomLeft" state="frozen"/>
      <selection activeCell="D1115" sqref="D1115"/>
      <selection pane="bottomLeft" activeCell="I860" sqref="I860"/>
    </sheetView>
  </sheetViews>
  <sheetFormatPr baseColWidth="10" defaultRowHeight="15" x14ac:dyDescent="0.25"/>
  <cols>
    <col min="1" max="1" width="4.28515625" customWidth="1"/>
    <col min="2" max="2" width="5.28515625" bestFit="1" customWidth="1"/>
    <col min="3" max="3" width="9.5703125" bestFit="1" customWidth="1"/>
    <col min="4" max="4" width="11.140625" bestFit="1" customWidth="1"/>
    <col min="5" max="5" width="15" bestFit="1" customWidth="1"/>
    <col min="6" max="6" width="6.140625" bestFit="1" customWidth="1"/>
    <col min="7" max="7" width="9.140625" bestFit="1" customWidth="1"/>
    <col min="8" max="9" width="22" bestFit="1" customWidth="1"/>
    <col min="10" max="11" width="13.42578125" bestFit="1" customWidth="1"/>
    <col min="12" max="12" width="14.28515625" bestFit="1" customWidth="1"/>
    <col min="13" max="13" width="16.28515625" bestFit="1" customWidth="1"/>
    <col min="14" max="14" width="13.5703125" bestFit="1" customWidth="1"/>
    <col min="15" max="15" width="15.42578125" bestFit="1" customWidth="1"/>
    <col min="16" max="16" width="7.5703125" bestFit="1" customWidth="1"/>
    <col min="17" max="17" width="9.5703125" bestFit="1" customWidth="1"/>
    <col min="18" max="18" width="31.28515625" bestFit="1" customWidth="1"/>
    <col min="19" max="19" width="13.42578125" bestFit="1" customWidth="1"/>
  </cols>
  <sheetData>
    <row r="1" spans="2:19" ht="15.75" thickBot="1" x14ac:dyDescent="0.3"/>
    <row r="2" spans="2:19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4" t="s">
        <v>17</v>
      </c>
    </row>
    <row r="3" spans="2:19" x14ac:dyDescent="0.25">
      <c r="B3" s="5" t="s">
        <v>18</v>
      </c>
      <c r="C3" s="6" t="s">
        <v>19</v>
      </c>
      <c r="D3" s="6" t="s">
        <v>20</v>
      </c>
      <c r="E3" s="6" t="s">
        <v>55</v>
      </c>
      <c r="F3" s="6" t="s">
        <v>18</v>
      </c>
      <c r="G3" s="6" t="s">
        <v>469</v>
      </c>
      <c r="H3" s="6" t="s">
        <v>57</v>
      </c>
      <c r="I3" s="6" t="s">
        <v>57</v>
      </c>
      <c r="J3" s="7">
        <v>44196.677083333336</v>
      </c>
      <c r="K3" s="7">
        <v>44196.916655092595</v>
      </c>
      <c r="L3" s="6" t="s">
        <v>18</v>
      </c>
      <c r="M3" s="6" t="s">
        <v>4401</v>
      </c>
      <c r="N3" s="6" t="s">
        <v>18</v>
      </c>
      <c r="O3" s="6" t="s">
        <v>3112</v>
      </c>
      <c r="P3" s="13">
        <v>93.685000000000002</v>
      </c>
      <c r="Q3" s="6" t="s">
        <v>372</v>
      </c>
      <c r="R3" s="6" t="s">
        <v>1284</v>
      </c>
      <c r="S3" s="8">
        <v>44197.602650462963</v>
      </c>
    </row>
    <row r="4" spans="2:19" x14ac:dyDescent="0.25">
      <c r="B4" s="5" t="s">
        <v>18</v>
      </c>
      <c r="C4" s="6" t="s">
        <v>19</v>
      </c>
      <c r="D4" s="6" t="s">
        <v>20</v>
      </c>
      <c r="E4" s="6" t="s">
        <v>40</v>
      </c>
      <c r="F4" s="6" t="s">
        <v>18</v>
      </c>
      <c r="G4" s="6" t="s">
        <v>84</v>
      </c>
      <c r="H4" s="6" t="s">
        <v>85</v>
      </c>
      <c r="I4" s="6" t="s">
        <v>85</v>
      </c>
      <c r="J4" s="7">
        <v>44196.583333333336</v>
      </c>
      <c r="K4" s="7">
        <v>44196.916655092595</v>
      </c>
      <c r="L4" s="6" t="s">
        <v>18</v>
      </c>
      <c r="M4" s="6" t="s">
        <v>3852</v>
      </c>
      <c r="N4" s="6" t="s">
        <v>18</v>
      </c>
      <c r="O4" s="6" t="s">
        <v>5972</v>
      </c>
      <c r="P4" s="13">
        <v>1364.883</v>
      </c>
      <c r="Q4" s="6" t="s">
        <v>8434</v>
      </c>
      <c r="R4" s="6" t="s">
        <v>131</v>
      </c>
      <c r="S4" s="8">
        <v>44199.422442129631</v>
      </c>
    </row>
    <row r="5" spans="2:19" x14ac:dyDescent="0.25">
      <c r="B5" s="5" t="s">
        <v>18</v>
      </c>
      <c r="C5" s="6" t="s">
        <v>19</v>
      </c>
      <c r="D5" s="6" t="s">
        <v>20</v>
      </c>
      <c r="E5" s="6" t="s">
        <v>40</v>
      </c>
      <c r="F5" s="6" t="s">
        <v>18</v>
      </c>
      <c r="G5" s="6" t="s">
        <v>312</v>
      </c>
      <c r="H5" s="6" t="s">
        <v>144</v>
      </c>
      <c r="I5" s="6" t="s">
        <v>144</v>
      </c>
      <c r="J5" s="7">
        <v>44196.583333333336</v>
      </c>
      <c r="K5" s="7">
        <v>44196.916655092595</v>
      </c>
      <c r="L5" s="6" t="s">
        <v>18</v>
      </c>
      <c r="M5" s="6" t="s">
        <v>8435</v>
      </c>
      <c r="N5" s="6" t="s">
        <v>18</v>
      </c>
      <c r="O5" s="6" t="s">
        <v>1170</v>
      </c>
      <c r="P5" s="13">
        <v>800.072</v>
      </c>
      <c r="Q5" s="6" t="s">
        <v>1996</v>
      </c>
      <c r="R5" s="6" t="s">
        <v>37</v>
      </c>
      <c r="S5" s="8">
        <v>44202.712812500002</v>
      </c>
    </row>
    <row r="6" spans="2:19" x14ac:dyDescent="0.25">
      <c r="B6" s="5" t="s">
        <v>18</v>
      </c>
      <c r="C6" s="6" t="s">
        <v>19</v>
      </c>
      <c r="D6" s="6" t="s">
        <v>20</v>
      </c>
      <c r="E6" s="6" t="s">
        <v>68</v>
      </c>
      <c r="F6" s="6" t="s">
        <v>18</v>
      </c>
      <c r="G6" s="6" t="s">
        <v>319</v>
      </c>
      <c r="H6" s="6" t="s">
        <v>70</v>
      </c>
      <c r="I6" s="6" t="s">
        <v>70</v>
      </c>
      <c r="J6" s="7">
        <v>44196.541666666664</v>
      </c>
      <c r="K6" s="7">
        <v>44196.916655092595</v>
      </c>
      <c r="L6" s="6" t="s">
        <v>18</v>
      </c>
      <c r="M6" s="6" t="s">
        <v>3474</v>
      </c>
      <c r="N6" s="6" t="s">
        <v>18</v>
      </c>
      <c r="O6" s="6" t="s">
        <v>3456</v>
      </c>
      <c r="P6" s="13">
        <v>2228.846</v>
      </c>
      <c r="Q6" s="6" t="s">
        <v>490</v>
      </c>
      <c r="R6" s="6" t="s">
        <v>37</v>
      </c>
      <c r="S6" s="8">
        <v>44201.71</v>
      </c>
    </row>
    <row r="7" spans="2:19" x14ac:dyDescent="0.25">
      <c r="B7" s="5" t="s">
        <v>18</v>
      </c>
      <c r="C7" s="6" t="s">
        <v>19</v>
      </c>
      <c r="D7" s="6" t="s">
        <v>20</v>
      </c>
      <c r="E7" s="6" t="s">
        <v>77</v>
      </c>
      <c r="F7" s="6" t="s">
        <v>18</v>
      </c>
      <c r="G7" s="6" t="s">
        <v>78</v>
      </c>
      <c r="H7" s="6" t="s">
        <v>79</v>
      </c>
      <c r="I7" s="6" t="s">
        <v>79</v>
      </c>
      <c r="J7" s="7">
        <v>44196.510416666664</v>
      </c>
      <c r="K7" s="7">
        <v>44196.916655092595</v>
      </c>
      <c r="L7" s="6" t="s">
        <v>18</v>
      </c>
      <c r="M7" s="6" t="s">
        <v>1136</v>
      </c>
      <c r="N7" s="6" t="s">
        <v>18</v>
      </c>
      <c r="O7" s="6" t="s">
        <v>3650</v>
      </c>
      <c r="P7" s="13">
        <v>82.132000000000005</v>
      </c>
      <c r="Q7" s="6" t="s">
        <v>228</v>
      </c>
      <c r="R7" s="6" t="s">
        <v>3694</v>
      </c>
      <c r="S7" s="8">
        <v>44198.133206018516</v>
      </c>
    </row>
    <row r="8" spans="2:19" x14ac:dyDescent="0.25">
      <c r="B8" s="5" t="s">
        <v>18</v>
      </c>
      <c r="C8" s="6" t="s">
        <v>19</v>
      </c>
      <c r="D8" s="6" t="s">
        <v>20</v>
      </c>
      <c r="E8" s="6" t="s">
        <v>27</v>
      </c>
      <c r="F8" s="6" t="s">
        <v>18</v>
      </c>
      <c r="G8" s="6" t="s">
        <v>150</v>
      </c>
      <c r="H8" s="6" t="s">
        <v>29</v>
      </c>
      <c r="I8" s="6" t="s">
        <v>29</v>
      </c>
      <c r="J8" s="7">
        <v>44196.433333333334</v>
      </c>
      <c r="K8" s="7">
        <v>44196.916655092595</v>
      </c>
      <c r="L8" s="6" t="s">
        <v>18</v>
      </c>
      <c r="M8" s="6" t="s">
        <v>1585</v>
      </c>
      <c r="N8" s="6" t="s">
        <v>18</v>
      </c>
      <c r="O8" s="6" t="s">
        <v>8181</v>
      </c>
      <c r="P8" s="13">
        <v>661.35900000000004</v>
      </c>
      <c r="Q8" s="6" t="s">
        <v>507</v>
      </c>
      <c r="R8" s="6" t="s">
        <v>1284</v>
      </c>
      <c r="S8" s="8">
        <v>44197.568749999999</v>
      </c>
    </row>
    <row r="9" spans="2:19" x14ac:dyDescent="0.25">
      <c r="B9" s="5" t="s">
        <v>18</v>
      </c>
      <c r="C9" s="6" t="s">
        <v>19</v>
      </c>
      <c r="D9" s="6" t="s">
        <v>20</v>
      </c>
      <c r="E9" s="6" t="s">
        <v>678</v>
      </c>
      <c r="F9" s="6" t="s">
        <v>18</v>
      </c>
      <c r="G9" s="6">
        <v>339</v>
      </c>
      <c r="H9" s="6" t="s">
        <v>679</v>
      </c>
      <c r="I9" s="6" t="s">
        <v>679</v>
      </c>
      <c r="J9" s="7">
        <v>44196.430555555555</v>
      </c>
      <c r="K9" s="7">
        <v>44196.916655092595</v>
      </c>
      <c r="L9" s="6" t="s">
        <v>18</v>
      </c>
      <c r="M9" s="6" t="s">
        <v>8436</v>
      </c>
      <c r="N9" s="6" t="s">
        <v>18</v>
      </c>
      <c r="O9" s="6" t="s">
        <v>8437</v>
      </c>
      <c r="P9" s="13">
        <v>0</v>
      </c>
      <c r="Q9" s="6" t="s">
        <v>682</v>
      </c>
      <c r="R9" s="6" t="s">
        <v>37</v>
      </c>
      <c r="S9" s="8">
        <v>44198.998136574075</v>
      </c>
    </row>
    <row r="10" spans="2:19" x14ac:dyDescent="0.25">
      <c r="B10" s="5" t="s">
        <v>18</v>
      </c>
      <c r="C10" s="6" t="s">
        <v>19</v>
      </c>
      <c r="D10" s="6" t="s">
        <v>20</v>
      </c>
      <c r="E10" s="6" t="s">
        <v>55</v>
      </c>
      <c r="F10" s="6" t="s">
        <v>18</v>
      </c>
      <c r="G10" s="6" t="s">
        <v>582</v>
      </c>
      <c r="H10" s="6" t="s">
        <v>57</v>
      </c>
      <c r="I10" s="6" t="s">
        <v>57</v>
      </c>
      <c r="J10" s="7">
        <v>44196.104166666664</v>
      </c>
      <c r="K10" s="7">
        <v>44196.677083333336</v>
      </c>
      <c r="L10" s="6" t="s">
        <v>18</v>
      </c>
      <c r="M10" s="6" t="s">
        <v>4423</v>
      </c>
      <c r="N10" s="6" t="s">
        <v>18</v>
      </c>
      <c r="O10" s="6" t="s">
        <v>4097</v>
      </c>
      <c r="P10" s="13">
        <v>240.60599999999999</v>
      </c>
      <c r="Q10" s="6" t="s">
        <v>372</v>
      </c>
      <c r="R10" s="6" t="s">
        <v>1284</v>
      </c>
      <c r="S10" s="8">
        <v>44196.679513888892</v>
      </c>
    </row>
    <row r="11" spans="2:19" x14ac:dyDescent="0.25">
      <c r="B11" s="5" t="s">
        <v>18</v>
      </c>
      <c r="C11" s="6" t="s">
        <v>19</v>
      </c>
      <c r="D11" s="6" t="s">
        <v>20</v>
      </c>
      <c r="E11" s="6" t="s">
        <v>77</v>
      </c>
      <c r="F11" s="6" t="s">
        <v>18</v>
      </c>
      <c r="G11" s="6" t="s">
        <v>369</v>
      </c>
      <c r="H11" s="6" t="s">
        <v>79</v>
      </c>
      <c r="I11" s="6" t="s">
        <v>79</v>
      </c>
      <c r="J11" s="7">
        <v>44195.916666666664</v>
      </c>
      <c r="K11" s="7">
        <v>44196.510416666664</v>
      </c>
      <c r="L11" s="6" t="s">
        <v>18</v>
      </c>
      <c r="M11" s="6" t="s">
        <v>7334</v>
      </c>
      <c r="N11" s="6" t="s">
        <v>18</v>
      </c>
      <c r="O11" s="6" t="s">
        <v>5785</v>
      </c>
      <c r="P11" s="13">
        <v>133.905</v>
      </c>
      <c r="Q11" s="6" t="s">
        <v>323</v>
      </c>
      <c r="R11" s="6" t="s">
        <v>1284</v>
      </c>
      <c r="S11" s="8">
        <v>44196.510300925926</v>
      </c>
    </row>
    <row r="12" spans="2:19" x14ac:dyDescent="0.25">
      <c r="B12" s="5" t="s">
        <v>18</v>
      </c>
      <c r="C12" s="6" t="s">
        <v>19</v>
      </c>
      <c r="D12" s="6" t="s">
        <v>20</v>
      </c>
      <c r="E12" s="6" t="s">
        <v>55</v>
      </c>
      <c r="F12" s="6" t="s">
        <v>18</v>
      </c>
      <c r="G12" s="6" t="s">
        <v>607</v>
      </c>
      <c r="H12" s="6" t="s">
        <v>57</v>
      </c>
      <c r="I12" s="6" t="s">
        <v>57</v>
      </c>
      <c r="J12" s="7">
        <v>44195.916666666664</v>
      </c>
      <c r="K12" s="7">
        <v>44196.104166666664</v>
      </c>
      <c r="L12" s="6" t="s">
        <v>18</v>
      </c>
      <c r="M12" s="6" t="s">
        <v>6304</v>
      </c>
      <c r="N12" s="6" t="s">
        <v>18</v>
      </c>
      <c r="O12" s="6" t="s">
        <v>670</v>
      </c>
      <c r="P12" s="13">
        <v>77.759</v>
      </c>
      <c r="Q12" s="6" t="s">
        <v>372</v>
      </c>
      <c r="R12" s="6" t="s">
        <v>4383</v>
      </c>
      <c r="S12" s="8">
        <v>44196.106342592589</v>
      </c>
    </row>
    <row r="13" spans="2:19" x14ac:dyDescent="0.25">
      <c r="B13" s="5" t="s">
        <v>18</v>
      </c>
      <c r="C13" s="6" t="s">
        <v>19</v>
      </c>
      <c r="D13" s="6" t="s">
        <v>20</v>
      </c>
      <c r="E13" s="6" t="s">
        <v>68</v>
      </c>
      <c r="F13" s="6" t="s">
        <v>18</v>
      </c>
      <c r="G13" s="6">
        <v>3450</v>
      </c>
      <c r="H13" s="6" t="s">
        <v>70</v>
      </c>
      <c r="I13" s="6" t="s">
        <v>70</v>
      </c>
      <c r="J13" s="7">
        <v>44195.916666666664</v>
      </c>
      <c r="K13" s="7">
        <v>44196.541666666664</v>
      </c>
      <c r="L13" s="6" t="s">
        <v>18</v>
      </c>
      <c r="M13" s="6" t="s">
        <v>8090</v>
      </c>
      <c r="N13" s="6" t="s">
        <v>18</v>
      </c>
      <c r="O13" s="6" t="s">
        <v>8438</v>
      </c>
      <c r="P13" s="13">
        <v>3822.47</v>
      </c>
      <c r="Q13" s="6" t="s">
        <v>634</v>
      </c>
      <c r="R13" s="6" t="s">
        <v>1284</v>
      </c>
      <c r="S13" s="8">
        <v>44196.581712962965</v>
      </c>
    </row>
    <row r="14" spans="2:19" x14ac:dyDescent="0.25">
      <c r="B14" s="5" t="s">
        <v>18</v>
      </c>
      <c r="C14" s="6" t="s">
        <v>19</v>
      </c>
      <c r="D14" s="6" t="s">
        <v>20</v>
      </c>
      <c r="E14" s="6" t="s">
        <v>27</v>
      </c>
      <c r="F14" s="6" t="s">
        <v>18</v>
      </c>
      <c r="G14" s="6" t="s">
        <v>28</v>
      </c>
      <c r="H14" s="6" t="s">
        <v>29</v>
      </c>
      <c r="I14" s="6" t="s">
        <v>29</v>
      </c>
      <c r="J14" s="7">
        <v>44195.916666666664</v>
      </c>
      <c r="K14" s="7">
        <v>44196.433333333334</v>
      </c>
      <c r="L14" s="6" t="s">
        <v>18</v>
      </c>
      <c r="M14" s="6" t="s">
        <v>8439</v>
      </c>
      <c r="N14" s="6" t="s">
        <v>18</v>
      </c>
      <c r="O14" s="6" t="s">
        <v>8440</v>
      </c>
      <c r="P14" s="13">
        <v>729.46500000000003</v>
      </c>
      <c r="Q14" s="6" t="s">
        <v>644</v>
      </c>
      <c r="R14" s="6" t="s">
        <v>1284</v>
      </c>
      <c r="S14" s="8">
        <v>44196.451967592591</v>
      </c>
    </row>
    <row r="15" spans="2:19" x14ac:dyDescent="0.25">
      <c r="B15" s="5" t="s">
        <v>18</v>
      </c>
      <c r="C15" s="6" t="s">
        <v>19</v>
      </c>
      <c r="D15" s="6" t="s">
        <v>20</v>
      </c>
      <c r="E15" s="6" t="s">
        <v>40</v>
      </c>
      <c r="F15" s="6" t="s">
        <v>18</v>
      </c>
      <c r="G15" s="6" t="s">
        <v>84</v>
      </c>
      <c r="H15" s="6" t="s">
        <v>85</v>
      </c>
      <c r="I15" s="6" t="s">
        <v>85</v>
      </c>
      <c r="J15" s="7">
        <v>44195.916666666664</v>
      </c>
      <c r="K15" s="7">
        <v>44196.583333333336</v>
      </c>
      <c r="L15" s="6" t="s">
        <v>18</v>
      </c>
      <c r="M15" s="6" t="s">
        <v>8441</v>
      </c>
      <c r="N15" s="6" t="s">
        <v>18</v>
      </c>
      <c r="O15" s="6" t="s">
        <v>3852</v>
      </c>
      <c r="P15" s="13">
        <v>3100.8490000000002</v>
      </c>
      <c r="Q15" s="6" t="s">
        <v>2077</v>
      </c>
      <c r="R15" s="6" t="s">
        <v>131</v>
      </c>
      <c r="S15" s="8">
        <v>44197.395219907405</v>
      </c>
    </row>
    <row r="16" spans="2:19" x14ac:dyDescent="0.25">
      <c r="B16" s="5" t="s">
        <v>18</v>
      </c>
      <c r="C16" s="6" t="s">
        <v>19</v>
      </c>
      <c r="D16" s="6" t="s">
        <v>20</v>
      </c>
      <c r="E16" s="6" t="s">
        <v>40</v>
      </c>
      <c r="F16" s="6" t="s">
        <v>18</v>
      </c>
      <c r="G16" s="6" t="s">
        <v>312</v>
      </c>
      <c r="H16" s="6" t="s">
        <v>144</v>
      </c>
      <c r="I16" s="6" t="s">
        <v>144</v>
      </c>
      <c r="J16" s="7">
        <v>44195.916666666664</v>
      </c>
      <c r="K16" s="7">
        <v>44196.583333333336</v>
      </c>
      <c r="L16" s="6" t="s">
        <v>18</v>
      </c>
      <c r="M16" s="6" t="s">
        <v>805</v>
      </c>
      <c r="N16" s="6" t="s">
        <v>18</v>
      </c>
      <c r="O16" s="6" t="s">
        <v>8435</v>
      </c>
      <c r="P16" s="13">
        <v>1211.0640000000001</v>
      </c>
      <c r="Q16" s="6" t="s">
        <v>8442</v>
      </c>
      <c r="R16" s="6" t="s">
        <v>37</v>
      </c>
      <c r="S16" s="8">
        <v>44200.696597222224</v>
      </c>
    </row>
    <row r="17" spans="2:19" x14ac:dyDescent="0.25">
      <c r="B17" s="5" t="s">
        <v>18</v>
      </c>
      <c r="C17" s="6" t="s">
        <v>19</v>
      </c>
      <c r="D17" s="6" t="s">
        <v>20</v>
      </c>
      <c r="E17" s="6" t="s">
        <v>170</v>
      </c>
      <c r="F17" s="6" t="s">
        <v>18</v>
      </c>
      <c r="G17" s="6">
        <v>362</v>
      </c>
      <c r="H17" s="6" t="s">
        <v>22</v>
      </c>
      <c r="I17" s="6" t="s">
        <v>22</v>
      </c>
      <c r="J17" s="7">
        <v>44195.916666666664</v>
      </c>
      <c r="K17" s="7">
        <v>44196.916655092595</v>
      </c>
      <c r="L17" s="6" t="s">
        <v>18</v>
      </c>
      <c r="M17" s="6" t="s">
        <v>8443</v>
      </c>
      <c r="N17" s="6" t="s">
        <v>18</v>
      </c>
      <c r="O17" s="6" t="s">
        <v>8444</v>
      </c>
      <c r="P17" s="13">
        <v>298.54899999999998</v>
      </c>
      <c r="Q17" s="6" t="s">
        <v>752</v>
      </c>
      <c r="R17" s="6" t="s">
        <v>37</v>
      </c>
      <c r="S17" s="8">
        <v>44221.470277777778</v>
      </c>
    </row>
    <row r="18" spans="2:19" x14ac:dyDescent="0.25">
      <c r="B18" s="5" t="s">
        <v>18</v>
      </c>
      <c r="C18" s="6" t="s">
        <v>112</v>
      </c>
      <c r="D18" s="6" t="s">
        <v>20</v>
      </c>
      <c r="E18" s="6" t="s">
        <v>125</v>
      </c>
      <c r="F18" s="6" t="s">
        <v>18</v>
      </c>
      <c r="G18" s="6" t="s">
        <v>126</v>
      </c>
      <c r="H18" s="6" t="s">
        <v>127</v>
      </c>
      <c r="I18" s="6" t="s">
        <v>127</v>
      </c>
      <c r="J18" s="7">
        <v>44195.916666666664</v>
      </c>
      <c r="K18" s="7">
        <v>44196.916655092595</v>
      </c>
      <c r="L18" s="6" t="s">
        <v>18</v>
      </c>
      <c r="M18" s="6" t="s">
        <v>8445</v>
      </c>
      <c r="N18" s="6" t="s">
        <v>18</v>
      </c>
      <c r="O18" s="6" t="s">
        <v>4045</v>
      </c>
      <c r="P18" s="13">
        <v>2.8690000000000002</v>
      </c>
      <c r="Q18" s="6" t="s">
        <v>130</v>
      </c>
      <c r="R18" s="6" t="s">
        <v>37</v>
      </c>
      <c r="S18" s="8">
        <v>44199.624189814815</v>
      </c>
    </row>
    <row r="19" spans="2:19" x14ac:dyDescent="0.25">
      <c r="B19" s="5" t="s">
        <v>18</v>
      </c>
      <c r="C19" s="6" t="s">
        <v>19</v>
      </c>
      <c r="D19" s="6" t="s">
        <v>20</v>
      </c>
      <c r="E19" s="6" t="s">
        <v>62</v>
      </c>
      <c r="F19" s="6" t="s">
        <v>18</v>
      </c>
      <c r="G19" s="6">
        <v>409</v>
      </c>
      <c r="H19" s="6" t="s">
        <v>64</v>
      </c>
      <c r="I19" s="6" t="s">
        <v>64</v>
      </c>
      <c r="J19" s="7">
        <v>44195.916666666664</v>
      </c>
      <c r="K19" s="7">
        <v>44196.916655092595</v>
      </c>
      <c r="L19" s="6" t="s">
        <v>18</v>
      </c>
      <c r="M19" s="6" t="s">
        <v>8446</v>
      </c>
      <c r="N19" s="6" t="s">
        <v>18</v>
      </c>
      <c r="O19" s="6" t="s">
        <v>5005</v>
      </c>
      <c r="P19" s="13">
        <v>130.37</v>
      </c>
      <c r="Q19" s="6" t="s">
        <v>1072</v>
      </c>
      <c r="R19" s="6" t="s">
        <v>3694</v>
      </c>
      <c r="S19" s="8">
        <v>44197.997743055559</v>
      </c>
    </row>
    <row r="20" spans="2:19" x14ac:dyDescent="0.25">
      <c r="B20" s="5" t="s">
        <v>18</v>
      </c>
      <c r="C20" s="6" t="s">
        <v>19</v>
      </c>
      <c r="D20" s="6" t="s">
        <v>20</v>
      </c>
      <c r="E20" s="6" t="s">
        <v>173</v>
      </c>
      <c r="F20" s="6" t="s">
        <v>18</v>
      </c>
      <c r="G20" s="6" t="s">
        <v>174</v>
      </c>
      <c r="H20" s="6" t="s">
        <v>175</v>
      </c>
      <c r="I20" s="6" t="s">
        <v>175</v>
      </c>
      <c r="J20" s="7">
        <v>44195.916666666664</v>
      </c>
      <c r="K20" s="7">
        <v>44196.916655092595</v>
      </c>
      <c r="L20" s="6" t="s">
        <v>18</v>
      </c>
      <c r="M20" s="6" t="s">
        <v>18</v>
      </c>
      <c r="N20" s="6" t="s">
        <v>18</v>
      </c>
      <c r="O20" s="6" t="s">
        <v>18</v>
      </c>
      <c r="P20" s="13">
        <v>1110.76</v>
      </c>
      <c r="Q20" s="6" t="s">
        <v>176</v>
      </c>
      <c r="R20" s="6" t="s">
        <v>172</v>
      </c>
      <c r="S20" s="8">
        <v>44196.950150462966</v>
      </c>
    </row>
    <row r="21" spans="2:19" x14ac:dyDescent="0.25">
      <c r="B21" s="5" t="s">
        <v>18</v>
      </c>
      <c r="C21" s="6" t="s">
        <v>19</v>
      </c>
      <c r="D21" s="6" t="s">
        <v>20</v>
      </c>
      <c r="E21" s="6" t="s">
        <v>177</v>
      </c>
      <c r="F21" s="6" t="s">
        <v>18</v>
      </c>
      <c r="G21" s="6" t="s">
        <v>178</v>
      </c>
      <c r="H21" s="6" t="s">
        <v>179</v>
      </c>
      <c r="I21" s="6" t="s">
        <v>179</v>
      </c>
      <c r="J21" s="7">
        <v>44195.916666666664</v>
      </c>
      <c r="K21" s="7">
        <v>44196.916655092595</v>
      </c>
      <c r="L21" s="6" t="s">
        <v>18</v>
      </c>
      <c r="M21" s="6" t="s">
        <v>18</v>
      </c>
      <c r="N21" s="6" t="s">
        <v>18</v>
      </c>
      <c r="O21" s="6" t="s">
        <v>18</v>
      </c>
      <c r="P21" s="13">
        <v>818.1</v>
      </c>
      <c r="Q21" s="6" t="s">
        <v>180</v>
      </c>
      <c r="R21" s="6" t="s">
        <v>172</v>
      </c>
      <c r="S21" s="8">
        <v>44196.950185185182</v>
      </c>
    </row>
    <row r="22" spans="2:19" x14ac:dyDescent="0.25">
      <c r="B22" s="5" t="s">
        <v>18</v>
      </c>
      <c r="C22" s="6" t="s">
        <v>19</v>
      </c>
      <c r="D22" s="6" t="s">
        <v>20</v>
      </c>
      <c r="E22" s="6" t="s">
        <v>177</v>
      </c>
      <c r="F22" s="6" t="s">
        <v>18</v>
      </c>
      <c r="G22" s="6" t="s">
        <v>181</v>
      </c>
      <c r="H22" s="6" t="s">
        <v>179</v>
      </c>
      <c r="I22" s="6" t="s">
        <v>179</v>
      </c>
      <c r="J22" s="7">
        <v>44195.916666666664</v>
      </c>
      <c r="K22" s="7">
        <v>44196.916655092595</v>
      </c>
      <c r="L22" s="6" t="s">
        <v>18</v>
      </c>
      <c r="M22" s="6" t="s">
        <v>18</v>
      </c>
      <c r="N22" s="6" t="s">
        <v>18</v>
      </c>
      <c r="O22" s="6" t="s">
        <v>18</v>
      </c>
      <c r="P22" s="13">
        <v>800.57500000000005</v>
      </c>
      <c r="Q22" s="6" t="s">
        <v>182</v>
      </c>
      <c r="R22" s="6" t="s">
        <v>172</v>
      </c>
      <c r="S22" s="8">
        <v>44196.950185185182</v>
      </c>
    </row>
    <row r="23" spans="2:19" x14ac:dyDescent="0.25">
      <c r="B23" s="5" t="s">
        <v>18</v>
      </c>
      <c r="C23" s="6" t="s">
        <v>19</v>
      </c>
      <c r="D23" s="6" t="s">
        <v>20</v>
      </c>
      <c r="E23" s="6" t="s">
        <v>183</v>
      </c>
      <c r="F23" s="6" t="s">
        <v>18</v>
      </c>
      <c r="G23" s="6" t="s">
        <v>184</v>
      </c>
      <c r="H23" s="6" t="s">
        <v>185</v>
      </c>
      <c r="I23" s="6" t="s">
        <v>185</v>
      </c>
      <c r="J23" s="7">
        <v>44195.916666666664</v>
      </c>
      <c r="K23" s="7">
        <v>44196.916655092595</v>
      </c>
      <c r="L23" s="6" t="s">
        <v>18</v>
      </c>
      <c r="M23" s="6" t="s">
        <v>18</v>
      </c>
      <c r="N23" s="6" t="s">
        <v>18</v>
      </c>
      <c r="O23" s="6" t="s">
        <v>18</v>
      </c>
      <c r="P23" s="13">
        <v>1204.202</v>
      </c>
      <c r="Q23" s="6" t="s">
        <v>186</v>
      </c>
      <c r="R23" s="6" t="s">
        <v>172</v>
      </c>
      <c r="S23" s="8">
        <v>44196.950196759259</v>
      </c>
    </row>
    <row r="24" spans="2:19" x14ac:dyDescent="0.25">
      <c r="B24" s="5" t="s">
        <v>18</v>
      </c>
      <c r="C24" s="6" t="s">
        <v>19</v>
      </c>
      <c r="D24" s="6" t="s">
        <v>20</v>
      </c>
      <c r="E24" s="6" t="s">
        <v>187</v>
      </c>
      <c r="F24" s="6" t="s">
        <v>18</v>
      </c>
      <c r="G24" s="6" t="s">
        <v>188</v>
      </c>
      <c r="H24" s="6" t="s">
        <v>189</v>
      </c>
      <c r="I24" s="6" t="s">
        <v>189</v>
      </c>
      <c r="J24" s="7">
        <v>44195.916666666664</v>
      </c>
      <c r="K24" s="7">
        <v>44196.916655092595</v>
      </c>
      <c r="L24" s="6" t="s">
        <v>18</v>
      </c>
      <c r="M24" s="6" t="s">
        <v>18</v>
      </c>
      <c r="N24" s="6" t="s">
        <v>18</v>
      </c>
      <c r="O24" s="6" t="s">
        <v>18</v>
      </c>
      <c r="P24" s="13">
        <v>1633.9970000000001</v>
      </c>
      <c r="Q24" s="6" t="s">
        <v>190</v>
      </c>
      <c r="R24" s="6" t="s">
        <v>172</v>
      </c>
      <c r="S24" s="8">
        <v>44196.950219907405</v>
      </c>
    </row>
    <row r="25" spans="2:19" x14ac:dyDescent="0.25">
      <c r="B25" s="5" t="s">
        <v>18</v>
      </c>
      <c r="C25" s="6" t="s">
        <v>19</v>
      </c>
      <c r="D25" s="6" t="s">
        <v>20</v>
      </c>
      <c r="E25" s="6" t="s">
        <v>113</v>
      </c>
      <c r="F25" s="6" t="s">
        <v>18</v>
      </c>
      <c r="G25" s="6" t="s">
        <v>114</v>
      </c>
      <c r="H25" s="6" t="s">
        <v>115</v>
      </c>
      <c r="I25" s="6" t="s">
        <v>115</v>
      </c>
      <c r="J25" s="7">
        <v>44195.916666666664</v>
      </c>
      <c r="K25" s="7">
        <v>44196.916655092595</v>
      </c>
      <c r="L25" s="6" t="s">
        <v>18</v>
      </c>
      <c r="M25" s="6" t="s">
        <v>3613</v>
      </c>
      <c r="N25" s="6" t="s">
        <v>18</v>
      </c>
      <c r="O25" s="6" t="s">
        <v>8447</v>
      </c>
      <c r="P25" s="13">
        <v>177.536</v>
      </c>
      <c r="Q25" s="6" t="s">
        <v>8448</v>
      </c>
      <c r="R25" s="6" t="s">
        <v>131</v>
      </c>
      <c r="S25" s="8">
        <v>44213.490324074075</v>
      </c>
    </row>
    <row r="26" spans="2:19" x14ac:dyDescent="0.25">
      <c r="B26" s="5" t="s">
        <v>18</v>
      </c>
      <c r="C26" s="6" t="s">
        <v>112</v>
      </c>
      <c r="D26" s="6" t="s">
        <v>20</v>
      </c>
      <c r="E26" s="6" t="s">
        <v>164</v>
      </c>
      <c r="F26" s="6" t="s">
        <v>18</v>
      </c>
      <c r="G26" s="6" t="s">
        <v>165</v>
      </c>
      <c r="H26" s="6" t="s">
        <v>166</v>
      </c>
      <c r="I26" s="6" t="s">
        <v>166</v>
      </c>
      <c r="J26" s="7">
        <v>44195.916666666664</v>
      </c>
      <c r="K26" s="7">
        <v>44196.916655092595</v>
      </c>
      <c r="L26" s="6" t="s">
        <v>18</v>
      </c>
      <c r="M26" s="6" t="s">
        <v>8449</v>
      </c>
      <c r="N26" s="6" t="s">
        <v>18</v>
      </c>
      <c r="O26" s="6" t="s">
        <v>8450</v>
      </c>
      <c r="P26" s="13">
        <v>397.52100000000002</v>
      </c>
      <c r="Q26" s="6" t="s">
        <v>169</v>
      </c>
      <c r="R26" s="6" t="s">
        <v>172</v>
      </c>
      <c r="S26" s="8">
        <v>44244.939166666663</v>
      </c>
    </row>
    <row r="27" spans="2:19" x14ac:dyDescent="0.25">
      <c r="B27" s="5" t="s">
        <v>18</v>
      </c>
      <c r="C27" s="6" t="s">
        <v>19</v>
      </c>
      <c r="D27" s="6" t="s">
        <v>20</v>
      </c>
      <c r="E27" s="6" t="s">
        <v>40</v>
      </c>
      <c r="F27" s="6" t="s">
        <v>18</v>
      </c>
      <c r="G27" s="6" t="s">
        <v>84</v>
      </c>
      <c r="H27" s="6" t="s">
        <v>85</v>
      </c>
      <c r="I27" s="6" t="s">
        <v>85</v>
      </c>
      <c r="J27" s="7">
        <v>44195.604166666664</v>
      </c>
      <c r="K27" s="7">
        <v>44195.916655092595</v>
      </c>
      <c r="L27" s="6" t="s">
        <v>18</v>
      </c>
      <c r="M27" s="6" t="s">
        <v>8451</v>
      </c>
      <c r="N27" s="6" t="s">
        <v>18</v>
      </c>
      <c r="O27" s="6" t="s">
        <v>8441</v>
      </c>
      <c r="P27" s="13">
        <v>1428.404</v>
      </c>
      <c r="Q27" s="6" t="s">
        <v>292</v>
      </c>
      <c r="R27" s="6" t="s">
        <v>131</v>
      </c>
      <c r="S27" s="8">
        <v>44197.395219907405</v>
      </c>
    </row>
    <row r="28" spans="2:19" x14ac:dyDescent="0.25">
      <c r="B28" s="5" t="s">
        <v>18</v>
      </c>
      <c r="C28" s="6" t="s">
        <v>19</v>
      </c>
      <c r="D28" s="6" t="s">
        <v>20</v>
      </c>
      <c r="E28" s="6" t="s">
        <v>40</v>
      </c>
      <c r="F28" s="6" t="s">
        <v>18</v>
      </c>
      <c r="G28" s="6" t="s">
        <v>312</v>
      </c>
      <c r="H28" s="6" t="s">
        <v>144</v>
      </c>
      <c r="I28" s="6" t="s">
        <v>144</v>
      </c>
      <c r="J28" s="7">
        <v>44195.604166666664</v>
      </c>
      <c r="K28" s="7">
        <v>44195.916655092595</v>
      </c>
      <c r="L28" s="6" t="s">
        <v>18</v>
      </c>
      <c r="M28" s="6" t="s">
        <v>7940</v>
      </c>
      <c r="N28" s="6" t="s">
        <v>18</v>
      </c>
      <c r="O28" s="6" t="s">
        <v>805</v>
      </c>
      <c r="P28" s="13">
        <v>569.22699999999998</v>
      </c>
      <c r="Q28" s="6" t="s">
        <v>2753</v>
      </c>
      <c r="R28" s="6" t="s">
        <v>37</v>
      </c>
      <c r="S28" s="8">
        <v>44200.696597222224</v>
      </c>
    </row>
    <row r="29" spans="2:19" x14ac:dyDescent="0.25">
      <c r="B29" s="5" t="s">
        <v>18</v>
      </c>
      <c r="C29" s="6" t="s">
        <v>19</v>
      </c>
      <c r="D29" s="6" t="s">
        <v>20</v>
      </c>
      <c r="E29" s="6" t="s">
        <v>68</v>
      </c>
      <c r="F29" s="6" t="s">
        <v>18</v>
      </c>
      <c r="G29" s="6">
        <v>3450</v>
      </c>
      <c r="H29" s="6" t="s">
        <v>70</v>
      </c>
      <c r="I29" s="6" t="s">
        <v>70</v>
      </c>
      <c r="J29" s="7">
        <v>44195.600694444445</v>
      </c>
      <c r="K29" s="7">
        <v>44195.916655092595</v>
      </c>
      <c r="L29" s="6" t="s">
        <v>18</v>
      </c>
      <c r="M29" s="6" t="s">
        <v>3679</v>
      </c>
      <c r="N29" s="6" t="s">
        <v>18</v>
      </c>
      <c r="O29" s="6" t="s">
        <v>8090</v>
      </c>
      <c r="P29" s="13">
        <v>1968.259</v>
      </c>
      <c r="Q29" s="6" t="s">
        <v>634</v>
      </c>
      <c r="R29" s="6" t="s">
        <v>1284</v>
      </c>
      <c r="S29" s="8">
        <v>44196.581712962965</v>
      </c>
    </row>
    <row r="30" spans="2:19" x14ac:dyDescent="0.25">
      <c r="B30" s="5" t="s">
        <v>18</v>
      </c>
      <c r="C30" s="6" t="s">
        <v>19</v>
      </c>
      <c r="D30" s="6" t="s">
        <v>20</v>
      </c>
      <c r="E30" s="6" t="s">
        <v>68</v>
      </c>
      <c r="F30" s="6" t="s">
        <v>18</v>
      </c>
      <c r="G30" s="6" t="s">
        <v>319</v>
      </c>
      <c r="H30" s="6" t="s">
        <v>70</v>
      </c>
      <c r="I30" s="6" t="s">
        <v>70</v>
      </c>
      <c r="J30" s="7">
        <v>44195.590277777781</v>
      </c>
      <c r="K30" s="7">
        <v>44195.600694444445</v>
      </c>
      <c r="L30" s="6" t="s">
        <v>18</v>
      </c>
      <c r="M30" s="6" t="s">
        <v>3929</v>
      </c>
      <c r="N30" s="6" t="s">
        <v>18</v>
      </c>
      <c r="O30" s="6" t="s">
        <v>3474</v>
      </c>
      <c r="P30" s="13">
        <v>56.545000000000002</v>
      </c>
      <c r="Q30" s="6" t="s">
        <v>479</v>
      </c>
      <c r="R30" s="6" t="s">
        <v>83</v>
      </c>
      <c r="S30" s="8">
        <v>44195.602500000001</v>
      </c>
    </row>
    <row r="31" spans="2:19" x14ac:dyDescent="0.25">
      <c r="B31" s="5" t="s">
        <v>18</v>
      </c>
      <c r="C31" s="6" t="s">
        <v>19</v>
      </c>
      <c r="D31" s="6" t="s">
        <v>20</v>
      </c>
      <c r="E31" s="6" t="s">
        <v>40</v>
      </c>
      <c r="F31" s="6" t="s">
        <v>18</v>
      </c>
      <c r="G31" s="6" t="s">
        <v>312</v>
      </c>
      <c r="H31" s="6" t="s">
        <v>144</v>
      </c>
      <c r="I31" s="6" t="s">
        <v>144</v>
      </c>
      <c r="J31" s="7">
        <v>44195.586805555555</v>
      </c>
      <c r="K31" s="7">
        <v>44195.604166666664</v>
      </c>
      <c r="L31" s="6" t="s">
        <v>18</v>
      </c>
      <c r="M31" s="6" t="s">
        <v>8452</v>
      </c>
      <c r="N31" s="6" t="s">
        <v>18</v>
      </c>
      <c r="O31" s="6" t="s">
        <v>7940</v>
      </c>
      <c r="P31" s="13">
        <v>41.972999999999999</v>
      </c>
      <c r="Q31" s="6" t="s">
        <v>2753</v>
      </c>
      <c r="R31" s="6" t="s">
        <v>37</v>
      </c>
      <c r="S31" s="8">
        <v>44195.959016203706</v>
      </c>
    </row>
    <row r="32" spans="2:19" x14ac:dyDescent="0.25">
      <c r="B32" s="5" t="s">
        <v>18</v>
      </c>
      <c r="C32" s="6" t="s">
        <v>19</v>
      </c>
      <c r="D32" s="6" t="s">
        <v>20</v>
      </c>
      <c r="E32" s="6" t="s">
        <v>27</v>
      </c>
      <c r="F32" s="6" t="s">
        <v>18</v>
      </c>
      <c r="G32" s="6" t="s">
        <v>28</v>
      </c>
      <c r="H32" s="6" t="s">
        <v>29</v>
      </c>
      <c r="I32" s="6" t="s">
        <v>29</v>
      </c>
      <c r="J32" s="7">
        <v>44195.510416666664</v>
      </c>
      <c r="K32" s="7">
        <v>44195.916655092595</v>
      </c>
      <c r="L32" s="6" t="s">
        <v>18</v>
      </c>
      <c r="M32" s="6" t="s">
        <v>1782</v>
      </c>
      <c r="N32" s="6" t="s">
        <v>18</v>
      </c>
      <c r="O32" s="6" t="s">
        <v>8439</v>
      </c>
      <c r="P32" s="13">
        <v>607.58500000000004</v>
      </c>
      <c r="Q32" s="6" t="s">
        <v>277</v>
      </c>
      <c r="R32" s="6" t="s">
        <v>1284</v>
      </c>
      <c r="S32" s="8">
        <v>44196.451967592591</v>
      </c>
    </row>
    <row r="33" spans="2:19" x14ac:dyDescent="0.25">
      <c r="B33" s="5" t="s">
        <v>18</v>
      </c>
      <c r="C33" s="6" t="s">
        <v>19</v>
      </c>
      <c r="D33" s="6" t="s">
        <v>20</v>
      </c>
      <c r="E33" s="6" t="s">
        <v>55</v>
      </c>
      <c r="F33" s="6" t="s">
        <v>18</v>
      </c>
      <c r="G33" s="6" t="s">
        <v>607</v>
      </c>
      <c r="H33" s="6" t="s">
        <v>57</v>
      </c>
      <c r="I33" s="6" t="s">
        <v>57</v>
      </c>
      <c r="J33" s="7">
        <v>44195.486111111109</v>
      </c>
      <c r="K33" s="7">
        <v>44195.916655092595</v>
      </c>
      <c r="L33" s="6" t="s">
        <v>18</v>
      </c>
      <c r="M33" s="6" t="s">
        <v>870</v>
      </c>
      <c r="N33" s="6" t="s">
        <v>18</v>
      </c>
      <c r="O33" s="6" t="s">
        <v>6304</v>
      </c>
      <c r="P33" s="13">
        <v>162.834</v>
      </c>
      <c r="Q33" s="6" t="s">
        <v>372</v>
      </c>
      <c r="R33" s="6" t="s">
        <v>4383</v>
      </c>
      <c r="S33" s="8">
        <v>44196.106342592589</v>
      </c>
    </row>
    <row r="34" spans="2:19" x14ac:dyDescent="0.25">
      <c r="B34" s="5" t="s">
        <v>18</v>
      </c>
      <c r="C34" s="6" t="s">
        <v>19</v>
      </c>
      <c r="D34" s="6" t="s">
        <v>20</v>
      </c>
      <c r="E34" s="6" t="s">
        <v>68</v>
      </c>
      <c r="F34" s="6" t="s">
        <v>18</v>
      </c>
      <c r="G34" s="6">
        <v>336</v>
      </c>
      <c r="H34" s="6" t="s">
        <v>70</v>
      </c>
      <c r="I34" s="6" t="s">
        <v>70</v>
      </c>
      <c r="J34" s="7">
        <v>44195.224305555559</v>
      </c>
      <c r="K34" s="7">
        <v>44195.590277777781</v>
      </c>
      <c r="L34" s="6" t="s">
        <v>18</v>
      </c>
      <c r="M34" s="6" t="s">
        <v>781</v>
      </c>
      <c r="N34" s="6" t="s">
        <v>18</v>
      </c>
      <c r="O34" s="6" t="s">
        <v>2372</v>
      </c>
      <c r="P34" s="13">
        <v>2291.739</v>
      </c>
      <c r="Q34" s="6" t="s">
        <v>490</v>
      </c>
      <c r="R34" s="6" t="s">
        <v>83</v>
      </c>
      <c r="S34" s="8">
        <v>44195.595613425925</v>
      </c>
    </row>
    <row r="35" spans="2:19" x14ac:dyDescent="0.25">
      <c r="B35" s="5" t="s">
        <v>18</v>
      </c>
      <c r="C35" s="6" t="s">
        <v>19</v>
      </c>
      <c r="D35" s="6" t="s">
        <v>20</v>
      </c>
      <c r="E35" s="6" t="s">
        <v>77</v>
      </c>
      <c r="F35" s="6" t="s">
        <v>18</v>
      </c>
      <c r="G35" s="6" t="s">
        <v>369</v>
      </c>
      <c r="H35" s="6" t="s">
        <v>79</v>
      </c>
      <c r="I35" s="6" t="s">
        <v>79</v>
      </c>
      <c r="J35" s="7">
        <v>44195.201388888891</v>
      </c>
      <c r="K35" s="7">
        <v>44195.916655092595</v>
      </c>
      <c r="L35" s="6" t="s">
        <v>18</v>
      </c>
      <c r="M35" s="6" t="s">
        <v>339</v>
      </c>
      <c r="N35" s="6" t="s">
        <v>18</v>
      </c>
      <c r="O35" s="6" t="s">
        <v>7334</v>
      </c>
      <c r="P35" s="13">
        <v>160.82499999999999</v>
      </c>
      <c r="Q35" s="6" t="s">
        <v>323</v>
      </c>
      <c r="R35" s="6" t="s">
        <v>1284</v>
      </c>
      <c r="S35" s="8">
        <v>44196.510300925926</v>
      </c>
    </row>
    <row r="36" spans="2:19" x14ac:dyDescent="0.25">
      <c r="B36" s="5" t="s">
        <v>18</v>
      </c>
      <c r="C36" s="6" t="s">
        <v>112</v>
      </c>
      <c r="D36" s="6" t="s">
        <v>20</v>
      </c>
      <c r="E36" s="6" t="s">
        <v>125</v>
      </c>
      <c r="F36" s="6" t="s">
        <v>18</v>
      </c>
      <c r="G36" s="6" t="s">
        <v>126</v>
      </c>
      <c r="H36" s="6" t="s">
        <v>127</v>
      </c>
      <c r="I36" s="6" t="s">
        <v>127</v>
      </c>
      <c r="J36" s="7">
        <v>44194.916666666664</v>
      </c>
      <c r="K36" s="7">
        <v>44195.916655092595</v>
      </c>
      <c r="L36" s="6" t="s">
        <v>18</v>
      </c>
      <c r="M36" s="6" t="s">
        <v>1878</v>
      </c>
      <c r="N36" s="6" t="s">
        <v>18</v>
      </c>
      <c r="O36" s="6" t="s">
        <v>8445</v>
      </c>
      <c r="P36" s="13">
        <v>0.17899999999999999</v>
      </c>
      <c r="Q36" s="6" t="s">
        <v>130</v>
      </c>
      <c r="R36" s="6" t="s">
        <v>37</v>
      </c>
      <c r="S36" s="8">
        <v>44199.624189814815</v>
      </c>
    </row>
    <row r="37" spans="2:19" x14ac:dyDescent="0.25">
      <c r="B37" s="5" t="s">
        <v>18</v>
      </c>
      <c r="C37" s="6" t="s">
        <v>19</v>
      </c>
      <c r="D37" s="6" t="s">
        <v>20</v>
      </c>
      <c r="E37" s="6" t="s">
        <v>77</v>
      </c>
      <c r="F37" s="6" t="s">
        <v>18</v>
      </c>
      <c r="G37" s="6" t="s">
        <v>510</v>
      </c>
      <c r="H37" s="6" t="s">
        <v>79</v>
      </c>
      <c r="I37" s="6" t="s">
        <v>79</v>
      </c>
      <c r="J37" s="7">
        <v>44194.916666666664</v>
      </c>
      <c r="K37" s="7">
        <v>44195.201388888891</v>
      </c>
      <c r="L37" s="6" t="s">
        <v>18</v>
      </c>
      <c r="M37" s="6" t="s">
        <v>1465</v>
      </c>
      <c r="N37" s="6" t="s">
        <v>18</v>
      </c>
      <c r="O37" s="6" t="s">
        <v>2712</v>
      </c>
      <c r="P37" s="13">
        <v>71.414000000000001</v>
      </c>
      <c r="Q37" s="6" t="s">
        <v>372</v>
      </c>
      <c r="R37" s="6" t="s">
        <v>4383</v>
      </c>
      <c r="S37" s="8">
        <v>44195.201944444445</v>
      </c>
    </row>
    <row r="38" spans="2:19" x14ac:dyDescent="0.25">
      <c r="B38" s="5" t="s">
        <v>18</v>
      </c>
      <c r="C38" s="6" t="s">
        <v>19</v>
      </c>
      <c r="D38" s="6" t="s">
        <v>20</v>
      </c>
      <c r="E38" s="6" t="s">
        <v>27</v>
      </c>
      <c r="F38" s="6" t="s">
        <v>18</v>
      </c>
      <c r="G38" s="6" t="s">
        <v>150</v>
      </c>
      <c r="H38" s="6" t="s">
        <v>29</v>
      </c>
      <c r="I38" s="6" t="s">
        <v>29</v>
      </c>
      <c r="J38" s="7">
        <v>44194.916666666664</v>
      </c>
      <c r="K38" s="7">
        <v>44195.510416666664</v>
      </c>
      <c r="L38" s="6" t="s">
        <v>18</v>
      </c>
      <c r="M38" s="6" t="s">
        <v>8453</v>
      </c>
      <c r="N38" s="6" t="s">
        <v>18</v>
      </c>
      <c r="O38" s="6" t="s">
        <v>8454</v>
      </c>
      <c r="P38" s="13">
        <v>816.45299999999997</v>
      </c>
      <c r="Q38" s="6" t="s">
        <v>8455</v>
      </c>
      <c r="R38" s="6" t="s">
        <v>83</v>
      </c>
      <c r="S38" s="8">
        <v>44195.608530092592</v>
      </c>
    </row>
    <row r="39" spans="2:19" x14ac:dyDescent="0.25">
      <c r="B39" s="5" t="s">
        <v>18</v>
      </c>
      <c r="C39" s="6" t="s">
        <v>19</v>
      </c>
      <c r="D39" s="6" t="s">
        <v>20</v>
      </c>
      <c r="E39" s="6" t="s">
        <v>68</v>
      </c>
      <c r="F39" s="6" t="s">
        <v>18</v>
      </c>
      <c r="G39" s="6" t="s">
        <v>234</v>
      </c>
      <c r="H39" s="6" t="s">
        <v>70</v>
      </c>
      <c r="I39" s="6" t="s">
        <v>70</v>
      </c>
      <c r="J39" s="7">
        <v>44194.916666666664</v>
      </c>
      <c r="K39" s="7">
        <v>44195.224305555559</v>
      </c>
      <c r="L39" s="6" t="s">
        <v>18</v>
      </c>
      <c r="M39" s="6" t="s">
        <v>8456</v>
      </c>
      <c r="N39" s="6" t="s">
        <v>18</v>
      </c>
      <c r="O39" s="6" t="s">
        <v>8457</v>
      </c>
      <c r="P39" s="13">
        <v>1894.7639999999999</v>
      </c>
      <c r="Q39" s="6" t="s">
        <v>479</v>
      </c>
      <c r="R39" s="6" t="s">
        <v>4383</v>
      </c>
      <c r="S39" s="8">
        <v>44195.225868055553</v>
      </c>
    </row>
    <row r="40" spans="2:19" x14ac:dyDescent="0.25">
      <c r="B40" s="5" t="s">
        <v>18</v>
      </c>
      <c r="C40" s="6" t="s">
        <v>19</v>
      </c>
      <c r="D40" s="6" t="s">
        <v>20</v>
      </c>
      <c r="E40" s="6" t="s">
        <v>40</v>
      </c>
      <c r="F40" s="6" t="s">
        <v>18</v>
      </c>
      <c r="G40" s="6" t="s">
        <v>143</v>
      </c>
      <c r="H40" s="6" t="s">
        <v>85</v>
      </c>
      <c r="I40" s="6" t="s">
        <v>85</v>
      </c>
      <c r="J40" s="7">
        <v>44194.916666666664</v>
      </c>
      <c r="K40" s="7">
        <v>44195.604166666664</v>
      </c>
      <c r="L40" s="6" t="s">
        <v>18</v>
      </c>
      <c r="M40" s="6" t="s">
        <v>6459</v>
      </c>
      <c r="N40" s="6" t="s">
        <v>18</v>
      </c>
      <c r="O40" s="6" t="s">
        <v>2898</v>
      </c>
      <c r="P40" s="13">
        <v>2444.5949999999998</v>
      </c>
      <c r="Q40" s="6" t="s">
        <v>5970</v>
      </c>
      <c r="R40" s="6" t="s">
        <v>131</v>
      </c>
      <c r="S40" s="8">
        <v>44196.371562499997</v>
      </c>
    </row>
    <row r="41" spans="2:19" x14ac:dyDescent="0.25">
      <c r="B41" s="5" t="s">
        <v>18</v>
      </c>
      <c r="C41" s="6" t="s">
        <v>19</v>
      </c>
      <c r="D41" s="6" t="s">
        <v>20</v>
      </c>
      <c r="E41" s="6" t="s">
        <v>40</v>
      </c>
      <c r="F41" s="6" t="s">
        <v>18</v>
      </c>
      <c r="G41" s="6" t="s">
        <v>325</v>
      </c>
      <c r="H41" s="6" t="s">
        <v>42</v>
      </c>
      <c r="I41" s="6" t="s">
        <v>42</v>
      </c>
      <c r="J41" s="7">
        <v>44194.916666666664</v>
      </c>
      <c r="K41" s="7">
        <v>44195.586805555555</v>
      </c>
      <c r="L41" s="6" t="s">
        <v>18</v>
      </c>
      <c r="M41" s="6" t="s">
        <v>8458</v>
      </c>
      <c r="N41" s="6" t="s">
        <v>18</v>
      </c>
      <c r="O41" s="6" t="s">
        <v>1723</v>
      </c>
      <c r="P41" s="13">
        <v>1821.529</v>
      </c>
      <c r="Q41" s="6" t="s">
        <v>991</v>
      </c>
      <c r="R41" s="6" t="s">
        <v>131</v>
      </c>
      <c r="S41" s="8">
        <v>44196.355462962965</v>
      </c>
    </row>
    <row r="42" spans="2:19" x14ac:dyDescent="0.25">
      <c r="B42" s="5" t="s">
        <v>18</v>
      </c>
      <c r="C42" s="6" t="s">
        <v>19</v>
      </c>
      <c r="D42" s="6" t="s">
        <v>20</v>
      </c>
      <c r="E42" s="6" t="s">
        <v>62</v>
      </c>
      <c r="F42" s="6" t="s">
        <v>18</v>
      </c>
      <c r="G42" s="6">
        <v>409</v>
      </c>
      <c r="H42" s="6" t="s">
        <v>64</v>
      </c>
      <c r="I42" s="6" t="s">
        <v>64</v>
      </c>
      <c r="J42" s="7">
        <v>44194.916666666664</v>
      </c>
      <c r="K42" s="7">
        <v>44195.916655092595</v>
      </c>
      <c r="L42" s="6" t="s">
        <v>18</v>
      </c>
      <c r="M42" s="6" t="s">
        <v>8459</v>
      </c>
      <c r="N42" s="6" t="s">
        <v>18</v>
      </c>
      <c r="O42" s="6" t="s">
        <v>8446</v>
      </c>
      <c r="P42" s="13">
        <v>199.89599999999999</v>
      </c>
      <c r="Q42" s="6" t="s">
        <v>1072</v>
      </c>
      <c r="R42" s="6" t="s">
        <v>3694</v>
      </c>
      <c r="S42" s="8">
        <v>44197.997743055559</v>
      </c>
    </row>
    <row r="43" spans="2:19" x14ac:dyDescent="0.25">
      <c r="B43" s="5" t="s">
        <v>18</v>
      </c>
      <c r="C43" s="6" t="s">
        <v>19</v>
      </c>
      <c r="D43" s="6" t="s">
        <v>20</v>
      </c>
      <c r="E43" s="6" t="s">
        <v>55</v>
      </c>
      <c r="F43" s="6" t="s">
        <v>18</v>
      </c>
      <c r="G43" s="6" t="s">
        <v>226</v>
      </c>
      <c r="H43" s="6" t="s">
        <v>57</v>
      </c>
      <c r="I43" s="6" t="s">
        <v>57</v>
      </c>
      <c r="J43" s="7">
        <v>44194.916666666664</v>
      </c>
      <c r="K43" s="7">
        <v>44195.486111111109</v>
      </c>
      <c r="L43" s="6" t="s">
        <v>18</v>
      </c>
      <c r="M43" s="6" t="s">
        <v>5728</v>
      </c>
      <c r="N43" s="6" t="s">
        <v>18</v>
      </c>
      <c r="O43" s="6" t="s">
        <v>371</v>
      </c>
      <c r="P43" s="13">
        <v>261.99599999999998</v>
      </c>
      <c r="Q43" s="6" t="s">
        <v>2112</v>
      </c>
      <c r="R43" s="6" t="s">
        <v>37</v>
      </c>
      <c r="S43" s="8">
        <v>44196.390393518515</v>
      </c>
    </row>
    <row r="44" spans="2:19" x14ac:dyDescent="0.25">
      <c r="B44" s="5" t="s">
        <v>18</v>
      </c>
      <c r="C44" s="6" t="s">
        <v>19</v>
      </c>
      <c r="D44" s="6" t="s">
        <v>20</v>
      </c>
      <c r="E44" s="6" t="s">
        <v>119</v>
      </c>
      <c r="F44" s="6" t="s">
        <v>18</v>
      </c>
      <c r="G44" s="6" t="s">
        <v>120</v>
      </c>
      <c r="H44" s="6" t="s">
        <v>121</v>
      </c>
      <c r="I44" s="6" t="s">
        <v>121</v>
      </c>
      <c r="J44" s="7">
        <v>44194.916666666664</v>
      </c>
      <c r="K44" s="7">
        <v>44195.916655092595</v>
      </c>
      <c r="L44" s="6" t="s">
        <v>18</v>
      </c>
      <c r="M44" s="6" t="s">
        <v>1934</v>
      </c>
      <c r="N44" s="6" t="s">
        <v>18</v>
      </c>
      <c r="O44" s="6" t="s">
        <v>4387</v>
      </c>
      <c r="P44" s="13">
        <v>22.521000000000001</v>
      </c>
      <c r="Q44" s="6" t="s">
        <v>8024</v>
      </c>
      <c r="R44" s="6" t="s">
        <v>37</v>
      </c>
      <c r="S44" s="8">
        <v>44201.807199074072</v>
      </c>
    </row>
    <row r="45" spans="2:19" x14ac:dyDescent="0.25">
      <c r="B45" s="5" t="s">
        <v>18</v>
      </c>
      <c r="C45" s="6" t="s">
        <v>19</v>
      </c>
      <c r="D45" s="6" t="s">
        <v>20</v>
      </c>
      <c r="E45" s="6" t="s">
        <v>113</v>
      </c>
      <c r="F45" s="6" t="s">
        <v>18</v>
      </c>
      <c r="G45" s="6" t="s">
        <v>114</v>
      </c>
      <c r="H45" s="6" t="s">
        <v>115</v>
      </c>
      <c r="I45" s="6" t="s">
        <v>115</v>
      </c>
      <c r="J45" s="7">
        <v>44194.916666666664</v>
      </c>
      <c r="K45" s="7">
        <v>44195.916655092595</v>
      </c>
      <c r="L45" s="6" t="s">
        <v>18</v>
      </c>
      <c r="M45" s="6" t="s">
        <v>5153</v>
      </c>
      <c r="N45" s="6" t="s">
        <v>18</v>
      </c>
      <c r="O45" s="6" t="s">
        <v>3613</v>
      </c>
      <c r="P45" s="13">
        <v>120.10599999999999</v>
      </c>
      <c r="Q45" s="6" t="s">
        <v>8460</v>
      </c>
      <c r="R45" s="6" t="s">
        <v>131</v>
      </c>
      <c r="S45" s="8">
        <v>44213.490324074075</v>
      </c>
    </row>
    <row r="46" spans="2:19" x14ac:dyDescent="0.25">
      <c r="B46" s="5" t="s">
        <v>18</v>
      </c>
      <c r="C46" s="6" t="s">
        <v>112</v>
      </c>
      <c r="D46" s="6" t="s">
        <v>20</v>
      </c>
      <c r="E46" s="6" t="s">
        <v>164</v>
      </c>
      <c r="F46" s="6" t="s">
        <v>18</v>
      </c>
      <c r="G46" s="6" t="s">
        <v>165</v>
      </c>
      <c r="H46" s="6" t="s">
        <v>166</v>
      </c>
      <c r="I46" s="6" t="s">
        <v>166</v>
      </c>
      <c r="J46" s="7">
        <v>44194.916666666664</v>
      </c>
      <c r="K46" s="7">
        <v>44195.916655092595</v>
      </c>
      <c r="L46" s="6" t="s">
        <v>18</v>
      </c>
      <c r="M46" s="6" t="s">
        <v>1247</v>
      </c>
      <c r="N46" s="6" t="s">
        <v>18</v>
      </c>
      <c r="O46" s="6" t="s">
        <v>8449</v>
      </c>
      <c r="P46" s="13">
        <v>347.99299999999999</v>
      </c>
      <c r="Q46" s="6" t="s">
        <v>169</v>
      </c>
      <c r="R46" s="6" t="s">
        <v>172</v>
      </c>
      <c r="S46" s="8">
        <v>44244.939166666663</v>
      </c>
    </row>
    <row r="47" spans="2:19" x14ac:dyDescent="0.25">
      <c r="B47" s="5" t="s">
        <v>18</v>
      </c>
      <c r="C47" s="6" t="s">
        <v>19</v>
      </c>
      <c r="D47" s="6" t="s">
        <v>20</v>
      </c>
      <c r="E47" s="6" t="s">
        <v>173</v>
      </c>
      <c r="F47" s="6" t="s">
        <v>18</v>
      </c>
      <c r="G47" s="6" t="s">
        <v>174</v>
      </c>
      <c r="H47" s="6" t="s">
        <v>175</v>
      </c>
      <c r="I47" s="6" t="s">
        <v>175</v>
      </c>
      <c r="J47" s="7">
        <v>44194.916666666664</v>
      </c>
      <c r="K47" s="7">
        <v>44195.916655092595</v>
      </c>
      <c r="L47" s="6" t="s">
        <v>18</v>
      </c>
      <c r="M47" s="6" t="s">
        <v>18</v>
      </c>
      <c r="N47" s="6" t="s">
        <v>18</v>
      </c>
      <c r="O47" s="6" t="s">
        <v>18</v>
      </c>
      <c r="P47" s="13">
        <v>1117.3869999999999</v>
      </c>
      <c r="Q47" s="6" t="s">
        <v>176</v>
      </c>
      <c r="R47" s="6" t="s">
        <v>172</v>
      </c>
      <c r="S47" s="8">
        <v>44195.950532407405</v>
      </c>
    </row>
    <row r="48" spans="2:19" x14ac:dyDescent="0.25">
      <c r="B48" s="5" t="s">
        <v>18</v>
      </c>
      <c r="C48" s="6" t="s">
        <v>19</v>
      </c>
      <c r="D48" s="6" t="s">
        <v>20</v>
      </c>
      <c r="E48" s="6" t="s">
        <v>177</v>
      </c>
      <c r="F48" s="6" t="s">
        <v>18</v>
      </c>
      <c r="G48" s="6" t="s">
        <v>178</v>
      </c>
      <c r="H48" s="6" t="s">
        <v>179</v>
      </c>
      <c r="I48" s="6" t="s">
        <v>179</v>
      </c>
      <c r="J48" s="7">
        <v>44194.916666666664</v>
      </c>
      <c r="K48" s="7">
        <v>44195.916655092595</v>
      </c>
      <c r="L48" s="6" t="s">
        <v>18</v>
      </c>
      <c r="M48" s="6" t="s">
        <v>18</v>
      </c>
      <c r="N48" s="6" t="s">
        <v>18</v>
      </c>
      <c r="O48" s="6" t="s">
        <v>18</v>
      </c>
      <c r="P48" s="13">
        <v>795.52800000000002</v>
      </c>
      <c r="Q48" s="6" t="s">
        <v>180</v>
      </c>
      <c r="R48" s="6" t="s">
        <v>172</v>
      </c>
      <c r="S48" s="8">
        <v>44195.950555555559</v>
      </c>
    </row>
    <row r="49" spans="2:19" x14ac:dyDescent="0.25">
      <c r="B49" s="5" t="s">
        <v>18</v>
      </c>
      <c r="C49" s="6" t="s">
        <v>19</v>
      </c>
      <c r="D49" s="6" t="s">
        <v>20</v>
      </c>
      <c r="E49" s="6" t="s">
        <v>177</v>
      </c>
      <c r="F49" s="6" t="s">
        <v>18</v>
      </c>
      <c r="G49" s="6" t="s">
        <v>181</v>
      </c>
      <c r="H49" s="6" t="s">
        <v>179</v>
      </c>
      <c r="I49" s="6" t="s">
        <v>179</v>
      </c>
      <c r="J49" s="7">
        <v>44194.916666666664</v>
      </c>
      <c r="K49" s="7">
        <v>44195.916655092595</v>
      </c>
      <c r="L49" s="6" t="s">
        <v>18</v>
      </c>
      <c r="M49" s="6" t="s">
        <v>18</v>
      </c>
      <c r="N49" s="6" t="s">
        <v>18</v>
      </c>
      <c r="O49" s="6" t="s">
        <v>18</v>
      </c>
      <c r="P49" s="13">
        <v>915.70699999999999</v>
      </c>
      <c r="Q49" s="6" t="s">
        <v>182</v>
      </c>
      <c r="R49" s="6" t="s">
        <v>172</v>
      </c>
      <c r="S49" s="8">
        <v>44195.950567129628</v>
      </c>
    </row>
    <row r="50" spans="2:19" x14ac:dyDescent="0.25">
      <c r="B50" s="5" t="s">
        <v>18</v>
      </c>
      <c r="C50" s="6" t="s">
        <v>19</v>
      </c>
      <c r="D50" s="6" t="s">
        <v>20</v>
      </c>
      <c r="E50" s="6" t="s">
        <v>183</v>
      </c>
      <c r="F50" s="6" t="s">
        <v>18</v>
      </c>
      <c r="G50" s="6" t="s">
        <v>184</v>
      </c>
      <c r="H50" s="6" t="s">
        <v>185</v>
      </c>
      <c r="I50" s="6" t="s">
        <v>185</v>
      </c>
      <c r="J50" s="7">
        <v>44194.916666666664</v>
      </c>
      <c r="K50" s="7">
        <v>44195.916655092595</v>
      </c>
      <c r="L50" s="6" t="s">
        <v>18</v>
      </c>
      <c r="M50" s="6" t="s">
        <v>18</v>
      </c>
      <c r="N50" s="6" t="s">
        <v>18</v>
      </c>
      <c r="O50" s="6" t="s">
        <v>18</v>
      </c>
      <c r="P50" s="13">
        <v>1146.914</v>
      </c>
      <c r="Q50" s="6" t="s">
        <v>186</v>
      </c>
      <c r="R50" s="6" t="s">
        <v>172</v>
      </c>
      <c r="S50" s="8">
        <v>44195.950578703705</v>
      </c>
    </row>
    <row r="51" spans="2:19" x14ac:dyDescent="0.25">
      <c r="B51" s="5" t="s">
        <v>18</v>
      </c>
      <c r="C51" s="6" t="s">
        <v>19</v>
      </c>
      <c r="D51" s="6" t="s">
        <v>20</v>
      </c>
      <c r="E51" s="6" t="s">
        <v>187</v>
      </c>
      <c r="F51" s="6" t="s">
        <v>18</v>
      </c>
      <c r="G51" s="6" t="s">
        <v>188</v>
      </c>
      <c r="H51" s="6" t="s">
        <v>189</v>
      </c>
      <c r="I51" s="6" t="s">
        <v>189</v>
      </c>
      <c r="J51" s="7">
        <v>44194.916666666664</v>
      </c>
      <c r="K51" s="7">
        <v>44195.916655092595</v>
      </c>
      <c r="L51" s="6" t="s">
        <v>18</v>
      </c>
      <c r="M51" s="6" t="s">
        <v>18</v>
      </c>
      <c r="N51" s="6" t="s">
        <v>18</v>
      </c>
      <c r="O51" s="6" t="s">
        <v>18</v>
      </c>
      <c r="P51" s="13">
        <v>1536.634</v>
      </c>
      <c r="Q51" s="6" t="s">
        <v>190</v>
      </c>
      <c r="R51" s="6" t="s">
        <v>172</v>
      </c>
      <c r="S51" s="8">
        <v>44195.950590277775</v>
      </c>
    </row>
    <row r="52" spans="2:19" x14ac:dyDescent="0.25">
      <c r="B52" s="5" t="s">
        <v>18</v>
      </c>
      <c r="C52" s="6" t="s">
        <v>19</v>
      </c>
      <c r="D52" s="6" t="s">
        <v>20</v>
      </c>
      <c r="E52" s="6" t="s">
        <v>55</v>
      </c>
      <c r="F52" s="6" t="s">
        <v>18</v>
      </c>
      <c r="G52" s="6" t="s">
        <v>226</v>
      </c>
      <c r="H52" s="6" t="s">
        <v>57</v>
      </c>
      <c r="I52" s="6" t="s">
        <v>57</v>
      </c>
      <c r="J52" s="7">
        <v>44194.815972222219</v>
      </c>
      <c r="K52" s="7">
        <v>44194.916655092595</v>
      </c>
      <c r="L52" s="6" t="s">
        <v>18</v>
      </c>
      <c r="M52" s="6" t="s">
        <v>3247</v>
      </c>
      <c r="N52" s="6" t="s">
        <v>18</v>
      </c>
      <c r="O52" s="6" t="s">
        <v>5728</v>
      </c>
      <c r="P52" s="13">
        <v>33.046999999999997</v>
      </c>
      <c r="Q52" s="6" t="s">
        <v>2112</v>
      </c>
      <c r="R52" s="6" t="s">
        <v>37</v>
      </c>
      <c r="S52" s="8">
        <v>44196.390393518515</v>
      </c>
    </row>
    <row r="53" spans="2:19" x14ac:dyDescent="0.25">
      <c r="B53" s="5" t="s">
        <v>18</v>
      </c>
      <c r="C53" s="6" t="s">
        <v>19</v>
      </c>
      <c r="D53" s="6" t="s">
        <v>20</v>
      </c>
      <c r="E53" s="6" t="s">
        <v>62</v>
      </c>
      <c r="F53" s="6" t="s">
        <v>18</v>
      </c>
      <c r="G53" s="6">
        <v>409</v>
      </c>
      <c r="H53" s="6" t="s">
        <v>64</v>
      </c>
      <c r="I53" s="6" t="s">
        <v>64</v>
      </c>
      <c r="J53" s="7">
        <v>44194.753472222219</v>
      </c>
      <c r="K53" s="7">
        <v>44194.916655092595</v>
      </c>
      <c r="L53" s="6" t="s">
        <v>18</v>
      </c>
      <c r="M53" s="6" t="s">
        <v>6911</v>
      </c>
      <c r="N53" s="6" t="s">
        <v>18</v>
      </c>
      <c r="O53" s="6" t="s">
        <v>8459</v>
      </c>
      <c r="P53" s="13">
        <v>23.79</v>
      </c>
      <c r="Q53" s="6" t="s">
        <v>1072</v>
      </c>
      <c r="R53" s="6" t="s">
        <v>3694</v>
      </c>
      <c r="S53" s="8">
        <v>44197.997743055559</v>
      </c>
    </row>
    <row r="54" spans="2:19" x14ac:dyDescent="0.25">
      <c r="B54" s="5" t="s">
        <v>18</v>
      </c>
      <c r="C54" s="6" t="s">
        <v>19</v>
      </c>
      <c r="D54" s="6" t="s">
        <v>20</v>
      </c>
      <c r="E54" s="6" t="s">
        <v>40</v>
      </c>
      <c r="F54" s="6" t="s">
        <v>18</v>
      </c>
      <c r="G54" s="6" t="s">
        <v>325</v>
      </c>
      <c r="H54" s="6" t="s">
        <v>42</v>
      </c>
      <c r="I54" s="6" t="s">
        <v>42</v>
      </c>
      <c r="J54" s="7">
        <v>44194.697916666664</v>
      </c>
      <c r="K54" s="7">
        <v>44194.916655092595</v>
      </c>
      <c r="L54" s="6" t="s">
        <v>18</v>
      </c>
      <c r="M54" s="6" t="s">
        <v>5702</v>
      </c>
      <c r="N54" s="6" t="s">
        <v>18</v>
      </c>
      <c r="O54" s="6" t="s">
        <v>8458</v>
      </c>
      <c r="P54" s="13">
        <v>574.495</v>
      </c>
      <c r="Q54" s="6" t="s">
        <v>45</v>
      </c>
      <c r="R54" s="6" t="s">
        <v>37</v>
      </c>
      <c r="S54" s="8">
        <v>44195.454872685186</v>
      </c>
    </row>
    <row r="55" spans="2:19" x14ac:dyDescent="0.25">
      <c r="B55" s="5" t="s">
        <v>18</v>
      </c>
      <c r="C55" s="6" t="s">
        <v>19</v>
      </c>
      <c r="D55" s="6" t="s">
        <v>20</v>
      </c>
      <c r="E55" s="6" t="s">
        <v>40</v>
      </c>
      <c r="F55" s="6" t="s">
        <v>18</v>
      </c>
      <c r="G55" s="6" t="s">
        <v>143</v>
      </c>
      <c r="H55" s="6" t="s">
        <v>85</v>
      </c>
      <c r="I55" s="6" t="s">
        <v>85</v>
      </c>
      <c r="J55" s="7">
        <v>44194.590277777781</v>
      </c>
      <c r="K55" s="7">
        <v>44194.916655092595</v>
      </c>
      <c r="L55" s="6" t="s">
        <v>18</v>
      </c>
      <c r="M55" s="6" t="s">
        <v>8237</v>
      </c>
      <c r="N55" s="6" t="s">
        <v>18</v>
      </c>
      <c r="O55" s="6" t="s">
        <v>6459</v>
      </c>
      <c r="P55" s="13">
        <v>636.95299999999997</v>
      </c>
      <c r="Q55" s="6" t="s">
        <v>2070</v>
      </c>
      <c r="R55" s="6" t="s">
        <v>131</v>
      </c>
      <c r="S55" s="8">
        <v>44196.371562499997</v>
      </c>
    </row>
    <row r="56" spans="2:19" x14ac:dyDescent="0.25">
      <c r="B56" s="5" t="s">
        <v>18</v>
      </c>
      <c r="C56" s="6" t="s">
        <v>19</v>
      </c>
      <c r="D56" s="6" t="s">
        <v>20</v>
      </c>
      <c r="E56" s="6" t="s">
        <v>40</v>
      </c>
      <c r="F56" s="6" t="s">
        <v>18</v>
      </c>
      <c r="G56" s="6" t="s">
        <v>325</v>
      </c>
      <c r="H56" s="6" t="s">
        <v>42</v>
      </c>
      <c r="I56" s="6" t="s">
        <v>42</v>
      </c>
      <c r="J56" s="7">
        <v>44194.590277777781</v>
      </c>
      <c r="K56" s="7">
        <v>44194.697916666664</v>
      </c>
      <c r="L56" s="6" t="s">
        <v>18</v>
      </c>
      <c r="M56" s="6" t="s">
        <v>8461</v>
      </c>
      <c r="N56" s="6" t="s">
        <v>18</v>
      </c>
      <c r="O56" s="6" t="s">
        <v>5702</v>
      </c>
      <c r="P56" s="13">
        <v>289.79700000000003</v>
      </c>
      <c r="Q56" s="6" t="s">
        <v>45</v>
      </c>
      <c r="R56" s="6" t="s">
        <v>131</v>
      </c>
      <c r="S56" s="8">
        <v>44196.355462962965</v>
      </c>
    </row>
    <row r="57" spans="2:19" x14ac:dyDescent="0.25">
      <c r="B57" s="5" t="s">
        <v>18</v>
      </c>
      <c r="C57" s="6" t="s">
        <v>19</v>
      </c>
      <c r="D57" s="6" t="s">
        <v>20</v>
      </c>
      <c r="E57" s="6" t="s">
        <v>68</v>
      </c>
      <c r="F57" s="6" t="s">
        <v>18</v>
      </c>
      <c r="G57" s="6" t="s">
        <v>234</v>
      </c>
      <c r="H57" s="6" t="s">
        <v>70</v>
      </c>
      <c r="I57" s="6" t="s">
        <v>70</v>
      </c>
      <c r="J57" s="7">
        <v>44194.5</v>
      </c>
      <c r="K57" s="7">
        <v>44194.916655092595</v>
      </c>
      <c r="L57" s="6" t="s">
        <v>18</v>
      </c>
      <c r="M57" s="6" t="s">
        <v>1406</v>
      </c>
      <c r="N57" s="6" t="s">
        <v>18</v>
      </c>
      <c r="O57" s="6" t="s">
        <v>8456</v>
      </c>
      <c r="P57" s="13">
        <v>2613.0340000000001</v>
      </c>
      <c r="Q57" s="6" t="s">
        <v>479</v>
      </c>
      <c r="R57" s="6" t="s">
        <v>4383</v>
      </c>
      <c r="S57" s="8">
        <v>44195.225868055553</v>
      </c>
    </row>
    <row r="58" spans="2:19" x14ac:dyDescent="0.25">
      <c r="B58" s="5" t="s">
        <v>18</v>
      </c>
      <c r="C58" s="6" t="s">
        <v>19</v>
      </c>
      <c r="D58" s="6" t="s">
        <v>20</v>
      </c>
      <c r="E58" s="6" t="s">
        <v>27</v>
      </c>
      <c r="F58" s="6" t="s">
        <v>18</v>
      </c>
      <c r="G58" s="6" t="s">
        <v>150</v>
      </c>
      <c r="H58" s="6" t="s">
        <v>29</v>
      </c>
      <c r="I58" s="6" t="s">
        <v>29</v>
      </c>
      <c r="J58" s="7">
        <v>44194.465277777781</v>
      </c>
      <c r="K58" s="7">
        <v>44194.916655092595</v>
      </c>
      <c r="L58" s="6" t="s">
        <v>18</v>
      </c>
      <c r="M58" s="6" t="s">
        <v>2608</v>
      </c>
      <c r="N58" s="6" t="s">
        <v>18</v>
      </c>
      <c r="O58" s="6" t="s">
        <v>8453</v>
      </c>
      <c r="P58" s="13">
        <v>623.95699999999999</v>
      </c>
      <c r="Q58" s="6" t="s">
        <v>3339</v>
      </c>
      <c r="R58" s="6" t="s">
        <v>83</v>
      </c>
      <c r="S58" s="8">
        <v>44195.608530092592</v>
      </c>
    </row>
    <row r="59" spans="2:19" x14ac:dyDescent="0.25">
      <c r="B59" s="5" t="s">
        <v>18</v>
      </c>
      <c r="C59" s="6" t="s">
        <v>19</v>
      </c>
      <c r="D59" s="6" t="s">
        <v>20</v>
      </c>
      <c r="E59" s="6" t="s">
        <v>77</v>
      </c>
      <c r="F59" s="6" t="s">
        <v>18</v>
      </c>
      <c r="G59" s="6" t="s">
        <v>510</v>
      </c>
      <c r="H59" s="6" t="s">
        <v>79</v>
      </c>
      <c r="I59" s="6" t="s">
        <v>79</v>
      </c>
      <c r="J59" s="7">
        <v>44194.238888888889</v>
      </c>
      <c r="K59" s="7">
        <v>44194.916655092595</v>
      </c>
      <c r="L59" s="6" t="s">
        <v>18</v>
      </c>
      <c r="M59" s="6" t="s">
        <v>8462</v>
      </c>
      <c r="N59" s="6" t="s">
        <v>18</v>
      </c>
      <c r="O59" s="6" t="s">
        <v>1465</v>
      </c>
      <c r="P59" s="13">
        <v>185.357</v>
      </c>
      <c r="Q59" s="6" t="s">
        <v>372</v>
      </c>
      <c r="R59" s="6" t="s">
        <v>4383</v>
      </c>
      <c r="S59" s="8">
        <v>44195.201944444445</v>
      </c>
    </row>
    <row r="60" spans="2:19" x14ac:dyDescent="0.25">
      <c r="B60" s="5" t="s">
        <v>18</v>
      </c>
      <c r="C60" s="6" t="s">
        <v>19</v>
      </c>
      <c r="D60" s="6" t="s">
        <v>20</v>
      </c>
      <c r="E60" s="6" t="s">
        <v>55</v>
      </c>
      <c r="F60" s="6" t="s">
        <v>18</v>
      </c>
      <c r="G60" s="6" t="s">
        <v>469</v>
      </c>
      <c r="H60" s="6" t="s">
        <v>57</v>
      </c>
      <c r="I60" s="6" t="s">
        <v>57</v>
      </c>
      <c r="J60" s="7">
        <v>44194.236111111109</v>
      </c>
      <c r="K60" s="7">
        <v>44194.815972222219</v>
      </c>
      <c r="L60" s="6" t="s">
        <v>18</v>
      </c>
      <c r="M60" s="6" t="s">
        <v>5949</v>
      </c>
      <c r="N60" s="6" t="s">
        <v>18</v>
      </c>
      <c r="O60" s="6" t="s">
        <v>980</v>
      </c>
      <c r="P60" s="13">
        <v>250.095</v>
      </c>
      <c r="Q60" s="6" t="s">
        <v>372</v>
      </c>
      <c r="R60" s="6" t="s">
        <v>4383</v>
      </c>
      <c r="S60" s="8">
        <v>44194.820775462962</v>
      </c>
    </row>
    <row r="61" spans="2:19" x14ac:dyDescent="0.25">
      <c r="B61" s="5" t="s">
        <v>18</v>
      </c>
      <c r="C61" s="6" t="s">
        <v>19</v>
      </c>
      <c r="D61" s="6" t="s">
        <v>20</v>
      </c>
      <c r="E61" s="6" t="s">
        <v>40</v>
      </c>
      <c r="F61" s="6" t="s">
        <v>18</v>
      </c>
      <c r="G61" s="6" t="s">
        <v>143</v>
      </c>
      <c r="H61" s="6" t="s">
        <v>85</v>
      </c>
      <c r="I61" s="6" t="s">
        <v>85</v>
      </c>
      <c r="J61" s="7">
        <v>44194.100694444445</v>
      </c>
      <c r="K61" s="7">
        <v>44194.590277777781</v>
      </c>
      <c r="L61" s="6" t="s">
        <v>18</v>
      </c>
      <c r="M61" s="6" t="s">
        <v>7389</v>
      </c>
      <c r="N61" s="6" t="s">
        <v>18</v>
      </c>
      <c r="O61" s="6" t="s">
        <v>8237</v>
      </c>
      <c r="P61" s="13">
        <v>1809.3530000000001</v>
      </c>
      <c r="Q61" s="6" t="s">
        <v>8463</v>
      </c>
      <c r="R61" s="6" t="s">
        <v>37</v>
      </c>
      <c r="S61" s="8">
        <v>44195.411793981482</v>
      </c>
    </row>
    <row r="62" spans="2:19" x14ac:dyDescent="0.25">
      <c r="B62" s="5" t="s">
        <v>18</v>
      </c>
      <c r="C62" s="6" t="s">
        <v>19</v>
      </c>
      <c r="D62" s="6" t="s">
        <v>20</v>
      </c>
      <c r="E62" s="6" t="s">
        <v>40</v>
      </c>
      <c r="F62" s="6" t="s">
        <v>18</v>
      </c>
      <c r="G62" s="6" t="s">
        <v>312</v>
      </c>
      <c r="H62" s="6" t="s">
        <v>144</v>
      </c>
      <c r="I62" s="6" t="s">
        <v>144</v>
      </c>
      <c r="J62" s="7">
        <v>44194.100694444445</v>
      </c>
      <c r="K62" s="7">
        <v>44194.590277777781</v>
      </c>
      <c r="L62" s="6" t="s">
        <v>18</v>
      </c>
      <c r="M62" s="6" t="s">
        <v>6153</v>
      </c>
      <c r="N62" s="6" t="s">
        <v>18</v>
      </c>
      <c r="O62" s="6" t="s">
        <v>7641</v>
      </c>
      <c r="P62" s="13">
        <v>1207.115</v>
      </c>
      <c r="Q62" s="6" t="s">
        <v>5989</v>
      </c>
      <c r="R62" s="6" t="s">
        <v>37</v>
      </c>
      <c r="S62" s="8">
        <v>44195.000057870369</v>
      </c>
    </row>
    <row r="63" spans="2:19" x14ac:dyDescent="0.25">
      <c r="B63" s="5" t="s">
        <v>18</v>
      </c>
      <c r="C63" s="6" t="s">
        <v>19</v>
      </c>
      <c r="D63" s="6" t="s">
        <v>20</v>
      </c>
      <c r="E63" s="6" t="s">
        <v>170</v>
      </c>
      <c r="F63" s="6" t="s">
        <v>18</v>
      </c>
      <c r="G63" s="6">
        <v>362</v>
      </c>
      <c r="H63" s="6" t="s">
        <v>22</v>
      </c>
      <c r="I63" s="6" t="s">
        <v>22</v>
      </c>
      <c r="J63" s="7">
        <v>44193.916666666664</v>
      </c>
      <c r="K63" s="7">
        <v>44194.916655092595</v>
      </c>
      <c r="L63" s="6" t="s">
        <v>18</v>
      </c>
      <c r="M63" s="6" t="s">
        <v>3734</v>
      </c>
      <c r="N63" s="6" t="s">
        <v>18</v>
      </c>
      <c r="O63" s="6" t="s">
        <v>3308</v>
      </c>
      <c r="P63" s="13">
        <v>243.761</v>
      </c>
      <c r="Q63" s="6" t="s">
        <v>752</v>
      </c>
      <c r="R63" s="6" t="s">
        <v>37</v>
      </c>
      <c r="S63" s="8">
        <v>44221.470277777778</v>
      </c>
    </row>
    <row r="64" spans="2:19" x14ac:dyDescent="0.25">
      <c r="B64" s="5" t="s">
        <v>18</v>
      </c>
      <c r="C64" s="6" t="s">
        <v>112</v>
      </c>
      <c r="D64" s="6" t="s">
        <v>20</v>
      </c>
      <c r="E64" s="6" t="s">
        <v>125</v>
      </c>
      <c r="F64" s="6" t="s">
        <v>18</v>
      </c>
      <c r="G64" s="6" t="s">
        <v>126</v>
      </c>
      <c r="H64" s="6" t="s">
        <v>127</v>
      </c>
      <c r="I64" s="6" t="s">
        <v>127</v>
      </c>
      <c r="J64" s="7">
        <v>44193.916666666664</v>
      </c>
      <c r="K64" s="7">
        <v>44194.916655092595</v>
      </c>
      <c r="L64" s="6" t="s">
        <v>18</v>
      </c>
      <c r="M64" s="6" t="s">
        <v>8464</v>
      </c>
      <c r="N64" s="6" t="s">
        <v>18</v>
      </c>
      <c r="O64" s="6" t="s">
        <v>1878</v>
      </c>
      <c r="P64" s="13">
        <v>13.039</v>
      </c>
      <c r="Q64" s="6" t="s">
        <v>130</v>
      </c>
      <c r="R64" s="6" t="s">
        <v>37</v>
      </c>
      <c r="S64" s="8">
        <v>44199.624189814815</v>
      </c>
    </row>
    <row r="65" spans="2:19" x14ac:dyDescent="0.25">
      <c r="B65" s="5" t="s">
        <v>18</v>
      </c>
      <c r="C65" s="6" t="s">
        <v>19</v>
      </c>
      <c r="D65" s="6" t="s">
        <v>20</v>
      </c>
      <c r="E65" s="6" t="s">
        <v>62</v>
      </c>
      <c r="F65" s="6" t="s">
        <v>18</v>
      </c>
      <c r="G65" s="6" t="s">
        <v>346</v>
      </c>
      <c r="H65" s="6" t="s">
        <v>64</v>
      </c>
      <c r="I65" s="6" t="s">
        <v>64</v>
      </c>
      <c r="J65" s="7">
        <v>44193.916666666664</v>
      </c>
      <c r="K65" s="7">
        <v>44194.753472222219</v>
      </c>
      <c r="L65" s="6" t="s">
        <v>18</v>
      </c>
      <c r="M65" s="6" t="s">
        <v>8465</v>
      </c>
      <c r="N65" s="6" t="s">
        <v>18</v>
      </c>
      <c r="O65" s="6" t="s">
        <v>923</v>
      </c>
      <c r="P65" s="13">
        <v>88.048000000000002</v>
      </c>
      <c r="Q65" s="6" t="s">
        <v>1596</v>
      </c>
      <c r="R65" s="6" t="s">
        <v>3694</v>
      </c>
      <c r="S65" s="8">
        <v>44194.756412037037</v>
      </c>
    </row>
    <row r="66" spans="2:19" x14ac:dyDescent="0.25">
      <c r="B66" s="5" t="s">
        <v>18</v>
      </c>
      <c r="C66" s="6" t="s">
        <v>19</v>
      </c>
      <c r="D66" s="6" t="s">
        <v>20</v>
      </c>
      <c r="E66" s="6" t="s">
        <v>27</v>
      </c>
      <c r="F66" s="6" t="s">
        <v>18</v>
      </c>
      <c r="G66" s="6" t="s">
        <v>28</v>
      </c>
      <c r="H66" s="6" t="s">
        <v>29</v>
      </c>
      <c r="I66" s="6" t="s">
        <v>29</v>
      </c>
      <c r="J66" s="7">
        <v>44193.916666666664</v>
      </c>
      <c r="K66" s="7">
        <v>44194.465277777781</v>
      </c>
      <c r="L66" s="6" t="s">
        <v>18</v>
      </c>
      <c r="M66" s="6" t="s">
        <v>8466</v>
      </c>
      <c r="N66" s="6" t="s">
        <v>18</v>
      </c>
      <c r="O66" s="6" t="s">
        <v>8467</v>
      </c>
      <c r="P66" s="13">
        <v>658.98800000000006</v>
      </c>
      <c r="Q66" s="6" t="s">
        <v>8468</v>
      </c>
      <c r="R66" s="6" t="s">
        <v>83</v>
      </c>
      <c r="S66" s="8">
        <v>44194.466770833336</v>
      </c>
    </row>
    <row r="67" spans="2:19" x14ac:dyDescent="0.25">
      <c r="B67" s="5" t="s">
        <v>18</v>
      </c>
      <c r="C67" s="6" t="s">
        <v>19</v>
      </c>
      <c r="D67" s="6" t="s">
        <v>20</v>
      </c>
      <c r="E67" s="6" t="s">
        <v>77</v>
      </c>
      <c r="F67" s="6" t="s">
        <v>18</v>
      </c>
      <c r="G67" s="6" t="s">
        <v>316</v>
      </c>
      <c r="H67" s="6" t="s">
        <v>79</v>
      </c>
      <c r="I67" s="6" t="s">
        <v>79</v>
      </c>
      <c r="J67" s="7">
        <v>44193.916666666664</v>
      </c>
      <c r="K67" s="7">
        <v>44194.238888888889</v>
      </c>
      <c r="L67" s="6" t="s">
        <v>18</v>
      </c>
      <c r="M67" s="6" t="s">
        <v>8469</v>
      </c>
      <c r="N67" s="6" t="s">
        <v>18</v>
      </c>
      <c r="O67" s="6" t="s">
        <v>3912</v>
      </c>
      <c r="P67" s="13">
        <v>95.281999999999996</v>
      </c>
      <c r="Q67" s="6" t="s">
        <v>624</v>
      </c>
      <c r="R67" s="6" t="s">
        <v>131</v>
      </c>
      <c r="S67" s="8">
        <v>44194.341180555559</v>
      </c>
    </row>
    <row r="68" spans="2:19" x14ac:dyDescent="0.25">
      <c r="B68" s="5" t="s">
        <v>18</v>
      </c>
      <c r="C68" s="6" t="s">
        <v>19</v>
      </c>
      <c r="D68" s="6" t="s">
        <v>20</v>
      </c>
      <c r="E68" s="6" t="s">
        <v>55</v>
      </c>
      <c r="F68" s="6" t="s">
        <v>18</v>
      </c>
      <c r="G68" s="6" t="s">
        <v>582</v>
      </c>
      <c r="H68" s="6" t="s">
        <v>57</v>
      </c>
      <c r="I68" s="6" t="s">
        <v>57</v>
      </c>
      <c r="J68" s="7">
        <v>44193.916666666664</v>
      </c>
      <c r="K68" s="7">
        <v>44194.236111111109</v>
      </c>
      <c r="L68" s="6" t="s">
        <v>18</v>
      </c>
      <c r="M68" s="6" t="s">
        <v>8470</v>
      </c>
      <c r="N68" s="6" t="s">
        <v>18</v>
      </c>
      <c r="O68" s="6" t="s">
        <v>1583</v>
      </c>
      <c r="P68" s="13">
        <v>137.33099999999999</v>
      </c>
      <c r="Q68" s="6" t="s">
        <v>372</v>
      </c>
      <c r="R68" s="6" t="s">
        <v>4383</v>
      </c>
      <c r="S68" s="8">
        <v>44194.238530092596</v>
      </c>
    </row>
    <row r="69" spans="2:19" x14ac:dyDescent="0.25">
      <c r="B69" s="5" t="s">
        <v>18</v>
      </c>
      <c r="C69" s="6" t="s">
        <v>19</v>
      </c>
      <c r="D69" s="6" t="s">
        <v>20</v>
      </c>
      <c r="E69" s="6" t="s">
        <v>68</v>
      </c>
      <c r="F69" s="6" t="s">
        <v>18</v>
      </c>
      <c r="G69" s="6" t="s">
        <v>69</v>
      </c>
      <c r="H69" s="6" t="s">
        <v>70</v>
      </c>
      <c r="I69" s="6" t="s">
        <v>70</v>
      </c>
      <c r="J69" s="7">
        <v>44193.916666666664</v>
      </c>
      <c r="K69" s="7">
        <v>44194.5</v>
      </c>
      <c r="L69" s="6" t="s">
        <v>18</v>
      </c>
      <c r="M69" s="6" t="s">
        <v>8471</v>
      </c>
      <c r="N69" s="6" t="s">
        <v>18</v>
      </c>
      <c r="O69" s="6" t="s">
        <v>1429</v>
      </c>
      <c r="P69" s="13">
        <v>3631.2350000000001</v>
      </c>
      <c r="Q69" s="6" t="s">
        <v>25</v>
      </c>
      <c r="R69" s="6" t="s">
        <v>83</v>
      </c>
      <c r="S69" s="8">
        <v>44194.500613425924</v>
      </c>
    </row>
    <row r="70" spans="2:19" x14ac:dyDescent="0.25">
      <c r="B70" s="5" t="s">
        <v>18</v>
      </c>
      <c r="C70" s="6" t="s">
        <v>19</v>
      </c>
      <c r="D70" s="6" t="s">
        <v>20</v>
      </c>
      <c r="E70" s="6" t="s">
        <v>40</v>
      </c>
      <c r="F70" s="6" t="s">
        <v>18</v>
      </c>
      <c r="G70" s="6" t="s">
        <v>312</v>
      </c>
      <c r="H70" s="6" t="s">
        <v>144</v>
      </c>
      <c r="I70" s="6" t="s">
        <v>144</v>
      </c>
      <c r="J70" s="7">
        <v>44193.916666666664</v>
      </c>
      <c r="K70" s="7">
        <v>44194.100694444445</v>
      </c>
      <c r="L70" s="6" t="s">
        <v>18</v>
      </c>
      <c r="M70" s="6" t="s">
        <v>8063</v>
      </c>
      <c r="N70" s="6" t="s">
        <v>18</v>
      </c>
      <c r="O70" s="6" t="s">
        <v>6153</v>
      </c>
      <c r="P70" s="13">
        <v>1064.8430000000001</v>
      </c>
      <c r="Q70" s="6" t="s">
        <v>6091</v>
      </c>
      <c r="R70" s="6" t="s">
        <v>4383</v>
      </c>
      <c r="S70" s="8">
        <v>44194.99318287037</v>
      </c>
    </row>
    <row r="71" spans="2:19" x14ac:dyDescent="0.25">
      <c r="B71" s="5" t="s">
        <v>18</v>
      </c>
      <c r="C71" s="6" t="s">
        <v>19</v>
      </c>
      <c r="D71" s="6" t="s">
        <v>20</v>
      </c>
      <c r="E71" s="6" t="s">
        <v>173</v>
      </c>
      <c r="F71" s="6" t="s">
        <v>18</v>
      </c>
      <c r="G71" s="6" t="s">
        <v>174</v>
      </c>
      <c r="H71" s="6" t="s">
        <v>175</v>
      </c>
      <c r="I71" s="6" t="s">
        <v>175</v>
      </c>
      <c r="J71" s="7">
        <v>44193.916666666664</v>
      </c>
      <c r="K71" s="7">
        <v>44194.916655092595</v>
      </c>
      <c r="L71" s="6" t="s">
        <v>18</v>
      </c>
      <c r="M71" s="6" t="s">
        <v>18</v>
      </c>
      <c r="N71" s="6" t="s">
        <v>18</v>
      </c>
      <c r="O71" s="6" t="s">
        <v>18</v>
      </c>
      <c r="P71" s="13">
        <v>1108.6679999999999</v>
      </c>
      <c r="Q71" s="6" t="s">
        <v>176</v>
      </c>
      <c r="R71" s="6" t="s">
        <v>172</v>
      </c>
      <c r="S71" s="8">
        <v>44194.950532407405</v>
      </c>
    </row>
    <row r="72" spans="2:19" x14ac:dyDescent="0.25">
      <c r="B72" s="5" t="s">
        <v>18</v>
      </c>
      <c r="C72" s="6" t="s">
        <v>19</v>
      </c>
      <c r="D72" s="6" t="s">
        <v>20</v>
      </c>
      <c r="E72" s="6" t="s">
        <v>177</v>
      </c>
      <c r="F72" s="6" t="s">
        <v>18</v>
      </c>
      <c r="G72" s="6" t="s">
        <v>178</v>
      </c>
      <c r="H72" s="6" t="s">
        <v>179</v>
      </c>
      <c r="I72" s="6" t="s">
        <v>179</v>
      </c>
      <c r="J72" s="7">
        <v>44193.916666666664</v>
      </c>
      <c r="K72" s="7">
        <v>44194.916655092595</v>
      </c>
      <c r="L72" s="6" t="s">
        <v>18</v>
      </c>
      <c r="M72" s="6" t="s">
        <v>18</v>
      </c>
      <c r="N72" s="6" t="s">
        <v>18</v>
      </c>
      <c r="O72" s="6" t="s">
        <v>18</v>
      </c>
      <c r="P72" s="13">
        <v>961.55200000000002</v>
      </c>
      <c r="Q72" s="6" t="s">
        <v>180</v>
      </c>
      <c r="R72" s="6" t="s">
        <v>172</v>
      </c>
      <c r="S72" s="8">
        <v>44194.950567129628</v>
      </c>
    </row>
    <row r="73" spans="2:19" x14ac:dyDescent="0.25">
      <c r="B73" s="5" t="s">
        <v>18</v>
      </c>
      <c r="C73" s="6" t="s">
        <v>19</v>
      </c>
      <c r="D73" s="6" t="s">
        <v>20</v>
      </c>
      <c r="E73" s="6" t="s">
        <v>177</v>
      </c>
      <c r="F73" s="6" t="s">
        <v>18</v>
      </c>
      <c r="G73" s="6" t="s">
        <v>181</v>
      </c>
      <c r="H73" s="6" t="s">
        <v>179</v>
      </c>
      <c r="I73" s="6" t="s">
        <v>179</v>
      </c>
      <c r="J73" s="7">
        <v>44193.916666666664</v>
      </c>
      <c r="K73" s="7">
        <v>44194.916655092595</v>
      </c>
      <c r="L73" s="6" t="s">
        <v>18</v>
      </c>
      <c r="M73" s="6" t="s">
        <v>18</v>
      </c>
      <c r="N73" s="6" t="s">
        <v>18</v>
      </c>
      <c r="O73" s="6" t="s">
        <v>18</v>
      </c>
      <c r="P73" s="13">
        <v>836.60699999999997</v>
      </c>
      <c r="Q73" s="6" t="s">
        <v>182</v>
      </c>
      <c r="R73" s="6" t="s">
        <v>172</v>
      </c>
      <c r="S73" s="8">
        <v>44194.950567129628</v>
      </c>
    </row>
    <row r="74" spans="2:19" x14ac:dyDescent="0.25">
      <c r="B74" s="5" t="s">
        <v>18</v>
      </c>
      <c r="C74" s="6" t="s">
        <v>19</v>
      </c>
      <c r="D74" s="6" t="s">
        <v>20</v>
      </c>
      <c r="E74" s="6" t="s">
        <v>183</v>
      </c>
      <c r="F74" s="6" t="s">
        <v>18</v>
      </c>
      <c r="G74" s="6" t="s">
        <v>184</v>
      </c>
      <c r="H74" s="6" t="s">
        <v>185</v>
      </c>
      <c r="I74" s="6" t="s">
        <v>185</v>
      </c>
      <c r="J74" s="7">
        <v>44193.916666666664</v>
      </c>
      <c r="K74" s="7">
        <v>44194.916655092595</v>
      </c>
      <c r="L74" s="6" t="s">
        <v>18</v>
      </c>
      <c r="M74" s="6" t="s">
        <v>18</v>
      </c>
      <c r="N74" s="6" t="s">
        <v>18</v>
      </c>
      <c r="O74" s="6" t="s">
        <v>18</v>
      </c>
      <c r="P74" s="13">
        <v>1140.2650000000001</v>
      </c>
      <c r="Q74" s="6" t="s">
        <v>186</v>
      </c>
      <c r="R74" s="6" t="s">
        <v>172</v>
      </c>
      <c r="S74" s="8">
        <v>44194.950590277775</v>
      </c>
    </row>
    <row r="75" spans="2:19" x14ac:dyDescent="0.25">
      <c r="B75" s="5" t="s">
        <v>18</v>
      </c>
      <c r="C75" s="6" t="s">
        <v>19</v>
      </c>
      <c r="D75" s="6" t="s">
        <v>20</v>
      </c>
      <c r="E75" s="6" t="s">
        <v>187</v>
      </c>
      <c r="F75" s="6" t="s">
        <v>18</v>
      </c>
      <c r="G75" s="6" t="s">
        <v>188</v>
      </c>
      <c r="H75" s="6" t="s">
        <v>189</v>
      </c>
      <c r="I75" s="6" t="s">
        <v>189</v>
      </c>
      <c r="J75" s="7">
        <v>44193.916666666664</v>
      </c>
      <c r="K75" s="7">
        <v>44194.916655092595</v>
      </c>
      <c r="L75" s="6" t="s">
        <v>18</v>
      </c>
      <c r="M75" s="6" t="s">
        <v>18</v>
      </c>
      <c r="N75" s="6" t="s">
        <v>18</v>
      </c>
      <c r="O75" s="6" t="s">
        <v>18</v>
      </c>
      <c r="P75" s="13">
        <v>1507.472</v>
      </c>
      <c r="Q75" s="6" t="s">
        <v>190</v>
      </c>
      <c r="R75" s="6" t="s">
        <v>172</v>
      </c>
      <c r="S75" s="8">
        <v>44194.950601851851</v>
      </c>
    </row>
    <row r="76" spans="2:19" x14ac:dyDescent="0.25">
      <c r="B76" s="5" t="s">
        <v>18</v>
      </c>
      <c r="C76" s="6" t="s">
        <v>19</v>
      </c>
      <c r="D76" s="6" t="s">
        <v>20</v>
      </c>
      <c r="E76" s="6" t="s">
        <v>113</v>
      </c>
      <c r="F76" s="6" t="s">
        <v>18</v>
      </c>
      <c r="G76" s="6" t="s">
        <v>114</v>
      </c>
      <c r="H76" s="6" t="s">
        <v>115</v>
      </c>
      <c r="I76" s="6" t="s">
        <v>115</v>
      </c>
      <c r="J76" s="7">
        <v>44193.916666666664</v>
      </c>
      <c r="K76" s="7">
        <v>44194.916655092595</v>
      </c>
      <c r="L76" s="6" t="s">
        <v>18</v>
      </c>
      <c r="M76" s="6" t="s">
        <v>1601</v>
      </c>
      <c r="N76" s="6" t="s">
        <v>18</v>
      </c>
      <c r="O76" s="6" t="s">
        <v>5153</v>
      </c>
      <c r="P76" s="13">
        <v>206.131</v>
      </c>
      <c r="Q76" s="6" t="s">
        <v>7509</v>
      </c>
      <c r="R76" s="6" t="s">
        <v>131</v>
      </c>
      <c r="S76" s="8">
        <v>44213.490324074075</v>
      </c>
    </row>
    <row r="77" spans="2:19" x14ac:dyDescent="0.25">
      <c r="B77" s="5" t="s">
        <v>18</v>
      </c>
      <c r="C77" s="6" t="s">
        <v>112</v>
      </c>
      <c r="D77" s="6" t="s">
        <v>20</v>
      </c>
      <c r="E77" s="6" t="s">
        <v>164</v>
      </c>
      <c r="F77" s="6" t="s">
        <v>18</v>
      </c>
      <c r="G77" s="6" t="s">
        <v>165</v>
      </c>
      <c r="H77" s="6" t="s">
        <v>166</v>
      </c>
      <c r="I77" s="6" t="s">
        <v>166</v>
      </c>
      <c r="J77" s="7">
        <v>44193.916666666664</v>
      </c>
      <c r="K77" s="7">
        <v>44194.916655092595</v>
      </c>
      <c r="L77" s="6" t="s">
        <v>18</v>
      </c>
      <c r="M77" s="6" t="s">
        <v>8472</v>
      </c>
      <c r="N77" s="6" t="s">
        <v>18</v>
      </c>
      <c r="O77" s="6" t="s">
        <v>1247</v>
      </c>
      <c r="P77" s="13">
        <v>357.666</v>
      </c>
      <c r="Q77" s="6" t="s">
        <v>169</v>
      </c>
      <c r="R77" s="6" t="s">
        <v>172</v>
      </c>
      <c r="S77" s="8">
        <v>44244.939166666663</v>
      </c>
    </row>
    <row r="78" spans="2:19" x14ac:dyDescent="0.25">
      <c r="B78" s="5" t="s">
        <v>18</v>
      </c>
      <c r="C78" s="6" t="s">
        <v>19</v>
      </c>
      <c r="D78" s="6" t="s">
        <v>20</v>
      </c>
      <c r="E78" s="6" t="s">
        <v>40</v>
      </c>
      <c r="F78" s="6" t="s">
        <v>18</v>
      </c>
      <c r="G78" s="6" t="s">
        <v>312</v>
      </c>
      <c r="H78" s="6" t="s">
        <v>144</v>
      </c>
      <c r="I78" s="6" t="s">
        <v>144</v>
      </c>
      <c r="J78" s="7">
        <v>44193.760416666664</v>
      </c>
      <c r="K78" s="7">
        <v>44193.916655092595</v>
      </c>
      <c r="L78" s="6" t="s">
        <v>18</v>
      </c>
      <c r="M78" s="6" t="s">
        <v>5105</v>
      </c>
      <c r="N78" s="6" t="s">
        <v>18</v>
      </c>
      <c r="O78" s="6" t="s">
        <v>8063</v>
      </c>
      <c r="P78" s="13">
        <v>945.255</v>
      </c>
      <c r="Q78" s="6" t="s">
        <v>2753</v>
      </c>
      <c r="R78" s="6" t="s">
        <v>4383</v>
      </c>
      <c r="S78" s="8">
        <v>44194.99318287037</v>
      </c>
    </row>
    <row r="79" spans="2:19" x14ac:dyDescent="0.25">
      <c r="B79" s="5" t="s">
        <v>18</v>
      </c>
      <c r="C79" s="6" t="s">
        <v>19</v>
      </c>
      <c r="D79" s="6" t="s">
        <v>20</v>
      </c>
      <c r="E79" s="6" t="s">
        <v>68</v>
      </c>
      <c r="F79" s="6" t="s">
        <v>18</v>
      </c>
      <c r="G79" s="6" t="s">
        <v>69</v>
      </c>
      <c r="H79" s="6" t="s">
        <v>70</v>
      </c>
      <c r="I79" s="6" t="s">
        <v>70</v>
      </c>
      <c r="J79" s="7">
        <v>44193.753472222219</v>
      </c>
      <c r="K79" s="7">
        <v>44193.916655092595</v>
      </c>
      <c r="L79" s="6" t="s">
        <v>18</v>
      </c>
      <c r="M79" s="6" t="s">
        <v>7152</v>
      </c>
      <c r="N79" s="6" t="s">
        <v>18</v>
      </c>
      <c r="O79" s="6" t="s">
        <v>8471</v>
      </c>
      <c r="P79" s="13">
        <v>1037.683</v>
      </c>
      <c r="Q79" s="6" t="s">
        <v>25</v>
      </c>
      <c r="R79" s="6" t="s">
        <v>83</v>
      </c>
      <c r="S79" s="8">
        <v>44194.500613425924</v>
      </c>
    </row>
    <row r="80" spans="2:19" x14ac:dyDescent="0.25">
      <c r="B80" s="5" t="s">
        <v>18</v>
      </c>
      <c r="C80" s="6" t="s">
        <v>19</v>
      </c>
      <c r="D80" s="6" t="s">
        <v>20</v>
      </c>
      <c r="E80" s="6" t="s">
        <v>55</v>
      </c>
      <c r="F80" s="6" t="s">
        <v>18</v>
      </c>
      <c r="G80" s="6" t="s">
        <v>582</v>
      </c>
      <c r="H80" s="6" t="s">
        <v>57</v>
      </c>
      <c r="I80" s="6" t="s">
        <v>57</v>
      </c>
      <c r="J80" s="7">
        <v>44193.59375</v>
      </c>
      <c r="K80" s="7">
        <v>44193.916655092595</v>
      </c>
      <c r="L80" s="6" t="s">
        <v>18</v>
      </c>
      <c r="M80" s="6" t="s">
        <v>7944</v>
      </c>
      <c r="N80" s="6" t="s">
        <v>18</v>
      </c>
      <c r="O80" s="6" t="s">
        <v>8470</v>
      </c>
      <c r="P80" s="13">
        <v>110.61</v>
      </c>
      <c r="Q80" s="6" t="s">
        <v>372</v>
      </c>
      <c r="R80" s="6" t="s">
        <v>4383</v>
      </c>
      <c r="S80" s="8">
        <v>44194.238530092596</v>
      </c>
    </row>
    <row r="81" spans="2:19" x14ac:dyDescent="0.25">
      <c r="B81" s="5" t="s">
        <v>18</v>
      </c>
      <c r="C81" s="6" t="s">
        <v>19</v>
      </c>
      <c r="D81" s="6" t="s">
        <v>20</v>
      </c>
      <c r="E81" s="6" t="s">
        <v>40</v>
      </c>
      <c r="F81" s="6" t="s">
        <v>18</v>
      </c>
      <c r="G81" s="6" t="s">
        <v>84</v>
      </c>
      <c r="H81" s="6" t="s">
        <v>85</v>
      </c>
      <c r="I81" s="6" t="s">
        <v>85</v>
      </c>
      <c r="J81" s="7">
        <v>44193.493055555555</v>
      </c>
      <c r="K81" s="7">
        <v>44193.760416666664</v>
      </c>
      <c r="L81" s="6" t="s">
        <v>18</v>
      </c>
      <c r="M81" s="6" t="s">
        <v>8473</v>
      </c>
      <c r="N81" s="6" t="s">
        <v>18</v>
      </c>
      <c r="O81" s="6" t="s">
        <v>8474</v>
      </c>
      <c r="P81" s="13">
        <v>1696.3309999999999</v>
      </c>
      <c r="Q81" s="6" t="s">
        <v>2070</v>
      </c>
      <c r="R81" s="6" t="s">
        <v>131</v>
      </c>
      <c r="S81" s="8">
        <v>44194.334374999999</v>
      </c>
    </row>
    <row r="82" spans="2:19" x14ac:dyDescent="0.25">
      <c r="B82" s="5" t="s">
        <v>18</v>
      </c>
      <c r="C82" s="6" t="s">
        <v>19</v>
      </c>
      <c r="D82" s="6" t="s">
        <v>20</v>
      </c>
      <c r="E82" s="6" t="s">
        <v>77</v>
      </c>
      <c r="F82" s="6" t="s">
        <v>18</v>
      </c>
      <c r="G82" s="6" t="s">
        <v>316</v>
      </c>
      <c r="H82" s="6" t="s">
        <v>79</v>
      </c>
      <c r="I82" s="6" t="s">
        <v>79</v>
      </c>
      <c r="J82" s="7">
        <v>44193.491666666669</v>
      </c>
      <c r="K82" s="7">
        <v>44193.916655092595</v>
      </c>
      <c r="L82" s="6" t="s">
        <v>18</v>
      </c>
      <c r="M82" s="6" t="s">
        <v>5980</v>
      </c>
      <c r="N82" s="6" t="s">
        <v>18</v>
      </c>
      <c r="O82" s="6" t="s">
        <v>8469</v>
      </c>
      <c r="P82" s="13">
        <v>116.69499999999999</v>
      </c>
      <c r="Q82" s="6" t="s">
        <v>624</v>
      </c>
      <c r="R82" s="6" t="s">
        <v>131</v>
      </c>
      <c r="S82" s="8">
        <v>44194.341180555559</v>
      </c>
    </row>
    <row r="83" spans="2:19" x14ac:dyDescent="0.25">
      <c r="B83" s="5" t="s">
        <v>18</v>
      </c>
      <c r="C83" s="6" t="s">
        <v>19</v>
      </c>
      <c r="D83" s="6" t="s">
        <v>20</v>
      </c>
      <c r="E83" s="6" t="s">
        <v>27</v>
      </c>
      <c r="F83" s="6" t="s">
        <v>18</v>
      </c>
      <c r="G83" s="6" t="s">
        <v>28</v>
      </c>
      <c r="H83" s="6" t="s">
        <v>29</v>
      </c>
      <c r="I83" s="6" t="s">
        <v>29</v>
      </c>
      <c r="J83" s="7">
        <v>44193</v>
      </c>
      <c r="K83" s="7">
        <v>44193.916655092595</v>
      </c>
      <c r="L83" s="6" t="s">
        <v>18</v>
      </c>
      <c r="M83" s="6" t="s">
        <v>8475</v>
      </c>
      <c r="N83" s="6" t="s">
        <v>18</v>
      </c>
      <c r="O83" s="6" t="s">
        <v>8476</v>
      </c>
      <c r="P83" s="13">
        <v>1007.032</v>
      </c>
      <c r="Q83" s="6" t="s">
        <v>8477</v>
      </c>
      <c r="R83" s="6" t="s">
        <v>37</v>
      </c>
      <c r="S83" s="8">
        <v>44194.357037037036</v>
      </c>
    </row>
    <row r="84" spans="2:19" x14ac:dyDescent="0.25">
      <c r="B84" s="5" t="s">
        <v>18</v>
      </c>
      <c r="C84" s="6" t="s">
        <v>19</v>
      </c>
      <c r="D84" s="6" t="s">
        <v>20</v>
      </c>
      <c r="E84" s="6" t="s">
        <v>55</v>
      </c>
      <c r="F84" s="6" t="s">
        <v>18</v>
      </c>
      <c r="G84" s="6" t="s">
        <v>493</v>
      </c>
      <c r="H84" s="6" t="s">
        <v>57</v>
      </c>
      <c r="I84" s="6" t="s">
        <v>57</v>
      </c>
      <c r="J84" s="7">
        <v>44192.927083333336</v>
      </c>
      <c r="K84" s="7">
        <v>44193.59375</v>
      </c>
      <c r="L84" s="6" t="s">
        <v>18</v>
      </c>
      <c r="M84" s="6" t="s">
        <v>6015</v>
      </c>
      <c r="N84" s="6" t="s">
        <v>18</v>
      </c>
      <c r="O84" s="6" t="s">
        <v>8478</v>
      </c>
      <c r="P84" s="13">
        <v>252.376</v>
      </c>
      <c r="Q84" s="6" t="s">
        <v>372</v>
      </c>
      <c r="R84" s="6" t="s">
        <v>1284</v>
      </c>
      <c r="S84" s="8">
        <v>44193.619733796295</v>
      </c>
    </row>
    <row r="85" spans="2:19" x14ac:dyDescent="0.25">
      <c r="B85" s="5" t="s">
        <v>18</v>
      </c>
      <c r="C85" s="6" t="s">
        <v>19</v>
      </c>
      <c r="D85" s="6" t="s">
        <v>20</v>
      </c>
      <c r="E85" s="6" t="s">
        <v>170</v>
      </c>
      <c r="F85" s="6" t="s">
        <v>18</v>
      </c>
      <c r="G85" s="6">
        <v>362</v>
      </c>
      <c r="H85" s="6" t="s">
        <v>22</v>
      </c>
      <c r="I85" s="6" t="s">
        <v>22</v>
      </c>
      <c r="J85" s="7">
        <v>44192.916666666664</v>
      </c>
      <c r="K85" s="7">
        <v>44193.916655092595</v>
      </c>
      <c r="L85" s="6" t="s">
        <v>18</v>
      </c>
      <c r="M85" s="6" t="s">
        <v>6860</v>
      </c>
      <c r="N85" s="6" t="s">
        <v>18</v>
      </c>
      <c r="O85" s="6" t="s">
        <v>3734</v>
      </c>
      <c r="P85" s="13">
        <v>482.32400000000001</v>
      </c>
      <c r="Q85" s="6" t="s">
        <v>752</v>
      </c>
      <c r="R85" s="6" t="s">
        <v>37</v>
      </c>
      <c r="S85" s="8">
        <v>44221.470277777778</v>
      </c>
    </row>
    <row r="86" spans="2:19" x14ac:dyDescent="0.25">
      <c r="B86" s="5" t="s">
        <v>18</v>
      </c>
      <c r="C86" s="6" t="s">
        <v>112</v>
      </c>
      <c r="D86" s="6" t="s">
        <v>20</v>
      </c>
      <c r="E86" s="6" t="s">
        <v>2897</v>
      </c>
      <c r="F86" s="6" t="s">
        <v>18</v>
      </c>
      <c r="G86" s="6" t="s">
        <v>543</v>
      </c>
      <c r="H86" s="6" t="s">
        <v>98</v>
      </c>
      <c r="I86" s="6" t="s">
        <v>98</v>
      </c>
      <c r="J86" s="7">
        <v>44192.916666666664</v>
      </c>
      <c r="K86" s="7">
        <v>44193.916655092595</v>
      </c>
      <c r="L86" s="6" t="s">
        <v>18</v>
      </c>
      <c r="M86" s="6" t="s">
        <v>6169</v>
      </c>
      <c r="N86" s="6" t="s">
        <v>18</v>
      </c>
      <c r="O86" s="6" t="s">
        <v>6545</v>
      </c>
      <c r="P86" s="13">
        <v>20.149999999999999</v>
      </c>
      <c r="Q86" s="6" t="s">
        <v>2768</v>
      </c>
      <c r="R86" s="6" t="s">
        <v>172</v>
      </c>
      <c r="S86" s="8">
        <v>44235.93818287037</v>
      </c>
    </row>
    <row r="87" spans="2:19" x14ac:dyDescent="0.25">
      <c r="B87" s="5" t="s">
        <v>18</v>
      </c>
      <c r="C87" s="6" t="s">
        <v>19</v>
      </c>
      <c r="D87" s="6" t="s">
        <v>20</v>
      </c>
      <c r="E87" s="6" t="s">
        <v>1997</v>
      </c>
      <c r="F87" s="6" t="s">
        <v>18</v>
      </c>
      <c r="G87" s="6" t="s">
        <v>1788</v>
      </c>
      <c r="H87" s="6" t="s">
        <v>397</v>
      </c>
      <c r="I87" s="6" t="s">
        <v>397</v>
      </c>
      <c r="J87" s="7">
        <v>44192.916666666664</v>
      </c>
      <c r="K87" s="7">
        <v>44193.552083333336</v>
      </c>
      <c r="L87" s="6" t="s">
        <v>18</v>
      </c>
      <c r="M87" s="6" t="s">
        <v>3230</v>
      </c>
      <c r="N87" s="6" t="s">
        <v>18</v>
      </c>
      <c r="O87" s="6" t="s">
        <v>4015</v>
      </c>
      <c r="P87" s="13">
        <v>89.299000000000007</v>
      </c>
      <c r="Q87" s="6" t="s">
        <v>8479</v>
      </c>
      <c r="R87" s="6" t="s">
        <v>3694</v>
      </c>
      <c r="S87" s="8">
        <v>44193.573020833333</v>
      </c>
    </row>
    <row r="88" spans="2:19" x14ac:dyDescent="0.25">
      <c r="B88" s="5" t="s">
        <v>18</v>
      </c>
      <c r="C88" s="6" t="s">
        <v>19</v>
      </c>
      <c r="D88" s="6" t="s">
        <v>20</v>
      </c>
      <c r="E88" s="6" t="s">
        <v>4081</v>
      </c>
      <c r="F88" s="6" t="s">
        <v>18</v>
      </c>
      <c r="G88" s="6" t="s">
        <v>552</v>
      </c>
      <c r="H88" s="6" t="s">
        <v>553</v>
      </c>
      <c r="I88" s="6" t="s">
        <v>553</v>
      </c>
      <c r="J88" s="7">
        <v>44192.916666666664</v>
      </c>
      <c r="K88" s="7">
        <v>44193.409722222219</v>
      </c>
      <c r="L88" s="6" t="s">
        <v>18</v>
      </c>
      <c r="M88" s="6" t="s">
        <v>8480</v>
      </c>
      <c r="N88" s="6" t="s">
        <v>18</v>
      </c>
      <c r="O88" s="6" t="s">
        <v>8481</v>
      </c>
      <c r="P88" s="13">
        <v>19.077999999999999</v>
      </c>
      <c r="Q88" s="6" t="s">
        <v>4648</v>
      </c>
      <c r="R88" s="6" t="s">
        <v>1284</v>
      </c>
      <c r="S88" s="8">
        <v>44193.419374999998</v>
      </c>
    </row>
    <row r="89" spans="2:19" x14ac:dyDescent="0.25">
      <c r="B89" s="5" t="s">
        <v>18</v>
      </c>
      <c r="C89" s="6" t="s">
        <v>19</v>
      </c>
      <c r="D89" s="6" t="s">
        <v>20</v>
      </c>
      <c r="E89" s="6" t="s">
        <v>62</v>
      </c>
      <c r="F89" s="6" t="s">
        <v>18</v>
      </c>
      <c r="G89" s="6" t="s">
        <v>346</v>
      </c>
      <c r="H89" s="6" t="s">
        <v>64</v>
      </c>
      <c r="I89" s="6" t="s">
        <v>64</v>
      </c>
      <c r="J89" s="7">
        <v>44192.916666666664</v>
      </c>
      <c r="K89" s="7">
        <v>44193.916655092595</v>
      </c>
      <c r="L89" s="6" t="s">
        <v>18</v>
      </c>
      <c r="M89" s="6" t="s">
        <v>8482</v>
      </c>
      <c r="N89" s="6" t="s">
        <v>18</v>
      </c>
      <c r="O89" s="6" t="s">
        <v>8465</v>
      </c>
      <c r="P89" s="13">
        <v>197.654</v>
      </c>
      <c r="Q89" s="6" t="s">
        <v>1596</v>
      </c>
      <c r="R89" s="6" t="s">
        <v>3694</v>
      </c>
      <c r="S89" s="8">
        <v>44194.756412037037</v>
      </c>
    </row>
    <row r="90" spans="2:19" x14ac:dyDescent="0.25">
      <c r="B90" s="5" t="s">
        <v>18</v>
      </c>
      <c r="C90" s="6" t="s">
        <v>19</v>
      </c>
      <c r="D90" s="6" t="s">
        <v>20</v>
      </c>
      <c r="E90" s="6" t="s">
        <v>55</v>
      </c>
      <c r="F90" s="6" t="s">
        <v>18</v>
      </c>
      <c r="G90" s="6" t="s">
        <v>607</v>
      </c>
      <c r="H90" s="6" t="s">
        <v>57</v>
      </c>
      <c r="I90" s="6" t="s">
        <v>57</v>
      </c>
      <c r="J90" s="7">
        <v>44192.916666666664</v>
      </c>
      <c r="K90" s="7">
        <v>44192.927083333336</v>
      </c>
      <c r="L90" s="6" t="s">
        <v>18</v>
      </c>
      <c r="M90" s="6" t="s">
        <v>932</v>
      </c>
      <c r="N90" s="6" t="s">
        <v>18</v>
      </c>
      <c r="O90" s="6" t="s">
        <v>2534</v>
      </c>
      <c r="P90" s="13">
        <v>3.9580000000000002</v>
      </c>
      <c r="Q90" s="6" t="s">
        <v>372</v>
      </c>
      <c r="R90" s="6" t="s">
        <v>498</v>
      </c>
      <c r="S90" s="8">
        <v>44192.967210648145</v>
      </c>
    </row>
    <row r="91" spans="2:19" x14ac:dyDescent="0.25">
      <c r="B91" s="5" t="s">
        <v>18</v>
      </c>
      <c r="C91" s="6" t="s">
        <v>19</v>
      </c>
      <c r="D91" s="6" t="s">
        <v>20</v>
      </c>
      <c r="E91" s="6" t="s">
        <v>40</v>
      </c>
      <c r="F91" s="6" t="s">
        <v>18</v>
      </c>
      <c r="G91" s="6" t="s">
        <v>84</v>
      </c>
      <c r="H91" s="6" t="s">
        <v>85</v>
      </c>
      <c r="I91" s="6" t="s">
        <v>85</v>
      </c>
      <c r="J91" s="7">
        <v>44192.916666666664</v>
      </c>
      <c r="K91" s="7">
        <v>44193.493055555555</v>
      </c>
      <c r="L91" s="6" t="s">
        <v>18</v>
      </c>
      <c r="M91" s="6" t="s">
        <v>5290</v>
      </c>
      <c r="N91" s="6" t="s">
        <v>18</v>
      </c>
      <c r="O91" s="6" t="s">
        <v>8473</v>
      </c>
      <c r="P91" s="13">
        <v>2588.1</v>
      </c>
      <c r="Q91" s="6" t="s">
        <v>298</v>
      </c>
      <c r="R91" s="6" t="s">
        <v>131</v>
      </c>
      <c r="S91" s="8">
        <v>44194.334872685184</v>
      </c>
    </row>
    <row r="92" spans="2:19" x14ac:dyDescent="0.25">
      <c r="B92" s="5" t="s">
        <v>18</v>
      </c>
      <c r="C92" s="6" t="s">
        <v>19</v>
      </c>
      <c r="D92" s="6" t="s">
        <v>20</v>
      </c>
      <c r="E92" s="6" t="s">
        <v>40</v>
      </c>
      <c r="F92" s="6" t="s">
        <v>18</v>
      </c>
      <c r="G92" s="6" t="s">
        <v>312</v>
      </c>
      <c r="H92" s="6" t="s">
        <v>144</v>
      </c>
      <c r="I92" s="6" t="s">
        <v>144</v>
      </c>
      <c r="J92" s="7">
        <v>44192.916666666664</v>
      </c>
      <c r="K92" s="7">
        <v>44193.493055555555</v>
      </c>
      <c r="L92" s="6" t="s">
        <v>18</v>
      </c>
      <c r="M92" s="6" t="s">
        <v>7588</v>
      </c>
      <c r="N92" s="6" t="s">
        <v>18</v>
      </c>
      <c r="O92" s="6" t="s">
        <v>700</v>
      </c>
      <c r="P92" s="13">
        <v>874.55799999999999</v>
      </c>
      <c r="Q92" s="6" t="s">
        <v>1317</v>
      </c>
      <c r="R92" s="6" t="s">
        <v>37</v>
      </c>
      <c r="S92" s="8">
        <v>44194.388599537036</v>
      </c>
    </row>
    <row r="93" spans="2:19" x14ac:dyDescent="0.25">
      <c r="B93" s="5" t="s">
        <v>18</v>
      </c>
      <c r="C93" s="6" t="s">
        <v>19</v>
      </c>
      <c r="D93" s="6" t="s">
        <v>20</v>
      </c>
      <c r="E93" s="6" t="s">
        <v>77</v>
      </c>
      <c r="F93" s="6" t="s">
        <v>18</v>
      </c>
      <c r="G93" s="6" t="s">
        <v>350</v>
      </c>
      <c r="H93" s="6" t="s">
        <v>79</v>
      </c>
      <c r="I93" s="6" t="s">
        <v>79</v>
      </c>
      <c r="J93" s="7">
        <v>44192.916666666664</v>
      </c>
      <c r="K93" s="7">
        <v>44193.569444444445</v>
      </c>
      <c r="L93" s="6" t="s">
        <v>18</v>
      </c>
      <c r="M93" s="6" t="s">
        <v>8483</v>
      </c>
      <c r="N93" s="6" t="s">
        <v>18</v>
      </c>
      <c r="O93" s="6" t="s">
        <v>8484</v>
      </c>
      <c r="P93" s="13">
        <v>168.32</v>
      </c>
      <c r="Q93" s="6" t="s">
        <v>948</v>
      </c>
      <c r="R93" s="6" t="s">
        <v>37</v>
      </c>
      <c r="S93" s="8">
        <v>44194.39472222222</v>
      </c>
    </row>
    <row r="94" spans="2:19" x14ac:dyDescent="0.25">
      <c r="B94" s="5" t="s">
        <v>18</v>
      </c>
      <c r="C94" s="6" t="s">
        <v>19</v>
      </c>
      <c r="D94" s="6" t="s">
        <v>20</v>
      </c>
      <c r="E94" s="6" t="s">
        <v>27</v>
      </c>
      <c r="F94" s="6" t="s">
        <v>18</v>
      </c>
      <c r="G94" s="6" t="s">
        <v>28</v>
      </c>
      <c r="H94" s="6" t="s">
        <v>29</v>
      </c>
      <c r="I94" s="6" t="s">
        <v>29</v>
      </c>
      <c r="J94" s="7">
        <v>44192.916666666664</v>
      </c>
      <c r="K94" s="7">
        <v>44193</v>
      </c>
      <c r="L94" s="6" t="s">
        <v>18</v>
      </c>
      <c r="M94" s="6" t="s">
        <v>2491</v>
      </c>
      <c r="N94" s="6" t="s">
        <v>18</v>
      </c>
      <c r="O94" s="6" t="s">
        <v>8475</v>
      </c>
      <c r="P94" s="13">
        <v>94.558999999999997</v>
      </c>
      <c r="Q94" s="6" t="s">
        <v>3339</v>
      </c>
      <c r="R94" s="6" t="s">
        <v>83</v>
      </c>
      <c r="S94" s="8">
        <v>44194.466770833336</v>
      </c>
    </row>
    <row r="95" spans="2:19" x14ac:dyDescent="0.25">
      <c r="B95" s="5" t="s">
        <v>18</v>
      </c>
      <c r="C95" s="6" t="s">
        <v>19</v>
      </c>
      <c r="D95" s="6" t="s">
        <v>20</v>
      </c>
      <c r="E95" s="6" t="s">
        <v>68</v>
      </c>
      <c r="F95" s="6" t="s">
        <v>18</v>
      </c>
      <c r="G95" s="6">
        <v>3450</v>
      </c>
      <c r="H95" s="6" t="s">
        <v>70</v>
      </c>
      <c r="I95" s="6" t="s">
        <v>70</v>
      </c>
      <c r="J95" s="7">
        <v>44192.916666666664</v>
      </c>
      <c r="K95" s="7">
        <v>44193.753472222219</v>
      </c>
      <c r="L95" s="6" t="s">
        <v>18</v>
      </c>
      <c r="M95" s="6" t="s">
        <v>3566</v>
      </c>
      <c r="N95" s="6" t="s">
        <v>18</v>
      </c>
      <c r="O95" s="6" t="s">
        <v>3743</v>
      </c>
      <c r="P95" s="13">
        <v>5304.4690000000001</v>
      </c>
      <c r="Q95" s="6" t="s">
        <v>3269</v>
      </c>
      <c r="R95" s="6" t="s">
        <v>37</v>
      </c>
      <c r="S95" s="8">
        <v>44194.401446759257</v>
      </c>
    </row>
    <row r="96" spans="2:19" x14ac:dyDescent="0.25">
      <c r="B96" s="5" t="s">
        <v>18</v>
      </c>
      <c r="C96" s="6" t="s">
        <v>19</v>
      </c>
      <c r="D96" s="6" t="s">
        <v>20</v>
      </c>
      <c r="E96" s="6" t="s">
        <v>173</v>
      </c>
      <c r="F96" s="6" t="s">
        <v>18</v>
      </c>
      <c r="G96" s="6" t="s">
        <v>174</v>
      </c>
      <c r="H96" s="6" t="s">
        <v>175</v>
      </c>
      <c r="I96" s="6" t="s">
        <v>175</v>
      </c>
      <c r="J96" s="7">
        <v>44192.916666666664</v>
      </c>
      <c r="K96" s="7">
        <v>44193.916655092595</v>
      </c>
      <c r="L96" s="6" t="s">
        <v>18</v>
      </c>
      <c r="M96" s="6" t="s">
        <v>18</v>
      </c>
      <c r="N96" s="6" t="s">
        <v>18</v>
      </c>
      <c r="O96" s="6" t="s">
        <v>18</v>
      </c>
      <c r="P96" s="13">
        <v>1118.8130000000001</v>
      </c>
      <c r="Q96" s="6" t="s">
        <v>176</v>
      </c>
      <c r="R96" s="6" t="s">
        <v>172</v>
      </c>
      <c r="S96" s="8">
        <v>44193.950196759259</v>
      </c>
    </row>
    <row r="97" spans="2:19" x14ac:dyDescent="0.25">
      <c r="B97" s="5" t="s">
        <v>18</v>
      </c>
      <c r="C97" s="6" t="s">
        <v>19</v>
      </c>
      <c r="D97" s="6" t="s">
        <v>20</v>
      </c>
      <c r="E97" s="6" t="s">
        <v>177</v>
      </c>
      <c r="F97" s="6" t="s">
        <v>18</v>
      </c>
      <c r="G97" s="6" t="s">
        <v>178</v>
      </c>
      <c r="H97" s="6" t="s">
        <v>179</v>
      </c>
      <c r="I97" s="6" t="s">
        <v>179</v>
      </c>
      <c r="J97" s="7">
        <v>44192.916666666664</v>
      </c>
      <c r="K97" s="7">
        <v>44193.916655092595</v>
      </c>
      <c r="L97" s="6" t="s">
        <v>18</v>
      </c>
      <c r="M97" s="6" t="s">
        <v>18</v>
      </c>
      <c r="N97" s="6" t="s">
        <v>18</v>
      </c>
      <c r="O97" s="6" t="s">
        <v>18</v>
      </c>
      <c r="P97" s="13">
        <v>952.37900000000002</v>
      </c>
      <c r="Q97" s="6" t="s">
        <v>180</v>
      </c>
      <c r="R97" s="6" t="s">
        <v>172</v>
      </c>
      <c r="S97" s="8">
        <v>44193.950231481482</v>
      </c>
    </row>
    <row r="98" spans="2:19" x14ac:dyDescent="0.25">
      <c r="B98" s="5" t="s">
        <v>18</v>
      </c>
      <c r="C98" s="6" t="s">
        <v>19</v>
      </c>
      <c r="D98" s="6" t="s">
        <v>20</v>
      </c>
      <c r="E98" s="6" t="s">
        <v>177</v>
      </c>
      <c r="F98" s="6" t="s">
        <v>18</v>
      </c>
      <c r="G98" s="6" t="s">
        <v>181</v>
      </c>
      <c r="H98" s="6" t="s">
        <v>179</v>
      </c>
      <c r="I98" s="6" t="s">
        <v>179</v>
      </c>
      <c r="J98" s="7">
        <v>44192.916666666664</v>
      </c>
      <c r="K98" s="7">
        <v>44193.916655092595</v>
      </c>
      <c r="L98" s="6" t="s">
        <v>18</v>
      </c>
      <c r="M98" s="6" t="s">
        <v>18</v>
      </c>
      <c r="N98" s="6" t="s">
        <v>18</v>
      </c>
      <c r="O98" s="6" t="s">
        <v>18</v>
      </c>
      <c r="P98" s="13">
        <v>952.76300000000003</v>
      </c>
      <c r="Q98" s="6" t="s">
        <v>182</v>
      </c>
      <c r="R98" s="6" t="s">
        <v>172</v>
      </c>
      <c r="S98" s="8">
        <v>44193.950231481482</v>
      </c>
    </row>
    <row r="99" spans="2:19" x14ac:dyDescent="0.25">
      <c r="B99" s="5" t="s">
        <v>18</v>
      </c>
      <c r="C99" s="6" t="s">
        <v>19</v>
      </c>
      <c r="D99" s="6" t="s">
        <v>20</v>
      </c>
      <c r="E99" s="6" t="s">
        <v>183</v>
      </c>
      <c r="F99" s="6" t="s">
        <v>18</v>
      </c>
      <c r="G99" s="6" t="s">
        <v>184</v>
      </c>
      <c r="H99" s="6" t="s">
        <v>185</v>
      </c>
      <c r="I99" s="6" t="s">
        <v>185</v>
      </c>
      <c r="J99" s="7">
        <v>44192.916666666664</v>
      </c>
      <c r="K99" s="7">
        <v>44193.916655092595</v>
      </c>
      <c r="L99" s="6" t="s">
        <v>18</v>
      </c>
      <c r="M99" s="6" t="s">
        <v>18</v>
      </c>
      <c r="N99" s="6" t="s">
        <v>18</v>
      </c>
      <c r="O99" s="6" t="s">
        <v>18</v>
      </c>
      <c r="P99" s="13">
        <v>1045.4690000000001</v>
      </c>
      <c r="Q99" s="6" t="s">
        <v>186</v>
      </c>
      <c r="R99" s="6" t="s">
        <v>172</v>
      </c>
      <c r="S99" s="8">
        <v>44193.950254629628</v>
      </c>
    </row>
    <row r="100" spans="2:19" x14ac:dyDescent="0.25">
      <c r="B100" s="5" t="s">
        <v>18</v>
      </c>
      <c r="C100" s="6" t="s">
        <v>19</v>
      </c>
      <c r="D100" s="6" t="s">
        <v>20</v>
      </c>
      <c r="E100" s="6" t="s">
        <v>187</v>
      </c>
      <c r="F100" s="6" t="s">
        <v>18</v>
      </c>
      <c r="G100" s="6" t="s">
        <v>188</v>
      </c>
      <c r="H100" s="6" t="s">
        <v>189</v>
      </c>
      <c r="I100" s="6" t="s">
        <v>189</v>
      </c>
      <c r="J100" s="7">
        <v>44192.916666666664</v>
      </c>
      <c r="K100" s="7">
        <v>44193.916655092595</v>
      </c>
      <c r="L100" s="6" t="s">
        <v>18</v>
      </c>
      <c r="M100" s="6" t="s">
        <v>18</v>
      </c>
      <c r="N100" s="6" t="s">
        <v>18</v>
      </c>
      <c r="O100" s="6" t="s">
        <v>18</v>
      </c>
      <c r="P100" s="13">
        <v>1432.6479999999999</v>
      </c>
      <c r="Q100" s="6" t="s">
        <v>190</v>
      </c>
      <c r="R100" s="6" t="s">
        <v>172</v>
      </c>
      <c r="S100" s="8">
        <v>44193.950266203705</v>
      </c>
    </row>
    <row r="101" spans="2:19" x14ac:dyDescent="0.25">
      <c r="B101" s="5" t="s">
        <v>18</v>
      </c>
      <c r="C101" s="6" t="s">
        <v>19</v>
      </c>
      <c r="D101" s="6" t="s">
        <v>20</v>
      </c>
      <c r="E101" s="6" t="s">
        <v>113</v>
      </c>
      <c r="F101" s="6" t="s">
        <v>18</v>
      </c>
      <c r="G101" s="6" t="s">
        <v>114</v>
      </c>
      <c r="H101" s="6" t="s">
        <v>115</v>
      </c>
      <c r="I101" s="6" t="s">
        <v>115</v>
      </c>
      <c r="J101" s="7">
        <v>44192.916666666664</v>
      </c>
      <c r="K101" s="7">
        <v>44193.916655092595</v>
      </c>
      <c r="L101" s="6" t="s">
        <v>18</v>
      </c>
      <c r="M101" s="6" t="s">
        <v>7789</v>
      </c>
      <c r="N101" s="6" t="s">
        <v>18</v>
      </c>
      <c r="O101" s="6" t="s">
        <v>1601</v>
      </c>
      <c r="P101" s="13">
        <v>370.3</v>
      </c>
      <c r="Q101" s="6" t="s">
        <v>7509</v>
      </c>
      <c r="R101" s="6" t="s">
        <v>131</v>
      </c>
      <c r="S101" s="8">
        <v>44213.490324074075</v>
      </c>
    </row>
    <row r="102" spans="2:19" x14ac:dyDescent="0.25">
      <c r="B102" s="5" t="s">
        <v>18</v>
      </c>
      <c r="C102" s="6" t="s">
        <v>112</v>
      </c>
      <c r="D102" s="6" t="s">
        <v>20</v>
      </c>
      <c r="E102" s="6" t="s">
        <v>164</v>
      </c>
      <c r="F102" s="6" t="s">
        <v>18</v>
      </c>
      <c r="G102" s="6" t="s">
        <v>165</v>
      </c>
      <c r="H102" s="6" t="s">
        <v>166</v>
      </c>
      <c r="I102" s="6" t="s">
        <v>166</v>
      </c>
      <c r="J102" s="7">
        <v>44192.916666666664</v>
      </c>
      <c r="K102" s="7">
        <v>44193.916655092595</v>
      </c>
      <c r="L102" s="6" t="s">
        <v>18</v>
      </c>
      <c r="M102" s="6" t="s">
        <v>4012</v>
      </c>
      <c r="N102" s="6" t="s">
        <v>18</v>
      </c>
      <c r="O102" s="6" t="s">
        <v>8472</v>
      </c>
      <c r="P102" s="13">
        <v>324.839</v>
      </c>
      <c r="Q102" s="6" t="s">
        <v>169</v>
      </c>
      <c r="R102" s="6" t="s">
        <v>172</v>
      </c>
      <c r="S102" s="8">
        <v>44244.939166666663</v>
      </c>
    </row>
    <row r="103" spans="2:19" x14ac:dyDescent="0.25">
      <c r="B103" s="5" t="s">
        <v>18</v>
      </c>
      <c r="C103" s="6" t="s">
        <v>19</v>
      </c>
      <c r="D103" s="6" t="s">
        <v>20</v>
      </c>
      <c r="E103" s="6" t="s">
        <v>68</v>
      </c>
      <c r="F103" s="6" t="s">
        <v>18</v>
      </c>
      <c r="G103" s="6">
        <v>3450</v>
      </c>
      <c r="H103" s="6" t="s">
        <v>70</v>
      </c>
      <c r="I103" s="6" t="s">
        <v>70</v>
      </c>
      <c r="J103" s="7">
        <v>44192.814583333333</v>
      </c>
      <c r="K103" s="7">
        <v>44192.916655092595</v>
      </c>
      <c r="L103" s="6" t="s">
        <v>18</v>
      </c>
      <c r="M103" s="6" t="s">
        <v>3207</v>
      </c>
      <c r="N103" s="6" t="s">
        <v>18</v>
      </c>
      <c r="O103" s="6" t="s">
        <v>3566</v>
      </c>
      <c r="P103" s="13">
        <v>693.10199999999998</v>
      </c>
      <c r="Q103" s="6" t="s">
        <v>479</v>
      </c>
      <c r="R103" s="6" t="s">
        <v>37</v>
      </c>
      <c r="S103" s="8">
        <v>44194.401446759257</v>
      </c>
    </row>
    <row r="104" spans="2:19" x14ac:dyDescent="0.25">
      <c r="B104" s="5" t="s">
        <v>18</v>
      </c>
      <c r="C104" s="6" t="s">
        <v>19</v>
      </c>
      <c r="D104" s="6" t="s">
        <v>20</v>
      </c>
      <c r="E104" s="6" t="s">
        <v>27</v>
      </c>
      <c r="F104" s="6" t="s">
        <v>18</v>
      </c>
      <c r="G104" s="6" t="s">
        <v>28</v>
      </c>
      <c r="H104" s="6" t="s">
        <v>29</v>
      </c>
      <c r="I104" s="6" t="s">
        <v>29</v>
      </c>
      <c r="J104" s="7">
        <v>44192.732638888891</v>
      </c>
      <c r="K104" s="7">
        <v>44192.916655092595</v>
      </c>
      <c r="L104" s="6" t="s">
        <v>18</v>
      </c>
      <c r="M104" s="6" t="s">
        <v>2756</v>
      </c>
      <c r="N104" s="6" t="s">
        <v>18</v>
      </c>
      <c r="O104" s="6" t="s">
        <v>2491</v>
      </c>
      <c r="P104" s="13">
        <v>211.83799999999999</v>
      </c>
      <c r="Q104" s="6" t="s">
        <v>3339</v>
      </c>
      <c r="R104" s="6" t="s">
        <v>83</v>
      </c>
      <c r="S104" s="8">
        <v>44194.466770833336</v>
      </c>
    </row>
    <row r="105" spans="2:19" x14ac:dyDescent="0.25">
      <c r="B105" s="5" t="s">
        <v>18</v>
      </c>
      <c r="C105" s="6" t="s">
        <v>19</v>
      </c>
      <c r="D105" s="6" t="s">
        <v>20</v>
      </c>
      <c r="E105" s="6" t="s">
        <v>77</v>
      </c>
      <c r="F105" s="6" t="s">
        <v>18</v>
      </c>
      <c r="G105" s="6" t="s">
        <v>350</v>
      </c>
      <c r="H105" s="6" t="s">
        <v>79</v>
      </c>
      <c r="I105" s="6" t="s">
        <v>79</v>
      </c>
      <c r="J105" s="7">
        <v>44192.590277777781</v>
      </c>
      <c r="K105" s="7">
        <v>44192.916655092595</v>
      </c>
      <c r="L105" s="6" t="s">
        <v>18</v>
      </c>
      <c r="M105" s="6" t="s">
        <v>2110</v>
      </c>
      <c r="N105" s="6" t="s">
        <v>18</v>
      </c>
      <c r="O105" s="6" t="s">
        <v>8483</v>
      </c>
      <c r="P105" s="13">
        <v>67.257000000000005</v>
      </c>
      <c r="Q105" s="6" t="s">
        <v>948</v>
      </c>
      <c r="R105" s="6" t="s">
        <v>37</v>
      </c>
      <c r="S105" s="8">
        <v>44194.39472222222</v>
      </c>
    </row>
    <row r="106" spans="2:19" x14ac:dyDescent="0.25">
      <c r="B106" s="5" t="s">
        <v>18</v>
      </c>
      <c r="C106" s="6" t="s">
        <v>19</v>
      </c>
      <c r="D106" s="6" t="s">
        <v>20</v>
      </c>
      <c r="E106" s="6" t="s">
        <v>40</v>
      </c>
      <c r="F106" s="6" t="s">
        <v>18</v>
      </c>
      <c r="G106" s="6" t="s">
        <v>84</v>
      </c>
      <c r="H106" s="6" t="s">
        <v>85</v>
      </c>
      <c r="I106" s="6" t="s">
        <v>85</v>
      </c>
      <c r="J106" s="7">
        <v>44192.555555555555</v>
      </c>
      <c r="K106" s="7">
        <v>44192.916655092595</v>
      </c>
      <c r="L106" s="6" t="s">
        <v>18</v>
      </c>
      <c r="M106" s="6" t="s">
        <v>8485</v>
      </c>
      <c r="N106" s="6" t="s">
        <v>18</v>
      </c>
      <c r="O106" s="6" t="s">
        <v>5290</v>
      </c>
      <c r="P106" s="13">
        <v>1667.5650000000001</v>
      </c>
      <c r="Q106" s="6" t="s">
        <v>1719</v>
      </c>
      <c r="R106" s="6" t="s">
        <v>131</v>
      </c>
      <c r="S106" s="8">
        <v>44194.334872685184</v>
      </c>
    </row>
    <row r="107" spans="2:19" x14ac:dyDescent="0.25">
      <c r="B107" s="5" t="s">
        <v>18</v>
      </c>
      <c r="C107" s="6" t="s">
        <v>19</v>
      </c>
      <c r="D107" s="6" t="s">
        <v>20</v>
      </c>
      <c r="E107" s="6" t="s">
        <v>40</v>
      </c>
      <c r="F107" s="6" t="s">
        <v>18</v>
      </c>
      <c r="G107" s="6" t="s">
        <v>312</v>
      </c>
      <c r="H107" s="6" t="s">
        <v>144</v>
      </c>
      <c r="I107" s="6" t="s">
        <v>144</v>
      </c>
      <c r="J107" s="7">
        <v>44192.555555555555</v>
      </c>
      <c r="K107" s="7">
        <v>44192.916655092595</v>
      </c>
      <c r="L107" s="6" t="s">
        <v>18</v>
      </c>
      <c r="M107" s="6" t="s">
        <v>1903</v>
      </c>
      <c r="N107" s="6" t="s">
        <v>18</v>
      </c>
      <c r="O107" s="6" t="s">
        <v>7588</v>
      </c>
      <c r="P107" s="13">
        <v>529.33500000000004</v>
      </c>
      <c r="Q107" s="6" t="s">
        <v>147</v>
      </c>
      <c r="R107" s="6" t="s">
        <v>37</v>
      </c>
      <c r="S107" s="8">
        <v>44194.388599537036</v>
      </c>
    </row>
    <row r="108" spans="2:19" x14ac:dyDescent="0.25">
      <c r="B108" s="5" t="s">
        <v>18</v>
      </c>
      <c r="C108" s="6" t="s">
        <v>19</v>
      </c>
      <c r="D108" s="6" t="s">
        <v>20</v>
      </c>
      <c r="E108" s="6" t="s">
        <v>40</v>
      </c>
      <c r="F108" s="6" t="s">
        <v>18</v>
      </c>
      <c r="G108" s="6" t="s">
        <v>41</v>
      </c>
      <c r="H108" s="6" t="s">
        <v>51</v>
      </c>
      <c r="I108" s="6" t="s">
        <v>51</v>
      </c>
      <c r="J108" s="7">
        <v>44192.496527777781</v>
      </c>
      <c r="K108" s="7">
        <v>44192.555555555555</v>
      </c>
      <c r="L108" s="6" t="s">
        <v>18</v>
      </c>
      <c r="M108" s="6" t="s">
        <v>6686</v>
      </c>
      <c r="N108" s="6" t="s">
        <v>18</v>
      </c>
      <c r="O108" s="6" t="s">
        <v>8486</v>
      </c>
      <c r="P108" s="13">
        <v>71.259</v>
      </c>
      <c r="Q108" s="6" t="s">
        <v>1586</v>
      </c>
      <c r="R108" s="6" t="s">
        <v>4383</v>
      </c>
      <c r="S108" s="8">
        <v>44192.556331018517</v>
      </c>
    </row>
    <row r="109" spans="2:19" x14ac:dyDescent="0.25">
      <c r="B109" s="5" t="s">
        <v>18</v>
      </c>
      <c r="C109" s="6" t="s">
        <v>19</v>
      </c>
      <c r="D109" s="6" t="s">
        <v>20</v>
      </c>
      <c r="E109" s="6" t="s">
        <v>40</v>
      </c>
      <c r="F109" s="6" t="s">
        <v>18</v>
      </c>
      <c r="G109" s="6" t="s">
        <v>84</v>
      </c>
      <c r="H109" s="6" t="s">
        <v>85</v>
      </c>
      <c r="I109" s="6" t="s">
        <v>85</v>
      </c>
      <c r="J109" s="7">
        <v>44192.496527777781</v>
      </c>
      <c r="K109" s="7">
        <v>44192.555555555555</v>
      </c>
      <c r="L109" s="6" t="s">
        <v>18</v>
      </c>
      <c r="M109" s="6" t="s">
        <v>8487</v>
      </c>
      <c r="N109" s="6" t="s">
        <v>18</v>
      </c>
      <c r="O109" s="6" t="s">
        <v>8485</v>
      </c>
      <c r="P109" s="13">
        <v>304.51400000000001</v>
      </c>
      <c r="Q109" s="6" t="s">
        <v>2001</v>
      </c>
      <c r="R109" s="6" t="s">
        <v>4383</v>
      </c>
      <c r="S109" s="8">
        <v>44192.556539351855</v>
      </c>
    </row>
    <row r="110" spans="2:19" x14ac:dyDescent="0.25">
      <c r="B110" s="5" t="s">
        <v>18</v>
      </c>
      <c r="C110" s="6" t="s">
        <v>19</v>
      </c>
      <c r="D110" s="6" t="s">
        <v>20</v>
      </c>
      <c r="E110" s="6" t="s">
        <v>68</v>
      </c>
      <c r="F110" s="6" t="s">
        <v>18</v>
      </c>
      <c r="G110" s="6">
        <v>337</v>
      </c>
      <c r="H110" s="6" t="s">
        <v>70</v>
      </c>
      <c r="I110" s="6" t="s">
        <v>70</v>
      </c>
      <c r="J110" s="7">
        <v>44192.482638888891</v>
      </c>
      <c r="K110" s="7">
        <v>44192.814583333333</v>
      </c>
      <c r="L110" s="6" t="s">
        <v>18</v>
      </c>
      <c r="M110" s="6" t="s">
        <v>3943</v>
      </c>
      <c r="N110" s="6" t="s">
        <v>18</v>
      </c>
      <c r="O110" s="6" t="s">
        <v>7018</v>
      </c>
      <c r="P110" s="13">
        <v>2220.212</v>
      </c>
      <c r="Q110" s="6" t="s">
        <v>25</v>
      </c>
      <c r="R110" s="6" t="s">
        <v>37</v>
      </c>
      <c r="S110" s="8">
        <v>44193.351944444446</v>
      </c>
    </row>
    <row r="111" spans="2:19" x14ac:dyDescent="0.25">
      <c r="B111" s="5" t="s">
        <v>18</v>
      </c>
      <c r="C111" s="6" t="s">
        <v>19</v>
      </c>
      <c r="D111" s="6" t="s">
        <v>20</v>
      </c>
      <c r="E111" s="6" t="s">
        <v>55</v>
      </c>
      <c r="F111" s="6" t="s">
        <v>18</v>
      </c>
      <c r="G111" s="6" t="s">
        <v>607</v>
      </c>
      <c r="H111" s="6" t="s">
        <v>57</v>
      </c>
      <c r="I111" s="6" t="s">
        <v>57</v>
      </c>
      <c r="J111" s="7">
        <v>44192.253472222219</v>
      </c>
      <c r="K111" s="7">
        <v>44192.916655092595</v>
      </c>
      <c r="L111" s="6" t="s">
        <v>18</v>
      </c>
      <c r="M111" s="6" t="s">
        <v>7782</v>
      </c>
      <c r="N111" s="6" t="s">
        <v>18</v>
      </c>
      <c r="O111" s="6" t="s">
        <v>932</v>
      </c>
      <c r="P111" s="13">
        <v>248.505</v>
      </c>
      <c r="Q111" s="6" t="s">
        <v>372</v>
      </c>
      <c r="R111" s="6" t="s">
        <v>498</v>
      </c>
      <c r="S111" s="8">
        <v>44192.967210648145</v>
      </c>
    </row>
    <row r="112" spans="2:19" x14ac:dyDescent="0.25">
      <c r="B112" s="5" t="s">
        <v>18</v>
      </c>
      <c r="C112" s="6" t="s">
        <v>19</v>
      </c>
      <c r="D112" s="6" t="s">
        <v>20</v>
      </c>
      <c r="E112" s="6" t="s">
        <v>27</v>
      </c>
      <c r="F112" s="6" t="s">
        <v>18</v>
      </c>
      <c r="G112" s="6" t="s">
        <v>150</v>
      </c>
      <c r="H112" s="6" t="s">
        <v>29</v>
      </c>
      <c r="I112" s="6" t="s">
        <v>29</v>
      </c>
      <c r="J112" s="7">
        <v>44192.25</v>
      </c>
      <c r="K112" s="7">
        <v>44192.732638888891</v>
      </c>
      <c r="L112" s="6" t="s">
        <v>18</v>
      </c>
      <c r="M112" s="6" t="s">
        <v>1083</v>
      </c>
      <c r="N112" s="6" t="s">
        <v>18</v>
      </c>
      <c r="O112" s="6" t="s">
        <v>8488</v>
      </c>
      <c r="P112" s="13">
        <v>563.50099999999998</v>
      </c>
      <c r="Q112" s="6" t="s">
        <v>3339</v>
      </c>
      <c r="R112" s="6" t="s">
        <v>4383</v>
      </c>
      <c r="S112" s="8">
        <v>44192.735439814816</v>
      </c>
    </row>
    <row r="113" spans="2:19" x14ac:dyDescent="0.25">
      <c r="B113" s="5" t="s">
        <v>18</v>
      </c>
      <c r="C113" s="6" t="s">
        <v>19</v>
      </c>
      <c r="D113" s="6" t="s">
        <v>20</v>
      </c>
      <c r="E113" s="6" t="s">
        <v>40</v>
      </c>
      <c r="F113" s="6" t="s">
        <v>18</v>
      </c>
      <c r="G113" s="6" t="s">
        <v>325</v>
      </c>
      <c r="H113" s="6" t="s">
        <v>42</v>
      </c>
      <c r="I113" s="6" t="s">
        <v>42</v>
      </c>
      <c r="J113" s="7">
        <v>44192.208333333336</v>
      </c>
      <c r="K113" s="7">
        <v>44192.496527777781</v>
      </c>
      <c r="L113" s="6" t="s">
        <v>18</v>
      </c>
      <c r="M113" s="6" t="s">
        <v>8489</v>
      </c>
      <c r="N113" s="6" t="s">
        <v>18</v>
      </c>
      <c r="O113" s="6" t="s">
        <v>3491</v>
      </c>
      <c r="P113" s="13">
        <v>1423.2159999999999</v>
      </c>
      <c r="Q113" s="6" t="s">
        <v>866</v>
      </c>
      <c r="R113" s="6" t="s">
        <v>37</v>
      </c>
      <c r="S113" s="8">
        <v>44194.386921296296</v>
      </c>
    </row>
    <row r="114" spans="2:19" x14ac:dyDescent="0.25">
      <c r="B114" s="5" t="s">
        <v>18</v>
      </c>
      <c r="C114" s="6" t="s">
        <v>19</v>
      </c>
      <c r="D114" s="6" t="s">
        <v>20</v>
      </c>
      <c r="E114" s="6" t="s">
        <v>40</v>
      </c>
      <c r="F114" s="6" t="s">
        <v>18</v>
      </c>
      <c r="G114" s="6" t="s">
        <v>8490</v>
      </c>
      <c r="H114" s="6" t="s">
        <v>42</v>
      </c>
      <c r="I114" s="6" t="s">
        <v>42</v>
      </c>
      <c r="J114" s="7">
        <v>44192.125</v>
      </c>
      <c r="K114" s="7">
        <v>44192.208333333336</v>
      </c>
      <c r="L114" s="6" t="s">
        <v>18</v>
      </c>
      <c r="M114" s="6" t="s">
        <v>6100</v>
      </c>
      <c r="N114" s="6" t="s">
        <v>18</v>
      </c>
      <c r="O114" s="6" t="s">
        <v>91</v>
      </c>
      <c r="P114" s="13">
        <v>369.98899999999998</v>
      </c>
      <c r="Q114" s="6" t="s">
        <v>484</v>
      </c>
      <c r="R114" s="6" t="s">
        <v>498</v>
      </c>
      <c r="S114" s="8">
        <v>44192.224745370368</v>
      </c>
    </row>
    <row r="115" spans="2:19" x14ac:dyDescent="0.25">
      <c r="B115" s="5" t="s">
        <v>18</v>
      </c>
      <c r="C115" s="6" t="s">
        <v>19</v>
      </c>
      <c r="D115" s="6" t="s">
        <v>20</v>
      </c>
      <c r="E115" s="6" t="s">
        <v>40</v>
      </c>
      <c r="F115" s="6" t="s">
        <v>18</v>
      </c>
      <c r="G115" s="6" t="s">
        <v>325</v>
      </c>
      <c r="H115" s="6" t="s">
        <v>42</v>
      </c>
      <c r="I115" s="6" t="s">
        <v>42</v>
      </c>
      <c r="J115" s="7">
        <v>44192.125</v>
      </c>
      <c r="K115" s="7">
        <v>44192.208333333336</v>
      </c>
      <c r="L115" s="6" t="s">
        <v>18</v>
      </c>
      <c r="M115" s="6" t="s">
        <v>8491</v>
      </c>
      <c r="N115" s="6" t="s">
        <v>18</v>
      </c>
      <c r="O115" s="6" t="s">
        <v>8489</v>
      </c>
      <c r="P115" s="13">
        <v>41.087000000000003</v>
      </c>
      <c r="Q115" s="6" t="s">
        <v>866</v>
      </c>
      <c r="R115" s="6" t="s">
        <v>498</v>
      </c>
      <c r="S115" s="8">
        <v>44192.224930555552</v>
      </c>
    </row>
    <row r="116" spans="2:19" x14ac:dyDescent="0.25">
      <c r="B116" s="5" t="s">
        <v>18</v>
      </c>
      <c r="C116" s="6" t="s">
        <v>19</v>
      </c>
      <c r="D116" s="6" t="s">
        <v>20</v>
      </c>
      <c r="E116" s="6" t="s">
        <v>68</v>
      </c>
      <c r="F116" s="6" t="s">
        <v>18</v>
      </c>
      <c r="G116" s="6">
        <v>336</v>
      </c>
      <c r="H116" s="6" t="s">
        <v>70</v>
      </c>
      <c r="I116" s="6" t="s">
        <v>70</v>
      </c>
      <c r="J116" s="7">
        <v>44192.122916666667</v>
      </c>
      <c r="K116" s="7">
        <v>44192.482638888891</v>
      </c>
      <c r="L116" s="6" t="s">
        <v>18</v>
      </c>
      <c r="M116" s="6" t="s">
        <v>8492</v>
      </c>
      <c r="N116" s="6" t="s">
        <v>18</v>
      </c>
      <c r="O116" s="6" t="s">
        <v>1313</v>
      </c>
      <c r="P116" s="13">
        <v>2268.4459999999999</v>
      </c>
      <c r="Q116" s="6" t="s">
        <v>998</v>
      </c>
      <c r="R116" s="6" t="s">
        <v>37</v>
      </c>
      <c r="S116" s="8">
        <v>44195.530069444445</v>
      </c>
    </row>
    <row r="117" spans="2:19" x14ac:dyDescent="0.25">
      <c r="B117" s="5" t="s">
        <v>18</v>
      </c>
      <c r="C117" s="6" t="s">
        <v>19</v>
      </c>
      <c r="D117" s="6" t="s">
        <v>20</v>
      </c>
      <c r="E117" s="6" t="s">
        <v>170</v>
      </c>
      <c r="F117" s="6" t="s">
        <v>18</v>
      </c>
      <c r="G117" s="6">
        <v>362</v>
      </c>
      <c r="H117" s="6" t="s">
        <v>22</v>
      </c>
      <c r="I117" s="6" t="s">
        <v>22</v>
      </c>
      <c r="J117" s="7">
        <v>44191.916666666664</v>
      </c>
      <c r="K117" s="7">
        <v>44192.916655092595</v>
      </c>
      <c r="L117" s="6" t="s">
        <v>18</v>
      </c>
      <c r="M117" s="6" t="s">
        <v>6967</v>
      </c>
      <c r="N117" s="6" t="s">
        <v>18</v>
      </c>
      <c r="O117" s="6" t="s">
        <v>6860</v>
      </c>
      <c r="P117" s="13">
        <v>715.31100000000004</v>
      </c>
      <c r="Q117" s="6" t="s">
        <v>752</v>
      </c>
      <c r="R117" s="6" t="s">
        <v>37</v>
      </c>
      <c r="S117" s="8">
        <v>44221.470277777778</v>
      </c>
    </row>
    <row r="118" spans="2:19" x14ac:dyDescent="0.25">
      <c r="B118" s="5" t="s">
        <v>18</v>
      </c>
      <c r="C118" s="6" t="s">
        <v>112</v>
      </c>
      <c r="D118" s="6" t="s">
        <v>20</v>
      </c>
      <c r="E118" s="6" t="s">
        <v>2897</v>
      </c>
      <c r="F118" s="6" t="s">
        <v>18</v>
      </c>
      <c r="G118" s="6" t="s">
        <v>543</v>
      </c>
      <c r="H118" s="6" t="s">
        <v>98</v>
      </c>
      <c r="I118" s="6" t="s">
        <v>98</v>
      </c>
      <c r="J118" s="7">
        <v>44191.916666666664</v>
      </c>
      <c r="K118" s="7">
        <v>44192.916655092595</v>
      </c>
      <c r="L118" s="6" t="s">
        <v>18</v>
      </c>
      <c r="M118" s="6" t="s">
        <v>5701</v>
      </c>
      <c r="N118" s="6" t="s">
        <v>18</v>
      </c>
      <c r="O118" s="6" t="s">
        <v>6169</v>
      </c>
      <c r="P118" s="13">
        <v>62.21</v>
      </c>
      <c r="Q118" s="6" t="s">
        <v>2768</v>
      </c>
      <c r="R118" s="6" t="s">
        <v>172</v>
      </c>
      <c r="S118" s="8">
        <v>44235.93818287037</v>
      </c>
    </row>
    <row r="119" spans="2:19" x14ac:dyDescent="0.25">
      <c r="B119" s="5" t="s">
        <v>18</v>
      </c>
      <c r="C119" s="6" t="s">
        <v>112</v>
      </c>
      <c r="D119" s="6" t="s">
        <v>20</v>
      </c>
      <c r="E119" s="6" t="s">
        <v>125</v>
      </c>
      <c r="F119" s="6" t="s">
        <v>18</v>
      </c>
      <c r="G119" s="6" t="s">
        <v>126</v>
      </c>
      <c r="H119" s="6" t="s">
        <v>127</v>
      </c>
      <c r="I119" s="6" t="s">
        <v>127</v>
      </c>
      <c r="J119" s="7">
        <v>44191.916666666664</v>
      </c>
      <c r="K119" s="7">
        <v>44192.916655092595</v>
      </c>
      <c r="L119" s="6" t="s">
        <v>18</v>
      </c>
      <c r="M119" s="6" t="s">
        <v>8493</v>
      </c>
      <c r="N119" s="6" t="s">
        <v>18</v>
      </c>
      <c r="O119" s="6" t="s">
        <v>8494</v>
      </c>
      <c r="P119" s="13">
        <v>6.8140000000000001</v>
      </c>
      <c r="Q119" s="6" t="s">
        <v>130</v>
      </c>
      <c r="R119" s="6" t="s">
        <v>37</v>
      </c>
      <c r="S119" s="8">
        <v>44199.624189814815</v>
      </c>
    </row>
    <row r="120" spans="2:19" x14ac:dyDescent="0.25">
      <c r="B120" s="5" t="s">
        <v>18</v>
      </c>
      <c r="C120" s="6" t="s">
        <v>19</v>
      </c>
      <c r="D120" s="6" t="s">
        <v>20</v>
      </c>
      <c r="E120" s="6" t="s">
        <v>1997</v>
      </c>
      <c r="F120" s="6" t="s">
        <v>18</v>
      </c>
      <c r="G120" s="6" t="s">
        <v>1788</v>
      </c>
      <c r="H120" s="6" t="s">
        <v>397</v>
      </c>
      <c r="I120" s="6" t="s">
        <v>397</v>
      </c>
      <c r="J120" s="7">
        <v>44191.916666666664</v>
      </c>
      <c r="K120" s="7">
        <v>44192.916655092595</v>
      </c>
      <c r="L120" s="6" t="s">
        <v>18</v>
      </c>
      <c r="M120" s="6" t="s">
        <v>2044</v>
      </c>
      <c r="N120" s="6" t="s">
        <v>18</v>
      </c>
      <c r="O120" s="6" t="s">
        <v>3230</v>
      </c>
      <c r="P120" s="13">
        <v>142.23400000000001</v>
      </c>
      <c r="Q120" s="6" t="s">
        <v>8479</v>
      </c>
      <c r="R120" s="6" t="s">
        <v>3694</v>
      </c>
      <c r="S120" s="8">
        <v>44193.573020833333</v>
      </c>
    </row>
    <row r="121" spans="2:19" x14ac:dyDescent="0.25">
      <c r="B121" s="5" t="s">
        <v>18</v>
      </c>
      <c r="C121" s="6" t="s">
        <v>19</v>
      </c>
      <c r="D121" s="6" t="s">
        <v>20</v>
      </c>
      <c r="E121" s="6" t="s">
        <v>4081</v>
      </c>
      <c r="F121" s="6" t="s">
        <v>18</v>
      </c>
      <c r="G121" s="6" t="s">
        <v>552</v>
      </c>
      <c r="H121" s="6" t="s">
        <v>553</v>
      </c>
      <c r="I121" s="6" t="s">
        <v>553</v>
      </c>
      <c r="J121" s="7">
        <v>44191.916666666664</v>
      </c>
      <c r="K121" s="7">
        <v>44192.916655092595</v>
      </c>
      <c r="L121" s="6" t="s">
        <v>18</v>
      </c>
      <c r="M121" s="6" t="s">
        <v>8495</v>
      </c>
      <c r="N121" s="6" t="s">
        <v>18</v>
      </c>
      <c r="O121" s="6" t="s">
        <v>8480</v>
      </c>
      <c r="P121" s="13">
        <v>38.85</v>
      </c>
      <c r="Q121" s="6" t="s">
        <v>4648</v>
      </c>
      <c r="R121" s="6" t="s">
        <v>1284</v>
      </c>
      <c r="S121" s="8">
        <v>44193.419374999998</v>
      </c>
    </row>
    <row r="122" spans="2:19" x14ac:dyDescent="0.25">
      <c r="B122" s="5" t="s">
        <v>18</v>
      </c>
      <c r="C122" s="6" t="s">
        <v>19</v>
      </c>
      <c r="D122" s="6" t="s">
        <v>20</v>
      </c>
      <c r="E122" s="6" t="s">
        <v>68</v>
      </c>
      <c r="F122" s="6" t="s">
        <v>18</v>
      </c>
      <c r="G122" s="6" t="s">
        <v>234</v>
      </c>
      <c r="H122" s="6" t="s">
        <v>70</v>
      </c>
      <c r="I122" s="6" t="s">
        <v>70</v>
      </c>
      <c r="J122" s="7">
        <v>44191.916666666664</v>
      </c>
      <c r="K122" s="7">
        <v>44192.122916666667</v>
      </c>
      <c r="L122" s="6" t="s">
        <v>18</v>
      </c>
      <c r="M122" s="6" t="s">
        <v>6739</v>
      </c>
      <c r="N122" s="6" t="s">
        <v>18</v>
      </c>
      <c r="O122" s="6" t="s">
        <v>7591</v>
      </c>
      <c r="P122" s="13">
        <v>1302.5250000000001</v>
      </c>
      <c r="Q122" s="6" t="s">
        <v>25</v>
      </c>
      <c r="R122" s="6" t="s">
        <v>37</v>
      </c>
      <c r="S122" s="8">
        <v>44193.439479166664</v>
      </c>
    </row>
    <row r="123" spans="2:19" x14ac:dyDescent="0.25">
      <c r="B123" s="5" t="s">
        <v>18</v>
      </c>
      <c r="C123" s="6" t="s">
        <v>19</v>
      </c>
      <c r="D123" s="6" t="s">
        <v>20</v>
      </c>
      <c r="E123" s="6" t="s">
        <v>27</v>
      </c>
      <c r="F123" s="6" t="s">
        <v>18</v>
      </c>
      <c r="G123" s="6" t="s">
        <v>28</v>
      </c>
      <c r="H123" s="6" t="s">
        <v>29</v>
      </c>
      <c r="I123" s="6" t="s">
        <v>29</v>
      </c>
      <c r="J123" s="7">
        <v>44191.916666666664</v>
      </c>
      <c r="K123" s="7">
        <v>44192.25</v>
      </c>
      <c r="L123" s="6" t="s">
        <v>18</v>
      </c>
      <c r="M123" s="6" t="s">
        <v>6387</v>
      </c>
      <c r="N123" s="6" t="s">
        <v>18</v>
      </c>
      <c r="O123" s="6" t="s">
        <v>7169</v>
      </c>
      <c r="P123" s="13">
        <v>373.738</v>
      </c>
      <c r="Q123" s="6" t="s">
        <v>3339</v>
      </c>
      <c r="R123" s="6" t="s">
        <v>498</v>
      </c>
      <c r="S123" s="8">
        <v>44192.265879629631</v>
      </c>
    </row>
    <row r="124" spans="2:19" x14ac:dyDescent="0.25">
      <c r="B124" s="5" t="s">
        <v>18</v>
      </c>
      <c r="C124" s="6" t="s">
        <v>19</v>
      </c>
      <c r="D124" s="6" t="s">
        <v>20</v>
      </c>
      <c r="E124" s="6" t="s">
        <v>62</v>
      </c>
      <c r="F124" s="6" t="s">
        <v>18</v>
      </c>
      <c r="G124" s="6" t="s">
        <v>346</v>
      </c>
      <c r="H124" s="6" t="s">
        <v>64</v>
      </c>
      <c r="I124" s="6" t="s">
        <v>64</v>
      </c>
      <c r="J124" s="7">
        <v>44191.916666666664</v>
      </c>
      <c r="K124" s="7">
        <v>44192.916655092595</v>
      </c>
      <c r="L124" s="6" t="s">
        <v>18</v>
      </c>
      <c r="M124" s="6" t="s">
        <v>8496</v>
      </c>
      <c r="N124" s="6" t="s">
        <v>18</v>
      </c>
      <c r="O124" s="6" t="s">
        <v>8482</v>
      </c>
      <c r="P124" s="13">
        <v>157.376</v>
      </c>
      <c r="Q124" s="6" t="s">
        <v>1596</v>
      </c>
      <c r="R124" s="6" t="s">
        <v>3694</v>
      </c>
      <c r="S124" s="8">
        <v>44194.756412037037</v>
      </c>
    </row>
    <row r="125" spans="2:19" x14ac:dyDescent="0.25">
      <c r="B125" s="5" t="s">
        <v>18</v>
      </c>
      <c r="C125" s="6" t="s">
        <v>19</v>
      </c>
      <c r="D125" s="6" t="s">
        <v>20</v>
      </c>
      <c r="E125" s="6" t="s">
        <v>40</v>
      </c>
      <c r="F125" s="6" t="s">
        <v>18</v>
      </c>
      <c r="G125" s="6" t="s">
        <v>41</v>
      </c>
      <c r="H125" s="6" t="s">
        <v>51</v>
      </c>
      <c r="I125" s="6" t="s">
        <v>51</v>
      </c>
      <c r="J125" s="7">
        <v>44191.916666666664</v>
      </c>
      <c r="K125" s="7">
        <v>44192.496527777781</v>
      </c>
      <c r="L125" s="6" t="s">
        <v>18</v>
      </c>
      <c r="M125" s="6" t="s">
        <v>1315</v>
      </c>
      <c r="N125" s="6" t="s">
        <v>18</v>
      </c>
      <c r="O125" s="6" t="s">
        <v>6686</v>
      </c>
      <c r="P125" s="13">
        <v>693.08900000000006</v>
      </c>
      <c r="Q125" s="6" t="s">
        <v>2195</v>
      </c>
      <c r="R125" s="6" t="s">
        <v>37</v>
      </c>
      <c r="S125" s="8">
        <v>44192.995891203704</v>
      </c>
    </row>
    <row r="126" spans="2:19" x14ac:dyDescent="0.25">
      <c r="B126" s="5" t="s">
        <v>18</v>
      </c>
      <c r="C126" s="6" t="s">
        <v>19</v>
      </c>
      <c r="D126" s="6" t="s">
        <v>20</v>
      </c>
      <c r="E126" s="6" t="s">
        <v>40</v>
      </c>
      <c r="F126" s="6" t="s">
        <v>18</v>
      </c>
      <c r="G126" s="6" t="s">
        <v>8490</v>
      </c>
      <c r="H126" s="6" t="s">
        <v>42</v>
      </c>
      <c r="I126" s="6" t="s">
        <v>42</v>
      </c>
      <c r="J126" s="7">
        <v>44191.916666666664</v>
      </c>
      <c r="K126" s="7">
        <v>44192.125</v>
      </c>
      <c r="L126" s="6" t="s">
        <v>18</v>
      </c>
      <c r="M126" s="6" t="s">
        <v>8497</v>
      </c>
      <c r="N126" s="6" t="s">
        <v>18</v>
      </c>
      <c r="O126" s="6" t="s">
        <v>6100</v>
      </c>
      <c r="P126" s="13">
        <v>244.536</v>
      </c>
      <c r="Q126" s="6" t="s">
        <v>484</v>
      </c>
      <c r="R126" s="6" t="s">
        <v>498</v>
      </c>
      <c r="S126" s="8">
        <v>44192.22378472222</v>
      </c>
    </row>
    <row r="127" spans="2:19" x14ac:dyDescent="0.25">
      <c r="B127" s="5" t="s">
        <v>18</v>
      </c>
      <c r="C127" s="6" t="s">
        <v>19</v>
      </c>
      <c r="D127" s="6" t="s">
        <v>20</v>
      </c>
      <c r="E127" s="6" t="s">
        <v>40</v>
      </c>
      <c r="F127" s="6" t="s">
        <v>18</v>
      </c>
      <c r="G127" s="6" t="s">
        <v>325</v>
      </c>
      <c r="H127" s="6" t="s">
        <v>42</v>
      </c>
      <c r="I127" s="6" t="s">
        <v>42</v>
      </c>
      <c r="J127" s="7">
        <v>44191.916666666664</v>
      </c>
      <c r="K127" s="7">
        <v>44192.125</v>
      </c>
      <c r="L127" s="6" t="s">
        <v>18</v>
      </c>
      <c r="M127" s="6" t="s">
        <v>8498</v>
      </c>
      <c r="N127" s="6" t="s">
        <v>18</v>
      </c>
      <c r="O127" s="6" t="s">
        <v>8491</v>
      </c>
      <c r="P127" s="13">
        <v>801.28300000000002</v>
      </c>
      <c r="Q127" s="6" t="s">
        <v>866</v>
      </c>
      <c r="R127" s="6" t="s">
        <v>498</v>
      </c>
      <c r="S127" s="8">
        <v>44192.224143518521</v>
      </c>
    </row>
    <row r="128" spans="2:19" x14ac:dyDescent="0.25">
      <c r="B128" s="5" t="s">
        <v>18</v>
      </c>
      <c r="C128" s="6" t="s">
        <v>19</v>
      </c>
      <c r="D128" s="6" t="s">
        <v>20</v>
      </c>
      <c r="E128" s="6" t="s">
        <v>77</v>
      </c>
      <c r="F128" s="6" t="s">
        <v>18</v>
      </c>
      <c r="G128" s="6" t="s">
        <v>683</v>
      </c>
      <c r="H128" s="6" t="s">
        <v>79</v>
      </c>
      <c r="I128" s="6" t="s">
        <v>79</v>
      </c>
      <c r="J128" s="7">
        <v>44191.916666666664</v>
      </c>
      <c r="K128" s="7">
        <v>44192.590277777781</v>
      </c>
      <c r="L128" s="6" t="s">
        <v>18</v>
      </c>
      <c r="M128" s="6" t="s">
        <v>6751</v>
      </c>
      <c r="N128" s="6" t="s">
        <v>18</v>
      </c>
      <c r="O128" s="6" t="s">
        <v>3981</v>
      </c>
      <c r="P128" s="13">
        <v>200.30799999999999</v>
      </c>
      <c r="Q128" s="6" t="s">
        <v>624</v>
      </c>
      <c r="R128" s="6" t="s">
        <v>4383</v>
      </c>
      <c r="S128" s="8">
        <v>44192.593356481484</v>
      </c>
    </row>
    <row r="129" spans="2:19" x14ac:dyDescent="0.25">
      <c r="B129" s="5" t="s">
        <v>18</v>
      </c>
      <c r="C129" s="6" t="s">
        <v>19</v>
      </c>
      <c r="D129" s="6" t="s">
        <v>20</v>
      </c>
      <c r="E129" s="6" t="s">
        <v>55</v>
      </c>
      <c r="F129" s="6" t="s">
        <v>18</v>
      </c>
      <c r="G129" s="6" t="s">
        <v>469</v>
      </c>
      <c r="H129" s="6" t="s">
        <v>57</v>
      </c>
      <c r="I129" s="6" t="s">
        <v>57</v>
      </c>
      <c r="J129" s="7">
        <v>44191.916666666664</v>
      </c>
      <c r="K129" s="7">
        <v>44192.253472222219</v>
      </c>
      <c r="L129" s="6" t="s">
        <v>18</v>
      </c>
      <c r="M129" s="6" t="s">
        <v>8499</v>
      </c>
      <c r="N129" s="6" t="s">
        <v>18</v>
      </c>
      <c r="O129" s="6" t="s">
        <v>2990</v>
      </c>
      <c r="P129" s="13">
        <v>137.09399999999999</v>
      </c>
      <c r="Q129" s="6" t="s">
        <v>372</v>
      </c>
      <c r="R129" s="6" t="s">
        <v>37</v>
      </c>
      <c r="S129" s="8">
        <v>44192.9844212963</v>
      </c>
    </row>
    <row r="130" spans="2:19" x14ac:dyDescent="0.25">
      <c r="B130" s="5" t="s">
        <v>18</v>
      </c>
      <c r="C130" s="6" t="s">
        <v>19</v>
      </c>
      <c r="D130" s="6" t="s">
        <v>20</v>
      </c>
      <c r="E130" s="6" t="s">
        <v>113</v>
      </c>
      <c r="F130" s="6" t="s">
        <v>18</v>
      </c>
      <c r="G130" s="6" t="s">
        <v>114</v>
      </c>
      <c r="H130" s="6" t="s">
        <v>115</v>
      </c>
      <c r="I130" s="6" t="s">
        <v>115</v>
      </c>
      <c r="J130" s="7">
        <v>44191.916666666664</v>
      </c>
      <c r="K130" s="7">
        <v>44192.916655092595</v>
      </c>
      <c r="L130" s="6" t="s">
        <v>18</v>
      </c>
      <c r="M130" s="6" t="s">
        <v>8500</v>
      </c>
      <c r="N130" s="6" t="s">
        <v>18</v>
      </c>
      <c r="O130" s="6" t="s">
        <v>7789</v>
      </c>
      <c r="P130" s="13">
        <v>423.63600000000002</v>
      </c>
      <c r="Q130" s="6" t="s">
        <v>7509</v>
      </c>
      <c r="R130" s="6" t="s">
        <v>131</v>
      </c>
      <c r="S130" s="8">
        <v>44213.490324074075</v>
      </c>
    </row>
    <row r="131" spans="2:19" x14ac:dyDescent="0.25">
      <c r="B131" s="5" t="s">
        <v>18</v>
      </c>
      <c r="C131" s="6" t="s">
        <v>112</v>
      </c>
      <c r="D131" s="6" t="s">
        <v>20</v>
      </c>
      <c r="E131" s="6" t="s">
        <v>164</v>
      </c>
      <c r="F131" s="6" t="s">
        <v>18</v>
      </c>
      <c r="G131" s="6" t="s">
        <v>165</v>
      </c>
      <c r="H131" s="6" t="s">
        <v>166</v>
      </c>
      <c r="I131" s="6" t="s">
        <v>166</v>
      </c>
      <c r="J131" s="7">
        <v>44191.916666666664</v>
      </c>
      <c r="K131" s="7">
        <v>44192.916655092595</v>
      </c>
      <c r="L131" s="6" t="s">
        <v>18</v>
      </c>
      <c r="M131" s="6" t="s">
        <v>8501</v>
      </c>
      <c r="N131" s="6" t="s">
        <v>18</v>
      </c>
      <c r="O131" s="6" t="s">
        <v>4012</v>
      </c>
      <c r="P131" s="13">
        <v>304.01100000000002</v>
      </c>
      <c r="Q131" s="6" t="s">
        <v>169</v>
      </c>
      <c r="R131" s="6" t="s">
        <v>172</v>
      </c>
      <c r="S131" s="8">
        <v>44244.939166666663</v>
      </c>
    </row>
    <row r="132" spans="2:19" x14ac:dyDescent="0.25">
      <c r="B132" s="5" t="s">
        <v>18</v>
      </c>
      <c r="C132" s="6" t="s">
        <v>19</v>
      </c>
      <c r="D132" s="6" t="s">
        <v>20</v>
      </c>
      <c r="E132" s="6" t="s">
        <v>173</v>
      </c>
      <c r="F132" s="6" t="s">
        <v>18</v>
      </c>
      <c r="G132" s="6" t="s">
        <v>174</v>
      </c>
      <c r="H132" s="6" t="s">
        <v>175</v>
      </c>
      <c r="I132" s="6" t="s">
        <v>175</v>
      </c>
      <c r="J132" s="7">
        <v>44191.916666666664</v>
      </c>
      <c r="K132" s="7">
        <v>44192.916655092595</v>
      </c>
      <c r="L132" s="6" t="s">
        <v>18</v>
      </c>
      <c r="M132" s="6" t="s">
        <v>18</v>
      </c>
      <c r="N132" s="6" t="s">
        <v>18</v>
      </c>
      <c r="O132" s="6" t="s">
        <v>18</v>
      </c>
      <c r="P132" s="13">
        <v>1114.8530000000001</v>
      </c>
      <c r="Q132" s="6" t="s">
        <v>176</v>
      </c>
      <c r="R132" s="6" t="s">
        <v>172</v>
      </c>
      <c r="S132" s="8">
        <v>44192.950011574074</v>
      </c>
    </row>
    <row r="133" spans="2:19" x14ac:dyDescent="0.25">
      <c r="B133" s="5" t="s">
        <v>18</v>
      </c>
      <c r="C133" s="6" t="s">
        <v>19</v>
      </c>
      <c r="D133" s="6" t="s">
        <v>20</v>
      </c>
      <c r="E133" s="6" t="s">
        <v>177</v>
      </c>
      <c r="F133" s="6" t="s">
        <v>18</v>
      </c>
      <c r="G133" s="6" t="s">
        <v>178</v>
      </c>
      <c r="H133" s="6" t="s">
        <v>179</v>
      </c>
      <c r="I133" s="6" t="s">
        <v>179</v>
      </c>
      <c r="J133" s="7">
        <v>44191.916666666664</v>
      </c>
      <c r="K133" s="7">
        <v>44192.916655092595</v>
      </c>
      <c r="L133" s="6" t="s">
        <v>18</v>
      </c>
      <c r="M133" s="6" t="s">
        <v>18</v>
      </c>
      <c r="N133" s="6" t="s">
        <v>18</v>
      </c>
      <c r="O133" s="6" t="s">
        <v>18</v>
      </c>
      <c r="P133" s="13">
        <v>919.38599999999997</v>
      </c>
      <c r="Q133" s="6" t="s">
        <v>180</v>
      </c>
      <c r="R133" s="6" t="s">
        <v>172</v>
      </c>
      <c r="S133" s="8">
        <v>44192.95003472222</v>
      </c>
    </row>
    <row r="134" spans="2:19" x14ac:dyDescent="0.25">
      <c r="B134" s="5" t="s">
        <v>18</v>
      </c>
      <c r="C134" s="6" t="s">
        <v>19</v>
      </c>
      <c r="D134" s="6" t="s">
        <v>20</v>
      </c>
      <c r="E134" s="6" t="s">
        <v>177</v>
      </c>
      <c r="F134" s="6" t="s">
        <v>18</v>
      </c>
      <c r="G134" s="6" t="s">
        <v>181</v>
      </c>
      <c r="H134" s="6" t="s">
        <v>179</v>
      </c>
      <c r="I134" s="6" t="s">
        <v>179</v>
      </c>
      <c r="J134" s="7">
        <v>44191.916666666664</v>
      </c>
      <c r="K134" s="7">
        <v>44192.916655092595</v>
      </c>
      <c r="L134" s="6" t="s">
        <v>18</v>
      </c>
      <c r="M134" s="6" t="s">
        <v>18</v>
      </c>
      <c r="N134" s="6" t="s">
        <v>18</v>
      </c>
      <c r="O134" s="6" t="s">
        <v>18</v>
      </c>
      <c r="P134" s="13">
        <v>918.76800000000003</v>
      </c>
      <c r="Q134" s="6" t="s">
        <v>182</v>
      </c>
      <c r="R134" s="6" t="s">
        <v>172</v>
      </c>
      <c r="S134" s="8">
        <v>44192.950046296297</v>
      </c>
    </row>
    <row r="135" spans="2:19" x14ac:dyDescent="0.25">
      <c r="B135" s="5" t="s">
        <v>18</v>
      </c>
      <c r="C135" s="6" t="s">
        <v>19</v>
      </c>
      <c r="D135" s="6" t="s">
        <v>20</v>
      </c>
      <c r="E135" s="6" t="s">
        <v>183</v>
      </c>
      <c r="F135" s="6" t="s">
        <v>18</v>
      </c>
      <c r="G135" s="6" t="s">
        <v>184</v>
      </c>
      <c r="H135" s="6" t="s">
        <v>185</v>
      </c>
      <c r="I135" s="6" t="s">
        <v>185</v>
      </c>
      <c r="J135" s="7">
        <v>44191.916666666664</v>
      </c>
      <c r="K135" s="7">
        <v>44192.916655092595</v>
      </c>
      <c r="L135" s="6" t="s">
        <v>18</v>
      </c>
      <c r="M135" s="6" t="s">
        <v>18</v>
      </c>
      <c r="N135" s="6" t="s">
        <v>18</v>
      </c>
      <c r="O135" s="6" t="s">
        <v>18</v>
      </c>
      <c r="P135" s="13">
        <v>1035.0350000000001</v>
      </c>
      <c r="Q135" s="6" t="s">
        <v>186</v>
      </c>
      <c r="R135" s="6" t="s">
        <v>172</v>
      </c>
      <c r="S135" s="8">
        <v>44192.950057870374</v>
      </c>
    </row>
    <row r="136" spans="2:19" x14ac:dyDescent="0.25">
      <c r="B136" s="5" t="s">
        <v>18</v>
      </c>
      <c r="C136" s="6" t="s">
        <v>19</v>
      </c>
      <c r="D136" s="6" t="s">
        <v>20</v>
      </c>
      <c r="E136" s="6" t="s">
        <v>187</v>
      </c>
      <c r="F136" s="6" t="s">
        <v>18</v>
      </c>
      <c r="G136" s="6" t="s">
        <v>188</v>
      </c>
      <c r="H136" s="6" t="s">
        <v>189</v>
      </c>
      <c r="I136" s="6" t="s">
        <v>189</v>
      </c>
      <c r="J136" s="7">
        <v>44191.916666666664</v>
      </c>
      <c r="K136" s="7">
        <v>44192.916655092595</v>
      </c>
      <c r="L136" s="6" t="s">
        <v>18</v>
      </c>
      <c r="M136" s="6" t="s">
        <v>18</v>
      </c>
      <c r="N136" s="6" t="s">
        <v>18</v>
      </c>
      <c r="O136" s="6" t="s">
        <v>18</v>
      </c>
      <c r="P136" s="13">
        <v>1477.587</v>
      </c>
      <c r="Q136" s="6" t="s">
        <v>190</v>
      </c>
      <c r="R136" s="6" t="s">
        <v>172</v>
      </c>
      <c r="S136" s="8">
        <v>44192.950069444443</v>
      </c>
    </row>
    <row r="137" spans="2:19" x14ac:dyDescent="0.25">
      <c r="B137" s="5" t="s">
        <v>18</v>
      </c>
      <c r="C137" s="6" t="s">
        <v>19</v>
      </c>
      <c r="D137" s="6" t="s">
        <v>20</v>
      </c>
      <c r="E137" s="6" t="s">
        <v>55</v>
      </c>
      <c r="F137" s="6" t="s">
        <v>18</v>
      </c>
      <c r="G137" s="6" t="s">
        <v>469</v>
      </c>
      <c r="H137" s="6" t="s">
        <v>57</v>
      </c>
      <c r="I137" s="6" t="s">
        <v>57</v>
      </c>
      <c r="J137" s="7">
        <v>44191.680555555555</v>
      </c>
      <c r="K137" s="7">
        <v>44191.916655092595</v>
      </c>
      <c r="L137" s="6" t="s">
        <v>18</v>
      </c>
      <c r="M137" s="6" t="s">
        <v>1490</v>
      </c>
      <c r="N137" s="6" t="s">
        <v>18</v>
      </c>
      <c r="O137" s="6" t="s">
        <v>8499</v>
      </c>
      <c r="P137" s="13">
        <v>99.274000000000001</v>
      </c>
      <c r="Q137" s="6" t="s">
        <v>372</v>
      </c>
      <c r="R137" s="6" t="s">
        <v>37</v>
      </c>
      <c r="S137" s="8">
        <v>44192.9844212963</v>
      </c>
    </row>
    <row r="138" spans="2:19" x14ac:dyDescent="0.25">
      <c r="B138" s="5" t="s">
        <v>18</v>
      </c>
      <c r="C138" s="6" t="s">
        <v>19</v>
      </c>
      <c r="D138" s="6" t="s">
        <v>20</v>
      </c>
      <c r="E138" s="6" t="s">
        <v>77</v>
      </c>
      <c r="F138" s="6" t="s">
        <v>18</v>
      </c>
      <c r="G138" s="6" t="s">
        <v>683</v>
      </c>
      <c r="H138" s="6" t="s">
        <v>79</v>
      </c>
      <c r="I138" s="6" t="s">
        <v>79</v>
      </c>
      <c r="J138" s="7">
        <v>44191.621527777781</v>
      </c>
      <c r="K138" s="7">
        <v>44191.916655092595</v>
      </c>
      <c r="L138" s="6" t="s">
        <v>18</v>
      </c>
      <c r="M138" s="6" t="s">
        <v>3548</v>
      </c>
      <c r="N138" s="6" t="s">
        <v>18</v>
      </c>
      <c r="O138" s="6" t="s">
        <v>6751</v>
      </c>
      <c r="P138" s="13">
        <v>65.39</v>
      </c>
      <c r="Q138" s="6" t="s">
        <v>624</v>
      </c>
      <c r="R138" s="6" t="s">
        <v>4383</v>
      </c>
      <c r="S138" s="8">
        <v>44192.593356481484</v>
      </c>
    </row>
    <row r="139" spans="2:19" x14ac:dyDescent="0.25">
      <c r="B139" s="5" t="s">
        <v>18</v>
      </c>
      <c r="C139" s="6" t="s">
        <v>19</v>
      </c>
      <c r="D139" s="6" t="s">
        <v>20</v>
      </c>
      <c r="E139" s="6" t="s">
        <v>40</v>
      </c>
      <c r="F139" s="6" t="s">
        <v>18</v>
      </c>
      <c r="G139" s="6" t="s">
        <v>41</v>
      </c>
      <c r="H139" s="6" t="s">
        <v>51</v>
      </c>
      <c r="I139" s="6" t="s">
        <v>51</v>
      </c>
      <c r="J139" s="7">
        <v>44191.614583333336</v>
      </c>
      <c r="K139" s="7">
        <v>44191.916655092595</v>
      </c>
      <c r="L139" s="6" t="s">
        <v>18</v>
      </c>
      <c r="M139" s="6" t="s">
        <v>8502</v>
      </c>
      <c r="N139" s="6" t="s">
        <v>18</v>
      </c>
      <c r="O139" s="6" t="s">
        <v>1315</v>
      </c>
      <c r="P139" s="13">
        <v>366.548</v>
      </c>
      <c r="Q139" s="6" t="s">
        <v>8503</v>
      </c>
      <c r="R139" s="6" t="s">
        <v>37</v>
      </c>
      <c r="S139" s="8">
        <v>44192.995891203704</v>
      </c>
    </row>
    <row r="140" spans="2:19" x14ac:dyDescent="0.25">
      <c r="B140" s="5" t="s">
        <v>18</v>
      </c>
      <c r="C140" s="6" t="s">
        <v>19</v>
      </c>
      <c r="D140" s="6" t="s">
        <v>20</v>
      </c>
      <c r="E140" s="6" t="s">
        <v>40</v>
      </c>
      <c r="F140" s="6" t="s">
        <v>18</v>
      </c>
      <c r="G140" s="6" t="s">
        <v>8490</v>
      </c>
      <c r="H140" s="6" t="s">
        <v>42</v>
      </c>
      <c r="I140" s="6" t="s">
        <v>42</v>
      </c>
      <c r="J140" s="7">
        <v>44191.614583333336</v>
      </c>
      <c r="K140" s="7">
        <v>44191.916655092595</v>
      </c>
      <c r="L140" s="6" t="s">
        <v>18</v>
      </c>
      <c r="M140" s="6" t="s">
        <v>8504</v>
      </c>
      <c r="N140" s="6" t="s">
        <v>18</v>
      </c>
      <c r="O140" s="6" t="s">
        <v>8497</v>
      </c>
      <c r="P140" s="13">
        <v>363.12400000000002</v>
      </c>
      <c r="Q140" s="6" t="s">
        <v>484</v>
      </c>
      <c r="R140" s="6" t="s">
        <v>498</v>
      </c>
      <c r="S140" s="8">
        <v>44192.22378472222</v>
      </c>
    </row>
    <row r="141" spans="2:19" x14ac:dyDescent="0.25">
      <c r="B141" s="5" t="s">
        <v>18</v>
      </c>
      <c r="C141" s="6" t="s">
        <v>19</v>
      </c>
      <c r="D141" s="6" t="s">
        <v>20</v>
      </c>
      <c r="E141" s="6" t="s">
        <v>40</v>
      </c>
      <c r="F141" s="6" t="s">
        <v>18</v>
      </c>
      <c r="G141" s="6" t="s">
        <v>325</v>
      </c>
      <c r="H141" s="6" t="s">
        <v>42</v>
      </c>
      <c r="I141" s="6" t="s">
        <v>42</v>
      </c>
      <c r="J141" s="7">
        <v>44191.614583333336</v>
      </c>
      <c r="K141" s="7">
        <v>44191.916655092595</v>
      </c>
      <c r="L141" s="6" t="s">
        <v>18</v>
      </c>
      <c r="M141" s="6" t="s">
        <v>8115</v>
      </c>
      <c r="N141" s="6" t="s">
        <v>18</v>
      </c>
      <c r="O141" s="6" t="s">
        <v>8498</v>
      </c>
      <c r="P141" s="13">
        <v>1120.345</v>
      </c>
      <c r="Q141" s="6" t="s">
        <v>8505</v>
      </c>
      <c r="R141" s="6" t="s">
        <v>498</v>
      </c>
      <c r="S141" s="8">
        <v>44192.224143518521</v>
      </c>
    </row>
    <row r="142" spans="2:19" x14ac:dyDescent="0.25">
      <c r="B142" s="5" t="s">
        <v>18</v>
      </c>
      <c r="C142" s="6" t="s">
        <v>19</v>
      </c>
      <c r="D142" s="6" t="s">
        <v>20</v>
      </c>
      <c r="E142" s="6" t="s">
        <v>62</v>
      </c>
      <c r="F142" s="6" t="s">
        <v>18</v>
      </c>
      <c r="G142" s="6" t="s">
        <v>346</v>
      </c>
      <c r="H142" s="6" t="s">
        <v>64</v>
      </c>
      <c r="I142" s="6" t="s">
        <v>64</v>
      </c>
      <c r="J142" s="7">
        <v>44191.517361111109</v>
      </c>
      <c r="K142" s="7">
        <v>44191.916655092595</v>
      </c>
      <c r="L142" s="6" t="s">
        <v>18</v>
      </c>
      <c r="M142" s="6" t="s">
        <v>6883</v>
      </c>
      <c r="N142" s="6" t="s">
        <v>18</v>
      </c>
      <c r="O142" s="6" t="s">
        <v>8496</v>
      </c>
      <c r="P142" s="13">
        <v>54.548999999999999</v>
      </c>
      <c r="Q142" s="6" t="s">
        <v>1596</v>
      </c>
      <c r="R142" s="6" t="s">
        <v>3694</v>
      </c>
      <c r="S142" s="8">
        <v>44194.756412037037</v>
      </c>
    </row>
    <row r="143" spans="2:19" x14ac:dyDescent="0.25">
      <c r="B143" s="5" t="s">
        <v>18</v>
      </c>
      <c r="C143" s="6" t="s">
        <v>19</v>
      </c>
      <c r="D143" s="6" t="s">
        <v>20</v>
      </c>
      <c r="E143" s="6" t="s">
        <v>27</v>
      </c>
      <c r="F143" s="6" t="s">
        <v>18</v>
      </c>
      <c r="G143" s="6" t="s">
        <v>28</v>
      </c>
      <c r="H143" s="6" t="s">
        <v>29</v>
      </c>
      <c r="I143" s="6" t="s">
        <v>29</v>
      </c>
      <c r="J143" s="7">
        <v>44191.440972222219</v>
      </c>
      <c r="K143" s="7">
        <v>44191.916655092595</v>
      </c>
      <c r="L143" s="6" t="s">
        <v>18</v>
      </c>
      <c r="M143" s="6" t="s">
        <v>6749</v>
      </c>
      <c r="N143" s="6" t="s">
        <v>18</v>
      </c>
      <c r="O143" s="6" t="s">
        <v>6387</v>
      </c>
      <c r="P143" s="13">
        <v>547.33500000000004</v>
      </c>
      <c r="Q143" s="6" t="s">
        <v>8506</v>
      </c>
      <c r="R143" s="6" t="s">
        <v>498</v>
      </c>
      <c r="S143" s="8">
        <v>44192.265879629631</v>
      </c>
    </row>
    <row r="144" spans="2:19" x14ac:dyDescent="0.25">
      <c r="B144" s="5" t="s">
        <v>18</v>
      </c>
      <c r="C144" s="6" t="s">
        <v>19</v>
      </c>
      <c r="D144" s="6" t="s">
        <v>20</v>
      </c>
      <c r="E144" s="6" t="s">
        <v>68</v>
      </c>
      <c r="F144" s="6" t="s">
        <v>18</v>
      </c>
      <c r="G144" s="6" t="s">
        <v>234</v>
      </c>
      <c r="H144" s="6" t="s">
        <v>70</v>
      </c>
      <c r="I144" s="6" t="s">
        <v>70</v>
      </c>
      <c r="J144" s="7">
        <v>44191.416666666664</v>
      </c>
      <c r="K144" s="7">
        <v>44191.916655092595</v>
      </c>
      <c r="L144" s="6" t="s">
        <v>18</v>
      </c>
      <c r="M144" s="6" t="s">
        <v>1752</v>
      </c>
      <c r="N144" s="6" t="s">
        <v>18</v>
      </c>
      <c r="O144" s="6" t="s">
        <v>6739</v>
      </c>
      <c r="P144" s="13">
        <v>3200.2950000000001</v>
      </c>
      <c r="Q144" s="6" t="s">
        <v>25</v>
      </c>
      <c r="R144" s="6" t="s">
        <v>37</v>
      </c>
      <c r="S144" s="8">
        <v>44193.439479166664</v>
      </c>
    </row>
    <row r="145" spans="2:19" x14ac:dyDescent="0.25">
      <c r="B145" s="5" t="s">
        <v>18</v>
      </c>
      <c r="C145" s="6" t="s">
        <v>19</v>
      </c>
      <c r="D145" s="6" t="s">
        <v>20</v>
      </c>
      <c r="E145" s="6" t="s">
        <v>62</v>
      </c>
      <c r="F145" s="6" t="s">
        <v>18</v>
      </c>
      <c r="G145" s="6" t="s">
        <v>265</v>
      </c>
      <c r="H145" s="6" t="s">
        <v>64</v>
      </c>
      <c r="I145" s="6" t="s">
        <v>64</v>
      </c>
      <c r="J145" s="7">
        <v>44191.145833333336</v>
      </c>
      <c r="K145" s="7">
        <v>44191.517361111109</v>
      </c>
      <c r="L145" s="6" t="s">
        <v>18</v>
      </c>
      <c r="M145" s="6" t="s">
        <v>4446</v>
      </c>
      <c r="N145" s="6" t="s">
        <v>18</v>
      </c>
      <c r="O145" s="6" t="s">
        <v>444</v>
      </c>
      <c r="P145" s="13">
        <v>74.540999999999997</v>
      </c>
      <c r="Q145" s="6" t="s">
        <v>162</v>
      </c>
      <c r="R145" s="6" t="s">
        <v>4383</v>
      </c>
      <c r="S145" s="8">
        <v>44191.518807870372</v>
      </c>
    </row>
    <row r="146" spans="2:19" x14ac:dyDescent="0.25">
      <c r="B146" s="5" t="s">
        <v>18</v>
      </c>
      <c r="C146" s="6" t="s">
        <v>19</v>
      </c>
      <c r="D146" s="6" t="s">
        <v>20</v>
      </c>
      <c r="E146" s="6" t="s">
        <v>55</v>
      </c>
      <c r="F146" s="6" t="s">
        <v>18</v>
      </c>
      <c r="G146" s="6" t="s">
        <v>582</v>
      </c>
      <c r="H146" s="6" t="s">
        <v>57</v>
      </c>
      <c r="I146" s="6" t="s">
        <v>57</v>
      </c>
      <c r="J146" s="7">
        <v>44191.017361111109</v>
      </c>
      <c r="K146" s="7">
        <v>44191.680555555555</v>
      </c>
      <c r="L146" s="6" t="s">
        <v>18</v>
      </c>
      <c r="M146" s="6" t="s">
        <v>8507</v>
      </c>
      <c r="N146" s="6" t="s">
        <v>18</v>
      </c>
      <c r="O146" s="6" t="s">
        <v>394</v>
      </c>
      <c r="P146" s="13">
        <v>247.714</v>
      </c>
      <c r="Q146" s="6" t="s">
        <v>372</v>
      </c>
      <c r="R146" s="6" t="s">
        <v>4383</v>
      </c>
      <c r="S146" s="8">
        <v>44191.683263888888</v>
      </c>
    </row>
    <row r="147" spans="2:19" x14ac:dyDescent="0.25">
      <c r="B147" s="5" t="s">
        <v>18</v>
      </c>
      <c r="C147" s="6" t="s">
        <v>19</v>
      </c>
      <c r="D147" s="6" t="s">
        <v>20</v>
      </c>
      <c r="E147" s="6" t="s">
        <v>170</v>
      </c>
      <c r="F147" s="6" t="s">
        <v>18</v>
      </c>
      <c r="G147" s="6">
        <v>362</v>
      </c>
      <c r="H147" s="6" t="s">
        <v>22</v>
      </c>
      <c r="I147" s="6" t="s">
        <v>22</v>
      </c>
      <c r="J147" s="7">
        <v>44190.916666666664</v>
      </c>
      <c r="K147" s="7">
        <v>44191.916655092595</v>
      </c>
      <c r="L147" s="6" t="s">
        <v>18</v>
      </c>
      <c r="M147" s="6" t="s">
        <v>8508</v>
      </c>
      <c r="N147" s="6" t="s">
        <v>18</v>
      </c>
      <c r="O147" s="6" t="s">
        <v>6967</v>
      </c>
      <c r="P147" s="13">
        <v>623.87199999999996</v>
      </c>
      <c r="Q147" s="6" t="s">
        <v>752</v>
      </c>
      <c r="R147" s="6" t="s">
        <v>37</v>
      </c>
      <c r="S147" s="8">
        <v>44221.470277777778</v>
      </c>
    </row>
    <row r="148" spans="2:19" x14ac:dyDescent="0.25">
      <c r="B148" s="5" t="s">
        <v>18</v>
      </c>
      <c r="C148" s="6" t="s">
        <v>112</v>
      </c>
      <c r="D148" s="6" t="s">
        <v>20</v>
      </c>
      <c r="E148" s="6" t="s">
        <v>2897</v>
      </c>
      <c r="F148" s="6" t="s">
        <v>18</v>
      </c>
      <c r="G148" s="6" t="s">
        <v>543</v>
      </c>
      <c r="H148" s="6" t="s">
        <v>98</v>
      </c>
      <c r="I148" s="6" t="s">
        <v>98</v>
      </c>
      <c r="J148" s="7">
        <v>44190.916666666664</v>
      </c>
      <c r="K148" s="7">
        <v>44191.916655092595</v>
      </c>
      <c r="L148" s="6" t="s">
        <v>18</v>
      </c>
      <c r="M148" s="6" t="s">
        <v>2998</v>
      </c>
      <c r="N148" s="6" t="s">
        <v>18</v>
      </c>
      <c r="O148" s="6" t="s">
        <v>5701</v>
      </c>
      <c r="P148" s="13">
        <v>51.05</v>
      </c>
      <c r="Q148" s="6" t="s">
        <v>2768</v>
      </c>
      <c r="R148" s="6" t="s">
        <v>172</v>
      </c>
      <c r="S148" s="8">
        <v>44235.93818287037</v>
      </c>
    </row>
    <row r="149" spans="2:19" x14ac:dyDescent="0.25">
      <c r="B149" s="5" t="s">
        <v>18</v>
      </c>
      <c r="C149" s="6" t="s">
        <v>112</v>
      </c>
      <c r="D149" s="6" t="s">
        <v>20</v>
      </c>
      <c r="E149" s="6" t="s">
        <v>125</v>
      </c>
      <c r="F149" s="6" t="s">
        <v>18</v>
      </c>
      <c r="G149" s="6" t="s">
        <v>126</v>
      </c>
      <c r="H149" s="6" t="s">
        <v>127</v>
      </c>
      <c r="I149" s="6" t="s">
        <v>127</v>
      </c>
      <c r="J149" s="7">
        <v>44190.916666666664</v>
      </c>
      <c r="K149" s="7">
        <v>44191.916655092595</v>
      </c>
      <c r="L149" s="6" t="s">
        <v>18</v>
      </c>
      <c r="M149" s="6" t="s">
        <v>4322</v>
      </c>
      <c r="N149" s="6" t="s">
        <v>18</v>
      </c>
      <c r="O149" s="6" t="s">
        <v>8493</v>
      </c>
      <c r="P149" s="13">
        <v>6.9560000000000004</v>
      </c>
      <c r="Q149" s="6" t="s">
        <v>130</v>
      </c>
      <c r="R149" s="6" t="s">
        <v>37</v>
      </c>
      <c r="S149" s="8">
        <v>44199.624189814815</v>
      </c>
    </row>
    <row r="150" spans="2:19" x14ac:dyDescent="0.25">
      <c r="B150" s="5" t="s">
        <v>18</v>
      </c>
      <c r="C150" s="6" t="s">
        <v>112</v>
      </c>
      <c r="D150" s="6" t="s">
        <v>20</v>
      </c>
      <c r="E150" s="6" t="s">
        <v>183</v>
      </c>
      <c r="F150" s="6" t="s">
        <v>18</v>
      </c>
      <c r="G150" s="6" t="s">
        <v>184</v>
      </c>
      <c r="H150" s="6" t="s">
        <v>185</v>
      </c>
      <c r="I150" s="6" t="s">
        <v>185</v>
      </c>
      <c r="J150" s="7">
        <v>44190.916666666664</v>
      </c>
      <c r="K150" s="7">
        <v>44191.916655092595</v>
      </c>
      <c r="L150" s="6" t="s">
        <v>18</v>
      </c>
      <c r="M150" s="6" t="s">
        <v>8064</v>
      </c>
      <c r="N150" s="6" t="s">
        <v>18</v>
      </c>
      <c r="O150" s="6" t="s">
        <v>3224</v>
      </c>
      <c r="P150" s="13">
        <v>1032.2449999999999</v>
      </c>
      <c r="Q150" s="6" t="s">
        <v>186</v>
      </c>
      <c r="R150" s="6" t="s">
        <v>172</v>
      </c>
      <c r="S150" s="8">
        <v>44244.938425925924</v>
      </c>
    </row>
    <row r="151" spans="2:19" x14ac:dyDescent="0.25">
      <c r="B151" s="5" t="s">
        <v>18</v>
      </c>
      <c r="C151" s="6" t="s">
        <v>19</v>
      </c>
      <c r="D151" s="6" t="s">
        <v>20</v>
      </c>
      <c r="E151" s="6" t="s">
        <v>1997</v>
      </c>
      <c r="F151" s="6" t="s">
        <v>18</v>
      </c>
      <c r="G151" s="6" t="s">
        <v>1788</v>
      </c>
      <c r="H151" s="6" t="s">
        <v>397</v>
      </c>
      <c r="I151" s="6" t="s">
        <v>397</v>
      </c>
      <c r="J151" s="7">
        <v>44190.916666666664</v>
      </c>
      <c r="K151" s="7">
        <v>44191.916655092595</v>
      </c>
      <c r="L151" s="6" t="s">
        <v>18</v>
      </c>
      <c r="M151" s="6" t="s">
        <v>7644</v>
      </c>
      <c r="N151" s="6" t="s">
        <v>18</v>
      </c>
      <c r="O151" s="6" t="s">
        <v>2044</v>
      </c>
      <c r="P151" s="13">
        <v>142.226</v>
      </c>
      <c r="Q151" s="6" t="s">
        <v>8479</v>
      </c>
      <c r="R151" s="6" t="s">
        <v>3694</v>
      </c>
      <c r="S151" s="8">
        <v>44193.573020833333</v>
      </c>
    </row>
    <row r="152" spans="2:19" x14ac:dyDescent="0.25">
      <c r="B152" s="5" t="s">
        <v>18</v>
      </c>
      <c r="C152" s="6" t="s">
        <v>19</v>
      </c>
      <c r="D152" s="6" t="s">
        <v>20</v>
      </c>
      <c r="E152" s="6" t="s">
        <v>68</v>
      </c>
      <c r="F152" s="6" t="s">
        <v>18</v>
      </c>
      <c r="G152" s="6" t="s">
        <v>319</v>
      </c>
      <c r="H152" s="6" t="s">
        <v>70</v>
      </c>
      <c r="I152" s="6" t="s">
        <v>70</v>
      </c>
      <c r="J152" s="7">
        <v>44190.916666666664</v>
      </c>
      <c r="K152" s="7">
        <v>44191.416666666664</v>
      </c>
      <c r="L152" s="6" t="s">
        <v>18</v>
      </c>
      <c r="M152" s="6" t="s">
        <v>8509</v>
      </c>
      <c r="N152" s="6" t="s">
        <v>18</v>
      </c>
      <c r="O152" s="6" t="s">
        <v>8510</v>
      </c>
      <c r="P152" s="13">
        <v>3163.6660000000002</v>
      </c>
      <c r="Q152" s="6" t="s">
        <v>194</v>
      </c>
      <c r="R152" s="6" t="s">
        <v>4383</v>
      </c>
      <c r="S152" s="8">
        <v>44191.418414351851</v>
      </c>
    </row>
    <row r="153" spans="2:19" x14ac:dyDescent="0.25">
      <c r="B153" s="5" t="s">
        <v>18</v>
      </c>
      <c r="C153" s="6" t="s">
        <v>19</v>
      </c>
      <c r="D153" s="6" t="s">
        <v>20</v>
      </c>
      <c r="E153" s="6" t="s">
        <v>27</v>
      </c>
      <c r="F153" s="6" t="s">
        <v>18</v>
      </c>
      <c r="G153" s="6" t="s">
        <v>150</v>
      </c>
      <c r="H153" s="6" t="s">
        <v>29</v>
      </c>
      <c r="I153" s="6" t="s">
        <v>29</v>
      </c>
      <c r="J153" s="7">
        <v>44190.916666666664</v>
      </c>
      <c r="K153" s="7">
        <v>44191.440972222219</v>
      </c>
      <c r="L153" s="6" t="s">
        <v>18</v>
      </c>
      <c r="M153" s="6" t="s">
        <v>8511</v>
      </c>
      <c r="N153" s="6" t="s">
        <v>18</v>
      </c>
      <c r="O153" s="6" t="s">
        <v>5788</v>
      </c>
      <c r="P153" s="13">
        <v>556.46799999999996</v>
      </c>
      <c r="Q153" s="6" t="s">
        <v>8512</v>
      </c>
      <c r="R153" s="6" t="s">
        <v>4383</v>
      </c>
      <c r="S153" s="8">
        <v>44191.441608796296</v>
      </c>
    </row>
    <row r="154" spans="2:19" x14ac:dyDescent="0.25">
      <c r="B154" s="5" t="s">
        <v>18</v>
      </c>
      <c r="C154" s="6" t="s">
        <v>19</v>
      </c>
      <c r="D154" s="6" t="s">
        <v>20</v>
      </c>
      <c r="E154" s="6" t="s">
        <v>4081</v>
      </c>
      <c r="F154" s="6" t="s">
        <v>18</v>
      </c>
      <c r="G154" s="6" t="s">
        <v>552</v>
      </c>
      <c r="H154" s="6" t="s">
        <v>553</v>
      </c>
      <c r="I154" s="6" t="s">
        <v>553</v>
      </c>
      <c r="J154" s="7">
        <v>44190.916666666664</v>
      </c>
      <c r="K154" s="7">
        <v>44191.916655092595</v>
      </c>
      <c r="L154" s="6" t="s">
        <v>18</v>
      </c>
      <c r="M154" s="6" t="s">
        <v>1050</v>
      </c>
      <c r="N154" s="6" t="s">
        <v>18</v>
      </c>
      <c r="O154" s="6" t="s">
        <v>8495</v>
      </c>
      <c r="P154" s="13">
        <v>38.808</v>
      </c>
      <c r="Q154" s="6" t="s">
        <v>4648</v>
      </c>
      <c r="R154" s="6" t="s">
        <v>1284</v>
      </c>
      <c r="S154" s="8">
        <v>44193.419374999998</v>
      </c>
    </row>
    <row r="155" spans="2:19" x14ac:dyDescent="0.25">
      <c r="B155" s="5" t="s">
        <v>18</v>
      </c>
      <c r="C155" s="6" t="s">
        <v>19</v>
      </c>
      <c r="D155" s="6" t="s">
        <v>20</v>
      </c>
      <c r="E155" s="6" t="s">
        <v>55</v>
      </c>
      <c r="F155" s="6" t="s">
        <v>18</v>
      </c>
      <c r="G155" s="6" t="s">
        <v>510</v>
      </c>
      <c r="H155" s="6" t="s">
        <v>57</v>
      </c>
      <c r="I155" s="6" t="s">
        <v>57</v>
      </c>
      <c r="J155" s="7">
        <v>44190.916666666664</v>
      </c>
      <c r="K155" s="7">
        <v>44191.017361111109</v>
      </c>
      <c r="L155" s="6" t="s">
        <v>18</v>
      </c>
      <c r="M155" s="6" t="s">
        <v>5346</v>
      </c>
      <c r="N155" s="6" t="s">
        <v>18</v>
      </c>
      <c r="O155" s="6" t="s">
        <v>3665</v>
      </c>
      <c r="P155" s="13">
        <v>43.924999999999997</v>
      </c>
      <c r="Q155" s="6" t="s">
        <v>372</v>
      </c>
      <c r="R155" s="6" t="s">
        <v>498</v>
      </c>
      <c r="S155" s="8">
        <v>44191.019918981481</v>
      </c>
    </row>
    <row r="156" spans="2:19" x14ac:dyDescent="0.25">
      <c r="B156" s="5" t="s">
        <v>18</v>
      </c>
      <c r="C156" s="6" t="s">
        <v>19</v>
      </c>
      <c r="D156" s="6" t="s">
        <v>20</v>
      </c>
      <c r="E156" s="6" t="s">
        <v>77</v>
      </c>
      <c r="F156" s="6" t="s">
        <v>18</v>
      </c>
      <c r="G156" s="6" t="s">
        <v>56</v>
      </c>
      <c r="H156" s="6" t="s">
        <v>79</v>
      </c>
      <c r="I156" s="6" t="s">
        <v>79</v>
      </c>
      <c r="J156" s="7">
        <v>44190.916666666664</v>
      </c>
      <c r="K156" s="7">
        <v>44191.621527777781</v>
      </c>
      <c r="L156" s="6" t="s">
        <v>18</v>
      </c>
      <c r="M156" s="6" t="s">
        <v>2307</v>
      </c>
      <c r="N156" s="6" t="s">
        <v>18</v>
      </c>
      <c r="O156" s="6" t="s">
        <v>8331</v>
      </c>
      <c r="P156" s="13">
        <v>192.822</v>
      </c>
      <c r="Q156" s="6" t="s">
        <v>158</v>
      </c>
      <c r="R156" s="6" t="s">
        <v>4383</v>
      </c>
      <c r="S156" s="8">
        <v>44191.622939814813</v>
      </c>
    </row>
    <row r="157" spans="2:19" x14ac:dyDescent="0.25">
      <c r="B157" s="5" t="s">
        <v>18</v>
      </c>
      <c r="C157" s="6" t="s">
        <v>19</v>
      </c>
      <c r="D157" s="6" t="s">
        <v>20</v>
      </c>
      <c r="E157" s="6" t="s">
        <v>62</v>
      </c>
      <c r="F157" s="6" t="s">
        <v>18</v>
      </c>
      <c r="G157" s="6" t="s">
        <v>159</v>
      </c>
      <c r="H157" s="6" t="s">
        <v>64</v>
      </c>
      <c r="I157" s="6" t="s">
        <v>64</v>
      </c>
      <c r="J157" s="7">
        <v>44190.916666666664</v>
      </c>
      <c r="K157" s="7">
        <v>44191.145833333336</v>
      </c>
      <c r="L157" s="6" t="s">
        <v>18</v>
      </c>
      <c r="M157" s="6" t="s">
        <v>1584</v>
      </c>
      <c r="N157" s="6" t="s">
        <v>18</v>
      </c>
      <c r="O157" s="6" t="s">
        <v>2949</v>
      </c>
      <c r="P157" s="13">
        <v>48.444000000000003</v>
      </c>
      <c r="Q157" s="6" t="s">
        <v>1547</v>
      </c>
      <c r="R157" s="6" t="s">
        <v>4383</v>
      </c>
      <c r="S157" s="8">
        <v>44191.305381944447</v>
      </c>
    </row>
    <row r="158" spans="2:19" x14ac:dyDescent="0.25">
      <c r="B158" s="5" t="s">
        <v>18</v>
      </c>
      <c r="C158" s="6" t="s">
        <v>19</v>
      </c>
      <c r="D158" s="6" t="s">
        <v>20</v>
      </c>
      <c r="E158" s="6" t="s">
        <v>40</v>
      </c>
      <c r="F158" s="6" t="s">
        <v>18</v>
      </c>
      <c r="G158" s="6" t="s">
        <v>41</v>
      </c>
      <c r="H158" s="6" t="s">
        <v>51</v>
      </c>
      <c r="I158" s="6" t="s">
        <v>51</v>
      </c>
      <c r="J158" s="7">
        <v>44190.916666666664</v>
      </c>
      <c r="K158" s="7">
        <v>44191.614583333336</v>
      </c>
      <c r="L158" s="6" t="s">
        <v>18</v>
      </c>
      <c r="M158" s="6" t="s">
        <v>3653</v>
      </c>
      <c r="N158" s="6" t="s">
        <v>18</v>
      </c>
      <c r="O158" s="6" t="s">
        <v>8502</v>
      </c>
      <c r="P158" s="13">
        <v>898.28099999999995</v>
      </c>
      <c r="Q158" s="6" t="s">
        <v>1576</v>
      </c>
      <c r="R158" s="6" t="s">
        <v>131</v>
      </c>
      <c r="S158" s="8">
        <v>44192.860405092593</v>
      </c>
    </row>
    <row r="159" spans="2:19" x14ac:dyDescent="0.25">
      <c r="B159" s="5" t="s">
        <v>18</v>
      </c>
      <c r="C159" s="6" t="s">
        <v>19</v>
      </c>
      <c r="D159" s="6" t="s">
        <v>20</v>
      </c>
      <c r="E159" s="6" t="s">
        <v>40</v>
      </c>
      <c r="F159" s="6" t="s">
        <v>18</v>
      </c>
      <c r="G159" s="6" t="s">
        <v>8490</v>
      </c>
      <c r="H159" s="6" t="s">
        <v>42</v>
      </c>
      <c r="I159" s="6" t="s">
        <v>42</v>
      </c>
      <c r="J159" s="7">
        <v>44190.916666666664</v>
      </c>
      <c r="K159" s="7">
        <v>44191.614583333336</v>
      </c>
      <c r="L159" s="6" t="s">
        <v>18</v>
      </c>
      <c r="M159" s="6" t="s">
        <v>7247</v>
      </c>
      <c r="N159" s="6" t="s">
        <v>18</v>
      </c>
      <c r="O159" s="6" t="s">
        <v>8504</v>
      </c>
      <c r="P159" s="13">
        <v>2081.8980000000001</v>
      </c>
      <c r="Q159" s="6" t="s">
        <v>1381</v>
      </c>
      <c r="R159" s="6" t="s">
        <v>131</v>
      </c>
      <c r="S159" s="8">
        <v>44192.862696759257</v>
      </c>
    </row>
    <row r="160" spans="2:19" x14ac:dyDescent="0.25">
      <c r="B160" s="5" t="s">
        <v>18</v>
      </c>
      <c r="C160" s="6" t="s">
        <v>19</v>
      </c>
      <c r="D160" s="6" t="s">
        <v>20</v>
      </c>
      <c r="E160" s="6" t="s">
        <v>40</v>
      </c>
      <c r="F160" s="6" t="s">
        <v>18</v>
      </c>
      <c r="G160" s="6" t="s">
        <v>84</v>
      </c>
      <c r="H160" s="6" t="s">
        <v>85</v>
      </c>
      <c r="I160" s="6" t="s">
        <v>85</v>
      </c>
      <c r="J160" s="7">
        <v>44190.916666666664</v>
      </c>
      <c r="K160" s="7">
        <v>44191.614583333336</v>
      </c>
      <c r="L160" s="6" t="s">
        <v>18</v>
      </c>
      <c r="M160" s="6" t="s">
        <v>3349</v>
      </c>
      <c r="N160" s="6" t="s">
        <v>18</v>
      </c>
      <c r="O160" s="6" t="s">
        <v>8487</v>
      </c>
      <c r="P160" s="13">
        <v>1294.6890000000001</v>
      </c>
      <c r="Q160" s="6" t="s">
        <v>8513</v>
      </c>
      <c r="R160" s="6" t="s">
        <v>4383</v>
      </c>
      <c r="S160" s="8">
        <v>44191.622048611112</v>
      </c>
    </row>
    <row r="161" spans="2:19" x14ac:dyDescent="0.25">
      <c r="B161" s="5" t="s">
        <v>18</v>
      </c>
      <c r="C161" s="6" t="s">
        <v>19</v>
      </c>
      <c r="D161" s="6" t="s">
        <v>20</v>
      </c>
      <c r="E161" s="6" t="s">
        <v>113</v>
      </c>
      <c r="F161" s="6" t="s">
        <v>18</v>
      </c>
      <c r="G161" s="6" t="s">
        <v>114</v>
      </c>
      <c r="H161" s="6" t="s">
        <v>115</v>
      </c>
      <c r="I161" s="6" t="s">
        <v>115</v>
      </c>
      <c r="J161" s="7">
        <v>44190.916666666664</v>
      </c>
      <c r="K161" s="7">
        <v>44191.916655092595</v>
      </c>
      <c r="L161" s="6" t="s">
        <v>18</v>
      </c>
      <c r="M161" s="6" t="s">
        <v>8514</v>
      </c>
      <c r="N161" s="6" t="s">
        <v>18</v>
      </c>
      <c r="O161" s="6" t="s">
        <v>8500</v>
      </c>
      <c r="P161" s="13">
        <v>502.33800000000002</v>
      </c>
      <c r="Q161" s="6" t="s">
        <v>7509</v>
      </c>
      <c r="R161" s="6" t="s">
        <v>131</v>
      </c>
      <c r="S161" s="8">
        <v>44213.490324074075</v>
      </c>
    </row>
    <row r="162" spans="2:19" x14ac:dyDescent="0.25">
      <c r="B162" s="5" t="s">
        <v>18</v>
      </c>
      <c r="C162" s="6" t="s">
        <v>112</v>
      </c>
      <c r="D162" s="6" t="s">
        <v>20</v>
      </c>
      <c r="E162" s="6" t="s">
        <v>164</v>
      </c>
      <c r="F162" s="6" t="s">
        <v>18</v>
      </c>
      <c r="G162" s="6" t="s">
        <v>165</v>
      </c>
      <c r="H162" s="6" t="s">
        <v>166</v>
      </c>
      <c r="I162" s="6" t="s">
        <v>166</v>
      </c>
      <c r="J162" s="7">
        <v>44190.916666666664</v>
      </c>
      <c r="K162" s="7">
        <v>44191.916655092595</v>
      </c>
      <c r="L162" s="6" t="s">
        <v>18</v>
      </c>
      <c r="M162" s="6" t="s">
        <v>8515</v>
      </c>
      <c r="N162" s="6" t="s">
        <v>18</v>
      </c>
      <c r="O162" s="6" t="s">
        <v>8501</v>
      </c>
      <c r="P162" s="13">
        <v>349.54399999999998</v>
      </c>
      <c r="Q162" s="6" t="s">
        <v>169</v>
      </c>
      <c r="R162" s="6" t="s">
        <v>172</v>
      </c>
      <c r="S162" s="8">
        <v>44244.939166666663</v>
      </c>
    </row>
    <row r="163" spans="2:19" x14ac:dyDescent="0.25">
      <c r="B163" s="5" t="s">
        <v>18</v>
      </c>
      <c r="C163" s="6" t="s">
        <v>19</v>
      </c>
      <c r="D163" s="6" t="s">
        <v>20</v>
      </c>
      <c r="E163" s="6" t="s">
        <v>173</v>
      </c>
      <c r="F163" s="6" t="s">
        <v>18</v>
      </c>
      <c r="G163" s="6" t="s">
        <v>174</v>
      </c>
      <c r="H163" s="6" t="s">
        <v>175</v>
      </c>
      <c r="I163" s="6" t="s">
        <v>175</v>
      </c>
      <c r="J163" s="7">
        <v>44190.916666666664</v>
      </c>
      <c r="K163" s="7">
        <v>44191.916655092595</v>
      </c>
      <c r="L163" s="6" t="s">
        <v>18</v>
      </c>
      <c r="M163" s="6" t="s">
        <v>18</v>
      </c>
      <c r="N163" s="6" t="s">
        <v>18</v>
      </c>
      <c r="O163" s="6" t="s">
        <v>18</v>
      </c>
      <c r="P163" s="13">
        <v>1122.721</v>
      </c>
      <c r="Q163" s="6" t="s">
        <v>176</v>
      </c>
      <c r="R163" s="6" t="s">
        <v>172</v>
      </c>
      <c r="S163" s="8">
        <v>44191.950196759259</v>
      </c>
    </row>
    <row r="164" spans="2:19" x14ac:dyDescent="0.25">
      <c r="B164" s="5" t="s">
        <v>18</v>
      </c>
      <c r="C164" s="6" t="s">
        <v>19</v>
      </c>
      <c r="D164" s="6" t="s">
        <v>20</v>
      </c>
      <c r="E164" s="6" t="s">
        <v>177</v>
      </c>
      <c r="F164" s="6" t="s">
        <v>18</v>
      </c>
      <c r="G164" s="6" t="s">
        <v>178</v>
      </c>
      <c r="H164" s="6" t="s">
        <v>179</v>
      </c>
      <c r="I164" s="6" t="s">
        <v>179</v>
      </c>
      <c r="J164" s="7">
        <v>44190.916666666664</v>
      </c>
      <c r="K164" s="7">
        <v>44191.916655092595</v>
      </c>
      <c r="L164" s="6" t="s">
        <v>18</v>
      </c>
      <c r="M164" s="6" t="s">
        <v>18</v>
      </c>
      <c r="N164" s="6" t="s">
        <v>18</v>
      </c>
      <c r="O164" s="6" t="s">
        <v>18</v>
      </c>
      <c r="P164" s="13">
        <v>918.36500000000001</v>
      </c>
      <c r="Q164" s="6" t="s">
        <v>180</v>
      </c>
      <c r="R164" s="6" t="s">
        <v>172</v>
      </c>
      <c r="S164" s="8">
        <v>44191.950231481482</v>
      </c>
    </row>
    <row r="165" spans="2:19" x14ac:dyDescent="0.25">
      <c r="B165" s="5" t="s">
        <v>18</v>
      </c>
      <c r="C165" s="6" t="s">
        <v>19</v>
      </c>
      <c r="D165" s="6" t="s">
        <v>20</v>
      </c>
      <c r="E165" s="6" t="s">
        <v>177</v>
      </c>
      <c r="F165" s="6" t="s">
        <v>18</v>
      </c>
      <c r="G165" s="6" t="s">
        <v>181</v>
      </c>
      <c r="H165" s="6" t="s">
        <v>179</v>
      </c>
      <c r="I165" s="6" t="s">
        <v>179</v>
      </c>
      <c r="J165" s="7">
        <v>44190.916666666664</v>
      </c>
      <c r="K165" s="7">
        <v>44191.916655092595</v>
      </c>
      <c r="L165" s="6" t="s">
        <v>18</v>
      </c>
      <c r="M165" s="6" t="s">
        <v>18</v>
      </c>
      <c r="N165" s="6" t="s">
        <v>18</v>
      </c>
      <c r="O165" s="6" t="s">
        <v>18</v>
      </c>
      <c r="P165" s="13">
        <v>914.78499999999997</v>
      </c>
      <c r="Q165" s="6" t="s">
        <v>182</v>
      </c>
      <c r="R165" s="6" t="s">
        <v>172</v>
      </c>
      <c r="S165" s="8">
        <v>44191.950231481482</v>
      </c>
    </row>
    <row r="166" spans="2:19" x14ac:dyDescent="0.25">
      <c r="B166" s="5" t="s">
        <v>18</v>
      </c>
      <c r="C166" s="6" t="s">
        <v>19</v>
      </c>
      <c r="D166" s="6" t="s">
        <v>20</v>
      </c>
      <c r="E166" s="6" t="s">
        <v>187</v>
      </c>
      <c r="F166" s="6" t="s">
        <v>18</v>
      </c>
      <c r="G166" s="6" t="s">
        <v>188</v>
      </c>
      <c r="H166" s="6" t="s">
        <v>189</v>
      </c>
      <c r="I166" s="6" t="s">
        <v>189</v>
      </c>
      <c r="J166" s="7">
        <v>44190.916666666664</v>
      </c>
      <c r="K166" s="7">
        <v>44191.916655092595</v>
      </c>
      <c r="L166" s="6" t="s">
        <v>18</v>
      </c>
      <c r="M166" s="6" t="s">
        <v>18</v>
      </c>
      <c r="N166" s="6" t="s">
        <v>18</v>
      </c>
      <c r="O166" s="6" t="s">
        <v>18</v>
      </c>
      <c r="P166" s="13">
        <v>1469.6089999999999</v>
      </c>
      <c r="Q166" s="6" t="s">
        <v>190</v>
      </c>
      <c r="R166" s="6" t="s">
        <v>172</v>
      </c>
      <c r="S166" s="8">
        <v>44191.950266203705</v>
      </c>
    </row>
    <row r="167" spans="2:19" x14ac:dyDescent="0.25">
      <c r="B167" s="5" t="s">
        <v>18</v>
      </c>
      <c r="C167" s="6" t="s">
        <v>19</v>
      </c>
      <c r="D167" s="6" t="s">
        <v>20</v>
      </c>
      <c r="E167" s="6" t="s">
        <v>40</v>
      </c>
      <c r="F167" s="6" t="s">
        <v>18</v>
      </c>
      <c r="G167" s="6" t="s">
        <v>41</v>
      </c>
      <c r="H167" s="6" t="s">
        <v>51</v>
      </c>
      <c r="I167" s="6" t="s">
        <v>51</v>
      </c>
      <c r="J167" s="7">
        <v>44190.881944444445</v>
      </c>
      <c r="K167" s="7">
        <v>44190.916655092595</v>
      </c>
      <c r="L167" s="6" t="s">
        <v>18</v>
      </c>
      <c r="M167" s="6" t="s">
        <v>1013</v>
      </c>
      <c r="N167" s="6" t="s">
        <v>18</v>
      </c>
      <c r="O167" s="6" t="s">
        <v>3653</v>
      </c>
      <c r="P167" s="13">
        <v>18.797000000000001</v>
      </c>
      <c r="Q167" s="6" t="s">
        <v>600</v>
      </c>
      <c r="R167" s="6" t="s">
        <v>131</v>
      </c>
      <c r="S167" s="8">
        <v>44192.860405092593</v>
      </c>
    </row>
    <row r="168" spans="2:19" x14ac:dyDescent="0.25">
      <c r="B168" s="5" t="s">
        <v>18</v>
      </c>
      <c r="C168" s="6" t="s">
        <v>19</v>
      </c>
      <c r="D168" s="6" t="s">
        <v>20</v>
      </c>
      <c r="E168" s="6" t="s">
        <v>40</v>
      </c>
      <c r="F168" s="6" t="s">
        <v>18</v>
      </c>
      <c r="G168" s="6" t="s">
        <v>8490</v>
      </c>
      <c r="H168" s="6" t="s">
        <v>42</v>
      </c>
      <c r="I168" s="6" t="s">
        <v>42</v>
      </c>
      <c r="J168" s="7">
        <v>44190.881944444445</v>
      </c>
      <c r="K168" s="7">
        <v>44190.916655092595</v>
      </c>
      <c r="L168" s="6" t="s">
        <v>18</v>
      </c>
      <c r="M168" s="6" t="s">
        <v>1934</v>
      </c>
      <c r="N168" s="6" t="s">
        <v>18</v>
      </c>
      <c r="O168" s="6" t="s">
        <v>7247</v>
      </c>
      <c r="P168" s="13">
        <v>112.22499999999999</v>
      </c>
      <c r="Q168" s="6" t="s">
        <v>2584</v>
      </c>
      <c r="R168" s="6" t="s">
        <v>131</v>
      </c>
      <c r="S168" s="8">
        <v>44192.862696759257</v>
      </c>
    </row>
    <row r="169" spans="2:19" x14ac:dyDescent="0.25">
      <c r="B169" s="5" t="s">
        <v>18</v>
      </c>
      <c r="C169" s="6" t="s">
        <v>19</v>
      </c>
      <c r="D169" s="6" t="s">
        <v>20</v>
      </c>
      <c r="E169" s="6" t="s">
        <v>40</v>
      </c>
      <c r="F169" s="6" t="s">
        <v>18</v>
      </c>
      <c r="G169" s="6" t="s">
        <v>84</v>
      </c>
      <c r="H169" s="6" t="s">
        <v>85</v>
      </c>
      <c r="I169" s="6" t="s">
        <v>85</v>
      </c>
      <c r="J169" s="7">
        <v>44190.881944444445</v>
      </c>
      <c r="K169" s="7">
        <v>44190.916655092595</v>
      </c>
      <c r="L169" s="6" t="s">
        <v>18</v>
      </c>
      <c r="M169" s="6" t="s">
        <v>2304</v>
      </c>
      <c r="N169" s="6" t="s">
        <v>18</v>
      </c>
      <c r="O169" s="6" t="s">
        <v>3349</v>
      </c>
      <c r="P169" s="13">
        <v>101.53400000000001</v>
      </c>
      <c r="Q169" s="6" t="s">
        <v>3305</v>
      </c>
      <c r="R169" s="6" t="s">
        <v>4383</v>
      </c>
      <c r="S169" s="8">
        <v>44191.622048611112</v>
      </c>
    </row>
    <row r="170" spans="2:19" x14ac:dyDescent="0.25">
      <c r="B170" s="5" t="s">
        <v>18</v>
      </c>
      <c r="C170" s="6" t="s">
        <v>19</v>
      </c>
      <c r="D170" s="6" t="s">
        <v>20</v>
      </c>
      <c r="E170" s="6" t="s">
        <v>62</v>
      </c>
      <c r="F170" s="6" t="s">
        <v>18</v>
      </c>
      <c r="G170" s="6" t="s">
        <v>159</v>
      </c>
      <c r="H170" s="6" t="s">
        <v>64</v>
      </c>
      <c r="I170" s="6" t="s">
        <v>64</v>
      </c>
      <c r="J170" s="7">
        <v>44190.75</v>
      </c>
      <c r="K170" s="7">
        <v>44190.916655092595</v>
      </c>
      <c r="L170" s="6" t="s">
        <v>18</v>
      </c>
      <c r="M170" s="6" t="s">
        <v>2943</v>
      </c>
      <c r="N170" s="6" t="s">
        <v>18</v>
      </c>
      <c r="O170" s="6" t="s">
        <v>1584</v>
      </c>
      <c r="P170" s="13">
        <v>29.460999999999999</v>
      </c>
      <c r="Q170" s="6" t="s">
        <v>1547</v>
      </c>
      <c r="R170" s="6" t="s">
        <v>4383</v>
      </c>
      <c r="S170" s="8">
        <v>44191.305381944447</v>
      </c>
    </row>
    <row r="171" spans="2:19" x14ac:dyDescent="0.25">
      <c r="B171" s="5" t="s">
        <v>18</v>
      </c>
      <c r="C171" s="6" t="s">
        <v>19</v>
      </c>
      <c r="D171" s="6" t="s">
        <v>20</v>
      </c>
      <c r="E171" s="6" t="s">
        <v>77</v>
      </c>
      <c r="F171" s="6" t="s">
        <v>18</v>
      </c>
      <c r="G171" s="6" t="s">
        <v>56</v>
      </c>
      <c r="H171" s="6" t="s">
        <v>79</v>
      </c>
      <c r="I171" s="6" t="s">
        <v>79</v>
      </c>
      <c r="J171" s="7">
        <v>44190.71875</v>
      </c>
      <c r="K171" s="7">
        <v>44190.916655092595</v>
      </c>
      <c r="L171" s="6" t="s">
        <v>18</v>
      </c>
      <c r="M171" s="6" t="s">
        <v>5038</v>
      </c>
      <c r="N171" s="6" t="s">
        <v>18</v>
      </c>
      <c r="O171" s="6" t="s">
        <v>2307</v>
      </c>
      <c r="P171" s="13">
        <v>47.5</v>
      </c>
      <c r="Q171" s="6" t="s">
        <v>158</v>
      </c>
      <c r="R171" s="6" t="s">
        <v>4383</v>
      </c>
      <c r="S171" s="8">
        <v>44191.622939814813</v>
      </c>
    </row>
    <row r="172" spans="2:19" x14ac:dyDescent="0.25">
      <c r="B172" s="5" t="s">
        <v>18</v>
      </c>
      <c r="C172" s="6" t="s">
        <v>19</v>
      </c>
      <c r="D172" s="6" t="s">
        <v>20</v>
      </c>
      <c r="E172" s="6" t="s">
        <v>40</v>
      </c>
      <c r="F172" s="6" t="s">
        <v>18</v>
      </c>
      <c r="G172" s="6" t="s">
        <v>84</v>
      </c>
      <c r="H172" s="6" t="s">
        <v>85</v>
      </c>
      <c r="I172" s="6" t="s">
        <v>85</v>
      </c>
      <c r="J172" s="7">
        <v>44190.541666666664</v>
      </c>
      <c r="K172" s="7">
        <v>44190.881944444445</v>
      </c>
      <c r="L172" s="6" t="s">
        <v>18</v>
      </c>
      <c r="M172" s="6" t="s">
        <v>8516</v>
      </c>
      <c r="N172" s="6" t="s">
        <v>18</v>
      </c>
      <c r="O172" s="6" t="s">
        <v>2304</v>
      </c>
      <c r="P172" s="13">
        <v>2068.038</v>
      </c>
      <c r="Q172" s="6" t="s">
        <v>3305</v>
      </c>
      <c r="R172" s="6" t="s">
        <v>498</v>
      </c>
      <c r="S172" s="8">
        <v>44190.892395833333</v>
      </c>
    </row>
    <row r="173" spans="2:19" x14ac:dyDescent="0.25">
      <c r="B173" s="5" t="s">
        <v>18</v>
      </c>
      <c r="C173" s="6" t="s">
        <v>19</v>
      </c>
      <c r="D173" s="6" t="s">
        <v>20</v>
      </c>
      <c r="E173" s="6" t="s">
        <v>55</v>
      </c>
      <c r="F173" s="6" t="s">
        <v>18</v>
      </c>
      <c r="G173" s="6" t="s">
        <v>510</v>
      </c>
      <c r="H173" s="6" t="s">
        <v>57</v>
      </c>
      <c r="I173" s="6" t="s">
        <v>57</v>
      </c>
      <c r="J173" s="7">
        <v>44190.409722222219</v>
      </c>
      <c r="K173" s="7">
        <v>44190.916655092595</v>
      </c>
      <c r="L173" s="6" t="s">
        <v>18</v>
      </c>
      <c r="M173" s="6" t="s">
        <v>6441</v>
      </c>
      <c r="N173" s="6" t="s">
        <v>18</v>
      </c>
      <c r="O173" s="6" t="s">
        <v>5346</v>
      </c>
      <c r="P173" s="13">
        <v>198.107</v>
      </c>
      <c r="Q173" s="6" t="s">
        <v>372</v>
      </c>
      <c r="R173" s="6" t="s">
        <v>498</v>
      </c>
      <c r="S173" s="8">
        <v>44191.019918981481</v>
      </c>
    </row>
    <row r="174" spans="2:19" x14ac:dyDescent="0.25">
      <c r="B174" s="5" t="s">
        <v>18</v>
      </c>
      <c r="C174" s="6" t="s">
        <v>19</v>
      </c>
      <c r="D174" s="6" t="s">
        <v>20</v>
      </c>
      <c r="E174" s="6" t="s">
        <v>62</v>
      </c>
      <c r="F174" s="6" t="s">
        <v>18</v>
      </c>
      <c r="G174" s="6" t="s">
        <v>6936</v>
      </c>
      <c r="H174" s="6" t="s">
        <v>64</v>
      </c>
      <c r="I174" s="6" t="s">
        <v>64</v>
      </c>
      <c r="J174" s="7">
        <v>44190.263194444444</v>
      </c>
      <c r="K174" s="7">
        <v>44190.75</v>
      </c>
      <c r="L174" s="6" t="s">
        <v>18</v>
      </c>
      <c r="M174" s="6" t="s">
        <v>5392</v>
      </c>
      <c r="N174" s="6" t="s">
        <v>18</v>
      </c>
      <c r="O174" s="6" t="s">
        <v>1823</v>
      </c>
      <c r="P174" s="13">
        <v>77.549000000000007</v>
      </c>
      <c r="Q174" s="6" t="s">
        <v>794</v>
      </c>
      <c r="R174" s="6" t="s">
        <v>4383</v>
      </c>
      <c r="S174" s="8">
        <v>44190.754687499997</v>
      </c>
    </row>
    <row r="175" spans="2:19" x14ac:dyDescent="0.25">
      <c r="B175" s="5" t="s">
        <v>18</v>
      </c>
      <c r="C175" s="6" t="s">
        <v>19</v>
      </c>
      <c r="D175" s="6" t="s">
        <v>20</v>
      </c>
      <c r="E175" s="6" t="s">
        <v>27</v>
      </c>
      <c r="F175" s="6" t="s">
        <v>18</v>
      </c>
      <c r="G175" s="6" t="s">
        <v>150</v>
      </c>
      <c r="H175" s="6" t="s">
        <v>29</v>
      </c>
      <c r="I175" s="6" t="s">
        <v>29</v>
      </c>
      <c r="J175" s="7">
        <v>44190.25</v>
      </c>
      <c r="K175" s="7">
        <v>44190.916655092595</v>
      </c>
      <c r="L175" s="6" t="s">
        <v>18</v>
      </c>
      <c r="M175" s="6" t="s">
        <v>6151</v>
      </c>
      <c r="N175" s="6" t="s">
        <v>18</v>
      </c>
      <c r="O175" s="6" t="s">
        <v>8511</v>
      </c>
      <c r="P175" s="13">
        <v>734.94899999999996</v>
      </c>
      <c r="Q175" s="6" t="s">
        <v>830</v>
      </c>
      <c r="R175" s="6" t="s">
        <v>4383</v>
      </c>
      <c r="S175" s="8">
        <v>44191.441608796296</v>
      </c>
    </row>
    <row r="176" spans="2:19" x14ac:dyDescent="0.25">
      <c r="B176" s="5" t="s">
        <v>18</v>
      </c>
      <c r="C176" s="6" t="s">
        <v>19</v>
      </c>
      <c r="D176" s="6" t="s">
        <v>20</v>
      </c>
      <c r="E176" s="6" t="s">
        <v>4081</v>
      </c>
      <c r="F176" s="6" t="s">
        <v>18</v>
      </c>
      <c r="G176" s="6" t="s">
        <v>552</v>
      </c>
      <c r="H176" s="6" t="s">
        <v>553</v>
      </c>
      <c r="I176" s="6" t="s">
        <v>553</v>
      </c>
      <c r="J176" s="7">
        <v>44190.25</v>
      </c>
      <c r="K176" s="7">
        <v>44190.916655092595</v>
      </c>
      <c r="L176" s="6" t="s">
        <v>18</v>
      </c>
      <c r="M176" s="6" t="s">
        <v>2319</v>
      </c>
      <c r="N176" s="6" t="s">
        <v>18</v>
      </c>
      <c r="O176" s="6" t="s">
        <v>1050</v>
      </c>
      <c r="P176" s="13">
        <v>28.292000000000002</v>
      </c>
      <c r="Q176" s="6" t="s">
        <v>4648</v>
      </c>
      <c r="R176" s="6" t="s">
        <v>1284</v>
      </c>
      <c r="S176" s="8">
        <v>44193.419374999998</v>
      </c>
    </row>
    <row r="177" spans="2:19" x14ac:dyDescent="0.25">
      <c r="B177" s="5" t="s">
        <v>18</v>
      </c>
      <c r="C177" s="6" t="s">
        <v>19</v>
      </c>
      <c r="D177" s="6" t="s">
        <v>20</v>
      </c>
      <c r="E177" s="6" t="s">
        <v>170</v>
      </c>
      <c r="F177" s="6" t="s">
        <v>18</v>
      </c>
      <c r="G177" s="6">
        <v>362</v>
      </c>
      <c r="H177" s="6" t="s">
        <v>22</v>
      </c>
      <c r="I177" s="6" t="s">
        <v>22</v>
      </c>
      <c r="J177" s="7">
        <v>44189.916666666664</v>
      </c>
      <c r="K177" s="7">
        <v>44190.916655092595</v>
      </c>
      <c r="L177" s="6" t="s">
        <v>18</v>
      </c>
      <c r="M177" s="6" t="s">
        <v>7828</v>
      </c>
      <c r="N177" s="6" t="s">
        <v>18</v>
      </c>
      <c r="O177" s="6" t="s">
        <v>8508</v>
      </c>
      <c r="P177" s="13">
        <v>558.64800000000002</v>
      </c>
      <c r="Q177" s="6" t="s">
        <v>752</v>
      </c>
      <c r="R177" s="6" t="s">
        <v>37</v>
      </c>
      <c r="S177" s="8">
        <v>44221.470277777778</v>
      </c>
    </row>
    <row r="178" spans="2:19" x14ac:dyDescent="0.25">
      <c r="B178" s="5" t="s">
        <v>18</v>
      </c>
      <c r="C178" s="6" t="s">
        <v>112</v>
      </c>
      <c r="D178" s="6" t="s">
        <v>20</v>
      </c>
      <c r="E178" s="6" t="s">
        <v>2897</v>
      </c>
      <c r="F178" s="6" t="s">
        <v>18</v>
      </c>
      <c r="G178" s="6" t="s">
        <v>543</v>
      </c>
      <c r="H178" s="6" t="s">
        <v>98</v>
      </c>
      <c r="I178" s="6" t="s">
        <v>98</v>
      </c>
      <c r="J178" s="7">
        <v>44189.916666666664</v>
      </c>
      <c r="K178" s="7">
        <v>44190.916655092595</v>
      </c>
      <c r="L178" s="6" t="s">
        <v>18</v>
      </c>
      <c r="M178" s="6" t="s">
        <v>8517</v>
      </c>
      <c r="N178" s="6" t="s">
        <v>18</v>
      </c>
      <c r="O178" s="6" t="s">
        <v>2998</v>
      </c>
      <c r="P178" s="13">
        <v>152.02799999999999</v>
      </c>
      <c r="Q178" s="6" t="s">
        <v>2768</v>
      </c>
      <c r="R178" s="6" t="s">
        <v>172</v>
      </c>
      <c r="S178" s="8">
        <v>44235.93818287037</v>
      </c>
    </row>
    <row r="179" spans="2:19" x14ac:dyDescent="0.25">
      <c r="B179" s="5" t="s">
        <v>18</v>
      </c>
      <c r="C179" s="6" t="s">
        <v>112</v>
      </c>
      <c r="D179" s="6" t="s">
        <v>20</v>
      </c>
      <c r="E179" s="6" t="s">
        <v>125</v>
      </c>
      <c r="F179" s="6" t="s">
        <v>18</v>
      </c>
      <c r="G179" s="6" t="s">
        <v>126</v>
      </c>
      <c r="H179" s="6" t="s">
        <v>127</v>
      </c>
      <c r="I179" s="6" t="s">
        <v>127</v>
      </c>
      <c r="J179" s="7">
        <v>44189.916666666664</v>
      </c>
      <c r="K179" s="7">
        <v>44190.916655092595</v>
      </c>
      <c r="L179" s="6" t="s">
        <v>18</v>
      </c>
      <c r="M179" s="6" t="s">
        <v>331</v>
      </c>
      <c r="N179" s="6" t="s">
        <v>18</v>
      </c>
      <c r="O179" s="6" t="s">
        <v>4322</v>
      </c>
      <c r="P179" s="13">
        <v>0.17899999999999999</v>
      </c>
      <c r="Q179" s="6" t="s">
        <v>130</v>
      </c>
      <c r="R179" s="6" t="s">
        <v>37</v>
      </c>
      <c r="S179" s="8">
        <v>44199.624189814815</v>
      </c>
    </row>
    <row r="180" spans="2:19" x14ac:dyDescent="0.25">
      <c r="B180" s="5" t="s">
        <v>18</v>
      </c>
      <c r="C180" s="6" t="s">
        <v>112</v>
      </c>
      <c r="D180" s="6" t="s">
        <v>20</v>
      </c>
      <c r="E180" s="6" t="s">
        <v>183</v>
      </c>
      <c r="F180" s="6" t="s">
        <v>18</v>
      </c>
      <c r="G180" s="6" t="s">
        <v>184</v>
      </c>
      <c r="H180" s="6" t="s">
        <v>185</v>
      </c>
      <c r="I180" s="6" t="s">
        <v>185</v>
      </c>
      <c r="J180" s="7">
        <v>44189.916666666664</v>
      </c>
      <c r="K180" s="7">
        <v>44190.916655092595</v>
      </c>
      <c r="L180" s="6" t="s">
        <v>18</v>
      </c>
      <c r="M180" s="6" t="s">
        <v>2743</v>
      </c>
      <c r="N180" s="6" t="s">
        <v>18</v>
      </c>
      <c r="O180" s="6" t="s">
        <v>8064</v>
      </c>
      <c r="P180" s="13">
        <v>1045.702</v>
      </c>
      <c r="Q180" s="6" t="s">
        <v>186</v>
      </c>
      <c r="R180" s="6" t="s">
        <v>172</v>
      </c>
      <c r="S180" s="8">
        <v>44244.938425925924</v>
      </c>
    </row>
    <row r="181" spans="2:19" x14ac:dyDescent="0.25">
      <c r="B181" s="5" t="s">
        <v>18</v>
      </c>
      <c r="C181" s="6" t="s">
        <v>19</v>
      </c>
      <c r="D181" s="6" t="s">
        <v>20</v>
      </c>
      <c r="E181" s="6" t="s">
        <v>1997</v>
      </c>
      <c r="F181" s="6" t="s">
        <v>18</v>
      </c>
      <c r="G181" s="6" t="s">
        <v>1788</v>
      </c>
      <c r="H181" s="6" t="s">
        <v>397</v>
      </c>
      <c r="I181" s="6" t="s">
        <v>397</v>
      </c>
      <c r="J181" s="7">
        <v>44189.916666666664</v>
      </c>
      <c r="K181" s="7">
        <v>44190.916655092595</v>
      </c>
      <c r="L181" s="6" t="s">
        <v>18</v>
      </c>
      <c r="M181" s="6" t="s">
        <v>5963</v>
      </c>
      <c r="N181" s="6" t="s">
        <v>18</v>
      </c>
      <c r="O181" s="6" t="s">
        <v>7644</v>
      </c>
      <c r="P181" s="13">
        <v>140.85499999999999</v>
      </c>
      <c r="Q181" s="6" t="s">
        <v>8479</v>
      </c>
      <c r="R181" s="6" t="s">
        <v>3694</v>
      </c>
      <c r="S181" s="8">
        <v>44193.573020833333</v>
      </c>
    </row>
    <row r="182" spans="2:19" x14ac:dyDescent="0.25">
      <c r="B182" s="5" t="s">
        <v>18</v>
      </c>
      <c r="C182" s="6" t="s">
        <v>19</v>
      </c>
      <c r="D182" s="6" t="s">
        <v>20</v>
      </c>
      <c r="E182" s="6" t="s">
        <v>4081</v>
      </c>
      <c r="F182" s="6" t="s">
        <v>18</v>
      </c>
      <c r="G182" s="6" t="s">
        <v>3855</v>
      </c>
      <c r="H182" s="6" t="s">
        <v>553</v>
      </c>
      <c r="I182" s="6" t="s">
        <v>553</v>
      </c>
      <c r="J182" s="7">
        <v>44189.916666666664</v>
      </c>
      <c r="K182" s="7">
        <v>44190.25</v>
      </c>
      <c r="L182" s="6" t="s">
        <v>18</v>
      </c>
      <c r="M182" s="6" t="s">
        <v>1929</v>
      </c>
      <c r="N182" s="6" t="s">
        <v>18</v>
      </c>
      <c r="O182" s="6" t="s">
        <v>8518</v>
      </c>
      <c r="P182" s="13">
        <v>13.728</v>
      </c>
      <c r="Q182" s="6" t="s">
        <v>1526</v>
      </c>
      <c r="R182" s="6" t="s">
        <v>1284</v>
      </c>
      <c r="S182" s="8">
        <v>44190.254328703704</v>
      </c>
    </row>
    <row r="183" spans="2:19" x14ac:dyDescent="0.25">
      <c r="B183" s="5" t="s">
        <v>18</v>
      </c>
      <c r="C183" s="6" t="s">
        <v>19</v>
      </c>
      <c r="D183" s="6" t="s">
        <v>20</v>
      </c>
      <c r="E183" s="6" t="s">
        <v>27</v>
      </c>
      <c r="F183" s="6" t="s">
        <v>18</v>
      </c>
      <c r="G183" s="6" t="s">
        <v>28</v>
      </c>
      <c r="H183" s="6" t="s">
        <v>29</v>
      </c>
      <c r="I183" s="6" t="s">
        <v>29</v>
      </c>
      <c r="J183" s="7">
        <v>44189.916666666664</v>
      </c>
      <c r="K183" s="7">
        <v>44190.25</v>
      </c>
      <c r="L183" s="6" t="s">
        <v>18</v>
      </c>
      <c r="M183" s="6" t="s">
        <v>8519</v>
      </c>
      <c r="N183" s="6" t="s">
        <v>18</v>
      </c>
      <c r="O183" s="6" t="s">
        <v>2890</v>
      </c>
      <c r="P183" s="13">
        <v>355.154</v>
      </c>
      <c r="Q183" s="6" t="s">
        <v>644</v>
      </c>
      <c r="R183" s="6" t="s">
        <v>1284</v>
      </c>
      <c r="S183" s="8">
        <v>44190.253032407411</v>
      </c>
    </row>
    <row r="184" spans="2:19" x14ac:dyDescent="0.25">
      <c r="B184" s="5" t="s">
        <v>18</v>
      </c>
      <c r="C184" s="6" t="s">
        <v>19</v>
      </c>
      <c r="D184" s="6" t="s">
        <v>20</v>
      </c>
      <c r="E184" s="6" t="s">
        <v>62</v>
      </c>
      <c r="F184" s="6" t="s">
        <v>18</v>
      </c>
      <c r="G184" s="6" t="s">
        <v>238</v>
      </c>
      <c r="H184" s="6" t="s">
        <v>64</v>
      </c>
      <c r="I184" s="6" t="s">
        <v>64</v>
      </c>
      <c r="J184" s="7">
        <v>44189.916666666664</v>
      </c>
      <c r="K184" s="7">
        <v>44190.263194444444</v>
      </c>
      <c r="L184" s="6" t="s">
        <v>18</v>
      </c>
      <c r="M184" s="6" t="s">
        <v>8520</v>
      </c>
      <c r="N184" s="6" t="s">
        <v>18</v>
      </c>
      <c r="O184" s="6" t="s">
        <v>5786</v>
      </c>
      <c r="P184" s="13">
        <v>61.84</v>
      </c>
      <c r="Q184" s="6" t="s">
        <v>241</v>
      </c>
      <c r="R184" s="6" t="s">
        <v>131</v>
      </c>
      <c r="S184" s="8">
        <v>44192.876180555555</v>
      </c>
    </row>
    <row r="185" spans="2:19" x14ac:dyDescent="0.25">
      <c r="B185" s="5" t="s">
        <v>18</v>
      </c>
      <c r="C185" s="6" t="s">
        <v>19</v>
      </c>
      <c r="D185" s="6" t="s">
        <v>20</v>
      </c>
      <c r="E185" s="6" t="s">
        <v>40</v>
      </c>
      <c r="F185" s="6" t="s">
        <v>18</v>
      </c>
      <c r="G185" s="6" t="s">
        <v>84</v>
      </c>
      <c r="H185" s="6" t="s">
        <v>85</v>
      </c>
      <c r="I185" s="6" t="s">
        <v>85</v>
      </c>
      <c r="J185" s="7">
        <v>44189.916666666664</v>
      </c>
      <c r="K185" s="7">
        <v>44190.541666666664</v>
      </c>
      <c r="L185" s="6" t="s">
        <v>18</v>
      </c>
      <c r="M185" s="6" t="s">
        <v>3266</v>
      </c>
      <c r="N185" s="6" t="s">
        <v>18</v>
      </c>
      <c r="O185" s="6" t="s">
        <v>8516</v>
      </c>
      <c r="P185" s="13">
        <v>933.60500000000002</v>
      </c>
      <c r="Q185" s="6" t="s">
        <v>8521</v>
      </c>
      <c r="R185" s="6" t="s">
        <v>4383</v>
      </c>
      <c r="S185" s="8">
        <v>44190.56046296296</v>
      </c>
    </row>
    <row r="186" spans="2:19" x14ac:dyDescent="0.25">
      <c r="B186" s="5" t="s">
        <v>18</v>
      </c>
      <c r="C186" s="6" t="s">
        <v>19</v>
      </c>
      <c r="D186" s="6" t="s">
        <v>20</v>
      </c>
      <c r="E186" s="6" t="s">
        <v>40</v>
      </c>
      <c r="F186" s="6" t="s">
        <v>18</v>
      </c>
      <c r="G186" s="6" t="s">
        <v>143</v>
      </c>
      <c r="H186" s="6" t="s">
        <v>85</v>
      </c>
      <c r="I186" s="6" t="s">
        <v>85</v>
      </c>
      <c r="J186" s="7">
        <v>44189.916666666664</v>
      </c>
      <c r="K186" s="7">
        <v>44190.541666666664</v>
      </c>
      <c r="L186" s="6" t="s">
        <v>18</v>
      </c>
      <c r="M186" s="6" t="s">
        <v>8522</v>
      </c>
      <c r="N186" s="6" t="s">
        <v>18</v>
      </c>
      <c r="O186" s="6" t="s">
        <v>2693</v>
      </c>
      <c r="P186" s="13">
        <v>2831.6869999999999</v>
      </c>
      <c r="Q186" s="6" t="s">
        <v>2706</v>
      </c>
      <c r="R186" s="6" t="s">
        <v>131</v>
      </c>
      <c r="S186" s="8">
        <v>44192.859456018516</v>
      </c>
    </row>
    <row r="187" spans="2:19" x14ac:dyDescent="0.25">
      <c r="B187" s="5" t="s">
        <v>18</v>
      </c>
      <c r="C187" s="6" t="s">
        <v>19</v>
      </c>
      <c r="D187" s="6" t="s">
        <v>20</v>
      </c>
      <c r="E187" s="6" t="s">
        <v>77</v>
      </c>
      <c r="F187" s="6" t="s">
        <v>18</v>
      </c>
      <c r="G187" s="6" t="s">
        <v>78</v>
      </c>
      <c r="H187" s="6" t="s">
        <v>79</v>
      </c>
      <c r="I187" s="6" t="s">
        <v>79</v>
      </c>
      <c r="J187" s="7">
        <v>44189.916666666664</v>
      </c>
      <c r="K187" s="7">
        <v>44190.71875</v>
      </c>
      <c r="L187" s="6" t="s">
        <v>18</v>
      </c>
      <c r="M187" s="6" t="s">
        <v>8523</v>
      </c>
      <c r="N187" s="6" t="s">
        <v>18</v>
      </c>
      <c r="O187" s="6" t="s">
        <v>705</v>
      </c>
      <c r="P187" s="13">
        <v>206.316</v>
      </c>
      <c r="Q187" s="6" t="s">
        <v>228</v>
      </c>
      <c r="R187" s="6" t="s">
        <v>4383</v>
      </c>
      <c r="S187" s="8">
        <v>44190.722916666666</v>
      </c>
    </row>
    <row r="188" spans="2:19" x14ac:dyDescent="0.25">
      <c r="B188" s="5" t="s">
        <v>18</v>
      </c>
      <c r="C188" s="6" t="s">
        <v>19</v>
      </c>
      <c r="D188" s="6" t="s">
        <v>20</v>
      </c>
      <c r="E188" s="6" t="s">
        <v>55</v>
      </c>
      <c r="F188" s="6" t="s">
        <v>18</v>
      </c>
      <c r="G188" s="6" t="s">
        <v>493</v>
      </c>
      <c r="H188" s="6" t="s">
        <v>57</v>
      </c>
      <c r="I188" s="6" t="s">
        <v>57</v>
      </c>
      <c r="J188" s="7">
        <v>44189.916666666664</v>
      </c>
      <c r="K188" s="7">
        <v>44190.409722222219</v>
      </c>
      <c r="L188" s="6" t="s">
        <v>18</v>
      </c>
      <c r="M188" s="6" t="s">
        <v>2309</v>
      </c>
      <c r="N188" s="6" t="s">
        <v>18</v>
      </c>
      <c r="O188" s="6" t="s">
        <v>4678</v>
      </c>
      <c r="P188" s="13">
        <v>187.815</v>
      </c>
      <c r="Q188" s="6" t="s">
        <v>372</v>
      </c>
      <c r="R188" s="6" t="s">
        <v>4383</v>
      </c>
      <c r="S188" s="8">
        <v>44190.42895833333</v>
      </c>
    </row>
    <row r="189" spans="2:19" x14ac:dyDescent="0.25">
      <c r="B189" s="5" t="s">
        <v>18</v>
      </c>
      <c r="C189" s="6" t="s">
        <v>19</v>
      </c>
      <c r="D189" s="6" t="s">
        <v>20</v>
      </c>
      <c r="E189" s="6" t="s">
        <v>68</v>
      </c>
      <c r="F189" s="6" t="s">
        <v>18</v>
      </c>
      <c r="G189" s="6" t="s">
        <v>319</v>
      </c>
      <c r="H189" s="6" t="s">
        <v>70</v>
      </c>
      <c r="I189" s="6" t="s">
        <v>70</v>
      </c>
      <c r="J189" s="7">
        <v>44189.916666666664</v>
      </c>
      <c r="K189" s="7">
        <v>44190.916655092595</v>
      </c>
      <c r="L189" s="6" t="s">
        <v>18</v>
      </c>
      <c r="M189" s="6" t="s">
        <v>8524</v>
      </c>
      <c r="N189" s="6" t="s">
        <v>18</v>
      </c>
      <c r="O189" s="6" t="s">
        <v>8509</v>
      </c>
      <c r="P189" s="13">
        <v>6325.86</v>
      </c>
      <c r="Q189" s="6" t="s">
        <v>194</v>
      </c>
      <c r="R189" s="6" t="s">
        <v>4383</v>
      </c>
      <c r="S189" s="8">
        <v>44191.418414351851</v>
      </c>
    </row>
    <row r="190" spans="2:19" x14ac:dyDescent="0.25">
      <c r="B190" s="5" t="s">
        <v>18</v>
      </c>
      <c r="C190" s="6" t="s">
        <v>19</v>
      </c>
      <c r="D190" s="6" t="s">
        <v>20</v>
      </c>
      <c r="E190" s="6" t="s">
        <v>173</v>
      </c>
      <c r="F190" s="6" t="s">
        <v>18</v>
      </c>
      <c r="G190" s="6" t="s">
        <v>174</v>
      </c>
      <c r="H190" s="6" t="s">
        <v>175</v>
      </c>
      <c r="I190" s="6" t="s">
        <v>175</v>
      </c>
      <c r="J190" s="7">
        <v>44189.916666666664</v>
      </c>
      <c r="K190" s="7">
        <v>44190.916655092595</v>
      </c>
      <c r="L190" s="6" t="s">
        <v>18</v>
      </c>
      <c r="M190" s="6" t="s">
        <v>18</v>
      </c>
      <c r="N190" s="6" t="s">
        <v>18</v>
      </c>
      <c r="O190" s="6" t="s">
        <v>18</v>
      </c>
      <c r="P190" s="13">
        <v>1113.4780000000001</v>
      </c>
      <c r="Q190" s="6" t="s">
        <v>176</v>
      </c>
      <c r="R190" s="6" t="s">
        <v>172</v>
      </c>
      <c r="S190" s="8">
        <v>44190.950057870374</v>
      </c>
    </row>
    <row r="191" spans="2:19" x14ac:dyDescent="0.25">
      <c r="B191" s="5" t="s">
        <v>18</v>
      </c>
      <c r="C191" s="6" t="s">
        <v>19</v>
      </c>
      <c r="D191" s="6" t="s">
        <v>20</v>
      </c>
      <c r="E191" s="6" t="s">
        <v>177</v>
      </c>
      <c r="F191" s="6" t="s">
        <v>18</v>
      </c>
      <c r="G191" s="6" t="s">
        <v>178</v>
      </c>
      <c r="H191" s="6" t="s">
        <v>179</v>
      </c>
      <c r="I191" s="6" t="s">
        <v>179</v>
      </c>
      <c r="J191" s="7">
        <v>44189.916666666664</v>
      </c>
      <c r="K191" s="7">
        <v>44190.916655092595</v>
      </c>
      <c r="L191" s="6" t="s">
        <v>18</v>
      </c>
      <c r="M191" s="6" t="s">
        <v>18</v>
      </c>
      <c r="N191" s="6" t="s">
        <v>18</v>
      </c>
      <c r="O191" s="6" t="s">
        <v>18</v>
      </c>
      <c r="P191" s="13">
        <v>941.80399999999997</v>
      </c>
      <c r="Q191" s="6" t="s">
        <v>180</v>
      </c>
      <c r="R191" s="6" t="s">
        <v>172</v>
      </c>
      <c r="S191" s="8">
        <v>44190.950092592589</v>
      </c>
    </row>
    <row r="192" spans="2:19" x14ac:dyDescent="0.25">
      <c r="B192" s="5" t="s">
        <v>18</v>
      </c>
      <c r="C192" s="6" t="s">
        <v>19</v>
      </c>
      <c r="D192" s="6" t="s">
        <v>20</v>
      </c>
      <c r="E192" s="6" t="s">
        <v>177</v>
      </c>
      <c r="F192" s="6" t="s">
        <v>18</v>
      </c>
      <c r="G192" s="6" t="s">
        <v>181</v>
      </c>
      <c r="H192" s="6" t="s">
        <v>179</v>
      </c>
      <c r="I192" s="6" t="s">
        <v>179</v>
      </c>
      <c r="J192" s="7">
        <v>44189.916666666664</v>
      </c>
      <c r="K192" s="7">
        <v>44190.916655092595</v>
      </c>
      <c r="L192" s="6" t="s">
        <v>18</v>
      </c>
      <c r="M192" s="6" t="s">
        <v>18</v>
      </c>
      <c r="N192" s="6" t="s">
        <v>18</v>
      </c>
      <c r="O192" s="6" t="s">
        <v>18</v>
      </c>
      <c r="P192" s="13">
        <v>913.71600000000001</v>
      </c>
      <c r="Q192" s="6" t="s">
        <v>182</v>
      </c>
      <c r="R192" s="6" t="s">
        <v>172</v>
      </c>
      <c r="S192" s="8">
        <v>44190.950092592589</v>
      </c>
    </row>
    <row r="193" spans="2:19" x14ac:dyDescent="0.25">
      <c r="B193" s="5" t="s">
        <v>18</v>
      </c>
      <c r="C193" s="6" t="s">
        <v>19</v>
      </c>
      <c r="D193" s="6" t="s">
        <v>20</v>
      </c>
      <c r="E193" s="6" t="s">
        <v>187</v>
      </c>
      <c r="F193" s="6" t="s">
        <v>18</v>
      </c>
      <c r="G193" s="6" t="s">
        <v>188</v>
      </c>
      <c r="H193" s="6" t="s">
        <v>189</v>
      </c>
      <c r="I193" s="6" t="s">
        <v>189</v>
      </c>
      <c r="J193" s="7">
        <v>44189.916666666664</v>
      </c>
      <c r="K193" s="7">
        <v>44190.916655092595</v>
      </c>
      <c r="L193" s="6" t="s">
        <v>18</v>
      </c>
      <c r="M193" s="6" t="s">
        <v>18</v>
      </c>
      <c r="N193" s="6" t="s">
        <v>18</v>
      </c>
      <c r="O193" s="6" t="s">
        <v>18</v>
      </c>
      <c r="P193" s="13">
        <v>1482.2629999999999</v>
      </c>
      <c r="Q193" s="6" t="s">
        <v>190</v>
      </c>
      <c r="R193" s="6" t="s">
        <v>172</v>
      </c>
      <c r="S193" s="8">
        <v>44190.950115740743</v>
      </c>
    </row>
    <row r="194" spans="2:19" x14ac:dyDescent="0.25">
      <c r="B194" s="5" t="s">
        <v>18</v>
      </c>
      <c r="C194" s="6" t="s">
        <v>19</v>
      </c>
      <c r="D194" s="6" t="s">
        <v>20</v>
      </c>
      <c r="E194" s="6" t="s">
        <v>113</v>
      </c>
      <c r="F194" s="6" t="s">
        <v>18</v>
      </c>
      <c r="G194" s="6" t="s">
        <v>114</v>
      </c>
      <c r="H194" s="6" t="s">
        <v>115</v>
      </c>
      <c r="I194" s="6" t="s">
        <v>115</v>
      </c>
      <c r="J194" s="7">
        <v>44189.916666666664</v>
      </c>
      <c r="K194" s="7">
        <v>44190.916655092595</v>
      </c>
      <c r="L194" s="6" t="s">
        <v>18</v>
      </c>
      <c r="M194" s="6" t="s">
        <v>1945</v>
      </c>
      <c r="N194" s="6" t="s">
        <v>18</v>
      </c>
      <c r="O194" s="6" t="s">
        <v>8514</v>
      </c>
      <c r="P194" s="13">
        <v>492.69799999999998</v>
      </c>
      <c r="Q194" s="6" t="s">
        <v>7509</v>
      </c>
      <c r="R194" s="6" t="s">
        <v>131</v>
      </c>
      <c r="S194" s="8">
        <v>44213.490324074075</v>
      </c>
    </row>
    <row r="195" spans="2:19" x14ac:dyDescent="0.25">
      <c r="B195" s="5" t="s">
        <v>18</v>
      </c>
      <c r="C195" s="6" t="s">
        <v>112</v>
      </c>
      <c r="D195" s="6" t="s">
        <v>20</v>
      </c>
      <c r="E195" s="6" t="s">
        <v>164</v>
      </c>
      <c r="F195" s="6" t="s">
        <v>18</v>
      </c>
      <c r="G195" s="6" t="s">
        <v>165</v>
      </c>
      <c r="H195" s="6" t="s">
        <v>166</v>
      </c>
      <c r="I195" s="6" t="s">
        <v>166</v>
      </c>
      <c r="J195" s="7">
        <v>44189.916666666664</v>
      </c>
      <c r="K195" s="7">
        <v>44190.916655092595</v>
      </c>
      <c r="L195" s="6" t="s">
        <v>18</v>
      </c>
      <c r="M195" s="6" t="s">
        <v>6293</v>
      </c>
      <c r="N195" s="6" t="s">
        <v>18</v>
      </c>
      <c r="O195" s="6" t="s">
        <v>8515</v>
      </c>
      <c r="P195" s="13">
        <v>426.30599999999998</v>
      </c>
      <c r="Q195" s="6" t="s">
        <v>169</v>
      </c>
      <c r="R195" s="6" t="s">
        <v>172</v>
      </c>
      <c r="S195" s="8">
        <v>44244.939166666663</v>
      </c>
    </row>
    <row r="196" spans="2:19" x14ac:dyDescent="0.25">
      <c r="B196" s="5" t="s">
        <v>18</v>
      </c>
      <c r="C196" s="6" t="s">
        <v>19</v>
      </c>
      <c r="D196" s="6" t="s">
        <v>20</v>
      </c>
      <c r="E196" s="6" t="s">
        <v>68</v>
      </c>
      <c r="F196" s="6" t="s">
        <v>18</v>
      </c>
      <c r="G196" s="6" t="s">
        <v>319</v>
      </c>
      <c r="H196" s="6" t="s">
        <v>70</v>
      </c>
      <c r="I196" s="6" t="s">
        <v>70</v>
      </c>
      <c r="J196" s="7">
        <v>44189.881944444445</v>
      </c>
      <c r="K196" s="7">
        <v>44189.916655092595</v>
      </c>
      <c r="L196" s="6" t="s">
        <v>18</v>
      </c>
      <c r="M196" s="6" t="s">
        <v>1797</v>
      </c>
      <c r="N196" s="6" t="s">
        <v>18</v>
      </c>
      <c r="O196" s="6" t="s">
        <v>8524</v>
      </c>
      <c r="P196" s="13">
        <v>220.78100000000001</v>
      </c>
      <c r="Q196" s="6" t="s">
        <v>194</v>
      </c>
      <c r="R196" s="6" t="s">
        <v>4383</v>
      </c>
      <c r="S196" s="8">
        <v>44191.418414351851</v>
      </c>
    </row>
    <row r="197" spans="2:19" x14ac:dyDescent="0.25">
      <c r="B197" s="5" t="s">
        <v>18</v>
      </c>
      <c r="C197" s="6" t="s">
        <v>19</v>
      </c>
      <c r="D197" s="6" t="s">
        <v>20</v>
      </c>
      <c r="E197" s="6" t="s">
        <v>55</v>
      </c>
      <c r="F197" s="6" t="s">
        <v>18</v>
      </c>
      <c r="G197" s="6" t="s">
        <v>493</v>
      </c>
      <c r="H197" s="6" t="s">
        <v>57</v>
      </c>
      <c r="I197" s="6" t="s">
        <v>57</v>
      </c>
      <c r="J197" s="7">
        <v>44189.756944444445</v>
      </c>
      <c r="K197" s="7">
        <v>44189.916655092595</v>
      </c>
      <c r="L197" s="6" t="s">
        <v>18</v>
      </c>
      <c r="M197" s="6" t="s">
        <v>2780</v>
      </c>
      <c r="N197" s="6" t="s">
        <v>18</v>
      </c>
      <c r="O197" s="6" t="s">
        <v>2309</v>
      </c>
      <c r="P197" s="13">
        <v>56.098999999999997</v>
      </c>
      <c r="Q197" s="6" t="s">
        <v>372</v>
      </c>
      <c r="R197" s="6" t="s">
        <v>4383</v>
      </c>
      <c r="S197" s="8">
        <v>44190.42895833333</v>
      </c>
    </row>
    <row r="198" spans="2:19" x14ac:dyDescent="0.25">
      <c r="B198" s="5" t="s">
        <v>18</v>
      </c>
      <c r="C198" s="6" t="s">
        <v>19</v>
      </c>
      <c r="D198" s="6" t="s">
        <v>20</v>
      </c>
      <c r="E198" s="6" t="s">
        <v>68</v>
      </c>
      <c r="F198" s="6" t="s">
        <v>18</v>
      </c>
      <c r="G198" s="6">
        <v>337</v>
      </c>
      <c r="H198" s="6" t="s">
        <v>70</v>
      </c>
      <c r="I198" s="6" t="s">
        <v>70</v>
      </c>
      <c r="J198" s="7">
        <v>44189.743055555555</v>
      </c>
      <c r="K198" s="7">
        <v>44189.881944444445</v>
      </c>
      <c r="L198" s="6" t="s">
        <v>18</v>
      </c>
      <c r="M198" s="6" t="s">
        <v>8525</v>
      </c>
      <c r="N198" s="6" t="s">
        <v>18</v>
      </c>
      <c r="O198" s="6" t="s">
        <v>541</v>
      </c>
      <c r="P198" s="13">
        <v>885.34199999999998</v>
      </c>
      <c r="Q198" s="6" t="s">
        <v>1921</v>
      </c>
      <c r="R198" s="6" t="s">
        <v>1284</v>
      </c>
      <c r="S198" s="8">
        <v>44189.883310185185</v>
      </c>
    </row>
    <row r="199" spans="2:19" x14ac:dyDescent="0.25">
      <c r="B199" s="5" t="s">
        <v>18</v>
      </c>
      <c r="C199" s="6" t="s">
        <v>19</v>
      </c>
      <c r="D199" s="6" t="s">
        <v>20</v>
      </c>
      <c r="E199" s="6" t="s">
        <v>77</v>
      </c>
      <c r="F199" s="6" t="s">
        <v>18</v>
      </c>
      <c r="G199" s="6" t="s">
        <v>78</v>
      </c>
      <c r="H199" s="6" t="s">
        <v>79</v>
      </c>
      <c r="I199" s="6" t="s">
        <v>79</v>
      </c>
      <c r="J199" s="7">
        <v>44189.663194444445</v>
      </c>
      <c r="K199" s="7">
        <v>44189.916655092595</v>
      </c>
      <c r="L199" s="6" t="s">
        <v>18</v>
      </c>
      <c r="M199" s="6" t="s">
        <v>1224</v>
      </c>
      <c r="N199" s="6" t="s">
        <v>18</v>
      </c>
      <c r="O199" s="6" t="s">
        <v>8523</v>
      </c>
      <c r="P199" s="13">
        <v>56.064</v>
      </c>
      <c r="Q199" s="6" t="s">
        <v>228</v>
      </c>
      <c r="R199" s="6" t="s">
        <v>4383</v>
      </c>
      <c r="S199" s="8">
        <v>44190.722916666666</v>
      </c>
    </row>
    <row r="200" spans="2:19" x14ac:dyDescent="0.25">
      <c r="B200" s="5" t="s">
        <v>18</v>
      </c>
      <c r="C200" s="6" t="s">
        <v>19</v>
      </c>
      <c r="D200" s="6" t="s">
        <v>20</v>
      </c>
      <c r="E200" s="6" t="s">
        <v>40</v>
      </c>
      <c r="F200" s="6" t="s">
        <v>18</v>
      </c>
      <c r="G200" s="6" t="s">
        <v>84</v>
      </c>
      <c r="H200" s="6" t="s">
        <v>85</v>
      </c>
      <c r="I200" s="6" t="s">
        <v>85</v>
      </c>
      <c r="J200" s="7">
        <v>44189.552083333336</v>
      </c>
      <c r="K200" s="7">
        <v>44189.916655092595</v>
      </c>
      <c r="L200" s="6" t="s">
        <v>18</v>
      </c>
      <c r="M200" s="6" t="s">
        <v>1367</v>
      </c>
      <c r="N200" s="6" t="s">
        <v>18</v>
      </c>
      <c r="O200" s="6" t="s">
        <v>3266</v>
      </c>
      <c r="P200" s="13">
        <v>573.91099999999994</v>
      </c>
      <c r="Q200" s="6" t="s">
        <v>292</v>
      </c>
      <c r="R200" s="6" t="s">
        <v>4383</v>
      </c>
      <c r="S200" s="8">
        <v>44190.56046296296</v>
      </c>
    </row>
    <row r="201" spans="2:19" x14ac:dyDescent="0.25">
      <c r="B201" s="5" t="s">
        <v>18</v>
      </c>
      <c r="C201" s="6" t="s">
        <v>19</v>
      </c>
      <c r="D201" s="6" t="s">
        <v>20</v>
      </c>
      <c r="E201" s="6" t="s">
        <v>40</v>
      </c>
      <c r="F201" s="6" t="s">
        <v>18</v>
      </c>
      <c r="G201" s="6" t="s">
        <v>143</v>
      </c>
      <c r="H201" s="6" t="s">
        <v>85</v>
      </c>
      <c r="I201" s="6" t="s">
        <v>85</v>
      </c>
      <c r="J201" s="7">
        <v>44189.552083333336</v>
      </c>
      <c r="K201" s="7">
        <v>44189.916655092595</v>
      </c>
      <c r="L201" s="6" t="s">
        <v>18</v>
      </c>
      <c r="M201" s="6" t="s">
        <v>8526</v>
      </c>
      <c r="N201" s="6" t="s">
        <v>18</v>
      </c>
      <c r="O201" s="6" t="s">
        <v>8522</v>
      </c>
      <c r="P201" s="13">
        <v>1662.2950000000001</v>
      </c>
      <c r="Q201" s="6" t="s">
        <v>904</v>
      </c>
      <c r="R201" s="6" t="s">
        <v>131</v>
      </c>
      <c r="S201" s="8">
        <v>44192.859456018516</v>
      </c>
    </row>
    <row r="202" spans="2:19" x14ac:dyDescent="0.25">
      <c r="B202" s="5" t="s">
        <v>18</v>
      </c>
      <c r="C202" s="6" t="s">
        <v>112</v>
      </c>
      <c r="D202" s="6" t="s">
        <v>20</v>
      </c>
      <c r="E202" s="6" t="s">
        <v>926</v>
      </c>
      <c r="F202" s="6" t="s">
        <v>18</v>
      </c>
      <c r="G202" s="6">
        <v>436</v>
      </c>
      <c r="H202" s="6" t="s">
        <v>166</v>
      </c>
      <c r="I202" s="6" t="s">
        <v>166</v>
      </c>
      <c r="J202" s="7">
        <v>44189.548611111109</v>
      </c>
      <c r="K202" s="7">
        <v>44189.916655092595</v>
      </c>
      <c r="L202" s="6" t="s">
        <v>18</v>
      </c>
      <c r="M202" s="6" t="s">
        <v>5398</v>
      </c>
      <c r="N202" s="6" t="s">
        <v>18</v>
      </c>
      <c r="O202" s="6" t="s">
        <v>8527</v>
      </c>
      <c r="P202" s="13">
        <v>30.968</v>
      </c>
      <c r="Q202" s="6" t="s">
        <v>8528</v>
      </c>
      <c r="R202" s="6" t="s">
        <v>37</v>
      </c>
      <c r="S202" s="8">
        <v>44193.503692129627</v>
      </c>
    </row>
    <row r="203" spans="2:19" x14ac:dyDescent="0.25">
      <c r="B203" s="5" t="s">
        <v>18</v>
      </c>
      <c r="C203" s="6" t="s">
        <v>19</v>
      </c>
      <c r="D203" s="6" t="s">
        <v>20</v>
      </c>
      <c r="E203" s="6" t="s">
        <v>68</v>
      </c>
      <c r="F203" s="6" t="s">
        <v>18</v>
      </c>
      <c r="G203" s="6" t="s">
        <v>69</v>
      </c>
      <c r="H203" s="6" t="s">
        <v>70</v>
      </c>
      <c r="I203" s="6" t="s">
        <v>70</v>
      </c>
      <c r="J203" s="7">
        <v>44189.5</v>
      </c>
      <c r="K203" s="7">
        <v>44189.743055555555</v>
      </c>
      <c r="L203" s="6" t="s">
        <v>18</v>
      </c>
      <c r="M203" s="6" t="s">
        <v>6602</v>
      </c>
      <c r="N203" s="6" t="s">
        <v>18</v>
      </c>
      <c r="O203" s="6" t="s">
        <v>4776</v>
      </c>
      <c r="P203" s="13">
        <v>1589.18</v>
      </c>
      <c r="Q203" s="6" t="s">
        <v>25</v>
      </c>
      <c r="R203" s="6" t="s">
        <v>37</v>
      </c>
      <c r="S203" s="8">
        <v>44192.951099537036</v>
      </c>
    </row>
    <row r="204" spans="2:19" x14ac:dyDescent="0.25">
      <c r="B204" s="5" t="s">
        <v>18</v>
      </c>
      <c r="C204" s="6" t="s">
        <v>19</v>
      </c>
      <c r="D204" s="6" t="s">
        <v>20</v>
      </c>
      <c r="E204" s="6" t="s">
        <v>55</v>
      </c>
      <c r="F204" s="6" t="s">
        <v>18</v>
      </c>
      <c r="G204" s="6" t="s">
        <v>607</v>
      </c>
      <c r="H204" s="6" t="s">
        <v>57</v>
      </c>
      <c r="I204" s="6" t="s">
        <v>57</v>
      </c>
      <c r="J204" s="7">
        <v>44189.138888888891</v>
      </c>
      <c r="K204" s="7">
        <v>44189.756944444445</v>
      </c>
      <c r="L204" s="6" t="s">
        <v>18</v>
      </c>
      <c r="M204" s="6" t="s">
        <v>7868</v>
      </c>
      <c r="N204" s="6" t="s">
        <v>18</v>
      </c>
      <c r="O204" s="6" t="s">
        <v>8056</v>
      </c>
      <c r="P204" s="13">
        <v>242.40799999999999</v>
      </c>
      <c r="Q204" s="6" t="s">
        <v>372</v>
      </c>
      <c r="R204" s="6" t="s">
        <v>4383</v>
      </c>
      <c r="S204" s="8">
        <v>44189.757997685185</v>
      </c>
    </row>
    <row r="205" spans="2:19" x14ac:dyDescent="0.25">
      <c r="B205" s="5" t="s">
        <v>18</v>
      </c>
      <c r="C205" s="6" t="s">
        <v>19</v>
      </c>
      <c r="D205" s="6" t="s">
        <v>20</v>
      </c>
      <c r="E205" s="6" t="s">
        <v>68</v>
      </c>
      <c r="F205" s="6" t="s">
        <v>18</v>
      </c>
      <c r="G205" s="6" t="s">
        <v>319</v>
      </c>
      <c r="H205" s="6" t="s">
        <v>70</v>
      </c>
      <c r="I205" s="6" t="s">
        <v>70</v>
      </c>
      <c r="J205" s="7">
        <v>44189.131249999999</v>
      </c>
      <c r="K205" s="7">
        <v>44189.5</v>
      </c>
      <c r="L205" s="6" t="s">
        <v>18</v>
      </c>
      <c r="M205" s="6" t="s">
        <v>2471</v>
      </c>
      <c r="N205" s="6" t="s">
        <v>18</v>
      </c>
      <c r="O205" s="6" t="s">
        <v>4717</v>
      </c>
      <c r="P205" s="13">
        <v>2282.558</v>
      </c>
      <c r="Q205" s="6" t="s">
        <v>194</v>
      </c>
      <c r="R205" s="6" t="s">
        <v>37</v>
      </c>
      <c r="S205" s="8">
        <v>44192.945763888885</v>
      </c>
    </row>
    <row r="206" spans="2:19" x14ac:dyDescent="0.25">
      <c r="B206" s="5" t="s">
        <v>18</v>
      </c>
      <c r="C206" s="6" t="s">
        <v>19</v>
      </c>
      <c r="D206" s="6" t="s">
        <v>20</v>
      </c>
      <c r="E206" s="6" t="s">
        <v>62</v>
      </c>
      <c r="F206" s="6" t="s">
        <v>18</v>
      </c>
      <c r="G206" s="6" t="s">
        <v>238</v>
      </c>
      <c r="H206" s="6" t="s">
        <v>64</v>
      </c>
      <c r="I206" s="6" t="s">
        <v>64</v>
      </c>
      <c r="J206" s="7">
        <v>44189.061805555553</v>
      </c>
      <c r="K206" s="7">
        <v>44189.916655092595</v>
      </c>
      <c r="L206" s="6" t="s">
        <v>18</v>
      </c>
      <c r="M206" s="6" t="s">
        <v>8180</v>
      </c>
      <c r="N206" s="6" t="s">
        <v>18</v>
      </c>
      <c r="O206" s="6" t="s">
        <v>8520</v>
      </c>
      <c r="P206" s="13">
        <v>121.021</v>
      </c>
      <c r="Q206" s="6" t="s">
        <v>241</v>
      </c>
      <c r="R206" s="6" t="s">
        <v>131</v>
      </c>
      <c r="S206" s="8">
        <v>44192.876180555555</v>
      </c>
    </row>
    <row r="207" spans="2:19" x14ac:dyDescent="0.25">
      <c r="B207" s="5" t="s">
        <v>18</v>
      </c>
      <c r="C207" s="6" t="s">
        <v>19</v>
      </c>
      <c r="D207" s="6" t="s">
        <v>20</v>
      </c>
      <c r="E207" s="6" t="s">
        <v>27</v>
      </c>
      <c r="F207" s="6" t="s">
        <v>18</v>
      </c>
      <c r="G207" s="6" t="s">
        <v>28</v>
      </c>
      <c r="H207" s="6" t="s">
        <v>29</v>
      </c>
      <c r="I207" s="6" t="s">
        <v>29</v>
      </c>
      <c r="J207" s="7">
        <v>44189.041666666664</v>
      </c>
      <c r="K207" s="7">
        <v>44189.916655092595</v>
      </c>
      <c r="L207" s="6" t="s">
        <v>18</v>
      </c>
      <c r="M207" s="6" t="s">
        <v>2947</v>
      </c>
      <c r="N207" s="6" t="s">
        <v>18</v>
      </c>
      <c r="O207" s="6" t="s">
        <v>8529</v>
      </c>
      <c r="P207" s="13">
        <v>956.1</v>
      </c>
      <c r="Q207" s="6" t="s">
        <v>644</v>
      </c>
      <c r="R207" s="6" t="s">
        <v>1284</v>
      </c>
      <c r="S207" s="8">
        <v>44190.253032407411</v>
      </c>
    </row>
    <row r="208" spans="2:19" x14ac:dyDescent="0.25">
      <c r="B208" s="5" t="s">
        <v>18</v>
      </c>
      <c r="C208" s="6" t="s">
        <v>19</v>
      </c>
      <c r="D208" s="6" t="s">
        <v>20</v>
      </c>
      <c r="E208" s="6" t="s">
        <v>68</v>
      </c>
      <c r="F208" s="6" t="s">
        <v>18</v>
      </c>
      <c r="G208" s="6">
        <v>337</v>
      </c>
      <c r="H208" s="6" t="s">
        <v>70</v>
      </c>
      <c r="I208" s="6" t="s">
        <v>70</v>
      </c>
      <c r="J208" s="7">
        <v>44189.03125</v>
      </c>
      <c r="K208" s="7">
        <v>44189.131249999999</v>
      </c>
      <c r="L208" s="6" t="s">
        <v>18</v>
      </c>
      <c r="M208" s="6" t="s">
        <v>8530</v>
      </c>
      <c r="N208" s="6" t="s">
        <v>18</v>
      </c>
      <c r="O208" s="6" t="s">
        <v>3992</v>
      </c>
      <c r="P208" s="13">
        <v>620.03399999999999</v>
      </c>
      <c r="Q208" s="6" t="s">
        <v>1921</v>
      </c>
      <c r="R208" s="6" t="s">
        <v>83</v>
      </c>
      <c r="S208" s="8">
        <v>44189.131678240738</v>
      </c>
    </row>
    <row r="209" spans="2:19" x14ac:dyDescent="0.25">
      <c r="B209" s="5" t="s">
        <v>18</v>
      </c>
      <c r="C209" s="6" t="s">
        <v>19</v>
      </c>
      <c r="D209" s="6" t="s">
        <v>20</v>
      </c>
      <c r="E209" s="6" t="s">
        <v>27</v>
      </c>
      <c r="F209" s="6" t="s">
        <v>18</v>
      </c>
      <c r="G209" s="6" t="s">
        <v>150</v>
      </c>
      <c r="H209" s="6" t="s">
        <v>29</v>
      </c>
      <c r="I209" s="6" t="s">
        <v>29</v>
      </c>
      <c r="J209" s="7">
        <v>44188.916666666664</v>
      </c>
      <c r="K209" s="7">
        <v>44189.041666666664</v>
      </c>
      <c r="L209" s="6" t="s">
        <v>18</v>
      </c>
      <c r="M209" s="6" t="s">
        <v>8531</v>
      </c>
      <c r="N209" s="6" t="s">
        <v>18</v>
      </c>
      <c r="O209" s="6" t="s">
        <v>8532</v>
      </c>
      <c r="P209" s="13">
        <v>132.249</v>
      </c>
      <c r="Q209" s="6" t="s">
        <v>8533</v>
      </c>
      <c r="R209" s="6" t="s">
        <v>131</v>
      </c>
      <c r="S209" s="8">
        <v>44194.679166666669</v>
      </c>
    </row>
    <row r="210" spans="2:19" x14ac:dyDescent="0.25">
      <c r="B210" s="5" t="s">
        <v>18</v>
      </c>
      <c r="C210" s="6" t="s">
        <v>19</v>
      </c>
      <c r="D210" s="6" t="s">
        <v>20</v>
      </c>
      <c r="E210" s="6" t="s">
        <v>68</v>
      </c>
      <c r="F210" s="6" t="s">
        <v>18</v>
      </c>
      <c r="G210" s="6" t="s">
        <v>69</v>
      </c>
      <c r="H210" s="6" t="s">
        <v>70</v>
      </c>
      <c r="I210" s="6" t="s">
        <v>70</v>
      </c>
      <c r="J210" s="7">
        <v>44188.916666666664</v>
      </c>
      <c r="K210" s="7">
        <v>44189.03125</v>
      </c>
      <c r="L210" s="6" t="s">
        <v>18</v>
      </c>
      <c r="M210" s="6" t="s">
        <v>8534</v>
      </c>
      <c r="N210" s="6" t="s">
        <v>18</v>
      </c>
      <c r="O210" s="6" t="s">
        <v>6602</v>
      </c>
      <c r="P210" s="13">
        <v>717.54</v>
      </c>
      <c r="Q210" s="6" t="s">
        <v>775</v>
      </c>
      <c r="R210" s="6" t="s">
        <v>37</v>
      </c>
      <c r="S210" s="8">
        <v>44192.947835648149</v>
      </c>
    </row>
    <row r="211" spans="2:19" x14ac:dyDescent="0.25">
      <c r="B211" s="5" t="s">
        <v>18</v>
      </c>
      <c r="C211" s="6" t="s">
        <v>19</v>
      </c>
      <c r="D211" s="6" t="s">
        <v>20</v>
      </c>
      <c r="E211" s="6" t="s">
        <v>62</v>
      </c>
      <c r="F211" s="6" t="s">
        <v>18</v>
      </c>
      <c r="G211" s="6" t="s">
        <v>6936</v>
      </c>
      <c r="H211" s="6" t="s">
        <v>64</v>
      </c>
      <c r="I211" s="6" t="s">
        <v>64</v>
      </c>
      <c r="J211" s="7">
        <v>44188.916666666664</v>
      </c>
      <c r="K211" s="7">
        <v>44189.061805555553</v>
      </c>
      <c r="L211" s="6" t="s">
        <v>18</v>
      </c>
      <c r="M211" s="6" t="s">
        <v>8535</v>
      </c>
      <c r="N211" s="6" t="s">
        <v>18</v>
      </c>
      <c r="O211" s="6" t="s">
        <v>3663</v>
      </c>
      <c r="P211" s="13">
        <v>8.7880000000000003</v>
      </c>
      <c r="Q211" s="6" t="s">
        <v>8536</v>
      </c>
      <c r="R211" s="6" t="s">
        <v>131</v>
      </c>
      <c r="S211" s="8">
        <v>44192.879201388889</v>
      </c>
    </row>
    <row r="212" spans="2:19" x14ac:dyDescent="0.25">
      <c r="B212" s="5" t="s">
        <v>18</v>
      </c>
      <c r="C212" s="6" t="s">
        <v>19</v>
      </c>
      <c r="D212" s="6" t="s">
        <v>20</v>
      </c>
      <c r="E212" s="6" t="s">
        <v>170</v>
      </c>
      <c r="F212" s="6" t="s">
        <v>18</v>
      </c>
      <c r="G212" s="6">
        <v>362</v>
      </c>
      <c r="H212" s="6" t="s">
        <v>22</v>
      </c>
      <c r="I212" s="6" t="s">
        <v>22</v>
      </c>
      <c r="J212" s="7">
        <v>44188.916666666664</v>
      </c>
      <c r="K212" s="7">
        <v>44189.916655092595</v>
      </c>
      <c r="L212" s="6" t="s">
        <v>18</v>
      </c>
      <c r="M212" s="6" t="s">
        <v>5805</v>
      </c>
      <c r="N212" s="6" t="s">
        <v>18</v>
      </c>
      <c r="O212" s="6" t="s">
        <v>7828</v>
      </c>
      <c r="P212" s="13">
        <v>527.96600000000001</v>
      </c>
      <c r="Q212" s="6" t="s">
        <v>752</v>
      </c>
      <c r="R212" s="6" t="s">
        <v>37</v>
      </c>
      <c r="S212" s="8">
        <v>44221.470277777778</v>
      </c>
    </row>
    <row r="213" spans="2:19" x14ac:dyDescent="0.25">
      <c r="B213" s="5" t="s">
        <v>18</v>
      </c>
      <c r="C213" s="6" t="s">
        <v>112</v>
      </c>
      <c r="D213" s="6" t="s">
        <v>20</v>
      </c>
      <c r="E213" s="6" t="s">
        <v>2897</v>
      </c>
      <c r="F213" s="6" t="s">
        <v>18</v>
      </c>
      <c r="G213" s="6" t="s">
        <v>543</v>
      </c>
      <c r="H213" s="6" t="s">
        <v>98</v>
      </c>
      <c r="I213" s="6" t="s">
        <v>98</v>
      </c>
      <c r="J213" s="7">
        <v>44188.916666666664</v>
      </c>
      <c r="K213" s="7">
        <v>44189.916655092595</v>
      </c>
      <c r="L213" s="6" t="s">
        <v>18</v>
      </c>
      <c r="M213" s="6" t="s">
        <v>8537</v>
      </c>
      <c r="N213" s="6" t="s">
        <v>18</v>
      </c>
      <c r="O213" s="6" t="s">
        <v>8517</v>
      </c>
      <c r="P213" s="13">
        <v>158.244</v>
      </c>
      <c r="Q213" s="6" t="s">
        <v>2768</v>
      </c>
      <c r="R213" s="6" t="s">
        <v>172</v>
      </c>
      <c r="S213" s="8">
        <v>44235.93818287037</v>
      </c>
    </row>
    <row r="214" spans="2:19" x14ac:dyDescent="0.25">
      <c r="B214" s="5" t="s">
        <v>18</v>
      </c>
      <c r="C214" s="6" t="s">
        <v>112</v>
      </c>
      <c r="D214" s="6" t="s">
        <v>20</v>
      </c>
      <c r="E214" s="6" t="s">
        <v>125</v>
      </c>
      <c r="F214" s="6" t="s">
        <v>18</v>
      </c>
      <c r="G214" s="6" t="s">
        <v>126</v>
      </c>
      <c r="H214" s="6" t="s">
        <v>127</v>
      </c>
      <c r="I214" s="6" t="s">
        <v>127</v>
      </c>
      <c r="J214" s="7">
        <v>44188.916666666664</v>
      </c>
      <c r="K214" s="7">
        <v>44189.916655092595</v>
      </c>
      <c r="L214" s="6" t="s">
        <v>18</v>
      </c>
      <c r="M214" s="6" t="s">
        <v>1365</v>
      </c>
      <c r="N214" s="6" t="s">
        <v>18</v>
      </c>
      <c r="O214" s="6" t="s">
        <v>331</v>
      </c>
      <c r="P214" s="13">
        <v>2.6909999999999998</v>
      </c>
      <c r="Q214" s="6" t="s">
        <v>130</v>
      </c>
      <c r="R214" s="6" t="s">
        <v>37</v>
      </c>
      <c r="S214" s="8">
        <v>44199.624189814815</v>
      </c>
    </row>
    <row r="215" spans="2:19" x14ac:dyDescent="0.25">
      <c r="B215" s="5" t="s">
        <v>18</v>
      </c>
      <c r="C215" s="6" t="s">
        <v>19</v>
      </c>
      <c r="D215" s="6" t="s">
        <v>20</v>
      </c>
      <c r="E215" s="6" t="s">
        <v>1997</v>
      </c>
      <c r="F215" s="6" t="s">
        <v>18</v>
      </c>
      <c r="G215" s="6" t="s">
        <v>1788</v>
      </c>
      <c r="H215" s="6" t="s">
        <v>397</v>
      </c>
      <c r="I215" s="6" t="s">
        <v>397</v>
      </c>
      <c r="J215" s="7">
        <v>44188.916666666664</v>
      </c>
      <c r="K215" s="7">
        <v>44189.916655092595</v>
      </c>
      <c r="L215" s="6" t="s">
        <v>18</v>
      </c>
      <c r="M215" s="6" t="s">
        <v>1249</v>
      </c>
      <c r="N215" s="6" t="s">
        <v>18</v>
      </c>
      <c r="O215" s="6" t="s">
        <v>5963</v>
      </c>
      <c r="P215" s="13">
        <v>142.72</v>
      </c>
      <c r="Q215" s="6" t="s">
        <v>8479</v>
      </c>
      <c r="R215" s="6" t="s">
        <v>3694</v>
      </c>
      <c r="S215" s="8">
        <v>44193.573020833333</v>
      </c>
    </row>
    <row r="216" spans="2:19" x14ac:dyDescent="0.25">
      <c r="B216" s="5" t="s">
        <v>18</v>
      </c>
      <c r="C216" s="6" t="s">
        <v>19</v>
      </c>
      <c r="D216" s="6" t="s">
        <v>20</v>
      </c>
      <c r="E216" s="6" t="s">
        <v>4081</v>
      </c>
      <c r="F216" s="6" t="s">
        <v>18</v>
      </c>
      <c r="G216" s="6" t="s">
        <v>3855</v>
      </c>
      <c r="H216" s="6" t="s">
        <v>553</v>
      </c>
      <c r="I216" s="6" t="s">
        <v>553</v>
      </c>
      <c r="J216" s="7">
        <v>44188.916666666664</v>
      </c>
      <c r="K216" s="7">
        <v>44189.916655092595</v>
      </c>
      <c r="L216" s="6" t="s">
        <v>18</v>
      </c>
      <c r="M216" s="6" t="s">
        <v>5075</v>
      </c>
      <c r="N216" s="6" t="s">
        <v>18</v>
      </c>
      <c r="O216" s="6" t="s">
        <v>1929</v>
      </c>
      <c r="P216" s="13">
        <v>41.265999999999998</v>
      </c>
      <c r="Q216" s="6" t="s">
        <v>1526</v>
      </c>
      <c r="R216" s="6" t="s">
        <v>1284</v>
      </c>
      <c r="S216" s="8">
        <v>44190.254328703704</v>
      </c>
    </row>
    <row r="217" spans="2:19" x14ac:dyDescent="0.25">
      <c r="B217" s="5" t="s">
        <v>18</v>
      </c>
      <c r="C217" s="6" t="s">
        <v>19</v>
      </c>
      <c r="D217" s="6" t="s">
        <v>20</v>
      </c>
      <c r="E217" s="6" t="s">
        <v>40</v>
      </c>
      <c r="F217" s="6" t="s">
        <v>18</v>
      </c>
      <c r="G217" s="6" t="s">
        <v>143</v>
      </c>
      <c r="H217" s="6" t="s">
        <v>85</v>
      </c>
      <c r="I217" s="6" t="s">
        <v>85</v>
      </c>
      <c r="J217" s="7">
        <v>44188.916666666664</v>
      </c>
      <c r="K217" s="7">
        <v>44189.552083333336</v>
      </c>
      <c r="L217" s="6" t="s">
        <v>18</v>
      </c>
      <c r="M217" s="6" t="s">
        <v>6541</v>
      </c>
      <c r="N217" s="6" t="s">
        <v>18</v>
      </c>
      <c r="O217" s="6" t="s">
        <v>8526</v>
      </c>
      <c r="P217" s="13">
        <v>3840.2440000000001</v>
      </c>
      <c r="Q217" s="6" t="s">
        <v>8538</v>
      </c>
      <c r="R217" s="6" t="s">
        <v>131</v>
      </c>
      <c r="S217" s="8">
        <v>44192.857905092591</v>
      </c>
    </row>
    <row r="218" spans="2:19" x14ac:dyDescent="0.25">
      <c r="B218" s="5" t="s">
        <v>18</v>
      </c>
      <c r="C218" s="6" t="s">
        <v>19</v>
      </c>
      <c r="D218" s="6" t="s">
        <v>20</v>
      </c>
      <c r="E218" s="6" t="s">
        <v>926</v>
      </c>
      <c r="F218" s="6" t="s">
        <v>18</v>
      </c>
      <c r="G218" s="6" t="s">
        <v>1147</v>
      </c>
      <c r="H218" s="6" t="s">
        <v>5016</v>
      </c>
      <c r="I218" s="6" t="s">
        <v>5016</v>
      </c>
      <c r="J218" s="7">
        <v>44188.916666666664</v>
      </c>
      <c r="K218" s="7">
        <v>44189.548611111109</v>
      </c>
      <c r="L218" s="6" t="s">
        <v>18</v>
      </c>
      <c r="M218" s="6" t="s">
        <v>6461</v>
      </c>
      <c r="N218" s="6" t="s">
        <v>18</v>
      </c>
      <c r="O218" s="6" t="s">
        <v>8539</v>
      </c>
      <c r="P218" s="13">
        <v>314.702</v>
      </c>
      <c r="Q218" s="6" t="s">
        <v>5450</v>
      </c>
      <c r="R218" s="6" t="s">
        <v>37</v>
      </c>
      <c r="S218" s="8">
        <v>44192.851041666669</v>
      </c>
    </row>
    <row r="219" spans="2:19" x14ac:dyDescent="0.25">
      <c r="B219" s="5" t="s">
        <v>18</v>
      </c>
      <c r="C219" s="6" t="s">
        <v>19</v>
      </c>
      <c r="D219" s="6" t="s">
        <v>20</v>
      </c>
      <c r="E219" s="6" t="s">
        <v>55</v>
      </c>
      <c r="F219" s="6" t="s">
        <v>18</v>
      </c>
      <c r="G219" s="6" t="s">
        <v>469</v>
      </c>
      <c r="H219" s="6" t="s">
        <v>57</v>
      </c>
      <c r="I219" s="6" t="s">
        <v>57</v>
      </c>
      <c r="J219" s="7">
        <v>44188.916666666664</v>
      </c>
      <c r="K219" s="7">
        <v>44189.138888888891</v>
      </c>
      <c r="L219" s="6" t="s">
        <v>18</v>
      </c>
      <c r="M219" s="6" t="s">
        <v>3038</v>
      </c>
      <c r="N219" s="6" t="s">
        <v>18</v>
      </c>
      <c r="O219" s="6" t="s">
        <v>737</v>
      </c>
      <c r="P219" s="13">
        <v>90.596000000000004</v>
      </c>
      <c r="Q219" s="6" t="s">
        <v>372</v>
      </c>
      <c r="R219" s="6" t="s">
        <v>83</v>
      </c>
      <c r="S219" s="8">
        <v>44189.139490740738</v>
      </c>
    </row>
    <row r="220" spans="2:19" x14ac:dyDescent="0.25">
      <c r="B220" s="5" t="s">
        <v>18</v>
      </c>
      <c r="C220" s="6" t="s">
        <v>19</v>
      </c>
      <c r="D220" s="6" t="s">
        <v>20</v>
      </c>
      <c r="E220" s="6" t="s">
        <v>77</v>
      </c>
      <c r="F220" s="6" t="s">
        <v>18</v>
      </c>
      <c r="G220" s="6" t="s">
        <v>457</v>
      </c>
      <c r="H220" s="6" t="s">
        <v>79</v>
      </c>
      <c r="I220" s="6" t="s">
        <v>79</v>
      </c>
      <c r="J220" s="7">
        <v>44188.916666666664</v>
      </c>
      <c r="K220" s="7">
        <v>44189.663194444445</v>
      </c>
      <c r="L220" s="6" t="s">
        <v>18</v>
      </c>
      <c r="M220" s="6" t="s">
        <v>1522</v>
      </c>
      <c r="N220" s="6" t="s">
        <v>18</v>
      </c>
      <c r="O220" s="6" t="s">
        <v>5716</v>
      </c>
      <c r="P220" s="13">
        <v>204.631</v>
      </c>
      <c r="Q220" s="6" t="s">
        <v>323</v>
      </c>
      <c r="R220" s="6" t="s">
        <v>4383</v>
      </c>
      <c r="S220" s="8">
        <v>44189.664293981485</v>
      </c>
    </row>
    <row r="221" spans="2:19" x14ac:dyDescent="0.25">
      <c r="B221" s="5" t="s">
        <v>18</v>
      </c>
      <c r="C221" s="6" t="s">
        <v>19</v>
      </c>
      <c r="D221" s="6" t="s">
        <v>20</v>
      </c>
      <c r="E221" s="6" t="s">
        <v>173</v>
      </c>
      <c r="F221" s="6" t="s">
        <v>18</v>
      </c>
      <c r="G221" s="6" t="s">
        <v>174</v>
      </c>
      <c r="H221" s="6" t="s">
        <v>175</v>
      </c>
      <c r="I221" s="6" t="s">
        <v>175</v>
      </c>
      <c r="J221" s="7">
        <v>44188.916666666664</v>
      </c>
      <c r="K221" s="7">
        <v>44189.916655092595</v>
      </c>
      <c r="L221" s="6" t="s">
        <v>18</v>
      </c>
      <c r="M221" s="6" t="s">
        <v>18</v>
      </c>
      <c r="N221" s="6" t="s">
        <v>18</v>
      </c>
      <c r="O221" s="6" t="s">
        <v>18</v>
      </c>
      <c r="P221" s="13">
        <v>992.33</v>
      </c>
      <c r="Q221" s="6" t="s">
        <v>176</v>
      </c>
      <c r="R221" s="6" t="s">
        <v>172</v>
      </c>
      <c r="S221" s="8">
        <v>44189.950231481482</v>
      </c>
    </row>
    <row r="222" spans="2:19" x14ac:dyDescent="0.25">
      <c r="B222" s="5" t="s">
        <v>18</v>
      </c>
      <c r="C222" s="6" t="s">
        <v>19</v>
      </c>
      <c r="D222" s="6" t="s">
        <v>20</v>
      </c>
      <c r="E222" s="6" t="s">
        <v>177</v>
      </c>
      <c r="F222" s="6" t="s">
        <v>18</v>
      </c>
      <c r="G222" s="6" t="s">
        <v>178</v>
      </c>
      <c r="H222" s="6" t="s">
        <v>179</v>
      </c>
      <c r="I222" s="6" t="s">
        <v>179</v>
      </c>
      <c r="J222" s="7">
        <v>44188.916666666664</v>
      </c>
      <c r="K222" s="7">
        <v>44189.916655092595</v>
      </c>
      <c r="L222" s="6" t="s">
        <v>18</v>
      </c>
      <c r="M222" s="6" t="s">
        <v>18</v>
      </c>
      <c r="N222" s="6" t="s">
        <v>18</v>
      </c>
      <c r="O222" s="6" t="s">
        <v>18</v>
      </c>
      <c r="P222" s="13">
        <v>905.17100000000005</v>
      </c>
      <c r="Q222" s="6" t="s">
        <v>180</v>
      </c>
      <c r="R222" s="6" t="s">
        <v>172</v>
      </c>
      <c r="S222" s="8">
        <v>44189.950266203705</v>
      </c>
    </row>
    <row r="223" spans="2:19" x14ac:dyDescent="0.25">
      <c r="B223" s="5" t="s">
        <v>18</v>
      </c>
      <c r="C223" s="6" t="s">
        <v>19</v>
      </c>
      <c r="D223" s="6" t="s">
        <v>20</v>
      </c>
      <c r="E223" s="6" t="s">
        <v>177</v>
      </c>
      <c r="F223" s="6" t="s">
        <v>18</v>
      </c>
      <c r="G223" s="6" t="s">
        <v>181</v>
      </c>
      <c r="H223" s="6" t="s">
        <v>179</v>
      </c>
      <c r="I223" s="6" t="s">
        <v>179</v>
      </c>
      <c r="J223" s="7">
        <v>44188.916666666664</v>
      </c>
      <c r="K223" s="7">
        <v>44189.916655092595</v>
      </c>
      <c r="L223" s="6" t="s">
        <v>18</v>
      </c>
      <c r="M223" s="6" t="s">
        <v>18</v>
      </c>
      <c r="N223" s="6" t="s">
        <v>18</v>
      </c>
      <c r="O223" s="6" t="s">
        <v>18</v>
      </c>
      <c r="P223" s="13">
        <v>922.17499999999995</v>
      </c>
      <c r="Q223" s="6" t="s">
        <v>182</v>
      </c>
      <c r="R223" s="6" t="s">
        <v>172</v>
      </c>
      <c r="S223" s="8">
        <v>44189.950266203705</v>
      </c>
    </row>
    <row r="224" spans="2:19" x14ac:dyDescent="0.25">
      <c r="B224" s="5" t="s">
        <v>18</v>
      </c>
      <c r="C224" s="6" t="s">
        <v>19</v>
      </c>
      <c r="D224" s="6" t="s">
        <v>20</v>
      </c>
      <c r="E224" s="6" t="s">
        <v>183</v>
      </c>
      <c r="F224" s="6" t="s">
        <v>18</v>
      </c>
      <c r="G224" s="6" t="s">
        <v>184</v>
      </c>
      <c r="H224" s="6" t="s">
        <v>185</v>
      </c>
      <c r="I224" s="6" t="s">
        <v>185</v>
      </c>
      <c r="J224" s="7">
        <v>44188.916666666664</v>
      </c>
      <c r="K224" s="7">
        <v>44189.916655092595</v>
      </c>
      <c r="L224" s="6" t="s">
        <v>18</v>
      </c>
      <c r="M224" s="6" t="s">
        <v>18</v>
      </c>
      <c r="N224" s="6" t="s">
        <v>18</v>
      </c>
      <c r="O224" s="6" t="s">
        <v>18</v>
      </c>
      <c r="P224" s="13">
        <v>1027.7429999999999</v>
      </c>
      <c r="Q224" s="6" t="s">
        <v>186</v>
      </c>
      <c r="R224" s="6" t="s">
        <v>172</v>
      </c>
      <c r="S224" s="8">
        <v>44189.950289351851</v>
      </c>
    </row>
    <row r="225" spans="2:19" x14ac:dyDescent="0.25">
      <c r="B225" s="5" t="s">
        <v>18</v>
      </c>
      <c r="C225" s="6" t="s">
        <v>19</v>
      </c>
      <c r="D225" s="6" t="s">
        <v>20</v>
      </c>
      <c r="E225" s="6" t="s">
        <v>187</v>
      </c>
      <c r="F225" s="6" t="s">
        <v>18</v>
      </c>
      <c r="G225" s="6" t="s">
        <v>188</v>
      </c>
      <c r="H225" s="6" t="s">
        <v>189</v>
      </c>
      <c r="I225" s="6" t="s">
        <v>189</v>
      </c>
      <c r="J225" s="7">
        <v>44188.916666666664</v>
      </c>
      <c r="K225" s="7">
        <v>44189.916655092595</v>
      </c>
      <c r="L225" s="6" t="s">
        <v>18</v>
      </c>
      <c r="M225" s="6" t="s">
        <v>18</v>
      </c>
      <c r="N225" s="6" t="s">
        <v>18</v>
      </c>
      <c r="O225" s="6" t="s">
        <v>18</v>
      </c>
      <c r="P225" s="13">
        <v>1496.8530000000001</v>
      </c>
      <c r="Q225" s="6" t="s">
        <v>190</v>
      </c>
      <c r="R225" s="6" t="s">
        <v>172</v>
      </c>
      <c r="S225" s="8">
        <v>44189.950300925928</v>
      </c>
    </row>
    <row r="226" spans="2:19" x14ac:dyDescent="0.25">
      <c r="B226" s="5" t="s">
        <v>18</v>
      </c>
      <c r="C226" s="6" t="s">
        <v>19</v>
      </c>
      <c r="D226" s="6" t="s">
        <v>20</v>
      </c>
      <c r="E226" s="6" t="s">
        <v>113</v>
      </c>
      <c r="F226" s="6" t="s">
        <v>18</v>
      </c>
      <c r="G226" s="6" t="s">
        <v>114</v>
      </c>
      <c r="H226" s="6" t="s">
        <v>115</v>
      </c>
      <c r="I226" s="6" t="s">
        <v>115</v>
      </c>
      <c r="J226" s="7">
        <v>44188.916666666664</v>
      </c>
      <c r="K226" s="7">
        <v>44189.916655092595</v>
      </c>
      <c r="L226" s="6" t="s">
        <v>18</v>
      </c>
      <c r="M226" s="6" t="s">
        <v>3449</v>
      </c>
      <c r="N226" s="6" t="s">
        <v>18</v>
      </c>
      <c r="O226" s="6" t="s">
        <v>1945</v>
      </c>
      <c r="P226" s="13">
        <v>443.60199999999998</v>
      </c>
      <c r="Q226" s="6" t="s">
        <v>7509</v>
      </c>
      <c r="R226" s="6" t="s">
        <v>131</v>
      </c>
      <c r="S226" s="8">
        <v>44213.490324074075</v>
      </c>
    </row>
    <row r="227" spans="2:19" x14ac:dyDescent="0.25">
      <c r="B227" s="5" t="s">
        <v>18</v>
      </c>
      <c r="C227" s="6" t="s">
        <v>112</v>
      </c>
      <c r="D227" s="6" t="s">
        <v>20</v>
      </c>
      <c r="E227" s="6" t="s">
        <v>164</v>
      </c>
      <c r="F227" s="6" t="s">
        <v>18</v>
      </c>
      <c r="G227" s="6" t="s">
        <v>165</v>
      </c>
      <c r="H227" s="6" t="s">
        <v>166</v>
      </c>
      <c r="I227" s="6" t="s">
        <v>166</v>
      </c>
      <c r="J227" s="7">
        <v>44188.916666666664</v>
      </c>
      <c r="K227" s="7">
        <v>44189.916655092595</v>
      </c>
      <c r="L227" s="6" t="s">
        <v>18</v>
      </c>
      <c r="M227" s="6" t="s">
        <v>936</v>
      </c>
      <c r="N227" s="6" t="s">
        <v>18</v>
      </c>
      <c r="O227" s="6" t="s">
        <v>6293</v>
      </c>
      <c r="P227" s="13">
        <v>457.928</v>
      </c>
      <c r="Q227" s="6" t="s">
        <v>169</v>
      </c>
      <c r="R227" s="6" t="s">
        <v>172</v>
      </c>
      <c r="S227" s="8">
        <v>44244.939166666663</v>
      </c>
    </row>
    <row r="228" spans="2:19" x14ac:dyDescent="0.25">
      <c r="B228" s="5" t="s">
        <v>18</v>
      </c>
      <c r="C228" s="6" t="s">
        <v>19</v>
      </c>
      <c r="D228" s="6" t="s">
        <v>20</v>
      </c>
      <c r="E228" s="6" t="s">
        <v>68</v>
      </c>
      <c r="F228" s="6" t="s">
        <v>18</v>
      </c>
      <c r="G228" s="6" t="s">
        <v>69</v>
      </c>
      <c r="H228" s="6" t="s">
        <v>70</v>
      </c>
      <c r="I228" s="6" t="s">
        <v>70</v>
      </c>
      <c r="J228" s="7">
        <v>44188.677083333336</v>
      </c>
      <c r="K228" s="7">
        <v>44188.916655092595</v>
      </c>
      <c r="L228" s="6" t="s">
        <v>18</v>
      </c>
      <c r="M228" s="6" t="s">
        <v>3964</v>
      </c>
      <c r="N228" s="6" t="s">
        <v>18</v>
      </c>
      <c r="O228" s="6" t="s">
        <v>8534</v>
      </c>
      <c r="P228" s="13">
        <v>1534.6990000000001</v>
      </c>
      <c r="Q228" s="6" t="s">
        <v>2208</v>
      </c>
      <c r="R228" s="6" t="s">
        <v>37</v>
      </c>
      <c r="S228" s="8">
        <v>44192.947835648149</v>
      </c>
    </row>
    <row r="229" spans="2:19" x14ac:dyDescent="0.25">
      <c r="B229" s="5" t="s">
        <v>18</v>
      </c>
      <c r="C229" s="6" t="s">
        <v>19</v>
      </c>
      <c r="D229" s="6" t="s">
        <v>20</v>
      </c>
      <c r="E229" s="6" t="s">
        <v>40</v>
      </c>
      <c r="F229" s="6" t="s">
        <v>18</v>
      </c>
      <c r="G229" s="6" t="s">
        <v>143</v>
      </c>
      <c r="H229" s="6" t="s">
        <v>85</v>
      </c>
      <c r="I229" s="6" t="s">
        <v>85</v>
      </c>
      <c r="J229" s="7">
        <v>44188.666666666664</v>
      </c>
      <c r="K229" s="7">
        <v>44188.916655092595</v>
      </c>
      <c r="L229" s="6" t="s">
        <v>18</v>
      </c>
      <c r="M229" s="6" t="s">
        <v>2857</v>
      </c>
      <c r="N229" s="6" t="s">
        <v>18</v>
      </c>
      <c r="O229" s="6" t="s">
        <v>6541</v>
      </c>
      <c r="P229" s="13">
        <v>1745.2090000000001</v>
      </c>
      <c r="Q229" s="6" t="s">
        <v>2187</v>
      </c>
      <c r="R229" s="6" t="s">
        <v>131</v>
      </c>
      <c r="S229" s="8">
        <v>44192.857905092591</v>
      </c>
    </row>
    <row r="230" spans="2:19" x14ac:dyDescent="0.25">
      <c r="B230" s="5" t="s">
        <v>18</v>
      </c>
      <c r="C230" s="6" t="s">
        <v>19</v>
      </c>
      <c r="D230" s="6" t="s">
        <v>20</v>
      </c>
      <c r="E230" s="6" t="s">
        <v>77</v>
      </c>
      <c r="F230" s="6" t="s">
        <v>18</v>
      </c>
      <c r="G230" s="6" t="s">
        <v>457</v>
      </c>
      <c r="H230" s="6" t="s">
        <v>79</v>
      </c>
      <c r="I230" s="6" t="s">
        <v>79</v>
      </c>
      <c r="J230" s="7">
        <v>44188.654861111114</v>
      </c>
      <c r="K230" s="7">
        <v>44188.916655092595</v>
      </c>
      <c r="L230" s="6" t="s">
        <v>18</v>
      </c>
      <c r="M230" s="6" t="s">
        <v>528</v>
      </c>
      <c r="N230" s="6" t="s">
        <v>18</v>
      </c>
      <c r="O230" s="6" t="s">
        <v>1522</v>
      </c>
      <c r="P230" s="13">
        <v>55.47</v>
      </c>
      <c r="Q230" s="6" t="s">
        <v>323</v>
      </c>
      <c r="R230" s="6" t="s">
        <v>4383</v>
      </c>
      <c r="S230" s="8">
        <v>44189.664293981485</v>
      </c>
    </row>
    <row r="231" spans="2:19" x14ac:dyDescent="0.25">
      <c r="B231" s="5" t="s">
        <v>18</v>
      </c>
      <c r="C231" s="6" t="s">
        <v>19</v>
      </c>
      <c r="D231" s="6" t="s">
        <v>20</v>
      </c>
      <c r="E231" s="6" t="s">
        <v>4081</v>
      </c>
      <c r="F231" s="6" t="s">
        <v>18</v>
      </c>
      <c r="G231" s="6" t="s">
        <v>3855</v>
      </c>
      <c r="H231" s="6" t="s">
        <v>553</v>
      </c>
      <c r="I231" s="6" t="s">
        <v>553</v>
      </c>
      <c r="J231" s="7">
        <v>44188.642361111109</v>
      </c>
      <c r="K231" s="7">
        <v>44188.916655092595</v>
      </c>
      <c r="L231" s="6" t="s">
        <v>18</v>
      </c>
      <c r="M231" s="6" t="s">
        <v>8540</v>
      </c>
      <c r="N231" s="6" t="s">
        <v>18</v>
      </c>
      <c r="O231" s="6" t="s">
        <v>5075</v>
      </c>
      <c r="P231" s="13">
        <v>10.856</v>
      </c>
      <c r="Q231" s="6" t="s">
        <v>1526</v>
      </c>
      <c r="R231" s="6" t="s">
        <v>1284</v>
      </c>
      <c r="S231" s="8">
        <v>44190.254328703704</v>
      </c>
    </row>
    <row r="232" spans="2:19" x14ac:dyDescent="0.25">
      <c r="B232" s="5" t="s">
        <v>18</v>
      </c>
      <c r="C232" s="6" t="s">
        <v>19</v>
      </c>
      <c r="D232" s="6" t="s">
        <v>20</v>
      </c>
      <c r="E232" s="6" t="s">
        <v>62</v>
      </c>
      <c r="F232" s="6" t="s">
        <v>18</v>
      </c>
      <c r="G232" s="6" t="s">
        <v>6936</v>
      </c>
      <c r="H232" s="6" t="s">
        <v>64</v>
      </c>
      <c r="I232" s="6" t="s">
        <v>64</v>
      </c>
      <c r="J232" s="7">
        <v>44188.621527777781</v>
      </c>
      <c r="K232" s="7">
        <v>44188.916655092595</v>
      </c>
      <c r="L232" s="6" t="s">
        <v>18</v>
      </c>
      <c r="M232" s="6" t="s">
        <v>8541</v>
      </c>
      <c r="N232" s="6" t="s">
        <v>18</v>
      </c>
      <c r="O232" s="6" t="s">
        <v>8535</v>
      </c>
      <c r="P232" s="13">
        <v>36.454000000000001</v>
      </c>
      <c r="Q232" s="6" t="s">
        <v>794</v>
      </c>
      <c r="R232" s="6" t="s">
        <v>131</v>
      </c>
      <c r="S232" s="8">
        <v>44192.879201388889</v>
      </c>
    </row>
    <row r="233" spans="2:19" x14ac:dyDescent="0.25">
      <c r="B233" s="5" t="s">
        <v>18</v>
      </c>
      <c r="C233" s="6" t="s">
        <v>19</v>
      </c>
      <c r="D233" s="6" t="s">
        <v>20</v>
      </c>
      <c r="E233" s="6" t="s">
        <v>926</v>
      </c>
      <c r="F233" s="6" t="s">
        <v>18</v>
      </c>
      <c r="G233" s="6" t="s">
        <v>1147</v>
      </c>
      <c r="H233" s="6" t="s">
        <v>5016</v>
      </c>
      <c r="I233" s="6" t="s">
        <v>5016</v>
      </c>
      <c r="J233" s="7">
        <v>44188.583333333336</v>
      </c>
      <c r="K233" s="7">
        <v>44188.916655092595</v>
      </c>
      <c r="L233" s="6" t="s">
        <v>18</v>
      </c>
      <c r="M233" s="6" t="s">
        <v>906</v>
      </c>
      <c r="N233" s="6" t="s">
        <v>18</v>
      </c>
      <c r="O233" s="6" t="s">
        <v>6461</v>
      </c>
      <c r="P233" s="13">
        <v>213.91</v>
      </c>
      <c r="Q233" s="6" t="s">
        <v>5450</v>
      </c>
      <c r="R233" s="6" t="s">
        <v>37</v>
      </c>
      <c r="S233" s="8">
        <v>44192.851041666669</v>
      </c>
    </row>
    <row r="234" spans="2:19" x14ac:dyDescent="0.25">
      <c r="B234" s="5" t="s">
        <v>18</v>
      </c>
      <c r="C234" s="6" t="s">
        <v>19</v>
      </c>
      <c r="D234" s="6" t="s">
        <v>20</v>
      </c>
      <c r="E234" s="6" t="s">
        <v>55</v>
      </c>
      <c r="F234" s="6" t="s">
        <v>18</v>
      </c>
      <c r="G234" s="6" t="s">
        <v>469</v>
      </c>
      <c r="H234" s="6" t="s">
        <v>57</v>
      </c>
      <c r="I234" s="6" t="s">
        <v>57</v>
      </c>
      <c r="J234" s="7">
        <v>44188.506944444445</v>
      </c>
      <c r="K234" s="7">
        <v>44188.916655092595</v>
      </c>
      <c r="L234" s="6" t="s">
        <v>18</v>
      </c>
      <c r="M234" s="6" t="s">
        <v>4580</v>
      </c>
      <c r="N234" s="6" t="s">
        <v>18</v>
      </c>
      <c r="O234" s="6" t="s">
        <v>3038</v>
      </c>
      <c r="P234" s="13">
        <v>153.93299999999999</v>
      </c>
      <c r="Q234" s="6" t="s">
        <v>372</v>
      </c>
      <c r="R234" s="6" t="s">
        <v>83</v>
      </c>
      <c r="S234" s="8">
        <v>44189.139490740738</v>
      </c>
    </row>
    <row r="235" spans="2:19" x14ac:dyDescent="0.25">
      <c r="B235" s="5" t="s">
        <v>18</v>
      </c>
      <c r="C235" s="6" t="s">
        <v>19</v>
      </c>
      <c r="D235" s="6" t="s">
        <v>20</v>
      </c>
      <c r="E235" s="6" t="s">
        <v>68</v>
      </c>
      <c r="F235" s="6" t="s">
        <v>18</v>
      </c>
      <c r="G235" s="6">
        <v>337</v>
      </c>
      <c r="H235" s="6" t="s">
        <v>70</v>
      </c>
      <c r="I235" s="6" t="s">
        <v>70</v>
      </c>
      <c r="J235" s="7">
        <v>44188.46875</v>
      </c>
      <c r="K235" s="7">
        <v>44188.677083333336</v>
      </c>
      <c r="L235" s="6" t="s">
        <v>18</v>
      </c>
      <c r="M235" s="6" t="s">
        <v>7190</v>
      </c>
      <c r="N235" s="6" t="s">
        <v>18</v>
      </c>
      <c r="O235" s="6" t="s">
        <v>6668</v>
      </c>
      <c r="P235" s="13">
        <v>1312.116</v>
      </c>
      <c r="Q235" s="6" t="s">
        <v>1921</v>
      </c>
      <c r="R235" s="6" t="s">
        <v>498</v>
      </c>
      <c r="S235" s="8">
        <v>44188.691435185188</v>
      </c>
    </row>
    <row r="236" spans="2:19" x14ac:dyDescent="0.25">
      <c r="B236" s="5" t="s">
        <v>18</v>
      </c>
      <c r="C236" s="6" t="s">
        <v>19</v>
      </c>
      <c r="D236" s="6" t="s">
        <v>20</v>
      </c>
      <c r="E236" s="6" t="s">
        <v>4081</v>
      </c>
      <c r="F236" s="6" t="s">
        <v>18</v>
      </c>
      <c r="G236" s="6" t="s">
        <v>552</v>
      </c>
      <c r="H236" s="6" t="s">
        <v>553</v>
      </c>
      <c r="I236" s="6" t="s">
        <v>553</v>
      </c>
      <c r="J236" s="7">
        <v>44188.440972222219</v>
      </c>
      <c r="K236" s="7">
        <v>44188.642361111109</v>
      </c>
      <c r="L236" s="6" t="s">
        <v>18</v>
      </c>
      <c r="M236" s="6" t="s">
        <v>7285</v>
      </c>
      <c r="N236" s="6" t="s">
        <v>18</v>
      </c>
      <c r="O236" s="6" t="s">
        <v>3132</v>
      </c>
      <c r="P236" s="13">
        <v>9.1720000000000006</v>
      </c>
      <c r="Q236" s="6" t="s">
        <v>4648</v>
      </c>
      <c r="R236" s="6" t="s">
        <v>498</v>
      </c>
      <c r="S236" s="8">
        <v>44188.66165509259</v>
      </c>
    </row>
    <row r="237" spans="2:19" x14ac:dyDescent="0.25">
      <c r="B237" s="5" t="s">
        <v>18</v>
      </c>
      <c r="C237" s="6" t="s">
        <v>19</v>
      </c>
      <c r="D237" s="6" t="s">
        <v>20</v>
      </c>
      <c r="E237" s="6" t="s">
        <v>40</v>
      </c>
      <c r="F237" s="6" t="s">
        <v>18</v>
      </c>
      <c r="G237" s="6" t="s">
        <v>325</v>
      </c>
      <c r="H237" s="6" t="s">
        <v>42</v>
      </c>
      <c r="I237" s="6" t="s">
        <v>42</v>
      </c>
      <c r="J237" s="7">
        <v>44188.333333333336</v>
      </c>
      <c r="K237" s="7">
        <v>44188.666666666664</v>
      </c>
      <c r="L237" s="6" t="s">
        <v>18</v>
      </c>
      <c r="M237" s="6" t="s">
        <v>2551</v>
      </c>
      <c r="N237" s="6" t="s">
        <v>18</v>
      </c>
      <c r="O237" s="6" t="s">
        <v>8542</v>
      </c>
      <c r="P237" s="13">
        <v>1480.6990000000001</v>
      </c>
      <c r="Q237" s="6" t="s">
        <v>384</v>
      </c>
      <c r="R237" s="6" t="s">
        <v>498</v>
      </c>
      <c r="S237" s="8">
        <v>44188.690625000003</v>
      </c>
    </row>
    <row r="238" spans="2:19" x14ac:dyDescent="0.25">
      <c r="B238" s="5" t="s">
        <v>18</v>
      </c>
      <c r="C238" s="6" t="s">
        <v>19</v>
      </c>
      <c r="D238" s="6" t="s">
        <v>20</v>
      </c>
      <c r="E238" s="6" t="s">
        <v>40</v>
      </c>
      <c r="F238" s="6" t="s">
        <v>18</v>
      </c>
      <c r="G238" s="6" t="s">
        <v>143</v>
      </c>
      <c r="H238" s="6" t="s">
        <v>85</v>
      </c>
      <c r="I238" s="6" t="s">
        <v>85</v>
      </c>
      <c r="J238" s="7">
        <v>44188.333333333336</v>
      </c>
      <c r="K238" s="7">
        <v>44188.666666666664</v>
      </c>
      <c r="L238" s="6" t="s">
        <v>18</v>
      </c>
      <c r="M238" s="6" t="s">
        <v>6151</v>
      </c>
      <c r="N238" s="6" t="s">
        <v>18</v>
      </c>
      <c r="O238" s="6" t="s">
        <v>2857</v>
      </c>
      <c r="P238" s="13">
        <v>316.47399999999999</v>
      </c>
      <c r="Q238" s="6" t="s">
        <v>2187</v>
      </c>
      <c r="R238" s="6" t="s">
        <v>37</v>
      </c>
      <c r="S238" s="8">
        <v>44189.396898148145</v>
      </c>
    </row>
    <row r="239" spans="2:19" x14ac:dyDescent="0.25">
      <c r="B239" s="5" t="s">
        <v>18</v>
      </c>
      <c r="C239" s="6" t="s">
        <v>19</v>
      </c>
      <c r="D239" s="6" t="s">
        <v>20</v>
      </c>
      <c r="E239" s="6" t="s">
        <v>40</v>
      </c>
      <c r="F239" s="6" t="s">
        <v>18</v>
      </c>
      <c r="G239" s="6" t="s">
        <v>143</v>
      </c>
      <c r="H239" s="6" t="s">
        <v>85</v>
      </c>
      <c r="I239" s="6" t="s">
        <v>85</v>
      </c>
      <c r="J239" s="7">
        <v>44188.298611111109</v>
      </c>
      <c r="K239" s="7">
        <v>44188.333333333336</v>
      </c>
      <c r="L239" s="6" t="s">
        <v>18</v>
      </c>
      <c r="M239" s="6" t="s">
        <v>8543</v>
      </c>
      <c r="N239" s="6" t="s">
        <v>18</v>
      </c>
      <c r="O239" s="6" t="s">
        <v>6151</v>
      </c>
      <c r="P239" s="13">
        <v>199.99</v>
      </c>
      <c r="Q239" s="6" t="s">
        <v>919</v>
      </c>
      <c r="R239" s="6" t="s">
        <v>37</v>
      </c>
      <c r="S239" s="8">
        <v>44189.452581018515</v>
      </c>
    </row>
    <row r="240" spans="2:19" x14ac:dyDescent="0.25">
      <c r="B240" s="5" t="s">
        <v>18</v>
      </c>
      <c r="C240" s="6" t="s">
        <v>19</v>
      </c>
      <c r="D240" s="6" t="s">
        <v>20</v>
      </c>
      <c r="E240" s="6" t="s">
        <v>40</v>
      </c>
      <c r="F240" s="6" t="s">
        <v>18</v>
      </c>
      <c r="G240" s="6" t="s">
        <v>325</v>
      </c>
      <c r="H240" s="6" t="s">
        <v>42</v>
      </c>
      <c r="I240" s="6" t="s">
        <v>42</v>
      </c>
      <c r="J240" s="7">
        <v>44188.25</v>
      </c>
      <c r="K240" s="7">
        <v>44188.333333333336</v>
      </c>
      <c r="L240" s="6" t="s">
        <v>18</v>
      </c>
      <c r="M240" s="6" t="s">
        <v>5218</v>
      </c>
      <c r="N240" s="6" t="s">
        <v>18</v>
      </c>
      <c r="O240" s="6" t="s">
        <v>2551</v>
      </c>
      <c r="P240" s="13">
        <v>22.657</v>
      </c>
      <c r="Q240" s="6" t="s">
        <v>384</v>
      </c>
      <c r="R240" s="6" t="s">
        <v>498</v>
      </c>
      <c r="S240" s="8">
        <v>44188.360532407409</v>
      </c>
    </row>
    <row r="241" spans="2:19" x14ac:dyDescent="0.25">
      <c r="B241" s="5" t="s">
        <v>18</v>
      </c>
      <c r="C241" s="6" t="s">
        <v>19</v>
      </c>
      <c r="D241" s="6" t="s">
        <v>20</v>
      </c>
      <c r="E241" s="6" t="s">
        <v>40</v>
      </c>
      <c r="F241" s="6" t="s">
        <v>18</v>
      </c>
      <c r="G241" s="6" t="s">
        <v>8490</v>
      </c>
      <c r="H241" s="6" t="s">
        <v>42</v>
      </c>
      <c r="I241" s="6" t="s">
        <v>42</v>
      </c>
      <c r="J241" s="7">
        <v>44188.12777777778</v>
      </c>
      <c r="K241" s="7">
        <v>44188.298611111109</v>
      </c>
      <c r="L241" s="6" t="s">
        <v>18</v>
      </c>
      <c r="M241" s="6" t="s">
        <v>3839</v>
      </c>
      <c r="N241" s="6" t="s">
        <v>18</v>
      </c>
      <c r="O241" s="6" t="s">
        <v>8544</v>
      </c>
      <c r="P241" s="13">
        <v>1023.973</v>
      </c>
      <c r="Q241" s="6" t="s">
        <v>5516</v>
      </c>
      <c r="R241" s="6" t="s">
        <v>498</v>
      </c>
      <c r="S241" s="8">
        <v>44188.329293981478</v>
      </c>
    </row>
    <row r="242" spans="2:19" x14ac:dyDescent="0.25">
      <c r="B242" s="5" t="s">
        <v>18</v>
      </c>
      <c r="C242" s="6" t="s">
        <v>19</v>
      </c>
      <c r="D242" s="6" t="s">
        <v>20</v>
      </c>
      <c r="E242" s="6" t="s">
        <v>40</v>
      </c>
      <c r="F242" s="6" t="s">
        <v>18</v>
      </c>
      <c r="G242" s="6" t="s">
        <v>143</v>
      </c>
      <c r="H242" s="6" t="s">
        <v>85</v>
      </c>
      <c r="I242" s="6" t="s">
        <v>85</v>
      </c>
      <c r="J242" s="7">
        <v>44187.993055555555</v>
      </c>
      <c r="K242" s="7">
        <v>44188.12777777778</v>
      </c>
      <c r="L242" s="6" t="s">
        <v>18</v>
      </c>
      <c r="M242" s="6" t="s">
        <v>8545</v>
      </c>
      <c r="N242" s="6" t="s">
        <v>18</v>
      </c>
      <c r="O242" s="6" t="s">
        <v>8210</v>
      </c>
      <c r="P242" s="13">
        <v>375.56299999999999</v>
      </c>
      <c r="Q242" s="6" t="s">
        <v>919</v>
      </c>
      <c r="R242" s="6" t="s">
        <v>83</v>
      </c>
      <c r="S242" s="8">
        <v>44188.127939814818</v>
      </c>
    </row>
    <row r="243" spans="2:19" x14ac:dyDescent="0.25">
      <c r="B243" s="5" t="s">
        <v>18</v>
      </c>
      <c r="C243" s="6" t="s">
        <v>19</v>
      </c>
      <c r="D243" s="6" t="s">
        <v>20</v>
      </c>
      <c r="E243" s="6" t="s">
        <v>1997</v>
      </c>
      <c r="F243" s="6" t="s">
        <v>18</v>
      </c>
      <c r="G243" s="6" t="s">
        <v>1788</v>
      </c>
      <c r="H243" s="6" t="s">
        <v>397</v>
      </c>
      <c r="I243" s="6" t="s">
        <v>397</v>
      </c>
      <c r="J243" s="7">
        <v>44187.972222222219</v>
      </c>
      <c r="K243" s="7">
        <v>44188.916655092595</v>
      </c>
      <c r="L243" s="6" t="s">
        <v>18</v>
      </c>
      <c r="M243" s="6" t="s">
        <v>8546</v>
      </c>
      <c r="N243" s="6" t="s">
        <v>18</v>
      </c>
      <c r="O243" s="6" t="s">
        <v>1249</v>
      </c>
      <c r="P243" s="13">
        <v>132.78399999999999</v>
      </c>
      <c r="Q243" s="6" t="s">
        <v>8479</v>
      </c>
      <c r="R243" s="6" t="s">
        <v>3694</v>
      </c>
      <c r="S243" s="8">
        <v>44193.573020833333</v>
      </c>
    </row>
    <row r="244" spans="2:19" x14ac:dyDescent="0.25">
      <c r="B244" s="5" t="s">
        <v>18</v>
      </c>
      <c r="C244" s="6" t="s">
        <v>19</v>
      </c>
      <c r="D244" s="6" t="s">
        <v>20</v>
      </c>
      <c r="E244" s="6" t="s">
        <v>170</v>
      </c>
      <c r="F244" s="6" t="s">
        <v>18</v>
      </c>
      <c r="G244" s="6">
        <v>362</v>
      </c>
      <c r="H244" s="6" t="s">
        <v>22</v>
      </c>
      <c r="I244" s="6" t="s">
        <v>22</v>
      </c>
      <c r="J244" s="7">
        <v>44187.916666666664</v>
      </c>
      <c r="K244" s="7">
        <v>44188.916655092595</v>
      </c>
      <c r="L244" s="6" t="s">
        <v>18</v>
      </c>
      <c r="M244" s="6" t="s">
        <v>6859</v>
      </c>
      <c r="N244" s="6" t="s">
        <v>18</v>
      </c>
      <c r="O244" s="6" t="s">
        <v>5805</v>
      </c>
      <c r="P244" s="13">
        <v>463.25599999999997</v>
      </c>
      <c r="Q244" s="6" t="s">
        <v>752</v>
      </c>
      <c r="R244" s="6" t="s">
        <v>37</v>
      </c>
      <c r="S244" s="8">
        <v>44221.470277777778</v>
      </c>
    </row>
    <row r="245" spans="2:19" x14ac:dyDescent="0.25">
      <c r="B245" s="5" t="s">
        <v>18</v>
      </c>
      <c r="C245" s="6" t="s">
        <v>112</v>
      </c>
      <c r="D245" s="6" t="s">
        <v>20</v>
      </c>
      <c r="E245" s="6" t="s">
        <v>2897</v>
      </c>
      <c r="F245" s="6" t="s">
        <v>18</v>
      </c>
      <c r="G245" s="6" t="s">
        <v>543</v>
      </c>
      <c r="H245" s="6" t="s">
        <v>98</v>
      </c>
      <c r="I245" s="6" t="s">
        <v>98</v>
      </c>
      <c r="J245" s="7">
        <v>44187.916666666664</v>
      </c>
      <c r="K245" s="7">
        <v>44188.916655092595</v>
      </c>
      <c r="L245" s="6" t="s">
        <v>18</v>
      </c>
      <c r="M245" s="6" t="s">
        <v>6569</v>
      </c>
      <c r="N245" s="6" t="s">
        <v>18</v>
      </c>
      <c r="O245" s="6" t="s">
        <v>8537</v>
      </c>
      <c r="P245" s="13">
        <v>432.92899999999997</v>
      </c>
      <c r="Q245" s="6" t="s">
        <v>2768</v>
      </c>
      <c r="R245" s="6" t="s">
        <v>172</v>
      </c>
      <c r="S245" s="8">
        <v>44235.93818287037</v>
      </c>
    </row>
    <row r="246" spans="2:19" x14ac:dyDescent="0.25">
      <c r="B246" s="5" t="s">
        <v>18</v>
      </c>
      <c r="C246" s="6" t="s">
        <v>112</v>
      </c>
      <c r="D246" s="6" t="s">
        <v>20</v>
      </c>
      <c r="E246" s="6" t="s">
        <v>8547</v>
      </c>
      <c r="F246" s="6" t="s">
        <v>18</v>
      </c>
      <c r="G246" s="6">
        <v>362</v>
      </c>
      <c r="H246" s="6" t="s">
        <v>22</v>
      </c>
      <c r="I246" s="6" t="s">
        <v>22</v>
      </c>
      <c r="J246" s="7">
        <v>44187.916666666664</v>
      </c>
      <c r="K246" s="7">
        <v>44188.916655092595</v>
      </c>
      <c r="L246" s="6" t="s">
        <v>18</v>
      </c>
      <c r="M246" s="6" t="s">
        <v>6859</v>
      </c>
      <c r="N246" s="6" t="s">
        <v>18</v>
      </c>
      <c r="O246" s="6" t="s">
        <v>5805</v>
      </c>
      <c r="P246" s="13">
        <v>110.997</v>
      </c>
      <c r="Q246" s="6" t="s">
        <v>752</v>
      </c>
      <c r="R246" s="6" t="s">
        <v>172</v>
      </c>
      <c r="S246" s="8">
        <v>44190.938055555554</v>
      </c>
    </row>
    <row r="247" spans="2:19" x14ac:dyDescent="0.25">
      <c r="B247" s="5" t="s">
        <v>18</v>
      </c>
      <c r="C247" s="6" t="s">
        <v>112</v>
      </c>
      <c r="D247" s="6" t="s">
        <v>20</v>
      </c>
      <c r="E247" s="6" t="s">
        <v>125</v>
      </c>
      <c r="F247" s="6" t="s">
        <v>18</v>
      </c>
      <c r="G247" s="6" t="s">
        <v>126</v>
      </c>
      <c r="H247" s="6" t="s">
        <v>127</v>
      </c>
      <c r="I247" s="6" t="s">
        <v>127</v>
      </c>
      <c r="J247" s="7">
        <v>44187.916666666664</v>
      </c>
      <c r="K247" s="7">
        <v>44188.916655092595</v>
      </c>
      <c r="L247" s="6" t="s">
        <v>18</v>
      </c>
      <c r="M247" s="6" t="s">
        <v>1365</v>
      </c>
      <c r="N247" s="6" t="s">
        <v>18</v>
      </c>
      <c r="O247" s="6" t="s">
        <v>1365</v>
      </c>
      <c r="P247" s="13">
        <v>0.79</v>
      </c>
      <c r="Q247" s="6" t="s">
        <v>130</v>
      </c>
      <c r="R247" s="6" t="s">
        <v>37</v>
      </c>
      <c r="S247" s="8">
        <v>44199.624189814815</v>
      </c>
    </row>
    <row r="248" spans="2:19" x14ac:dyDescent="0.25">
      <c r="B248" s="5" t="s">
        <v>18</v>
      </c>
      <c r="C248" s="6" t="s">
        <v>19</v>
      </c>
      <c r="D248" s="6" t="s">
        <v>20</v>
      </c>
      <c r="E248" s="6" t="s">
        <v>119</v>
      </c>
      <c r="F248" s="6" t="s">
        <v>18</v>
      </c>
      <c r="G248" s="6" t="s">
        <v>120</v>
      </c>
      <c r="H248" s="6" t="s">
        <v>121</v>
      </c>
      <c r="I248" s="6" t="s">
        <v>121</v>
      </c>
      <c r="J248" s="7">
        <v>44187.916666666664</v>
      </c>
      <c r="K248" s="7">
        <v>44187.972222222219</v>
      </c>
      <c r="L248" s="6" t="s">
        <v>18</v>
      </c>
      <c r="M248" s="6" t="s">
        <v>2718</v>
      </c>
      <c r="N248" s="6" t="s">
        <v>18</v>
      </c>
      <c r="O248" s="6" t="s">
        <v>2471</v>
      </c>
      <c r="P248" s="13">
        <v>6.1580000000000004</v>
      </c>
      <c r="Q248" s="6" t="s">
        <v>8024</v>
      </c>
      <c r="R248" s="6" t="s">
        <v>37</v>
      </c>
      <c r="S248" s="8">
        <v>44188.014722222222</v>
      </c>
    </row>
    <row r="249" spans="2:19" x14ac:dyDescent="0.25">
      <c r="B249" s="5" t="s">
        <v>18</v>
      </c>
      <c r="C249" s="6" t="s">
        <v>19</v>
      </c>
      <c r="D249" s="6" t="s">
        <v>20</v>
      </c>
      <c r="E249" s="6" t="s">
        <v>551</v>
      </c>
      <c r="F249" s="6" t="s">
        <v>18</v>
      </c>
      <c r="G249" s="6" t="s">
        <v>3855</v>
      </c>
      <c r="H249" s="6" t="s">
        <v>553</v>
      </c>
      <c r="I249" s="6" t="s">
        <v>553</v>
      </c>
      <c r="J249" s="7">
        <v>44187.916666666664</v>
      </c>
      <c r="K249" s="7">
        <v>44188.440972222219</v>
      </c>
      <c r="L249" s="6" t="s">
        <v>18</v>
      </c>
      <c r="M249" s="6" t="s">
        <v>8548</v>
      </c>
      <c r="N249" s="6" t="s">
        <v>18</v>
      </c>
      <c r="O249" s="6" t="s">
        <v>8549</v>
      </c>
      <c r="P249" s="13">
        <v>19.742000000000001</v>
      </c>
      <c r="Q249" s="6" t="s">
        <v>1526</v>
      </c>
      <c r="R249" s="6" t="s">
        <v>498</v>
      </c>
      <c r="S249" s="8">
        <v>44188.442743055559</v>
      </c>
    </row>
    <row r="250" spans="2:19" x14ac:dyDescent="0.25">
      <c r="B250" s="5" t="s">
        <v>18</v>
      </c>
      <c r="C250" s="6" t="s">
        <v>19</v>
      </c>
      <c r="D250" s="6" t="s">
        <v>20</v>
      </c>
      <c r="E250" s="6" t="s">
        <v>27</v>
      </c>
      <c r="F250" s="6" t="s">
        <v>18</v>
      </c>
      <c r="G250" s="6" t="s">
        <v>150</v>
      </c>
      <c r="H250" s="6" t="s">
        <v>29</v>
      </c>
      <c r="I250" s="6" t="s">
        <v>29</v>
      </c>
      <c r="J250" s="7">
        <v>44187.916666666664</v>
      </c>
      <c r="K250" s="7">
        <v>44188.916655092595</v>
      </c>
      <c r="L250" s="6" t="s">
        <v>18</v>
      </c>
      <c r="M250" s="6" t="s">
        <v>1080</v>
      </c>
      <c r="N250" s="6" t="s">
        <v>18</v>
      </c>
      <c r="O250" s="6" t="s">
        <v>8531</v>
      </c>
      <c r="P250" s="13">
        <v>1088.768</v>
      </c>
      <c r="Q250" s="6" t="s">
        <v>153</v>
      </c>
      <c r="R250" s="6" t="s">
        <v>131</v>
      </c>
      <c r="S250" s="8">
        <v>44194.679166666669</v>
      </c>
    </row>
    <row r="251" spans="2:19" x14ac:dyDescent="0.25">
      <c r="B251" s="5" t="s">
        <v>18</v>
      </c>
      <c r="C251" s="6" t="s">
        <v>19</v>
      </c>
      <c r="D251" s="6" t="s">
        <v>20</v>
      </c>
      <c r="E251" s="6" t="s">
        <v>62</v>
      </c>
      <c r="F251" s="6" t="s">
        <v>18</v>
      </c>
      <c r="G251" s="6" t="s">
        <v>238</v>
      </c>
      <c r="H251" s="6" t="s">
        <v>64</v>
      </c>
      <c r="I251" s="6" t="s">
        <v>64</v>
      </c>
      <c r="J251" s="7">
        <v>44187.916666666664</v>
      </c>
      <c r="K251" s="7">
        <v>44188.621527777781</v>
      </c>
      <c r="L251" s="6" t="s">
        <v>18</v>
      </c>
      <c r="M251" s="6" t="s">
        <v>8550</v>
      </c>
      <c r="N251" s="6" t="s">
        <v>18</v>
      </c>
      <c r="O251" s="6" t="s">
        <v>5226</v>
      </c>
      <c r="P251" s="13">
        <v>98.626999999999995</v>
      </c>
      <c r="Q251" s="6" t="s">
        <v>241</v>
      </c>
      <c r="R251" s="6" t="s">
        <v>37</v>
      </c>
      <c r="S251" s="8">
        <v>44188.985578703701</v>
      </c>
    </row>
    <row r="252" spans="2:19" x14ac:dyDescent="0.25">
      <c r="B252" s="5" t="s">
        <v>18</v>
      </c>
      <c r="C252" s="6" t="s">
        <v>19</v>
      </c>
      <c r="D252" s="6" t="s">
        <v>20</v>
      </c>
      <c r="E252" s="6" t="s">
        <v>926</v>
      </c>
      <c r="F252" s="6" t="s">
        <v>18</v>
      </c>
      <c r="G252" s="6">
        <v>436</v>
      </c>
      <c r="H252" s="6" t="s">
        <v>166</v>
      </c>
      <c r="I252" s="6" t="s">
        <v>166</v>
      </c>
      <c r="J252" s="7">
        <v>44187.916666666664</v>
      </c>
      <c r="K252" s="7">
        <v>44188.583333333336</v>
      </c>
      <c r="L252" s="6" t="s">
        <v>18</v>
      </c>
      <c r="M252" s="6" t="s">
        <v>7201</v>
      </c>
      <c r="N252" s="6" t="s">
        <v>18</v>
      </c>
      <c r="O252" s="6" t="s">
        <v>7073</v>
      </c>
      <c r="P252" s="13">
        <v>343.779</v>
      </c>
      <c r="Q252" s="6" t="s">
        <v>8528</v>
      </c>
      <c r="R252" s="6" t="s">
        <v>37</v>
      </c>
      <c r="S252" s="8">
        <v>44189.377083333333</v>
      </c>
    </row>
    <row r="253" spans="2:19" x14ac:dyDescent="0.25">
      <c r="B253" s="5" t="s">
        <v>18</v>
      </c>
      <c r="C253" s="6" t="s">
        <v>19</v>
      </c>
      <c r="D253" s="6" t="s">
        <v>20</v>
      </c>
      <c r="E253" s="6" t="s">
        <v>40</v>
      </c>
      <c r="F253" s="6" t="s">
        <v>18</v>
      </c>
      <c r="G253" s="6" t="s">
        <v>84</v>
      </c>
      <c r="H253" s="6" t="s">
        <v>85</v>
      </c>
      <c r="I253" s="6" t="s">
        <v>85</v>
      </c>
      <c r="J253" s="7">
        <v>44187.916666666664</v>
      </c>
      <c r="K253" s="7">
        <v>44187.993055555555</v>
      </c>
      <c r="L253" s="6" t="s">
        <v>18</v>
      </c>
      <c r="M253" s="6" t="s">
        <v>6288</v>
      </c>
      <c r="N253" s="6" t="s">
        <v>18</v>
      </c>
      <c r="O253" s="6" t="s">
        <v>4617</v>
      </c>
      <c r="P253" s="13">
        <v>220.53700000000001</v>
      </c>
      <c r="Q253" s="6" t="s">
        <v>1222</v>
      </c>
      <c r="R253" s="6" t="s">
        <v>37</v>
      </c>
      <c r="S253" s="8">
        <v>44189.402581018519</v>
      </c>
    </row>
    <row r="254" spans="2:19" x14ac:dyDescent="0.25">
      <c r="B254" s="5" t="s">
        <v>18</v>
      </c>
      <c r="C254" s="6" t="s">
        <v>19</v>
      </c>
      <c r="D254" s="6" t="s">
        <v>20</v>
      </c>
      <c r="E254" s="6" t="s">
        <v>40</v>
      </c>
      <c r="F254" s="6" t="s">
        <v>18</v>
      </c>
      <c r="G254" s="6" t="s">
        <v>8490</v>
      </c>
      <c r="H254" s="6" t="s">
        <v>42</v>
      </c>
      <c r="I254" s="6" t="s">
        <v>42</v>
      </c>
      <c r="J254" s="7">
        <v>44187.916666666664</v>
      </c>
      <c r="K254" s="7">
        <v>44188.12777777778</v>
      </c>
      <c r="L254" s="6" t="s">
        <v>18</v>
      </c>
      <c r="M254" s="6" t="s">
        <v>8551</v>
      </c>
      <c r="N254" s="6" t="s">
        <v>18</v>
      </c>
      <c r="O254" s="6" t="s">
        <v>3839</v>
      </c>
      <c r="P254" s="13">
        <v>687.46299999999997</v>
      </c>
      <c r="Q254" s="6" t="s">
        <v>1863</v>
      </c>
      <c r="R254" s="6" t="s">
        <v>37</v>
      </c>
      <c r="S254" s="8">
        <v>44189.389976851853</v>
      </c>
    </row>
    <row r="255" spans="2:19" x14ac:dyDescent="0.25">
      <c r="B255" s="5" t="s">
        <v>18</v>
      </c>
      <c r="C255" s="6" t="s">
        <v>19</v>
      </c>
      <c r="D255" s="6" t="s">
        <v>20</v>
      </c>
      <c r="E255" s="6" t="s">
        <v>77</v>
      </c>
      <c r="F255" s="6" t="s">
        <v>18</v>
      </c>
      <c r="G255" s="6" t="s">
        <v>683</v>
      </c>
      <c r="H255" s="6" t="s">
        <v>79</v>
      </c>
      <c r="I255" s="6" t="s">
        <v>79</v>
      </c>
      <c r="J255" s="7">
        <v>44187.916666666664</v>
      </c>
      <c r="K255" s="7">
        <v>44188.654861111114</v>
      </c>
      <c r="L255" s="6" t="s">
        <v>18</v>
      </c>
      <c r="M255" s="6" t="s">
        <v>7086</v>
      </c>
      <c r="N255" s="6" t="s">
        <v>18</v>
      </c>
      <c r="O255" s="6" t="s">
        <v>884</v>
      </c>
      <c r="P255" s="13">
        <v>193.75899999999999</v>
      </c>
      <c r="Q255" s="6" t="s">
        <v>624</v>
      </c>
      <c r="R255" s="6" t="s">
        <v>498</v>
      </c>
      <c r="S255" s="8">
        <v>44188.762592592589</v>
      </c>
    </row>
    <row r="256" spans="2:19" x14ac:dyDescent="0.25">
      <c r="B256" s="5" t="s">
        <v>18</v>
      </c>
      <c r="C256" s="6" t="s">
        <v>19</v>
      </c>
      <c r="D256" s="6" t="s">
        <v>20</v>
      </c>
      <c r="E256" s="6" t="s">
        <v>55</v>
      </c>
      <c r="F256" s="6" t="s">
        <v>18</v>
      </c>
      <c r="G256" s="6" t="s">
        <v>582</v>
      </c>
      <c r="H256" s="6" t="s">
        <v>57</v>
      </c>
      <c r="I256" s="6" t="s">
        <v>57</v>
      </c>
      <c r="J256" s="7">
        <v>44187.916666666664</v>
      </c>
      <c r="K256" s="7">
        <v>44188.506944444445</v>
      </c>
      <c r="L256" s="6" t="s">
        <v>18</v>
      </c>
      <c r="M256" s="6" t="s">
        <v>1408</v>
      </c>
      <c r="N256" s="6" t="s">
        <v>18</v>
      </c>
      <c r="O256" s="6" t="s">
        <v>157</v>
      </c>
      <c r="P256" s="13">
        <v>225.26599999999999</v>
      </c>
      <c r="Q256" s="6" t="s">
        <v>372</v>
      </c>
      <c r="R256" s="6" t="s">
        <v>498</v>
      </c>
      <c r="S256" s="8">
        <v>44188.757280092592</v>
      </c>
    </row>
    <row r="257" spans="2:19" x14ac:dyDescent="0.25">
      <c r="B257" s="5" t="s">
        <v>18</v>
      </c>
      <c r="C257" s="6" t="s">
        <v>19</v>
      </c>
      <c r="D257" s="6" t="s">
        <v>20</v>
      </c>
      <c r="E257" s="6" t="s">
        <v>125</v>
      </c>
      <c r="F257" s="6" t="s">
        <v>18</v>
      </c>
      <c r="G257" s="6" t="s">
        <v>536</v>
      </c>
      <c r="H257" s="6" t="s">
        <v>127</v>
      </c>
      <c r="I257" s="6" t="s">
        <v>537</v>
      </c>
      <c r="J257" s="7">
        <v>44187.916666666664</v>
      </c>
      <c r="K257" s="7">
        <v>44188.708333333336</v>
      </c>
      <c r="L257" s="6" t="s">
        <v>18</v>
      </c>
      <c r="M257" s="6" t="s">
        <v>8552</v>
      </c>
      <c r="N257" s="6" t="s">
        <v>18</v>
      </c>
      <c r="O257" s="6" t="s">
        <v>5851</v>
      </c>
      <c r="P257" s="13">
        <v>61.11</v>
      </c>
      <c r="Q257" s="6" t="s">
        <v>8553</v>
      </c>
      <c r="R257" s="6" t="s">
        <v>131</v>
      </c>
      <c r="S257" s="8">
        <v>44193.610659722224</v>
      </c>
    </row>
    <row r="258" spans="2:19" x14ac:dyDescent="0.25">
      <c r="B258" s="5" t="s">
        <v>18</v>
      </c>
      <c r="C258" s="6" t="s">
        <v>19</v>
      </c>
      <c r="D258" s="6" t="s">
        <v>20</v>
      </c>
      <c r="E258" s="6" t="s">
        <v>68</v>
      </c>
      <c r="F258" s="6" t="s">
        <v>18</v>
      </c>
      <c r="G258" s="6" t="s">
        <v>234</v>
      </c>
      <c r="H258" s="6" t="s">
        <v>70</v>
      </c>
      <c r="I258" s="6" t="s">
        <v>70</v>
      </c>
      <c r="J258" s="7">
        <v>44187.916666666664</v>
      </c>
      <c r="K258" s="7">
        <v>44188.46875</v>
      </c>
      <c r="L258" s="6" t="s">
        <v>18</v>
      </c>
      <c r="M258" s="6" t="s">
        <v>8554</v>
      </c>
      <c r="N258" s="6" t="s">
        <v>18</v>
      </c>
      <c r="O258" s="6" t="s">
        <v>257</v>
      </c>
      <c r="P258" s="13">
        <v>3475.42</v>
      </c>
      <c r="Q258" s="6" t="s">
        <v>8555</v>
      </c>
      <c r="R258" s="6" t="s">
        <v>37</v>
      </c>
      <c r="S258" s="8">
        <v>44189.415416666663</v>
      </c>
    </row>
    <row r="259" spans="2:19" x14ac:dyDescent="0.25">
      <c r="B259" s="5" t="s">
        <v>18</v>
      </c>
      <c r="C259" s="6" t="s">
        <v>19</v>
      </c>
      <c r="D259" s="6" t="s">
        <v>20</v>
      </c>
      <c r="E259" s="6" t="s">
        <v>113</v>
      </c>
      <c r="F259" s="6" t="s">
        <v>18</v>
      </c>
      <c r="G259" s="6" t="s">
        <v>114</v>
      </c>
      <c r="H259" s="6" t="s">
        <v>115</v>
      </c>
      <c r="I259" s="6" t="s">
        <v>115</v>
      </c>
      <c r="J259" s="7">
        <v>44187.916666666664</v>
      </c>
      <c r="K259" s="7">
        <v>44188.916655092595</v>
      </c>
      <c r="L259" s="6" t="s">
        <v>18</v>
      </c>
      <c r="M259" s="6" t="s">
        <v>7639</v>
      </c>
      <c r="N259" s="6" t="s">
        <v>18</v>
      </c>
      <c r="O259" s="6" t="s">
        <v>3449</v>
      </c>
      <c r="P259" s="13">
        <v>292.74</v>
      </c>
      <c r="Q259" s="6" t="s">
        <v>7509</v>
      </c>
      <c r="R259" s="6" t="s">
        <v>131</v>
      </c>
      <c r="S259" s="8">
        <v>44213.490324074075</v>
      </c>
    </row>
    <row r="260" spans="2:19" x14ac:dyDescent="0.25">
      <c r="B260" s="5" t="s">
        <v>18</v>
      </c>
      <c r="C260" s="6" t="s">
        <v>112</v>
      </c>
      <c r="D260" s="6" t="s">
        <v>20</v>
      </c>
      <c r="E260" s="6" t="s">
        <v>164</v>
      </c>
      <c r="F260" s="6" t="s">
        <v>18</v>
      </c>
      <c r="G260" s="6" t="s">
        <v>165</v>
      </c>
      <c r="H260" s="6" t="s">
        <v>166</v>
      </c>
      <c r="I260" s="6" t="s">
        <v>166</v>
      </c>
      <c r="J260" s="7">
        <v>44187.916666666664</v>
      </c>
      <c r="K260" s="7">
        <v>44188.916655092595</v>
      </c>
      <c r="L260" s="6" t="s">
        <v>18</v>
      </c>
      <c r="M260" s="6" t="s">
        <v>6387</v>
      </c>
      <c r="N260" s="6" t="s">
        <v>18</v>
      </c>
      <c r="O260" s="6" t="s">
        <v>936</v>
      </c>
      <c r="P260" s="13">
        <v>441.50799999999998</v>
      </c>
      <c r="Q260" s="6" t="s">
        <v>169</v>
      </c>
      <c r="R260" s="6" t="s">
        <v>172</v>
      </c>
      <c r="S260" s="8">
        <v>44244.939166666663</v>
      </c>
    </row>
    <row r="261" spans="2:19" x14ac:dyDescent="0.25">
      <c r="B261" s="5" t="s">
        <v>18</v>
      </c>
      <c r="C261" s="6" t="s">
        <v>19</v>
      </c>
      <c r="D261" s="6" t="s">
        <v>20</v>
      </c>
      <c r="E261" s="6" t="s">
        <v>173</v>
      </c>
      <c r="F261" s="6" t="s">
        <v>18</v>
      </c>
      <c r="G261" s="6" t="s">
        <v>174</v>
      </c>
      <c r="H261" s="6" t="s">
        <v>175</v>
      </c>
      <c r="I261" s="6" t="s">
        <v>175</v>
      </c>
      <c r="J261" s="7">
        <v>44187.916666666664</v>
      </c>
      <c r="K261" s="7">
        <v>44188.916655092595</v>
      </c>
      <c r="L261" s="6" t="s">
        <v>18</v>
      </c>
      <c r="M261" s="6" t="s">
        <v>18</v>
      </c>
      <c r="N261" s="6" t="s">
        <v>18</v>
      </c>
      <c r="O261" s="6" t="s">
        <v>18</v>
      </c>
      <c r="P261" s="13">
        <v>954.36699999999996</v>
      </c>
      <c r="Q261" s="6" t="s">
        <v>176</v>
      </c>
      <c r="R261" s="6" t="s">
        <v>172</v>
      </c>
      <c r="S261" s="8">
        <v>44188.950115740743</v>
      </c>
    </row>
    <row r="262" spans="2:19" x14ac:dyDescent="0.25">
      <c r="B262" s="5" t="s">
        <v>18</v>
      </c>
      <c r="C262" s="6" t="s">
        <v>19</v>
      </c>
      <c r="D262" s="6" t="s">
        <v>20</v>
      </c>
      <c r="E262" s="6" t="s">
        <v>177</v>
      </c>
      <c r="F262" s="6" t="s">
        <v>18</v>
      </c>
      <c r="G262" s="6" t="s">
        <v>178</v>
      </c>
      <c r="H262" s="6" t="s">
        <v>179</v>
      </c>
      <c r="I262" s="6" t="s">
        <v>179</v>
      </c>
      <c r="J262" s="7">
        <v>44187.916666666664</v>
      </c>
      <c r="K262" s="7">
        <v>44188.916655092595</v>
      </c>
      <c r="L262" s="6" t="s">
        <v>18</v>
      </c>
      <c r="M262" s="6" t="s">
        <v>18</v>
      </c>
      <c r="N262" s="6" t="s">
        <v>18</v>
      </c>
      <c r="O262" s="6" t="s">
        <v>18</v>
      </c>
      <c r="P262" s="13">
        <v>849.49800000000005</v>
      </c>
      <c r="Q262" s="6" t="s">
        <v>180</v>
      </c>
      <c r="R262" s="6" t="s">
        <v>172</v>
      </c>
      <c r="S262" s="8">
        <v>44188.950150462966</v>
      </c>
    </row>
    <row r="263" spans="2:19" x14ac:dyDescent="0.25">
      <c r="B263" s="5" t="s">
        <v>18</v>
      </c>
      <c r="C263" s="6" t="s">
        <v>19</v>
      </c>
      <c r="D263" s="6" t="s">
        <v>20</v>
      </c>
      <c r="E263" s="6" t="s">
        <v>177</v>
      </c>
      <c r="F263" s="6" t="s">
        <v>18</v>
      </c>
      <c r="G263" s="6" t="s">
        <v>181</v>
      </c>
      <c r="H263" s="6" t="s">
        <v>179</v>
      </c>
      <c r="I263" s="6" t="s">
        <v>179</v>
      </c>
      <c r="J263" s="7">
        <v>44187.916666666664</v>
      </c>
      <c r="K263" s="7">
        <v>44188.916655092595</v>
      </c>
      <c r="L263" s="6" t="s">
        <v>18</v>
      </c>
      <c r="M263" s="6" t="s">
        <v>18</v>
      </c>
      <c r="N263" s="6" t="s">
        <v>18</v>
      </c>
      <c r="O263" s="6" t="s">
        <v>18</v>
      </c>
      <c r="P263" s="13">
        <v>844.20500000000004</v>
      </c>
      <c r="Q263" s="6" t="s">
        <v>182</v>
      </c>
      <c r="R263" s="6" t="s">
        <v>172</v>
      </c>
      <c r="S263" s="8">
        <v>44188.950150462966</v>
      </c>
    </row>
    <row r="264" spans="2:19" x14ac:dyDescent="0.25">
      <c r="B264" s="5" t="s">
        <v>18</v>
      </c>
      <c r="C264" s="6" t="s">
        <v>19</v>
      </c>
      <c r="D264" s="6" t="s">
        <v>20</v>
      </c>
      <c r="E264" s="6" t="s">
        <v>183</v>
      </c>
      <c r="F264" s="6" t="s">
        <v>18</v>
      </c>
      <c r="G264" s="6" t="s">
        <v>184</v>
      </c>
      <c r="H264" s="6" t="s">
        <v>185</v>
      </c>
      <c r="I264" s="6" t="s">
        <v>185</v>
      </c>
      <c r="J264" s="7">
        <v>44187.916666666664</v>
      </c>
      <c r="K264" s="7">
        <v>44188.916655092595</v>
      </c>
      <c r="L264" s="6" t="s">
        <v>18</v>
      </c>
      <c r="M264" s="6" t="s">
        <v>18</v>
      </c>
      <c r="N264" s="6" t="s">
        <v>18</v>
      </c>
      <c r="O264" s="6" t="s">
        <v>18</v>
      </c>
      <c r="P264" s="13">
        <v>1072.289</v>
      </c>
      <c r="Q264" s="6" t="s">
        <v>186</v>
      </c>
      <c r="R264" s="6" t="s">
        <v>172</v>
      </c>
      <c r="S264" s="8">
        <v>44188.950173611112</v>
      </c>
    </row>
    <row r="265" spans="2:19" x14ac:dyDescent="0.25">
      <c r="B265" s="5" t="s">
        <v>18</v>
      </c>
      <c r="C265" s="6" t="s">
        <v>19</v>
      </c>
      <c r="D265" s="6" t="s">
        <v>20</v>
      </c>
      <c r="E265" s="6" t="s">
        <v>187</v>
      </c>
      <c r="F265" s="6" t="s">
        <v>18</v>
      </c>
      <c r="G265" s="6" t="s">
        <v>188</v>
      </c>
      <c r="H265" s="6" t="s">
        <v>189</v>
      </c>
      <c r="I265" s="6" t="s">
        <v>189</v>
      </c>
      <c r="J265" s="7">
        <v>44187.916666666664</v>
      </c>
      <c r="K265" s="7">
        <v>44188.916655092595</v>
      </c>
      <c r="L265" s="6" t="s">
        <v>18</v>
      </c>
      <c r="M265" s="6" t="s">
        <v>18</v>
      </c>
      <c r="N265" s="6" t="s">
        <v>18</v>
      </c>
      <c r="O265" s="6" t="s">
        <v>18</v>
      </c>
      <c r="P265" s="13">
        <v>1530.7149999999999</v>
      </c>
      <c r="Q265" s="6" t="s">
        <v>190</v>
      </c>
      <c r="R265" s="6" t="s">
        <v>172</v>
      </c>
      <c r="S265" s="8">
        <v>44188.950185185182</v>
      </c>
    </row>
    <row r="266" spans="2:19" x14ac:dyDescent="0.25">
      <c r="B266" s="5" t="s">
        <v>18</v>
      </c>
      <c r="C266" s="6" t="s">
        <v>19</v>
      </c>
      <c r="D266" s="6" t="s">
        <v>20</v>
      </c>
      <c r="E266" s="6" t="s">
        <v>68</v>
      </c>
      <c r="F266" s="6" t="s">
        <v>18</v>
      </c>
      <c r="G266" s="6" t="s">
        <v>234</v>
      </c>
      <c r="H266" s="6" t="s">
        <v>70</v>
      </c>
      <c r="I266" s="6" t="s">
        <v>70</v>
      </c>
      <c r="J266" s="7">
        <v>44187.885416666664</v>
      </c>
      <c r="K266" s="7">
        <v>44187.916655092595</v>
      </c>
      <c r="L266" s="6" t="s">
        <v>18</v>
      </c>
      <c r="M266" s="6" t="s">
        <v>8556</v>
      </c>
      <c r="N266" s="6" t="s">
        <v>18</v>
      </c>
      <c r="O266" s="6" t="s">
        <v>8554</v>
      </c>
      <c r="P266" s="13">
        <v>195.89699999999999</v>
      </c>
      <c r="Q266" s="6" t="s">
        <v>2208</v>
      </c>
      <c r="R266" s="6" t="s">
        <v>37</v>
      </c>
      <c r="S266" s="8">
        <v>44189.415416666663</v>
      </c>
    </row>
    <row r="267" spans="2:19" x14ac:dyDescent="0.25">
      <c r="B267" s="5" t="s">
        <v>18</v>
      </c>
      <c r="C267" s="6" t="s">
        <v>19</v>
      </c>
      <c r="D267" s="6" t="s">
        <v>20</v>
      </c>
      <c r="E267" s="6" t="s">
        <v>55</v>
      </c>
      <c r="F267" s="6" t="s">
        <v>18</v>
      </c>
      <c r="G267" s="6" t="s">
        <v>582</v>
      </c>
      <c r="H267" s="6" t="s">
        <v>57</v>
      </c>
      <c r="I267" s="6" t="s">
        <v>57</v>
      </c>
      <c r="J267" s="7">
        <v>44187.857638888891</v>
      </c>
      <c r="K267" s="7">
        <v>44187.916655092595</v>
      </c>
      <c r="L267" s="6" t="s">
        <v>18</v>
      </c>
      <c r="M267" s="6" t="s">
        <v>3239</v>
      </c>
      <c r="N267" s="6" t="s">
        <v>18</v>
      </c>
      <c r="O267" s="6" t="s">
        <v>1408</v>
      </c>
      <c r="P267" s="13">
        <v>21.771999999999998</v>
      </c>
      <c r="Q267" s="6" t="s">
        <v>372</v>
      </c>
      <c r="R267" s="6" t="s">
        <v>498</v>
      </c>
      <c r="S267" s="8">
        <v>44188.757280092592</v>
      </c>
    </row>
    <row r="268" spans="2:19" x14ac:dyDescent="0.25">
      <c r="B268" s="5" t="s">
        <v>18</v>
      </c>
      <c r="C268" s="6" t="s">
        <v>19</v>
      </c>
      <c r="D268" s="6" t="s">
        <v>20</v>
      </c>
      <c r="E268" s="6" t="s">
        <v>68</v>
      </c>
      <c r="F268" s="6" t="s">
        <v>18</v>
      </c>
      <c r="G268" s="6" t="s">
        <v>319</v>
      </c>
      <c r="H268" s="6" t="s">
        <v>70</v>
      </c>
      <c r="I268" s="6" t="s">
        <v>70</v>
      </c>
      <c r="J268" s="7">
        <v>44187.832638888889</v>
      </c>
      <c r="K268" s="7">
        <v>44187.885416666664</v>
      </c>
      <c r="L268" s="6" t="s">
        <v>18</v>
      </c>
      <c r="M268" s="6" t="s">
        <v>8557</v>
      </c>
      <c r="N268" s="6" t="s">
        <v>18</v>
      </c>
      <c r="O268" s="6" t="s">
        <v>6029</v>
      </c>
      <c r="P268" s="13">
        <v>323.95400000000001</v>
      </c>
      <c r="Q268" s="6" t="s">
        <v>2208</v>
      </c>
      <c r="R268" s="6" t="s">
        <v>83</v>
      </c>
      <c r="S268" s="8">
        <v>44187.886053240742</v>
      </c>
    </row>
    <row r="269" spans="2:19" x14ac:dyDescent="0.25">
      <c r="B269" s="5" t="s">
        <v>18</v>
      </c>
      <c r="C269" s="6" t="s">
        <v>19</v>
      </c>
      <c r="D269" s="6" t="s">
        <v>20</v>
      </c>
      <c r="E269" s="6" t="s">
        <v>77</v>
      </c>
      <c r="F269" s="6" t="s">
        <v>18</v>
      </c>
      <c r="G269" s="6" t="s">
        <v>683</v>
      </c>
      <c r="H269" s="6" t="s">
        <v>79</v>
      </c>
      <c r="I269" s="6" t="s">
        <v>79</v>
      </c>
      <c r="J269" s="7">
        <v>44187.659722222219</v>
      </c>
      <c r="K269" s="7">
        <v>44187.916655092595</v>
      </c>
      <c r="L269" s="6" t="s">
        <v>18</v>
      </c>
      <c r="M269" s="6" t="s">
        <v>7071</v>
      </c>
      <c r="N269" s="6" t="s">
        <v>18</v>
      </c>
      <c r="O269" s="6" t="s">
        <v>7086</v>
      </c>
      <c r="P269" s="13">
        <v>58.825000000000003</v>
      </c>
      <c r="Q269" s="6" t="s">
        <v>624</v>
      </c>
      <c r="R269" s="6" t="s">
        <v>498</v>
      </c>
      <c r="S269" s="8">
        <v>44188.762592592589</v>
      </c>
    </row>
    <row r="270" spans="2:19" x14ac:dyDescent="0.25">
      <c r="B270" s="5" t="s">
        <v>18</v>
      </c>
      <c r="C270" s="6" t="s">
        <v>19</v>
      </c>
      <c r="D270" s="6" t="s">
        <v>20</v>
      </c>
      <c r="E270" s="6" t="s">
        <v>68</v>
      </c>
      <c r="F270" s="6" t="s">
        <v>18</v>
      </c>
      <c r="G270" s="6">
        <v>337</v>
      </c>
      <c r="H270" s="6" t="s">
        <v>70</v>
      </c>
      <c r="I270" s="6" t="s">
        <v>70</v>
      </c>
      <c r="J270" s="7">
        <v>44187.659722222219</v>
      </c>
      <c r="K270" s="7">
        <v>44187.832638888889</v>
      </c>
      <c r="L270" s="6" t="s">
        <v>18</v>
      </c>
      <c r="M270" s="6" t="s">
        <v>1013</v>
      </c>
      <c r="N270" s="6" t="s">
        <v>18</v>
      </c>
      <c r="O270" s="6" t="s">
        <v>8558</v>
      </c>
      <c r="P270" s="13">
        <v>971.54100000000005</v>
      </c>
      <c r="Q270" s="6" t="s">
        <v>2208</v>
      </c>
      <c r="R270" s="6" t="s">
        <v>83</v>
      </c>
      <c r="S270" s="8">
        <v>44187.832974537036</v>
      </c>
    </row>
    <row r="271" spans="2:19" x14ac:dyDescent="0.25">
      <c r="B271" s="5" t="s">
        <v>18</v>
      </c>
      <c r="C271" s="6" t="s">
        <v>19</v>
      </c>
      <c r="D271" s="6" t="s">
        <v>20</v>
      </c>
      <c r="E271" s="6" t="s">
        <v>40</v>
      </c>
      <c r="F271" s="6" t="s">
        <v>18</v>
      </c>
      <c r="G271" s="6" t="s">
        <v>84</v>
      </c>
      <c r="H271" s="6" t="s">
        <v>85</v>
      </c>
      <c r="I271" s="6" t="s">
        <v>85</v>
      </c>
      <c r="J271" s="7">
        <v>44187.583333333336</v>
      </c>
      <c r="K271" s="7">
        <v>44187.916655092595</v>
      </c>
      <c r="L271" s="6" t="s">
        <v>18</v>
      </c>
      <c r="M271" s="6" t="s">
        <v>2175</v>
      </c>
      <c r="N271" s="6" t="s">
        <v>18</v>
      </c>
      <c r="O271" s="6" t="s">
        <v>6288</v>
      </c>
      <c r="P271" s="13">
        <v>907.947</v>
      </c>
      <c r="Q271" s="6" t="s">
        <v>605</v>
      </c>
      <c r="R271" s="6" t="s">
        <v>37</v>
      </c>
      <c r="S271" s="8">
        <v>44189.402581018519</v>
      </c>
    </row>
    <row r="272" spans="2:19" x14ac:dyDescent="0.25">
      <c r="B272" s="5" t="s">
        <v>18</v>
      </c>
      <c r="C272" s="6" t="s">
        <v>19</v>
      </c>
      <c r="D272" s="6" t="s">
        <v>20</v>
      </c>
      <c r="E272" s="6" t="s">
        <v>40</v>
      </c>
      <c r="F272" s="6" t="s">
        <v>18</v>
      </c>
      <c r="G272" s="6" t="s">
        <v>8490</v>
      </c>
      <c r="H272" s="6" t="s">
        <v>42</v>
      </c>
      <c r="I272" s="6" t="s">
        <v>42</v>
      </c>
      <c r="J272" s="7">
        <v>44187.583333333336</v>
      </c>
      <c r="K272" s="7">
        <v>44187.916655092595</v>
      </c>
      <c r="L272" s="6" t="s">
        <v>18</v>
      </c>
      <c r="M272" s="6" t="s">
        <v>207</v>
      </c>
      <c r="N272" s="6" t="s">
        <v>18</v>
      </c>
      <c r="O272" s="6" t="s">
        <v>8551</v>
      </c>
      <c r="P272" s="13">
        <v>1099.173</v>
      </c>
      <c r="Q272" s="6" t="s">
        <v>384</v>
      </c>
      <c r="R272" s="6" t="s">
        <v>37</v>
      </c>
      <c r="S272" s="8">
        <v>44189.389976851853</v>
      </c>
    </row>
    <row r="273" spans="2:19" x14ac:dyDescent="0.25">
      <c r="B273" s="5" t="s">
        <v>18</v>
      </c>
      <c r="C273" s="6" t="s">
        <v>19</v>
      </c>
      <c r="D273" s="6" t="s">
        <v>20</v>
      </c>
      <c r="E273" s="6" t="s">
        <v>926</v>
      </c>
      <c r="F273" s="6" t="s">
        <v>18</v>
      </c>
      <c r="G273" s="6">
        <v>436</v>
      </c>
      <c r="H273" s="6" t="s">
        <v>166</v>
      </c>
      <c r="I273" s="6" t="s">
        <v>166</v>
      </c>
      <c r="J273" s="7">
        <v>44187.385416666664</v>
      </c>
      <c r="K273" s="7">
        <v>44187.916655092595</v>
      </c>
      <c r="L273" s="6" t="s">
        <v>18</v>
      </c>
      <c r="M273" s="6" t="s">
        <v>4745</v>
      </c>
      <c r="N273" s="6" t="s">
        <v>18</v>
      </c>
      <c r="O273" s="6" t="s">
        <v>7201</v>
      </c>
      <c r="P273" s="13">
        <v>439.26400000000001</v>
      </c>
      <c r="Q273" s="6" t="s">
        <v>8528</v>
      </c>
      <c r="R273" s="6" t="s">
        <v>37</v>
      </c>
      <c r="S273" s="8">
        <v>44189.377083333333</v>
      </c>
    </row>
    <row r="274" spans="2:19" x14ac:dyDescent="0.25">
      <c r="B274" s="5" t="s">
        <v>18</v>
      </c>
      <c r="C274" s="6" t="s">
        <v>19</v>
      </c>
      <c r="D274" s="6" t="s">
        <v>20</v>
      </c>
      <c r="E274" s="6" t="s">
        <v>68</v>
      </c>
      <c r="F274" s="6" t="s">
        <v>18</v>
      </c>
      <c r="G274" s="6">
        <v>336</v>
      </c>
      <c r="H274" s="6" t="s">
        <v>70</v>
      </c>
      <c r="I274" s="6" t="s">
        <v>70</v>
      </c>
      <c r="J274" s="7">
        <v>44187.25</v>
      </c>
      <c r="K274" s="7">
        <v>44187.675694444442</v>
      </c>
      <c r="L274" s="6" t="s">
        <v>18</v>
      </c>
      <c r="M274" s="6" t="s">
        <v>8559</v>
      </c>
      <c r="N274" s="6" t="s">
        <v>18</v>
      </c>
      <c r="O274" s="6" t="s">
        <v>2254</v>
      </c>
      <c r="P274" s="13">
        <v>2329.386</v>
      </c>
      <c r="Q274" s="6" t="s">
        <v>364</v>
      </c>
      <c r="R274" s="6" t="s">
        <v>498</v>
      </c>
      <c r="S274" s="8">
        <v>44187.740162037036</v>
      </c>
    </row>
    <row r="275" spans="2:19" x14ac:dyDescent="0.25">
      <c r="B275" s="5" t="s">
        <v>18</v>
      </c>
      <c r="C275" s="6" t="s">
        <v>19</v>
      </c>
      <c r="D275" s="6" t="s">
        <v>20</v>
      </c>
      <c r="E275" s="6" t="s">
        <v>55</v>
      </c>
      <c r="F275" s="6" t="s">
        <v>18</v>
      </c>
      <c r="G275" s="6" t="s">
        <v>510</v>
      </c>
      <c r="H275" s="6" t="s">
        <v>57</v>
      </c>
      <c r="I275" s="6" t="s">
        <v>57</v>
      </c>
      <c r="J275" s="7">
        <v>44187.229166666664</v>
      </c>
      <c r="K275" s="7">
        <v>44187.857638888891</v>
      </c>
      <c r="L275" s="6" t="s">
        <v>18</v>
      </c>
      <c r="M275" s="6" t="s">
        <v>8560</v>
      </c>
      <c r="N275" s="6" t="s">
        <v>18</v>
      </c>
      <c r="O275" s="6" t="s">
        <v>4678</v>
      </c>
      <c r="P275" s="13">
        <v>257.43799999999999</v>
      </c>
      <c r="Q275" s="6" t="s">
        <v>372</v>
      </c>
      <c r="R275" s="6" t="s">
        <v>83</v>
      </c>
      <c r="S275" s="8">
        <v>44187.859189814815</v>
      </c>
    </row>
    <row r="276" spans="2:19" x14ac:dyDescent="0.25">
      <c r="B276" s="5" t="s">
        <v>18</v>
      </c>
      <c r="C276" s="6" t="s">
        <v>19</v>
      </c>
      <c r="D276" s="6" t="s">
        <v>20</v>
      </c>
      <c r="E276" s="6" t="s">
        <v>40</v>
      </c>
      <c r="F276" s="6" t="s">
        <v>18</v>
      </c>
      <c r="G276" s="6" t="s">
        <v>84</v>
      </c>
      <c r="H276" s="6" t="s">
        <v>85</v>
      </c>
      <c r="I276" s="6" t="s">
        <v>85</v>
      </c>
      <c r="J276" s="7">
        <v>44187.045138888891</v>
      </c>
      <c r="K276" s="7">
        <v>44187.583333333336</v>
      </c>
      <c r="L276" s="6" t="s">
        <v>18</v>
      </c>
      <c r="M276" s="6" t="s">
        <v>7239</v>
      </c>
      <c r="N276" s="6" t="s">
        <v>18</v>
      </c>
      <c r="O276" s="6" t="s">
        <v>2175</v>
      </c>
      <c r="P276" s="13">
        <v>1311.73</v>
      </c>
      <c r="Q276" s="6" t="s">
        <v>1551</v>
      </c>
      <c r="R276" s="6" t="s">
        <v>131</v>
      </c>
      <c r="S276" s="8">
        <v>44188.343888888892</v>
      </c>
    </row>
    <row r="277" spans="2:19" x14ac:dyDescent="0.25">
      <c r="B277" s="5" t="s">
        <v>18</v>
      </c>
      <c r="C277" s="6" t="s">
        <v>19</v>
      </c>
      <c r="D277" s="6" t="s">
        <v>20</v>
      </c>
      <c r="E277" s="6" t="s">
        <v>62</v>
      </c>
      <c r="F277" s="6" t="s">
        <v>18</v>
      </c>
      <c r="G277" s="6" t="s">
        <v>238</v>
      </c>
      <c r="H277" s="6" t="s">
        <v>64</v>
      </c>
      <c r="I277" s="6" t="s">
        <v>64</v>
      </c>
      <c r="J277" s="7">
        <v>44186.975694444445</v>
      </c>
      <c r="K277" s="7">
        <v>44187.916655092595</v>
      </c>
      <c r="L277" s="6" t="s">
        <v>18</v>
      </c>
      <c r="M277" s="6" t="s">
        <v>7017</v>
      </c>
      <c r="N277" s="6" t="s">
        <v>18</v>
      </c>
      <c r="O277" s="6" t="s">
        <v>8550</v>
      </c>
      <c r="P277" s="13">
        <v>300.03899999999999</v>
      </c>
      <c r="Q277" s="6" t="s">
        <v>241</v>
      </c>
      <c r="R277" s="6" t="s">
        <v>37</v>
      </c>
      <c r="S277" s="8">
        <v>44188.985578703701</v>
      </c>
    </row>
    <row r="278" spans="2:19" x14ac:dyDescent="0.25">
      <c r="B278" s="5" t="s">
        <v>18</v>
      </c>
      <c r="C278" s="6" t="s">
        <v>19</v>
      </c>
      <c r="D278" s="6" t="s">
        <v>20</v>
      </c>
      <c r="E278" s="6" t="s">
        <v>27</v>
      </c>
      <c r="F278" s="6" t="s">
        <v>18</v>
      </c>
      <c r="G278" s="6" t="s">
        <v>150</v>
      </c>
      <c r="H278" s="6" t="s">
        <v>29</v>
      </c>
      <c r="I278" s="6" t="s">
        <v>29</v>
      </c>
      <c r="J278" s="7">
        <v>44186.965277777781</v>
      </c>
      <c r="K278" s="7">
        <v>44187.916655092595</v>
      </c>
      <c r="L278" s="6" t="s">
        <v>18</v>
      </c>
      <c r="M278" s="6" t="s">
        <v>7976</v>
      </c>
      <c r="N278" s="6" t="s">
        <v>18</v>
      </c>
      <c r="O278" s="6" t="s">
        <v>1080</v>
      </c>
      <c r="P278" s="13">
        <v>1284.154</v>
      </c>
      <c r="Q278" s="6" t="s">
        <v>153</v>
      </c>
      <c r="R278" s="6" t="s">
        <v>131</v>
      </c>
      <c r="S278" s="8">
        <v>44194.679166666669</v>
      </c>
    </row>
    <row r="279" spans="2:19" x14ac:dyDescent="0.25">
      <c r="B279" s="5" t="s">
        <v>18</v>
      </c>
      <c r="C279" s="6" t="s">
        <v>19</v>
      </c>
      <c r="D279" s="6" t="s">
        <v>20</v>
      </c>
      <c r="E279" s="6" t="s">
        <v>170</v>
      </c>
      <c r="F279" s="6" t="s">
        <v>18</v>
      </c>
      <c r="G279" s="6">
        <v>362</v>
      </c>
      <c r="H279" s="6" t="s">
        <v>22</v>
      </c>
      <c r="I279" s="6" t="s">
        <v>22</v>
      </c>
      <c r="J279" s="7">
        <v>44186.916666666664</v>
      </c>
      <c r="K279" s="7">
        <v>44187.916655092595</v>
      </c>
      <c r="L279" s="6" t="s">
        <v>18</v>
      </c>
      <c r="M279" s="6" t="s">
        <v>8561</v>
      </c>
      <c r="N279" s="6" t="s">
        <v>18</v>
      </c>
      <c r="O279" s="6" t="s">
        <v>6859</v>
      </c>
      <c r="P279" s="13">
        <v>519.05999999999995</v>
      </c>
      <c r="Q279" s="6" t="s">
        <v>8562</v>
      </c>
      <c r="R279" s="6" t="s">
        <v>37</v>
      </c>
      <c r="S279" s="8">
        <v>44221.470277777778</v>
      </c>
    </row>
    <row r="280" spans="2:19" x14ac:dyDescent="0.25">
      <c r="B280" s="5" t="s">
        <v>18</v>
      </c>
      <c r="C280" s="6" t="s">
        <v>112</v>
      </c>
      <c r="D280" s="6" t="s">
        <v>20</v>
      </c>
      <c r="E280" s="6" t="s">
        <v>2897</v>
      </c>
      <c r="F280" s="6" t="s">
        <v>18</v>
      </c>
      <c r="G280" s="6" t="s">
        <v>543</v>
      </c>
      <c r="H280" s="6" t="s">
        <v>98</v>
      </c>
      <c r="I280" s="6" t="s">
        <v>98</v>
      </c>
      <c r="J280" s="7">
        <v>44186.916666666664</v>
      </c>
      <c r="K280" s="7">
        <v>44187.916655092595</v>
      </c>
      <c r="L280" s="6" t="s">
        <v>18</v>
      </c>
      <c r="M280" s="6" t="s">
        <v>8215</v>
      </c>
      <c r="N280" s="6" t="s">
        <v>18</v>
      </c>
      <c r="O280" s="6" t="s">
        <v>6569</v>
      </c>
      <c r="P280" s="13">
        <v>52.662999999999997</v>
      </c>
      <c r="Q280" s="6" t="s">
        <v>2768</v>
      </c>
      <c r="R280" s="6" t="s">
        <v>172</v>
      </c>
      <c r="S280" s="8">
        <v>44235.93818287037</v>
      </c>
    </row>
    <row r="281" spans="2:19" x14ac:dyDescent="0.25">
      <c r="B281" s="5" t="s">
        <v>18</v>
      </c>
      <c r="C281" s="6" t="s">
        <v>112</v>
      </c>
      <c r="D281" s="6" t="s">
        <v>20</v>
      </c>
      <c r="E281" s="6" t="s">
        <v>8547</v>
      </c>
      <c r="F281" s="6" t="s">
        <v>18</v>
      </c>
      <c r="G281" s="6">
        <v>362</v>
      </c>
      <c r="H281" s="6" t="s">
        <v>22</v>
      </c>
      <c r="I281" s="6" t="s">
        <v>22</v>
      </c>
      <c r="J281" s="7">
        <v>44186.916666666664</v>
      </c>
      <c r="K281" s="7">
        <v>44187.916655092595</v>
      </c>
      <c r="L281" s="6" t="s">
        <v>18</v>
      </c>
      <c r="M281" s="6" t="s">
        <v>8561</v>
      </c>
      <c r="N281" s="6" t="s">
        <v>18</v>
      </c>
      <c r="O281" s="6" t="s">
        <v>6859</v>
      </c>
      <c r="P281" s="13">
        <v>143.25899999999999</v>
      </c>
      <c r="Q281" s="6" t="s">
        <v>8563</v>
      </c>
      <c r="R281" s="6" t="s">
        <v>172</v>
      </c>
      <c r="S281" s="8">
        <v>44190.938055555554</v>
      </c>
    </row>
    <row r="282" spans="2:19" x14ac:dyDescent="0.25">
      <c r="B282" s="5" t="s">
        <v>18</v>
      </c>
      <c r="C282" s="6" t="s">
        <v>112</v>
      </c>
      <c r="D282" s="6" t="s">
        <v>20</v>
      </c>
      <c r="E282" s="6" t="s">
        <v>125</v>
      </c>
      <c r="F282" s="6" t="s">
        <v>18</v>
      </c>
      <c r="G282" s="6" t="s">
        <v>126</v>
      </c>
      <c r="H282" s="6" t="s">
        <v>127</v>
      </c>
      <c r="I282" s="6" t="s">
        <v>127</v>
      </c>
      <c r="J282" s="7">
        <v>44186.916666666664</v>
      </c>
      <c r="K282" s="7">
        <v>44187.916655092595</v>
      </c>
      <c r="L282" s="6" t="s">
        <v>18</v>
      </c>
      <c r="M282" s="6" t="s">
        <v>4975</v>
      </c>
      <c r="N282" s="6" t="s">
        <v>18</v>
      </c>
      <c r="O282" s="6" t="s">
        <v>1365</v>
      </c>
      <c r="P282" s="13">
        <v>7.3739999999999997</v>
      </c>
      <c r="Q282" s="6" t="s">
        <v>130</v>
      </c>
      <c r="R282" s="6" t="s">
        <v>37</v>
      </c>
      <c r="S282" s="8">
        <v>44199.624189814815</v>
      </c>
    </row>
    <row r="283" spans="2:19" x14ac:dyDescent="0.25">
      <c r="B283" s="5" t="s">
        <v>18</v>
      </c>
      <c r="C283" s="6" t="s">
        <v>19</v>
      </c>
      <c r="D283" s="6" t="s">
        <v>20</v>
      </c>
      <c r="E283" s="6" t="s">
        <v>551</v>
      </c>
      <c r="F283" s="6" t="s">
        <v>18</v>
      </c>
      <c r="G283" s="6" t="s">
        <v>3855</v>
      </c>
      <c r="H283" s="6" t="s">
        <v>553</v>
      </c>
      <c r="I283" s="6" t="s">
        <v>553</v>
      </c>
      <c r="J283" s="7">
        <v>44186.916666666664</v>
      </c>
      <c r="K283" s="7">
        <v>44187.916655092595</v>
      </c>
      <c r="L283" s="6" t="s">
        <v>18</v>
      </c>
      <c r="M283" s="6" t="s">
        <v>7292</v>
      </c>
      <c r="N283" s="6" t="s">
        <v>18</v>
      </c>
      <c r="O283" s="6" t="s">
        <v>8548</v>
      </c>
      <c r="P283" s="13">
        <v>40.792000000000002</v>
      </c>
      <c r="Q283" s="6" t="s">
        <v>1526</v>
      </c>
      <c r="R283" s="6" t="s">
        <v>498</v>
      </c>
      <c r="S283" s="8">
        <v>44188.442743055559</v>
      </c>
    </row>
    <row r="284" spans="2:19" x14ac:dyDescent="0.25">
      <c r="B284" s="5" t="s">
        <v>18</v>
      </c>
      <c r="C284" s="6" t="s">
        <v>19</v>
      </c>
      <c r="D284" s="6" t="s">
        <v>20</v>
      </c>
      <c r="E284" s="6" t="s">
        <v>62</v>
      </c>
      <c r="F284" s="6" t="s">
        <v>18</v>
      </c>
      <c r="G284" s="6">
        <v>409</v>
      </c>
      <c r="H284" s="6" t="s">
        <v>64</v>
      </c>
      <c r="I284" s="6" t="s">
        <v>64</v>
      </c>
      <c r="J284" s="7">
        <v>44186.916666666664</v>
      </c>
      <c r="K284" s="7">
        <v>44186.975694444445</v>
      </c>
      <c r="L284" s="6" t="s">
        <v>18</v>
      </c>
      <c r="M284" s="6" t="s">
        <v>8564</v>
      </c>
      <c r="N284" s="6" t="s">
        <v>18</v>
      </c>
      <c r="O284" s="6" t="s">
        <v>2036</v>
      </c>
      <c r="P284" s="13">
        <v>6.2619999999999996</v>
      </c>
      <c r="Q284" s="6" t="s">
        <v>1072</v>
      </c>
      <c r="R284" s="6" t="s">
        <v>83</v>
      </c>
      <c r="S284" s="8">
        <v>44186.978217592594</v>
      </c>
    </row>
    <row r="285" spans="2:19" x14ac:dyDescent="0.25">
      <c r="B285" s="5" t="s">
        <v>18</v>
      </c>
      <c r="C285" s="6" t="s">
        <v>19</v>
      </c>
      <c r="D285" s="6" t="s">
        <v>20</v>
      </c>
      <c r="E285" s="6" t="s">
        <v>450</v>
      </c>
      <c r="F285" s="6" t="s">
        <v>18</v>
      </c>
      <c r="G285" s="6" t="s">
        <v>97</v>
      </c>
      <c r="H285" s="6" t="s">
        <v>98</v>
      </c>
      <c r="I285" s="6" t="s">
        <v>98</v>
      </c>
      <c r="J285" s="7">
        <v>44186.916666666664</v>
      </c>
      <c r="K285" s="7">
        <v>44187.458333333336</v>
      </c>
      <c r="L285" s="6" t="s">
        <v>18</v>
      </c>
      <c r="M285" s="6" t="s">
        <v>7634</v>
      </c>
      <c r="N285" s="6" t="s">
        <v>18</v>
      </c>
      <c r="O285" s="6" t="s">
        <v>8565</v>
      </c>
      <c r="P285" s="13">
        <v>544.99900000000002</v>
      </c>
      <c r="Q285" s="6" t="s">
        <v>7551</v>
      </c>
      <c r="R285" s="6" t="s">
        <v>498</v>
      </c>
      <c r="S285" s="8">
        <v>44187.467349537037</v>
      </c>
    </row>
    <row r="286" spans="2:19" x14ac:dyDescent="0.25">
      <c r="B286" s="5" t="s">
        <v>18</v>
      </c>
      <c r="C286" s="6" t="s">
        <v>19</v>
      </c>
      <c r="D286" s="6" t="s">
        <v>20</v>
      </c>
      <c r="E286" s="6" t="s">
        <v>68</v>
      </c>
      <c r="F286" s="6" t="s">
        <v>18</v>
      </c>
      <c r="G286" s="6">
        <v>3450</v>
      </c>
      <c r="H286" s="6" t="s">
        <v>70</v>
      </c>
      <c r="I286" s="6" t="s">
        <v>70</v>
      </c>
      <c r="J286" s="7">
        <v>44186.916666666664</v>
      </c>
      <c r="K286" s="7">
        <v>44187.25</v>
      </c>
      <c r="L286" s="6" t="s">
        <v>18</v>
      </c>
      <c r="M286" s="6" t="s">
        <v>8320</v>
      </c>
      <c r="N286" s="6" t="s">
        <v>18</v>
      </c>
      <c r="O286" s="6" t="s">
        <v>3752</v>
      </c>
      <c r="P286" s="13">
        <v>1691.2180000000001</v>
      </c>
      <c r="Q286" s="6" t="s">
        <v>2208</v>
      </c>
      <c r="R286" s="6" t="s">
        <v>131</v>
      </c>
      <c r="S286" s="8">
        <v>44193.622939814813</v>
      </c>
    </row>
    <row r="287" spans="2:19" x14ac:dyDescent="0.25">
      <c r="B287" s="5" t="s">
        <v>18</v>
      </c>
      <c r="C287" s="6" t="s">
        <v>19</v>
      </c>
      <c r="D287" s="6" t="s">
        <v>20</v>
      </c>
      <c r="E287" s="6" t="s">
        <v>40</v>
      </c>
      <c r="F287" s="6" t="s">
        <v>18</v>
      </c>
      <c r="G287" s="6" t="s">
        <v>312</v>
      </c>
      <c r="H287" s="6" t="s">
        <v>144</v>
      </c>
      <c r="I287" s="6" t="s">
        <v>144</v>
      </c>
      <c r="J287" s="7">
        <v>44186.916666666664</v>
      </c>
      <c r="K287" s="7">
        <v>44187.583333333336</v>
      </c>
      <c r="L287" s="6" t="s">
        <v>18</v>
      </c>
      <c r="M287" s="6" t="s">
        <v>8566</v>
      </c>
      <c r="N287" s="6" t="s">
        <v>18</v>
      </c>
      <c r="O287" s="6" t="s">
        <v>4608</v>
      </c>
      <c r="P287" s="13">
        <v>2065.8130000000001</v>
      </c>
      <c r="Q287" s="6" t="s">
        <v>1338</v>
      </c>
      <c r="R287" s="6" t="s">
        <v>37</v>
      </c>
      <c r="S287" s="8">
        <v>44193.450925925928</v>
      </c>
    </row>
    <row r="288" spans="2:19" x14ac:dyDescent="0.25">
      <c r="B288" s="5" t="s">
        <v>18</v>
      </c>
      <c r="C288" s="6" t="s">
        <v>19</v>
      </c>
      <c r="D288" s="6" t="s">
        <v>20</v>
      </c>
      <c r="E288" s="6" t="s">
        <v>55</v>
      </c>
      <c r="F288" s="6" t="s">
        <v>18</v>
      </c>
      <c r="G288" s="6" t="s">
        <v>493</v>
      </c>
      <c r="H288" s="6" t="s">
        <v>57</v>
      </c>
      <c r="I288" s="6" t="s">
        <v>57</v>
      </c>
      <c r="J288" s="7">
        <v>44186.916666666664</v>
      </c>
      <c r="K288" s="7">
        <v>44187.229166666664</v>
      </c>
      <c r="L288" s="6" t="s">
        <v>18</v>
      </c>
      <c r="M288" s="6" t="s">
        <v>4597</v>
      </c>
      <c r="N288" s="6" t="s">
        <v>18</v>
      </c>
      <c r="O288" s="6" t="s">
        <v>808</v>
      </c>
      <c r="P288" s="13">
        <v>142.654</v>
      </c>
      <c r="Q288" s="6" t="s">
        <v>372</v>
      </c>
      <c r="R288" s="6" t="s">
        <v>83</v>
      </c>
      <c r="S288" s="8">
        <v>44187.233599537038</v>
      </c>
    </row>
    <row r="289" spans="2:19" x14ac:dyDescent="0.25">
      <c r="B289" s="5" t="s">
        <v>18</v>
      </c>
      <c r="C289" s="6" t="s">
        <v>19</v>
      </c>
      <c r="D289" s="6" t="s">
        <v>20</v>
      </c>
      <c r="E289" s="6" t="s">
        <v>77</v>
      </c>
      <c r="F289" s="6" t="s">
        <v>18</v>
      </c>
      <c r="G289" s="6" t="s">
        <v>566</v>
      </c>
      <c r="H289" s="6" t="s">
        <v>79</v>
      </c>
      <c r="I289" s="6" t="s">
        <v>79</v>
      </c>
      <c r="J289" s="7">
        <v>44186.916666666664</v>
      </c>
      <c r="K289" s="7">
        <v>44187.659722222219</v>
      </c>
      <c r="L289" s="6" t="s">
        <v>18</v>
      </c>
      <c r="M289" s="6" t="s">
        <v>2201</v>
      </c>
      <c r="N289" s="6" t="s">
        <v>18</v>
      </c>
      <c r="O289" s="6" t="s">
        <v>227</v>
      </c>
      <c r="P289" s="13">
        <v>193.13300000000001</v>
      </c>
      <c r="Q289" s="6" t="s">
        <v>158</v>
      </c>
      <c r="R289" s="6" t="s">
        <v>498</v>
      </c>
      <c r="S289" s="8">
        <v>44187.741273148145</v>
      </c>
    </row>
    <row r="290" spans="2:19" x14ac:dyDescent="0.25">
      <c r="B290" s="5" t="s">
        <v>18</v>
      </c>
      <c r="C290" s="6" t="s">
        <v>19</v>
      </c>
      <c r="D290" s="6" t="s">
        <v>20</v>
      </c>
      <c r="E290" s="6" t="s">
        <v>27</v>
      </c>
      <c r="F290" s="6" t="s">
        <v>18</v>
      </c>
      <c r="G290" s="6" t="s">
        <v>28</v>
      </c>
      <c r="H290" s="6" t="s">
        <v>29</v>
      </c>
      <c r="I290" s="6" t="s">
        <v>29</v>
      </c>
      <c r="J290" s="7">
        <v>44186.916666666664</v>
      </c>
      <c r="K290" s="7">
        <v>44186.965277777781</v>
      </c>
      <c r="L290" s="6" t="s">
        <v>18</v>
      </c>
      <c r="M290" s="6" t="s">
        <v>2088</v>
      </c>
      <c r="N290" s="6" t="s">
        <v>18</v>
      </c>
      <c r="O290" s="6" t="s">
        <v>4589</v>
      </c>
      <c r="P290" s="13">
        <v>70.23</v>
      </c>
      <c r="Q290" s="6" t="s">
        <v>644</v>
      </c>
      <c r="R290" s="6" t="s">
        <v>83</v>
      </c>
      <c r="S290" s="8">
        <v>44186.966087962966</v>
      </c>
    </row>
    <row r="291" spans="2:19" x14ac:dyDescent="0.25">
      <c r="B291" s="5" t="s">
        <v>18</v>
      </c>
      <c r="C291" s="6" t="s">
        <v>19</v>
      </c>
      <c r="D291" s="6" t="s">
        <v>20</v>
      </c>
      <c r="E291" s="6" t="s">
        <v>125</v>
      </c>
      <c r="F291" s="6" t="s">
        <v>18</v>
      </c>
      <c r="G291" s="6" t="s">
        <v>536</v>
      </c>
      <c r="H291" s="6" t="s">
        <v>127</v>
      </c>
      <c r="I291" s="6" t="s">
        <v>537</v>
      </c>
      <c r="J291" s="7">
        <v>44186.916666666664</v>
      </c>
      <c r="K291" s="7">
        <v>44187.916655092595</v>
      </c>
      <c r="L291" s="6" t="s">
        <v>18</v>
      </c>
      <c r="M291" s="6" t="s">
        <v>7409</v>
      </c>
      <c r="N291" s="6" t="s">
        <v>18</v>
      </c>
      <c r="O291" s="6" t="s">
        <v>8552</v>
      </c>
      <c r="P291" s="13">
        <v>48.243000000000002</v>
      </c>
      <c r="Q291" s="6" t="s">
        <v>803</v>
      </c>
      <c r="R291" s="6" t="s">
        <v>131</v>
      </c>
      <c r="S291" s="8">
        <v>44193.610659722224</v>
      </c>
    </row>
    <row r="292" spans="2:19" x14ac:dyDescent="0.25">
      <c r="B292" s="5" t="s">
        <v>18</v>
      </c>
      <c r="C292" s="6" t="s">
        <v>19</v>
      </c>
      <c r="D292" s="6" t="s">
        <v>20</v>
      </c>
      <c r="E292" s="6" t="s">
        <v>173</v>
      </c>
      <c r="F292" s="6" t="s">
        <v>18</v>
      </c>
      <c r="G292" s="6" t="s">
        <v>174</v>
      </c>
      <c r="H292" s="6" t="s">
        <v>175</v>
      </c>
      <c r="I292" s="6" t="s">
        <v>175</v>
      </c>
      <c r="J292" s="7">
        <v>44186.916666666664</v>
      </c>
      <c r="K292" s="7">
        <v>44187.916655092595</v>
      </c>
      <c r="L292" s="6" t="s">
        <v>18</v>
      </c>
      <c r="M292" s="6" t="s">
        <v>18</v>
      </c>
      <c r="N292" s="6" t="s">
        <v>18</v>
      </c>
      <c r="O292" s="6" t="s">
        <v>18</v>
      </c>
      <c r="P292" s="13">
        <v>1081.441</v>
      </c>
      <c r="Q292" s="6" t="s">
        <v>176</v>
      </c>
      <c r="R292" s="6" t="s">
        <v>172</v>
      </c>
      <c r="S292" s="8">
        <v>44187.950381944444</v>
      </c>
    </row>
    <row r="293" spans="2:19" x14ac:dyDescent="0.25">
      <c r="B293" s="5" t="s">
        <v>18</v>
      </c>
      <c r="C293" s="6" t="s">
        <v>19</v>
      </c>
      <c r="D293" s="6" t="s">
        <v>20</v>
      </c>
      <c r="E293" s="6" t="s">
        <v>177</v>
      </c>
      <c r="F293" s="6" t="s">
        <v>18</v>
      </c>
      <c r="G293" s="6" t="s">
        <v>178</v>
      </c>
      <c r="H293" s="6" t="s">
        <v>179</v>
      </c>
      <c r="I293" s="6" t="s">
        <v>179</v>
      </c>
      <c r="J293" s="7">
        <v>44186.916666666664</v>
      </c>
      <c r="K293" s="7">
        <v>44187.916655092595</v>
      </c>
      <c r="L293" s="6" t="s">
        <v>18</v>
      </c>
      <c r="M293" s="6" t="s">
        <v>18</v>
      </c>
      <c r="N293" s="6" t="s">
        <v>18</v>
      </c>
      <c r="O293" s="6" t="s">
        <v>18</v>
      </c>
      <c r="P293" s="13">
        <v>960.05</v>
      </c>
      <c r="Q293" s="6" t="s">
        <v>180</v>
      </c>
      <c r="R293" s="6" t="s">
        <v>172</v>
      </c>
      <c r="S293" s="8">
        <v>44187.95040509259</v>
      </c>
    </row>
    <row r="294" spans="2:19" x14ac:dyDescent="0.25">
      <c r="B294" s="5" t="s">
        <v>18</v>
      </c>
      <c r="C294" s="6" t="s">
        <v>19</v>
      </c>
      <c r="D294" s="6" t="s">
        <v>20</v>
      </c>
      <c r="E294" s="6" t="s">
        <v>177</v>
      </c>
      <c r="F294" s="6" t="s">
        <v>18</v>
      </c>
      <c r="G294" s="6" t="s">
        <v>181</v>
      </c>
      <c r="H294" s="6" t="s">
        <v>179</v>
      </c>
      <c r="I294" s="6" t="s">
        <v>179</v>
      </c>
      <c r="J294" s="7">
        <v>44186.916666666664</v>
      </c>
      <c r="K294" s="7">
        <v>44187.916655092595</v>
      </c>
      <c r="L294" s="6" t="s">
        <v>18</v>
      </c>
      <c r="M294" s="6" t="s">
        <v>18</v>
      </c>
      <c r="N294" s="6" t="s">
        <v>18</v>
      </c>
      <c r="O294" s="6" t="s">
        <v>18</v>
      </c>
      <c r="P294" s="13">
        <v>811.35400000000004</v>
      </c>
      <c r="Q294" s="6" t="s">
        <v>182</v>
      </c>
      <c r="R294" s="6" t="s">
        <v>172</v>
      </c>
      <c r="S294" s="8">
        <v>44187.95040509259</v>
      </c>
    </row>
    <row r="295" spans="2:19" x14ac:dyDescent="0.25">
      <c r="B295" s="5" t="s">
        <v>18</v>
      </c>
      <c r="C295" s="6" t="s">
        <v>19</v>
      </c>
      <c r="D295" s="6" t="s">
        <v>20</v>
      </c>
      <c r="E295" s="6" t="s">
        <v>183</v>
      </c>
      <c r="F295" s="6" t="s">
        <v>18</v>
      </c>
      <c r="G295" s="6" t="s">
        <v>184</v>
      </c>
      <c r="H295" s="6" t="s">
        <v>185</v>
      </c>
      <c r="I295" s="6" t="s">
        <v>185</v>
      </c>
      <c r="J295" s="7">
        <v>44186.916666666664</v>
      </c>
      <c r="K295" s="7">
        <v>44187.916655092595</v>
      </c>
      <c r="L295" s="6" t="s">
        <v>18</v>
      </c>
      <c r="M295" s="6" t="s">
        <v>18</v>
      </c>
      <c r="N295" s="6" t="s">
        <v>18</v>
      </c>
      <c r="O295" s="6" t="s">
        <v>18</v>
      </c>
      <c r="P295" s="13">
        <v>1141.3140000000001</v>
      </c>
      <c r="Q295" s="6" t="s">
        <v>186</v>
      </c>
      <c r="R295" s="6" t="s">
        <v>172</v>
      </c>
      <c r="S295" s="8">
        <v>44187.950428240743</v>
      </c>
    </row>
    <row r="296" spans="2:19" x14ac:dyDescent="0.25">
      <c r="B296" s="5" t="s">
        <v>18</v>
      </c>
      <c r="C296" s="6" t="s">
        <v>19</v>
      </c>
      <c r="D296" s="6" t="s">
        <v>20</v>
      </c>
      <c r="E296" s="6" t="s">
        <v>187</v>
      </c>
      <c r="F296" s="6" t="s">
        <v>18</v>
      </c>
      <c r="G296" s="6" t="s">
        <v>188</v>
      </c>
      <c r="H296" s="6" t="s">
        <v>189</v>
      </c>
      <c r="I296" s="6" t="s">
        <v>189</v>
      </c>
      <c r="J296" s="7">
        <v>44186.916666666664</v>
      </c>
      <c r="K296" s="7">
        <v>44187.916655092595</v>
      </c>
      <c r="L296" s="6" t="s">
        <v>18</v>
      </c>
      <c r="M296" s="6" t="s">
        <v>18</v>
      </c>
      <c r="N296" s="6" t="s">
        <v>18</v>
      </c>
      <c r="O296" s="6" t="s">
        <v>18</v>
      </c>
      <c r="P296" s="13">
        <v>1587.6669999999999</v>
      </c>
      <c r="Q296" s="6" t="s">
        <v>190</v>
      </c>
      <c r="R296" s="6" t="s">
        <v>172</v>
      </c>
      <c r="S296" s="8">
        <v>44187.950439814813</v>
      </c>
    </row>
    <row r="297" spans="2:19" x14ac:dyDescent="0.25">
      <c r="B297" s="5" t="s">
        <v>18</v>
      </c>
      <c r="C297" s="6" t="s">
        <v>19</v>
      </c>
      <c r="D297" s="6" t="s">
        <v>20</v>
      </c>
      <c r="E297" s="6" t="s">
        <v>40</v>
      </c>
      <c r="F297" s="6" t="s">
        <v>18</v>
      </c>
      <c r="G297" s="6" t="s">
        <v>84</v>
      </c>
      <c r="H297" s="6" t="s">
        <v>85</v>
      </c>
      <c r="I297" s="6" t="s">
        <v>85</v>
      </c>
      <c r="J297" s="7">
        <v>44186.916666666664</v>
      </c>
      <c r="K297" s="7">
        <v>44187.045138888891</v>
      </c>
      <c r="L297" s="6" t="s">
        <v>18</v>
      </c>
      <c r="M297" s="6" t="s">
        <v>8567</v>
      </c>
      <c r="N297" s="6" t="s">
        <v>18</v>
      </c>
      <c r="O297" s="6" t="s">
        <v>7239</v>
      </c>
      <c r="P297" s="13">
        <v>326.51900000000001</v>
      </c>
      <c r="Q297" s="6" t="s">
        <v>2063</v>
      </c>
      <c r="R297" s="6" t="s">
        <v>131</v>
      </c>
      <c r="S297" s="8">
        <v>44188.344629629632</v>
      </c>
    </row>
    <row r="298" spans="2:19" x14ac:dyDescent="0.25">
      <c r="B298" s="5" t="s">
        <v>18</v>
      </c>
      <c r="C298" s="6" t="s">
        <v>19</v>
      </c>
      <c r="D298" s="6" t="s">
        <v>20</v>
      </c>
      <c r="E298" s="6" t="s">
        <v>113</v>
      </c>
      <c r="F298" s="6" t="s">
        <v>18</v>
      </c>
      <c r="G298" s="6" t="s">
        <v>114</v>
      </c>
      <c r="H298" s="6" t="s">
        <v>115</v>
      </c>
      <c r="I298" s="6" t="s">
        <v>115</v>
      </c>
      <c r="J298" s="7">
        <v>44186.916666666664</v>
      </c>
      <c r="K298" s="7">
        <v>44187.916655092595</v>
      </c>
      <c r="L298" s="6" t="s">
        <v>18</v>
      </c>
      <c r="M298" s="6" t="s">
        <v>1378</v>
      </c>
      <c r="N298" s="6" t="s">
        <v>18</v>
      </c>
      <c r="O298" s="6" t="s">
        <v>7639</v>
      </c>
      <c r="P298" s="13">
        <v>140.18199999999999</v>
      </c>
      <c r="Q298" s="6" t="s">
        <v>7509</v>
      </c>
      <c r="R298" s="6" t="s">
        <v>131</v>
      </c>
      <c r="S298" s="8">
        <v>44213.490324074075</v>
      </c>
    </row>
    <row r="299" spans="2:19" x14ac:dyDescent="0.25">
      <c r="B299" s="5" t="s">
        <v>18</v>
      </c>
      <c r="C299" s="6" t="s">
        <v>112</v>
      </c>
      <c r="D299" s="6" t="s">
        <v>20</v>
      </c>
      <c r="E299" s="6" t="s">
        <v>164</v>
      </c>
      <c r="F299" s="6" t="s">
        <v>18</v>
      </c>
      <c r="G299" s="6" t="s">
        <v>165</v>
      </c>
      <c r="H299" s="6" t="s">
        <v>166</v>
      </c>
      <c r="I299" s="6" t="s">
        <v>166</v>
      </c>
      <c r="J299" s="7">
        <v>44186.916666666664</v>
      </c>
      <c r="K299" s="7">
        <v>44187.916655092595</v>
      </c>
      <c r="L299" s="6" t="s">
        <v>18</v>
      </c>
      <c r="M299" s="6" t="s">
        <v>8568</v>
      </c>
      <c r="N299" s="6" t="s">
        <v>18</v>
      </c>
      <c r="O299" s="6" t="s">
        <v>6387</v>
      </c>
      <c r="P299" s="13">
        <v>383.74200000000002</v>
      </c>
      <c r="Q299" s="6" t="s">
        <v>169</v>
      </c>
      <c r="R299" s="6" t="s">
        <v>172</v>
      </c>
      <c r="S299" s="8">
        <v>44244.939166666663</v>
      </c>
    </row>
    <row r="300" spans="2:19" x14ac:dyDescent="0.25">
      <c r="B300" s="5" t="s">
        <v>18</v>
      </c>
      <c r="C300" s="6" t="s">
        <v>19</v>
      </c>
      <c r="D300" s="6" t="s">
        <v>20</v>
      </c>
      <c r="E300" s="6" t="s">
        <v>55</v>
      </c>
      <c r="F300" s="6" t="s">
        <v>18</v>
      </c>
      <c r="G300" s="6" t="s">
        <v>493</v>
      </c>
      <c r="H300" s="6" t="s">
        <v>57</v>
      </c>
      <c r="I300" s="6" t="s">
        <v>57</v>
      </c>
      <c r="J300" s="7">
        <v>44186.663194444445</v>
      </c>
      <c r="K300" s="7">
        <v>44186.916655092595</v>
      </c>
      <c r="L300" s="6" t="s">
        <v>18</v>
      </c>
      <c r="M300" s="6" t="s">
        <v>1660</v>
      </c>
      <c r="N300" s="6" t="s">
        <v>18</v>
      </c>
      <c r="O300" s="6" t="s">
        <v>4597</v>
      </c>
      <c r="P300" s="13">
        <v>93.891999999999996</v>
      </c>
      <c r="Q300" s="6" t="s">
        <v>372</v>
      </c>
      <c r="R300" s="6" t="s">
        <v>83</v>
      </c>
      <c r="S300" s="8">
        <v>44187.233599537038</v>
      </c>
    </row>
    <row r="301" spans="2:19" x14ac:dyDescent="0.25">
      <c r="B301" s="5" t="s">
        <v>18</v>
      </c>
      <c r="C301" s="6" t="s">
        <v>19</v>
      </c>
      <c r="D301" s="6" t="s">
        <v>20</v>
      </c>
      <c r="E301" s="6" t="s">
        <v>40</v>
      </c>
      <c r="F301" s="6" t="s">
        <v>18</v>
      </c>
      <c r="G301" s="6" t="s">
        <v>312</v>
      </c>
      <c r="H301" s="6" t="s">
        <v>144</v>
      </c>
      <c r="I301" s="6" t="s">
        <v>144</v>
      </c>
      <c r="J301" s="7">
        <v>44186.642361111109</v>
      </c>
      <c r="K301" s="7">
        <v>44186.916655092595</v>
      </c>
      <c r="L301" s="6" t="s">
        <v>18</v>
      </c>
      <c r="M301" s="6" t="s">
        <v>4110</v>
      </c>
      <c r="N301" s="6" t="s">
        <v>18</v>
      </c>
      <c r="O301" s="6" t="s">
        <v>8566</v>
      </c>
      <c r="P301" s="13">
        <v>969.59699999999998</v>
      </c>
      <c r="Q301" s="6" t="s">
        <v>3911</v>
      </c>
      <c r="R301" s="6" t="s">
        <v>37</v>
      </c>
      <c r="S301" s="8">
        <v>44193.450925925928</v>
      </c>
    </row>
    <row r="302" spans="2:19" x14ac:dyDescent="0.25">
      <c r="B302" s="5" t="s">
        <v>18</v>
      </c>
      <c r="C302" s="6" t="s">
        <v>19</v>
      </c>
      <c r="D302" s="6" t="s">
        <v>20</v>
      </c>
      <c r="E302" s="6" t="s">
        <v>77</v>
      </c>
      <c r="F302" s="6" t="s">
        <v>18</v>
      </c>
      <c r="G302" s="6" t="s">
        <v>566</v>
      </c>
      <c r="H302" s="6" t="s">
        <v>79</v>
      </c>
      <c r="I302" s="6" t="s">
        <v>79</v>
      </c>
      <c r="J302" s="7">
        <v>44186.631944444445</v>
      </c>
      <c r="K302" s="7">
        <v>44186.916655092595</v>
      </c>
      <c r="L302" s="6" t="s">
        <v>18</v>
      </c>
      <c r="M302" s="6" t="s">
        <v>8507</v>
      </c>
      <c r="N302" s="6" t="s">
        <v>18</v>
      </c>
      <c r="O302" s="6" t="s">
        <v>2201</v>
      </c>
      <c r="P302" s="13">
        <v>66.688000000000002</v>
      </c>
      <c r="Q302" s="6" t="s">
        <v>158</v>
      </c>
      <c r="R302" s="6" t="s">
        <v>83</v>
      </c>
      <c r="S302" s="8">
        <v>44186.959039351852</v>
      </c>
    </row>
    <row r="303" spans="2:19" x14ac:dyDescent="0.25">
      <c r="B303" s="5" t="s">
        <v>18</v>
      </c>
      <c r="C303" s="6" t="s">
        <v>19</v>
      </c>
      <c r="D303" s="6" t="s">
        <v>20</v>
      </c>
      <c r="E303" s="6" t="s">
        <v>40</v>
      </c>
      <c r="F303" s="6" t="s">
        <v>18</v>
      </c>
      <c r="G303" s="6" t="s">
        <v>325</v>
      </c>
      <c r="H303" s="6" t="s">
        <v>42</v>
      </c>
      <c r="I303" s="6" t="s">
        <v>42</v>
      </c>
      <c r="J303" s="7">
        <v>44186.513888888891</v>
      </c>
      <c r="K303" s="7">
        <v>44186.642361111109</v>
      </c>
      <c r="L303" s="6" t="s">
        <v>18</v>
      </c>
      <c r="M303" s="6" t="s">
        <v>6521</v>
      </c>
      <c r="N303" s="6" t="s">
        <v>18</v>
      </c>
      <c r="O303" s="6" t="s">
        <v>3389</v>
      </c>
      <c r="P303" s="13">
        <v>397.67099999999999</v>
      </c>
      <c r="Q303" s="6" t="s">
        <v>186</v>
      </c>
      <c r="R303" s="6" t="s">
        <v>37</v>
      </c>
      <c r="S303" s="8">
        <v>44187.453634259262</v>
      </c>
    </row>
    <row r="304" spans="2:19" x14ac:dyDescent="0.25">
      <c r="B304" s="5" t="s">
        <v>18</v>
      </c>
      <c r="C304" s="6" t="s">
        <v>19</v>
      </c>
      <c r="D304" s="6" t="s">
        <v>20</v>
      </c>
      <c r="E304" s="6" t="s">
        <v>40</v>
      </c>
      <c r="F304" s="6" t="s">
        <v>18</v>
      </c>
      <c r="G304" s="6" t="s">
        <v>312</v>
      </c>
      <c r="H304" s="6" t="s">
        <v>144</v>
      </c>
      <c r="I304" s="6" t="s">
        <v>144</v>
      </c>
      <c r="J304" s="7">
        <v>44186.510416666664</v>
      </c>
      <c r="K304" s="7">
        <v>44186.513888888891</v>
      </c>
      <c r="L304" s="6" t="s">
        <v>18</v>
      </c>
      <c r="M304" s="6" t="s">
        <v>2412</v>
      </c>
      <c r="N304" s="6" t="s">
        <v>18</v>
      </c>
      <c r="O304" s="6" t="s">
        <v>4110</v>
      </c>
      <c r="P304" s="13">
        <v>822.97199999999998</v>
      </c>
      <c r="Q304" s="6" t="s">
        <v>147</v>
      </c>
      <c r="R304" s="6" t="s">
        <v>37</v>
      </c>
      <c r="S304" s="8">
        <v>44187.454826388886</v>
      </c>
    </row>
    <row r="305" spans="2:19" x14ac:dyDescent="0.25">
      <c r="B305" s="5" t="s">
        <v>18</v>
      </c>
      <c r="C305" s="6" t="s">
        <v>19</v>
      </c>
      <c r="D305" s="6" t="s">
        <v>20</v>
      </c>
      <c r="E305" s="6" t="s">
        <v>40</v>
      </c>
      <c r="F305" s="6" t="s">
        <v>18</v>
      </c>
      <c r="G305" s="6" t="s">
        <v>84</v>
      </c>
      <c r="H305" s="6" t="s">
        <v>85</v>
      </c>
      <c r="I305" s="6" t="s">
        <v>85</v>
      </c>
      <c r="J305" s="7">
        <v>44186.510416666664</v>
      </c>
      <c r="K305" s="7">
        <v>44186.916655092595</v>
      </c>
      <c r="L305" s="6" t="s">
        <v>18</v>
      </c>
      <c r="M305" s="6" t="s">
        <v>3187</v>
      </c>
      <c r="N305" s="6" t="s">
        <v>18</v>
      </c>
      <c r="O305" s="6" t="s">
        <v>8567</v>
      </c>
      <c r="P305" s="13">
        <v>1011.163</v>
      </c>
      <c r="Q305" s="6" t="s">
        <v>2119</v>
      </c>
      <c r="R305" s="6" t="s">
        <v>131</v>
      </c>
      <c r="S305" s="8">
        <v>44188.343888888892</v>
      </c>
    </row>
    <row r="306" spans="2:19" x14ac:dyDescent="0.25">
      <c r="B306" s="5" t="s">
        <v>18</v>
      </c>
      <c r="C306" s="6" t="s">
        <v>19</v>
      </c>
      <c r="D306" s="6" t="s">
        <v>20</v>
      </c>
      <c r="E306" s="6" t="s">
        <v>68</v>
      </c>
      <c r="F306" s="6" t="s">
        <v>18</v>
      </c>
      <c r="G306" s="6">
        <v>3450</v>
      </c>
      <c r="H306" s="6" t="s">
        <v>70</v>
      </c>
      <c r="I306" s="6" t="s">
        <v>70</v>
      </c>
      <c r="J306" s="7">
        <v>44186.465277777781</v>
      </c>
      <c r="K306" s="7">
        <v>44186.916655092595</v>
      </c>
      <c r="L306" s="6" t="s">
        <v>18</v>
      </c>
      <c r="M306" s="6" t="s">
        <v>1060</v>
      </c>
      <c r="N306" s="6" t="s">
        <v>18</v>
      </c>
      <c r="O306" s="6" t="s">
        <v>8320</v>
      </c>
      <c r="P306" s="13">
        <v>1919.7650000000001</v>
      </c>
      <c r="Q306" s="6" t="s">
        <v>2208</v>
      </c>
      <c r="R306" s="6" t="s">
        <v>131</v>
      </c>
      <c r="S306" s="8">
        <v>44193.622939814813</v>
      </c>
    </row>
    <row r="307" spans="2:19" x14ac:dyDescent="0.25">
      <c r="B307" s="5" t="s">
        <v>18</v>
      </c>
      <c r="C307" s="6" t="s">
        <v>19</v>
      </c>
      <c r="D307" s="6" t="s">
        <v>20</v>
      </c>
      <c r="E307" s="6" t="s">
        <v>27</v>
      </c>
      <c r="F307" s="6" t="s">
        <v>18</v>
      </c>
      <c r="G307" s="6" t="s">
        <v>28</v>
      </c>
      <c r="H307" s="6" t="s">
        <v>29</v>
      </c>
      <c r="I307" s="6" t="s">
        <v>29</v>
      </c>
      <c r="J307" s="7">
        <v>44186.375</v>
      </c>
      <c r="K307" s="7">
        <v>44186.916655092595</v>
      </c>
      <c r="L307" s="6" t="s">
        <v>18</v>
      </c>
      <c r="M307" s="6" t="s">
        <v>8569</v>
      </c>
      <c r="N307" s="6" t="s">
        <v>18</v>
      </c>
      <c r="O307" s="6" t="s">
        <v>2088</v>
      </c>
      <c r="P307" s="13">
        <v>845.97799999999995</v>
      </c>
      <c r="Q307" s="6" t="s">
        <v>644</v>
      </c>
      <c r="R307" s="6" t="s">
        <v>83</v>
      </c>
      <c r="S307" s="8">
        <v>44186.965046296296</v>
      </c>
    </row>
    <row r="308" spans="2:19" x14ac:dyDescent="0.25">
      <c r="B308" s="5" t="s">
        <v>18</v>
      </c>
      <c r="C308" s="6" t="s">
        <v>19</v>
      </c>
      <c r="D308" s="6" t="s">
        <v>20</v>
      </c>
      <c r="E308" s="6" t="s">
        <v>450</v>
      </c>
      <c r="F308" s="6" t="s">
        <v>18</v>
      </c>
      <c r="G308" s="6" t="s">
        <v>97</v>
      </c>
      <c r="H308" s="6" t="s">
        <v>98</v>
      </c>
      <c r="I308" s="6" t="s">
        <v>98</v>
      </c>
      <c r="J308" s="7">
        <v>44186.3125</v>
      </c>
      <c r="K308" s="7">
        <v>44186.916655092595</v>
      </c>
      <c r="L308" s="6" t="s">
        <v>18</v>
      </c>
      <c r="M308" s="6" t="s">
        <v>8570</v>
      </c>
      <c r="N308" s="6" t="s">
        <v>18</v>
      </c>
      <c r="O308" s="6" t="s">
        <v>7634</v>
      </c>
      <c r="P308" s="13">
        <v>607.00599999999997</v>
      </c>
      <c r="Q308" s="6" t="s">
        <v>7551</v>
      </c>
      <c r="R308" s="6" t="s">
        <v>498</v>
      </c>
      <c r="S308" s="8">
        <v>44187.467349537037</v>
      </c>
    </row>
    <row r="309" spans="2:19" x14ac:dyDescent="0.25">
      <c r="B309" s="5" t="s">
        <v>18</v>
      </c>
      <c r="C309" s="6" t="s">
        <v>19</v>
      </c>
      <c r="D309" s="6" t="s">
        <v>20</v>
      </c>
      <c r="E309" s="6" t="s">
        <v>55</v>
      </c>
      <c r="F309" s="6" t="s">
        <v>18</v>
      </c>
      <c r="G309" s="6" t="s">
        <v>607</v>
      </c>
      <c r="H309" s="6" t="s">
        <v>57</v>
      </c>
      <c r="I309" s="6" t="s">
        <v>57</v>
      </c>
      <c r="J309" s="7">
        <v>44185.965277777781</v>
      </c>
      <c r="K309" s="7">
        <v>44186.663194444445</v>
      </c>
      <c r="L309" s="6" t="s">
        <v>18</v>
      </c>
      <c r="M309" s="6" t="s">
        <v>1531</v>
      </c>
      <c r="N309" s="6" t="s">
        <v>18</v>
      </c>
      <c r="O309" s="6" t="s">
        <v>716</v>
      </c>
      <c r="P309" s="13">
        <v>247.143</v>
      </c>
      <c r="Q309" s="6" t="s">
        <v>372</v>
      </c>
      <c r="R309" s="6" t="s">
        <v>498</v>
      </c>
      <c r="S309" s="8">
        <v>44186.730173611111</v>
      </c>
    </row>
    <row r="310" spans="2:19" x14ac:dyDescent="0.25">
      <c r="B310" s="5" t="s">
        <v>18</v>
      </c>
      <c r="C310" s="6" t="s">
        <v>19</v>
      </c>
      <c r="D310" s="6" t="s">
        <v>20</v>
      </c>
      <c r="E310" s="6" t="s">
        <v>170</v>
      </c>
      <c r="F310" s="6" t="s">
        <v>18</v>
      </c>
      <c r="G310" s="6">
        <v>362</v>
      </c>
      <c r="H310" s="6" t="s">
        <v>22</v>
      </c>
      <c r="I310" s="6" t="s">
        <v>22</v>
      </c>
      <c r="J310" s="7">
        <v>44185.916666666664</v>
      </c>
      <c r="K310" s="7">
        <v>44186.916655092595</v>
      </c>
      <c r="L310" s="6" t="s">
        <v>18</v>
      </c>
      <c r="M310" s="6" t="s">
        <v>5955</v>
      </c>
      <c r="N310" s="6" t="s">
        <v>18</v>
      </c>
      <c r="O310" s="6" t="s">
        <v>8561</v>
      </c>
      <c r="P310" s="13">
        <v>577.64800000000002</v>
      </c>
      <c r="Q310" s="6" t="s">
        <v>8562</v>
      </c>
      <c r="R310" s="6" t="s">
        <v>37</v>
      </c>
      <c r="S310" s="8">
        <v>44221.470277777778</v>
      </c>
    </row>
    <row r="311" spans="2:19" x14ac:dyDescent="0.25">
      <c r="B311" s="5" t="s">
        <v>18</v>
      </c>
      <c r="C311" s="6" t="s">
        <v>112</v>
      </c>
      <c r="D311" s="6" t="s">
        <v>20</v>
      </c>
      <c r="E311" s="6" t="s">
        <v>8547</v>
      </c>
      <c r="F311" s="6" t="s">
        <v>18</v>
      </c>
      <c r="G311" s="6">
        <v>362</v>
      </c>
      <c r="H311" s="6" t="s">
        <v>22</v>
      </c>
      <c r="I311" s="6" t="s">
        <v>22</v>
      </c>
      <c r="J311" s="7">
        <v>44185.916666666664</v>
      </c>
      <c r="K311" s="7">
        <v>44186.916655092595</v>
      </c>
      <c r="L311" s="6" t="s">
        <v>18</v>
      </c>
      <c r="M311" s="6" t="s">
        <v>5955</v>
      </c>
      <c r="N311" s="6" t="s">
        <v>18</v>
      </c>
      <c r="O311" s="6" t="s">
        <v>8561</v>
      </c>
      <c r="P311" s="13">
        <v>874.18200000000002</v>
      </c>
      <c r="Q311" s="6" t="s">
        <v>3240</v>
      </c>
      <c r="R311" s="6" t="s">
        <v>172</v>
      </c>
      <c r="S311" s="8">
        <v>44190.938055555554</v>
      </c>
    </row>
    <row r="312" spans="2:19" x14ac:dyDescent="0.25">
      <c r="B312" s="5" t="s">
        <v>18</v>
      </c>
      <c r="C312" s="6" t="s">
        <v>112</v>
      </c>
      <c r="D312" s="6" t="s">
        <v>20</v>
      </c>
      <c r="E312" s="6" t="s">
        <v>125</v>
      </c>
      <c r="F312" s="6" t="s">
        <v>18</v>
      </c>
      <c r="G312" s="6" t="s">
        <v>126</v>
      </c>
      <c r="H312" s="6" t="s">
        <v>127</v>
      </c>
      <c r="I312" s="6" t="s">
        <v>127</v>
      </c>
      <c r="J312" s="7">
        <v>44185.916666666664</v>
      </c>
      <c r="K312" s="7">
        <v>44186.916655092595</v>
      </c>
      <c r="L312" s="6" t="s">
        <v>18</v>
      </c>
      <c r="M312" s="6" t="s">
        <v>8571</v>
      </c>
      <c r="N312" s="6" t="s">
        <v>18</v>
      </c>
      <c r="O312" s="6" t="s">
        <v>4975</v>
      </c>
      <c r="P312" s="13">
        <v>4.5449999999999999</v>
      </c>
      <c r="Q312" s="6" t="s">
        <v>130</v>
      </c>
      <c r="R312" s="6" t="s">
        <v>37</v>
      </c>
      <c r="S312" s="8">
        <v>44199.624189814815</v>
      </c>
    </row>
    <row r="313" spans="2:19" x14ac:dyDescent="0.25">
      <c r="B313" s="5" t="s">
        <v>18</v>
      </c>
      <c r="C313" s="6" t="s">
        <v>19</v>
      </c>
      <c r="D313" s="6" t="s">
        <v>20</v>
      </c>
      <c r="E313" s="6" t="s">
        <v>551</v>
      </c>
      <c r="F313" s="6" t="s">
        <v>18</v>
      </c>
      <c r="G313" s="6" t="s">
        <v>3855</v>
      </c>
      <c r="H313" s="6" t="s">
        <v>553</v>
      </c>
      <c r="I313" s="6" t="s">
        <v>553</v>
      </c>
      <c r="J313" s="7">
        <v>44185.916666666664</v>
      </c>
      <c r="K313" s="7">
        <v>44186.916655092595</v>
      </c>
      <c r="L313" s="6" t="s">
        <v>18</v>
      </c>
      <c r="M313" s="6" t="s">
        <v>3300</v>
      </c>
      <c r="N313" s="6" t="s">
        <v>18</v>
      </c>
      <c r="O313" s="6" t="s">
        <v>7292</v>
      </c>
      <c r="P313" s="13">
        <v>40.874000000000002</v>
      </c>
      <c r="Q313" s="6" t="s">
        <v>1526</v>
      </c>
      <c r="R313" s="6" t="s">
        <v>498</v>
      </c>
      <c r="S313" s="8">
        <v>44188.442743055559</v>
      </c>
    </row>
    <row r="314" spans="2:19" x14ac:dyDescent="0.25">
      <c r="B314" s="5" t="s">
        <v>18</v>
      </c>
      <c r="C314" s="6" t="s">
        <v>19</v>
      </c>
      <c r="D314" s="6" t="s">
        <v>20</v>
      </c>
      <c r="E314" s="6" t="s">
        <v>62</v>
      </c>
      <c r="F314" s="6" t="s">
        <v>18</v>
      </c>
      <c r="G314" s="6">
        <v>409</v>
      </c>
      <c r="H314" s="6" t="s">
        <v>64</v>
      </c>
      <c r="I314" s="6" t="s">
        <v>64</v>
      </c>
      <c r="J314" s="7">
        <v>44185.916666666664</v>
      </c>
      <c r="K314" s="7">
        <v>44186.916655092595</v>
      </c>
      <c r="L314" s="6" t="s">
        <v>18</v>
      </c>
      <c r="M314" s="6" t="s">
        <v>5557</v>
      </c>
      <c r="N314" s="6" t="s">
        <v>18</v>
      </c>
      <c r="O314" s="6" t="s">
        <v>8564</v>
      </c>
      <c r="P314" s="13">
        <v>130.81399999999999</v>
      </c>
      <c r="Q314" s="6" t="s">
        <v>1072</v>
      </c>
      <c r="R314" s="6" t="s">
        <v>83</v>
      </c>
      <c r="S314" s="8">
        <v>44186.978217592594</v>
      </c>
    </row>
    <row r="315" spans="2:19" x14ac:dyDescent="0.25">
      <c r="B315" s="5" t="s">
        <v>18</v>
      </c>
      <c r="C315" s="6" t="s">
        <v>19</v>
      </c>
      <c r="D315" s="6" t="s">
        <v>20</v>
      </c>
      <c r="E315" s="6" t="s">
        <v>2735</v>
      </c>
      <c r="F315" s="6" t="s">
        <v>18</v>
      </c>
      <c r="G315" s="6">
        <v>423</v>
      </c>
      <c r="H315" s="6" t="s">
        <v>98</v>
      </c>
      <c r="I315" s="6" t="s">
        <v>98</v>
      </c>
      <c r="J315" s="7">
        <v>44185.916666666664</v>
      </c>
      <c r="K315" s="7">
        <v>44186.3125</v>
      </c>
      <c r="L315" s="6" t="s">
        <v>18</v>
      </c>
      <c r="M315" s="6" t="s">
        <v>3322</v>
      </c>
      <c r="N315" s="6" t="s">
        <v>18</v>
      </c>
      <c r="O315" s="6" t="s">
        <v>8572</v>
      </c>
      <c r="P315" s="13">
        <v>392.30700000000002</v>
      </c>
      <c r="Q315" s="6" t="s">
        <v>8112</v>
      </c>
      <c r="R315" s="6" t="s">
        <v>131</v>
      </c>
      <c r="S315" s="8">
        <v>44187.890648148146</v>
      </c>
    </row>
    <row r="316" spans="2:19" x14ac:dyDescent="0.25">
      <c r="B316" s="5" t="s">
        <v>18</v>
      </c>
      <c r="C316" s="6" t="s">
        <v>19</v>
      </c>
      <c r="D316" s="6" t="s">
        <v>20</v>
      </c>
      <c r="E316" s="6" t="s">
        <v>55</v>
      </c>
      <c r="F316" s="6" t="s">
        <v>18</v>
      </c>
      <c r="G316" s="6" t="s">
        <v>469</v>
      </c>
      <c r="H316" s="6" t="s">
        <v>57</v>
      </c>
      <c r="I316" s="6" t="s">
        <v>57</v>
      </c>
      <c r="J316" s="7">
        <v>44185.916666666664</v>
      </c>
      <c r="K316" s="7">
        <v>44185.965277777781</v>
      </c>
      <c r="L316" s="6" t="s">
        <v>18</v>
      </c>
      <c r="M316" s="6" t="s">
        <v>2323</v>
      </c>
      <c r="N316" s="6" t="s">
        <v>18</v>
      </c>
      <c r="O316" s="6" t="s">
        <v>3652</v>
      </c>
      <c r="P316" s="13">
        <v>19.527999999999999</v>
      </c>
      <c r="Q316" s="6" t="s">
        <v>372</v>
      </c>
      <c r="R316" s="6" t="s">
        <v>61</v>
      </c>
      <c r="S316" s="8">
        <v>44185.972337962965</v>
      </c>
    </row>
    <row r="317" spans="2:19" x14ac:dyDescent="0.25">
      <c r="B317" s="5" t="s">
        <v>18</v>
      </c>
      <c r="C317" s="6" t="s">
        <v>19</v>
      </c>
      <c r="D317" s="6" t="s">
        <v>20</v>
      </c>
      <c r="E317" s="6" t="s">
        <v>27</v>
      </c>
      <c r="F317" s="6" t="s">
        <v>18</v>
      </c>
      <c r="G317" s="6" t="s">
        <v>150</v>
      </c>
      <c r="H317" s="6" t="s">
        <v>29</v>
      </c>
      <c r="I317" s="6" t="s">
        <v>29</v>
      </c>
      <c r="J317" s="7">
        <v>44185.916666666664</v>
      </c>
      <c r="K317" s="7">
        <v>44186.375</v>
      </c>
      <c r="L317" s="6" t="s">
        <v>18</v>
      </c>
      <c r="M317" s="6" t="s">
        <v>2621</v>
      </c>
      <c r="N317" s="6" t="s">
        <v>18</v>
      </c>
      <c r="O317" s="6" t="s">
        <v>811</v>
      </c>
      <c r="P317" s="13">
        <v>670.61099999999999</v>
      </c>
      <c r="Q317" s="6" t="s">
        <v>8573</v>
      </c>
      <c r="R317" s="6" t="s">
        <v>83</v>
      </c>
      <c r="S317" s="8">
        <v>44186.964756944442</v>
      </c>
    </row>
    <row r="318" spans="2:19" x14ac:dyDescent="0.25">
      <c r="B318" s="5" t="s">
        <v>18</v>
      </c>
      <c r="C318" s="6" t="s">
        <v>19</v>
      </c>
      <c r="D318" s="6" t="s">
        <v>20</v>
      </c>
      <c r="E318" s="6" t="s">
        <v>68</v>
      </c>
      <c r="F318" s="6" t="s">
        <v>18</v>
      </c>
      <c r="G318" s="6" t="s">
        <v>69</v>
      </c>
      <c r="H318" s="6" t="s">
        <v>70</v>
      </c>
      <c r="I318" s="6" t="s">
        <v>70</v>
      </c>
      <c r="J318" s="7">
        <v>44185.916666666664</v>
      </c>
      <c r="K318" s="7">
        <v>44186.465277777781</v>
      </c>
      <c r="L318" s="6" t="s">
        <v>18</v>
      </c>
      <c r="M318" s="6" t="s">
        <v>8574</v>
      </c>
      <c r="N318" s="6" t="s">
        <v>18</v>
      </c>
      <c r="O318" s="6" t="s">
        <v>1933</v>
      </c>
      <c r="P318" s="13">
        <v>2162.489</v>
      </c>
      <c r="Q318" s="6" t="s">
        <v>364</v>
      </c>
      <c r="R318" s="6" t="s">
        <v>498</v>
      </c>
      <c r="S318" s="8">
        <v>44186.467395833337</v>
      </c>
    </row>
    <row r="319" spans="2:19" x14ac:dyDescent="0.25">
      <c r="B319" s="5" t="s">
        <v>18</v>
      </c>
      <c r="C319" s="6" t="s">
        <v>19</v>
      </c>
      <c r="D319" s="6" t="s">
        <v>20</v>
      </c>
      <c r="E319" s="6" t="s">
        <v>77</v>
      </c>
      <c r="F319" s="6" t="s">
        <v>18</v>
      </c>
      <c r="G319" s="6" t="s">
        <v>211</v>
      </c>
      <c r="H319" s="6" t="s">
        <v>79</v>
      </c>
      <c r="I319" s="6" t="s">
        <v>79</v>
      </c>
      <c r="J319" s="7">
        <v>44185.916666666664</v>
      </c>
      <c r="K319" s="7">
        <v>44186.631944444445</v>
      </c>
      <c r="L319" s="6" t="s">
        <v>18</v>
      </c>
      <c r="M319" s="6" t="s">
        <v>2457</v>
      </c>
      <c r="N319" s="6" t="s">
        <v>18</v>
      </c>
      <c r="O319" s="6" t="s">
        <v>227</v>
      </c>
      <c r="P319" s="13">
        <v>178.09800000000001</v>
      </c>
      <c r="Q319" s="6" t="s">
        <v>323</v>
      </c>
      <c r="R319" s="6" t="s">
        <v>498</v>
      </c>
      <c r="S319" s="8">
        <v>44186.730925925927</v>
      </c>
    </row>
    <row r="320" spans="2:19" x14ac:dyDescent="0.25">
      <c r="B320" s="5" t="s">
        <v>18</v>
      </c>
      <c r="C320" s="6" t="s">
        <v>19</v>
      </c>
      <c r="D320" s="6" t="s">
        <v>20</v>
      </c>
      <c r="E320" s="6" t="s">
        <v>40</v>
      </c>
      <c r="F320" s="6" t="s">
        <v>18</v>
      </c>
      <c r="G320" s="6" t="s">
        <v>84</v>
      </c>
      <c r="H320" s="6" t="s">
        <v>85</v>
      </c>
      <c r="I320" s="6" t="s">
        <v>85</v>
      </c>
      <c r="J320" s="7">
        <v>44185.916666666664</v>
      </c>
      <c r="K320" s="7">
        <v>44186.510416666664</v>
      </c>
      <c r="L320" s="6" t="s">
        <v>18</v>
      </c>
      <c r="M320" s="6" t="s">
        <v>8575</v>
      </c>
      <c r="N320" s="6" t="s">
        <v>18</v>
      </c>
      <c r="O320" s="6" t="s">
        <v>3187</v>
      </c>
      <c r="P320" s="13">
        <v>929.98099999999999</v>
      </c>
      <c r="Q320" s="6" t="s">
        <v>8576</v>
      </c>
      <c r="R320" s="6" t="s">
        <v>498</v>
      </c>
      <c r="S320" s="8">
        <v>44186.513391203705</v>
      </c>
    </row>
    <row r="321" spans="2:19" x14ac:dyDescent="0.25">
      <c r="B321" s="5" t="s">
        <v>18</v>
      </c>
      <c r="C321" s="6" t="s">
        <v>112</v>
      </c>
      <c r="D321" s="6" t="s">
        <v>20</v>
      </c>
      <c r="E321" s="6" t="s">
        <v>40</v>
      </c>
      <c r="F321" s="6" t="s">
        <v>18</v>
      </c>
      <c r="G321" s="6" t="s">
        <v>312</v>
      </c>
      <c r="H321" s="6" t="s">
        <v>144</v>
      </c>
      <c r="I321" s="6" t="s">
        <v>144</v>
      </c>
      <c r="J321" s="7">
        <v>44185.916666666664</v>
      </c>
      <c r="K321" s="7">
        <v>44186.510416666664</v>
      </c>
      <c r="L321" s="6" t="s">
        <v>18</v>
      </c>
      <c r="M321" s="6" t="s">
        <v>8577</v>
      </c>
      <c r="N321" s="6" t="s">
        <v>18</v>
      </c>
      <c r="O321" s="6" t="s">
        <v>2412</v>
      </c>
      <c r="P321" s="13">
        <v>1022.446</v>
      </c>
      <c r="Q321" s="6" t="s">
        <v>2996</v>
      </c>
      <c r="R321" s="6" t="s">
        <v>37</v>
      </c>
      <c r="S321" s="8">
        <v>44187.456585648149</v>
      </c>
    </row>
    <row r="322" spans="2:19" x14ac:dyDescent="0.25">
      <c r="B322" s="5" t="s">
        <v>18</v>
      </c>
      <c r="C322" s="6" t="s">
        <v>19</v>
      </c>
      <c r="D322" s="6" t="s">
        <v>20</v>
      </c>
      <c r="E322" s="6" t="s">
        <v>40</v>
      </c>
      <c r="F322" s="6" t="s">
        <v>18</v>
      </c>
      <c r="G322" s="6" t="s">
        <v>325</v>
      </c>
      <c r="H322" s="6" t="s">
        <v>42</v>
      </c>
      <c r="I322" s="6" t="s">
        <v>42</v>
      </c>
      <c r="J322" s="7">
        <v>44185.916666666664</v>
      </c>
      <c r="K322" s="7">
        <v>44186.510416666664</v>
      </c>
      <c r="L322" s="6" t="s">
        <v>18</v>
      </c>
      <c r="M322" s="6" t="s">
        <v>8578</v>
      </c>
      <c r="N322" s="6" t="s">
        <v>18</v>
      </c>
      <c r="O322" s="6" t="s">
        <v>1609</v>
      </c>
      <c r="P322" s="13">
        <v>711.39200000000005</v>
      </c>
      <c r="Q322" s="6" t="s">
        <v>2085</v>
      </c>
      <c r="R322" s="6" t="s">
        <v>37</v>
      </c>
      <c r="S322" s="8">
        <v>44187.452245370368</v>
      </c>
    </row>
    <row r="323" spans="2:19" x14ac:dyDescent="0.25">
      <c r="B323" s="5" t="s">
        <v>18</v>
      </c>
      <c r="C323" s="6" t="s">
        <v>19</v>
      </c>
      <c r="D323" s="6" t="s">
        <v>20</v>
      </c>
      <c r="E323" s="6" t="s">
        <v>173</v>
      </c>
      <c r="F323" s="6" t="s">
        <v>18</v>
      </c>
      <c r="G323" s="6" t="s">
        <v>174</v>
      </c>
      <c r="H323" s="6" t="s">
        <v>175</v>
      </c>
      <c r="I323" s="6" t="s">
        <v>175</v>
      </c>
      <c r="J323" s="7">
        <v>44185.916666666664</v>
      </c>
      <c r="K323" s="7">
        <v>44186.916655092595</v>
      </c>
      <c r="L323" s="6" t="s">
        <v>18</v>
      </c>
      <c r="M323" s="6" t="s">
        <v>18</v>
      </c>
      <c r="N323" s="6" t="s">
        <v>18</v>
      </c>
      <c r="O323" s="6" t="s">
        <v>18</v>
      </c>
      <c r="P323" s="13">
        <v>1035.396</v>
      </c>
      <c r="Q323" s="6" t="s">
        <v>176</v>
      </c>
      <c r="R323" s="6" t="s">
        <v>172</v>
      </c>
      <c r="S323" s="8">
        <v>44186.949733796297</v>
      </c>
    </row>
    <row r="324" spans="2:19" x14ac:dyDescent="0.25">
      <c r="B324" s="5" t="s">
        <v>18</v>
      </c>
      <c r="C324" s="6" t="s">
        <v>19</v>
      </c>
      <c r="D324" s="6" t="s">
        <v>20</v>
      </c>
      <c r="E324" s="6" t="s">
        <v>177</v>
      </c>
      <c r="F324" s="6" t="s">
        <v>18</v>
      </c>
      <c r="G324" s="6" t="s">
        <v>178</v>
      </c>
      <c r="H324" s="6" t="s">
        <v>179</v>
      </c>
      <c r="I324" s="6" t="s">
        <v>179</v>
      </c>
      <c r="J324" s="7">
        <v>44185.916666666664</v>
      </c>
      <c r="K324" s="7">
        <v>44186.916655092595</v>
      </c>
      <c r="L324" s="6" t="s">
        <v>18</v>
      </c>
      <c r="M324" s="6" t="s">
        <v>18</v>
      </c>
      <c r="N324" s="6" t="s">
        <v>18</v>
      </c>
      <c r="O324" s="6" t="s">
        <v>18</v>
      </c>
      <c r="P324" s="13">
        <v>1017.143</v>
      </c>
      <c r="Q324" s="6" t="s">
        <v>180</v>
      </c>
      <c r="R324" s="6" t="s">
        <v>172</v>
      </c>
      <c r="S324" s="8">
        <v>44186.94976851852</v>
      </c>
    </row>
    <row r="325" spans="2:19" x14ac:dyDescent="0.25">
      <c r="B325" s="5" t="s">
        <v>18</v>
      </c>
      <c r="C325" s="6" t="s">
        <v>19</v>
      </c>
      <c r="D325" s="6" t="s">
        <v>20</v>
      </c>
      <c r="E325" s="6" t="s">
        <v>177</v>
      </c>
      <c r="F325" s="6" t="s">
        <v>18</v>
      </c>
      <c r="G325" s="6" t="s">
        <v>181</v>
      </c>
      <c r="H325" s="6" t="s">
        <v>179</v>
      </c>
      <c r="I325" s="6" t="s">
        <v>179</v>
      </c>
      <c r="J325" s="7">
        <v>44185.916666666664</v>
      </c>
      <c r="K325" s="7">
        <v>44186.916655092595</v>
      </c>
      <c r="L325" s="6" t="s">
        <v>18</v>
      </c>
      <c r="M325" s="6" t="s">
        <v>18</v>
      </c>
      <c r="N325" s="6" t="s">
        <v>18</v>
      </c>
      <c r="O325" s="6" t="s">
        <v>18</v>
      </c>
      <c r="P325" s="13">
        <v>1132.1559999999999</v>
      </c>
      <c r="Q325" s="6" t="s">
        <v>182</v>
      </c>
      <c r="R325" s="6" t="s">
        <v>172</v>
      </c>
      <c r="S325" s="8">
        <v>44186.94976851852</v>
      </c>
    </row>
    <row r="326" spans="2:19" x14ac:dyDescent="0.25">
      <c r="B326" s="5" t="s">
        <v>18</v>
      </c>
      <c r="C326" s="6" t="s">
        <v>19</v>
      </c>
      <c r="D326" s="6" t="s">
        <v>20</v>
      </c>
      <c r="E326" s="6" t="s">
        <v>183</v>
      </c>
      <c r="F326" s="6" t="s">
        <v>18</v>
      </c>
      <c r="G326" s="6" t="s">
        <v>184</v>
      </c>
      <c r="H326" s="6" t="s">
        <v>185</v>
      </c>
      <c r="I326" s="6" t="s">
        <v>185</v>
      </c>
      <c r="J326" s="7">
        <v>44185.916666666664</v>
      </c>
      <c r="K326" s="7">
        <v>44186.916655092595</v>
      </c>
      <c r="L326" s="6" t="s">
        <v>18</v>
      </c>
      <c r="M326" s="6" t="s">
        <v>18</v>
      </c>
      <c r="N326" s="6" t="s">
        <v>18</v>
      </c>
      <c r="O326" s="6" t="s">
        <v>18</v>
      </c>
      <c r="P326" s="13">
        <v>1106.143</v>
      </c>
      <c r="Q326" s="6" t="s">
        <v>186</v>
      </c>
      <c r="R326" s="6" t="s">
        <v>172</v>
      </c>
      <c r="S326" s="8">
        <v>44186.949780092589</v>
      </c>
    </row>
    <row r="327" spans="2:19" x14ac:dyDescent="0.25">
      <c r="B327" s="5" t="s">
        <v>18</v>
      </c>
      <c r="C327" s="6" t="s">
        <v>19</v>
      </c>
      <c r="D327" s="6" t="s">
        <v>20</v>
      </c>
      <c r="E327" s="6" t="s">
        <v>187</v>
      </c>
      <c r="F327" s="6" t="s">
        <v>18</v>
      </c>
      <c r="G327" s="6" t="s">
        <v>188</v>
      </c>
      <c r="H327" s="6" t="s">
        <v>189</v>
      </c>
      <c r="I327" s="6" t="s">
        <v>189</v>
      </c>
      <c r="J327" s="7">
        <v>44185.916666666664</v>
      </c>
      <c r="K327" s="7">
        <v>44186.916655092595</v>
      </c>
      <c r="L327" s="6" t="s">
        <v>18</v>
      </c>
      <c r="M327" s="6" t="s">
        <v>18</v>
      </c>
      <c r="N327" s="6" t="s">
        <v>18</v>
      </c>
      <c r="O327" s="6" t="s">
        <v>18</v>
      </c>
      <c r="P327" s="13">
        <v>1558.0909999999999</v>
      </c>
      <c r="Q327" s="6" t="s">
        <v>190</v>
      </c>
      <c r="R327" s="6" t="s">
        <v>172</v>
      </c>
      <c r="S327" s="8">
        <v>44186.949791666666</v>
      </c>
    </row>
    <row r="328" spans="2:19" x14ac:dyDescent="0.25">
      <c r="B328" s="5" t="s">
        <v>18</v>
      </c>
      <c r="C328" s="6" t="s">
        <v>19</v>
      </c>
      <c r="D328" s="6" t="s">
        <v>20</v>
      </c>
      <c r="E328" s="6" t="s">
        <v>113</v>
      </c>
      <c r="F328" s="6" t="s">
        <v>18</v>
      </c>
      <c r="G328" s="6" t="s">
        <v>114</v>
      </c>
      <c r="H328" s="6" t="s">
        <v>115</v>
      </c>
      <c r="I328" s="6" t="s">
        <v>115</v>
      </c>
      <c r="J328" s="7">
        <v>44185.916666666664</v>
      </c>
      <c r="K328" s="7">
        <v>44186.916655092595</v>
      </c>
      <c r="L328" s="6" t="s">
        <v>18</v>
      </c>
      <c r="M328" s="6" t="s">
        <v>4462</v>
      </c>
      <c r="N328" s="6" t="s">
        <v>18</v>
      </c>
      <c r="O328" s="6" t="s">
        <v>1378</v>
      </c>
      <c r="P328" s="13">
        <v>392.74200000000002</v>
      </c>
      <c r="Q328" s="6" t="s">
        <v>7509</v>
      </c>
      <c r="R328" s="6" t="s">
        <v>131</v>
      </c>
      <c r="S328" s="8">
        <v>44213.490324074075</v>
      </c>
    </row>
    <row r="329" spans="2:19" x14ac:dyDescent="0.25">
      <c r="B329" s="5" t="s">
        <v>18</v>
      </c>
      <c r="C329" s="6" t="s">
        <v>112</v>
      </c>
      <c r="D329" s="6" t="s">
        <v>20</v>
      </c>
      <c r="E329" s="6" t="s">
        <v>164</v>
      </c>
      <c r="F329" s="6" t="s">
        <v>18</v>
      </c>
      <c r="G329" s="6" t="s">
        <v>165</v>
      </c>
      <c r="H329" s="6" t="s">
        <v>166</v>
      </c>
      <c r="I329" s="6" t="s">
        <v>166</v>
      </c>
      <c r="J329" s="7">
        <v>44185.916666666664</v>
      </c>
      <c r="K329" s="7">
        <v>44186.916655092595</v>
      </c>
      <c r="L329" s="6" t="s">
        <v>18</v>
      </c>
      <c r="M329" s="6" t="s">
        <v>8579</v>
      </c>
      <c r="N329" s="6" t="s">
        <v>18</v>
      </c>
      <c r="O329" s="6" t="s">
        <v>8568</v>
      </c>
      <c r="P329" s="13">
        <v>318.57600000000002</v>
      </c>
      <c r="Q329" s="6" t="s">
        <v>169</v>
      </c>
      <c r="R329" s="6" t="s">
        <v>172</v>
      </c>
      <c r="S329" s="8">
        <v>44244.939166666663</v>
      </c>
    </row>
    <row r="330" spans="2:19" x14ac:dyDescent="0.25">
      <c r="B330" s="5" t="s">
        <v>18</v>
      </c>
      <c r="C330" s="6" t="s">
        <v>19</v>
      </c>
      <c r="D330" s="6" t="s">
        <v>20</v>
      </c>
      <c r="E330" s="6" t="s">
        <v>40</v>
      </c>
      <c r="F330" s="6" t="s">
        <v>18</v>
      </c>
      <c r="G330" s="6" t="s">
        <v>84</v>
      </c>
      <c r="H330" s="6" t="s">
        <v>85</v>
      </c>
      <c r="I330" s="6" t="s">
        <v>85</v>
      </c>
      <c r="J330" s="7">
        <v>44185.690972222219</v>
      </c>
      <c r="K330" s="7">
        <v>44185.916655092595</v>
      </c>
      <c r="L330" s="6" t="s">
        <v>18</v>
      </c>
      <c r="M330" s="6" t="s">
        <v>8580</v>
      </c>
      <c r="N330" s="6" t="s">
        <v>18</v>
      </c>
      <c r="O330" s="6" t="s">
        <v>8575</v>
      </c>
      <c r="P330" s="13">
        <v>371.03199999999998</v>
      </c>
      <c r="Q330" s="6" t="s">
        <v>919</v>
      </c>
      <c r="R330" s="6" t="s">
        <v>498</v>
      </c>
      <c r="S330" s="8">
        <v>44186.513391203705</v>
      </c>
    </row>
    <row r="331" spans="2:19" x14ac:dyDescent="0.25">
      <c r="B331" s="5" t="s">
        <v>18</v>
      </c>
      <c r="C331" s="6" t="s">
        <v>112</v>
      </c>
      <c r="D331" s="6" t="s">
        <v>20</v>
      </c>
      <c r="E331" s="6" t="s">
        <v>40</v>
      </c>
      <c r="F331" s="6" t="s">
        <v>18</v>
      </c>
      <c r="G331" s="6" t="s">
        <v>312</v>
      </c>
      <c r="H331" s="6" t="s">
        <v>144</v>
      </c>
      <c r="I331" s="6" t="s">
        <v>144</v>
      </c>
      <c r="J331" s="7">
        <v>44185.690972222219</v>
      </c>
      <c r="K331" s="7">
        <v>44185.916655092595</v>
      </c>
      <c r="L331" s="6" t="s">
        <v>18</v>
      </c>
      <c r="M331" s="6" t="s">
        <v>6152</v>
      </c>
      <c r="N331" s="6" t="s">
        <v>18</v>
      </c>
      <c r="O331" s="6" t="s">
        <v>8577</v>
      </c>
      <c r="P331" s="13">
        <v>699.92</v>
      </c>
      <c r="Q331" s="6" t="s">
        <v>3396</v>
      </c>
      <c r="R331" s="6" t="s">
        <v>37</v>
      </c>
      <c r="S331" s="8">
        <v>44187.456585648149</v>
      </c>
    </row>
    <row r="332" spans="2:19" x14ac:dyDescent="0.25">
      <c r="B332" s="5" t="s">
        <v>18</v>
      </c>
      <c r="C332" s="6" t="s">
        <v>19</v>
      </c>
      <c r="D332" s="6" t="s">
        <v>20</v>
      </c>
      <c r="E332" s="6" t="s">
        <v>40</v>
      </c>
      <c r="F332" s="6" t="s">
        <v>18</v>
      </c>
      <c r="G332" s="6" t="s">
        <v>325</v>
      </c>
      <c r="H332" s="6" t="s">
        <v>42</v>
      </c>
      <c r="I332" s="6" t="s">
        <v>42</v>
      </c>
      <c r="J332" s="7">
        <v>44185.690972222219</v>
      </c>
      <c r="K332" s="7">
        <v>44185.916655092595</v>
      </c>
      <c r="L332" s="6" t="s">
        <v>18</v>
      </c>
      <c r="M332" s="6" t="s">
        <v>3018</v>
      </c>
      <c r="N332" s="6" t="s">
        <v>18</v>
      </c>
      <c r="O332" s="6" t="s">
        <v>8578</v>
      </c>
      <c r="P332" s="13">
        <v>266.464</v>
      </c>
      <c r="Q332" s="6" t="s">
        <v>2670</v>
      </c>
      <c r="R332" s="6" t="s">
        <v>37</v>
      </c>
      <c r="S332" s="8">
        <v>44187.452245370368</v>
      </c>
    </row>
    <row r="333" spans="2:19" x14ac:dyDescent="0.25">
      <c r="B333" s="5" t="s">
        <v>18</v>
      </c>
      <c r="C333" s="6" t="s">
        <v>19</v>
      </c>
      <c r="D333" s="6" t="s">
        <v>20</v>
      </c>
      <c r="E333" s="6" t="s">
        <v>77</v>
      </c>
      <c r="F333" s="6" t="s">
        <v>18</v>
      </c>
      <c r="G333" s="6" t="s">
        <v>211</v>
      </c>
      <c r="H333" s="6" t="s">
        <v>79</v>
      </c>
      <c r="I333" s="6" t="s">
        <v>79</v>
      </c>
      <c r="J333" s="7">
        <v>44185.599999999999</v>
      </c>
      <c r="K333" s="7">
        <v>44185.916655092595</v>
      </c>
      <c r="L333" s="6" t="s">
        <v>18</v>
      </c>
      <c r="M333" s="6" t="s">
        <v>8581</v>
      </c>
      <c r="N333" s="6" t="s">
        <v>18</v>
      </c>
      <c r="O333" s="6" t="s">
        <v>2457</v>
      </c>
      <c r="P333" s="13">
        <v>67.239000000000004</v>
      </c>
      <c r="Q333" s="6" t="s">
        <v>323</v>
      </c>
      <c r="R333" s="6" t="s">
        <v>498</v>
      </c>
      <c r="S333" s="8">
        <v>44186.730925925927</v>
      </c>
    </row>
    <row r="334" spans="2:19" x14ac:dyDescent="0.25">
      <c r="B334" s="5" t="s">
        <v>18</v>
      </c>
      <c r="C334" s="6" t="s">
        <v>19</v>
      </c>
      <c r="D334" s="6" t="s">
        <v>20</v>
      </c>
      <c r="E334" s="6" t="s">
        <v>40</v>
      </c>
      <c r="F334" s="6" t="s">
        <v>18</v>
      </c>
      <c r="G334" s="6" t="s">
        <v>84</v>
      </c>
      <c r="H334" s="6" t="s">
        <v>85</v>
      </c>
      <c r="I334" s="6" t="s">
        <v>85</v>
      </c>
      <c r="J334" s="7">
        <v>44185.46875</v>
      </c>
      <c r="K334" s="7">
        <v>44185.690972222219</v>
      </c>
      <c r="L334" s="6" t="s">
        <v>18</v>
      </c>
      <c r="M334" s="6" t="s">
        <v>3815</v>
      </c>
      <c r="N334" s="6" t="s">
        <v>18</v>
      </c>
      <c r="O334" s="6" t="s">
        <v>8580</v>
      </c>
      <c r="P334" s="13">
        <v>595.38599999999997</v>
      </c>
      <c r="Q334" s="6" t="s">
        <v>919</v>
      </c>
      <c r="R334" s="6" t="s">
        <v>37</v>
      </c>
      <c r="S334" s="8">
        <v>44185.94734953704</v>
      </c>
    </row>
    <row r="335" spans="2:19" x14ac:dyDescent="0.25">
      <c r="B335" s="5" t="s">
        <v>18</v>
      </c>
      <c r="C335" s="6" t="s">
        <v>19</v>
      </c>
      <c r="D335" s="6" t="s">
        <v>20</v>
      </c>
      <c r="E335" s="6" t="s">
        <v>27</v>
      </c>
      <c r="F335" s="6" t="s">
        <v>18</v>
      </c>
      <c r="G335" s="6" t="s">
        <v>150</v>
      </c>
      <c r="H335" s="6" t="s">
        <v>29</v>
      </c>
      <c r="I335" s="6" t="s">
        <v>29</v>
      </c>
      <c r="J335" s="7">
        <v>44185.440972222219</v>
      </c>
      <c r="K335" s="7">
        <v>44185.916655092595</v>
      </c>
      <c r="L335" s="6" t="s">
        <v>18</v>
      </c>
      <c r="M335" s="6" t="s">
        <v>8322</v>
      </c>
      <c r="N335" s="6" t="s">
        <v>18</v>
      </c>
      <c r="O335" s="6" t="s">
        <v>2621</v>
      </c>
      <c r="P335" s="13">
        <v>717.46199999999999</v>
      </c>
      <c r="Q335" s="6" t="s">
        <v>438</v>
      </c>
      <c r="R335" s="6" t="s">
        <v>83</v>
      </c>
      <c r="S335" s="8">
        <v>44186.964756944442</v>
      </c>
    </row>
    <row r="336" spans="2:19" x14ac:dyDescent="0.25">
      <c r="B336" s="5" t="s">
        <v>18</v>
      </c>
      <c r="C336" s="6" t="s">
        <v>19</v>
      </c>
      <c r="D336" s="6" t="s">
        <v>20</v>
      </c>
      <c r="E336" s="6" t="s">
        <v>68</v>
      </c>
      <c r="F336" s="6" t="s">
        <v>18</v>
      </c>
      <c r="G336" s="6" t="s">
        <v>69</v>
      </c>
      <c r="H336" s="6" t="s">
        <v>70</v>
      </c>
      <c r="I336" s="6" t="s">
        <v>70</v>
      </c>
      <c r="J336" s="7">
        <v>44185.347222222219</v>
      </c>
      <c r="K336" s="7">
        <v>44185.916655092595</v>
      </c>
      <c r="L336" s="6" t="s">
        <v>18</v>
      </c>
      <c r="M336" s="6" t="s">
        <v>1498</v>
      </c>
      <c r="N336" s="6" t="s">
        <v>18</v>
      </c>
      <c r="O336" s="6" t="s">
        <v>8574</v>
      </c>
      <c r="P336" s="13">
        <v>2158.7289999999998</v>
      </c>
      <c r="Q336" s="6" t="s">
        <v>364</v>
      </c>
      <c r="R336" s="6" t="s">
        <v>498</v>
      </c>
      <c r="S336" s="8">
        <v>44186.467395833337</v>
      </c>
    </row>
    <row r="337" spans="2:19" x14ac:dyDescent="0.25">
      <c r="B337" s="5" t="s">
        <v>18</v>
      </c>
      <c r="C337" s="6" t="s">
        <v>19</v>
      </c>
      <c r="D337" s="6" t="s">
        <v>20</v>
      </c>
      <c r="E337" s="6" t="s">
        <v>55</v>
      </c>
      <c r="F337" s="6" t="s">
        <v>18</v>
      </c>
      <c r="G337" s="6" t="s">
        <v>469</v>
      </c>
      <c r="H337" s="6" t="s">
        <v>57</v>
      </c>
      <c r="I337" s="6" t="s">
        <v>57</v>
      </c>
      <c r="J337" s="7">
        <v>44185.236111111109</v>
      </c>
      <c r="K337" s="7">
        <v>44185.916655092595</v>
      </c>
      <c r="L337" s="6" t="s">
        <v>18</v>
      </c>
      <c r="M337" s="6" t="s">
        <v>494</v>
      </c>
      <c r="N337" s="6" t="s">
        <v>18</v>
      </c>
      <c r="O337" s="6" t="s">
        <v>2323</v>
      </c>
      <c r="P337" s="13">
        <v>242.685</v>
      </c>
      <c r="Q337" s="6" t="s">
        <v>372</v>
      </c>
      <c r="R337" s="6" t="s">
        <v>61</v>
      </c>
      <c r="S337" s="8">
        <v>44185.972337962965</v>
      </c>
    </row>
    <row r="338" spans="2:19" x14ac:dyDescent="0.25">
      <c r="B338" s="5" t="s">
        <v>18</v>
      </c>
      <c r="C338" s="6" t="s">
        <v>112</v>
      </c>
      <c r="D338" s="6" t="s">
        <v>20</v>
      </c>
      <c r="E338" s="6" t="s">
        <v>125</v>
      </c>
      <c r="F338" s="6" t="s">
        <v>18</v>
      </c>
      <c r="G338" s="6" t="s">
        <v>536</v>
      </c>
      <c r="H338" s="6" t="s">
        <v>127</v>
      </c>
      <c r="I338" s="6" t="s">
        <v>537</v>
      </c>
      <c r="J338" s="7">
        <v>44185.052083333336</v>
      </c>
      <c r="K338" s="7">
        <v>44185.916655092595</v>
      </c>
      <c r="L338" s="6" t="s">
        <v>18</v>
      </c>
      <c r="M338" s="6" t="s">
        <v>8582</v>
      </c>
      <c r="N338" s="6" t="s">
        <v>18</v>
      </c>
      <c r="O338" s="6" t="s">
        <v>8583</v>
      </c>
      <c r="P338" s="13">
        <v>114.07599999999999</v>
      </c>
      <c r="Q338" s="6" t="s">
        <v>3564</v>
      </c>
      <c r="R338" s="6" t="s">
        <v>131</v>
      </c>
      <c r="S338" s="8">
        <v>44188.597048611111</v>
      </c>
    </row>
    <row r="339" spans="2:19" x14ac:dyDescent="0.25">
      <c r="B339" s="5" t="s">
        <v>18</v>
      </c>
      <c r="C339" s="6" t="s">
        <v>19</v>
      </c>
      <c r="D339" s="6" t="s">
        <v>20</v>
      </c>
      <c r="E339" s="6" t="s">
        <v>170</v>
      </c>
      <c r="F339" s="6" t="s">
        <v>18</v>
      </c>
      <c r="G339" s="6">
        <v>362</v>
      </c>
      <c r="H339" s="6" t="s">
        <v>22</v>
      </c>
      <c r="I339" s="6" t="s">
        <v>22</v>
      </c>
      <c r="J339" s="7">
        <v>44184.916666666664</v>
      </c>
      <c r="K339" s="7">
        <v>44185.916655092595</v>
      </c>
      <c r="L339" s="6" t="s">
        <v>18</v>
      </c>
      <c r="M339" s="6" t="s">
        <v>4616</v>
      </c>
      <c r="N339" s="6" t="s">
        <v>18</v>
      </c>
      <c r="O339" s="6" t="s">
        <v>5955</v>
      </c>
      <c r="P339" s="13">
        <v>600.36699999999996</v>
      </c>
      <c r="Q339" s="6" t="s">
        <v>8562</v>
      </c>
      <c r="R339" s="6" t="s">
        <v>37</v>
      </c>
      <c r="S339" s="8">
        <v>44221.470277777778</v>
      </c>
    </row>
    <row r="340" spans="2:19" x14ac:dyDescent="0.25">
      <c r="B340" s="5" t="s">
        <v>18</v>
      </c>
      <c r="C340" s="6" t="s">
        <v>112</v>
      </c>
      <c r="D340" s="6" t="s">
        <v>20</v>
      </c>
      <c r="E340" s="6" t="s">
        <v>2897</v>
      </c>
      <c r="F340" s="6" t="s">
        <v>18</v>
      </c>
      <c r="G340" s="6" t="s">
        <v>543</v>
      </c>
      <c r="H340" s="6" t="s">
        <v>98</v>
      </c>
      <c r="I340" s="6" t="s">
        <v>98</v>
      </c>
      <c r="J340" s="7">
        <v>44184.916666666664</v>
      </c>
      <c r="K340" s="7">
        <v>44185.916655092595</v>
      </c>
      <c r="L340" s="6" t="s">
        <v>18</v>
      </c>
      <c r="M340" s="6" t="s">
        <v>8584</v>
      </c>
      <c r="N340" s="6" t="s">
        <v>18</v>
      </c>
      <c r="O340" s="6" t="s">
        <v>8585</v>
      </c>
      <c r="P340" s="13">
        <v>98.501000000000005</v>
      </c>
      <c r="Q340" s="6" t="s">
        <v>2768</v>
      </c>
      <c r="R340" s="6" t="s">
        <v>172</v>
      </c>
      <c r="S340" s="8">
        <v>44235.93818287037</v>
      </c>
    </row>
    <row r="341" spans="2:19" x14ac:dyDescent="0.25">
      <c r="B341" s="5" t="s">
        <v>18</v>
      </c>
      <c r="C341" s="6" t="s">
        <v>112</v>
      </c>
      <c r="D341" s="6" t="s">
        <v>20</v>
      </c>
      <c r="E341" s="6" t="s">
        <v>8547</v>
      </c>
      <c r="F341" s="6" t="s">
        <v>18</v>
      </c>
      <c r="G341" s="6">
        <v>362</v>
      </c>
      <c r="H341" s="6" t="s">
        <v>22</v>
      </c>
      <c r="I341" s="6" t="s">
        <v>22</v>
      </c>
      <c r="J341" s="7">
        <v>44184.916666666664</v>
      </c>
      <c r="K341" s="7">
        <v>44185.916655092595</v>
      </c>
      <c r="L341" s="6" t="s">
        <v>18</v>
      </c>
      <c r="M341" s="6" t="s">
        <v>4616</v>
      </c>
      <c r="N341" s="6" t="s">
        <v>18</v>
      </c>
      <c r="O341" s="6" t="s">
        <v>5955</v>
      </c>
      <c r="P341" s="13">
        <v>949.36900000000003</v>
      </c>
      <c r="Q341" s="6" t="s">
        <v>3240</v>
      </c>
      <c r="R341" s="6" t="s">
        <v>172</v>
      </c>
      <c r="S341" s="8">
        <v>44190.938055555554</v>
      </c>
    </row>
    <row r="342" spans="2:19" x14ac:dyDescent="0.25">
      <c r="B342" s="5" t="s">
        <v>18</v>
      </c>
      <c r="C342" s="6" t="s">
        <v>112</v>
      </c>
      <c r="D342" s="6" t="s">
        <v>20</v>
      </c>
      <c r="E342" s="6" t="s">
        <v>125</v>
      </c>
      <c r="F342" s="6" t="s">
        <v>18</v>
      </c>
      <c r="G342" s="6" t="s">
        <v>126</v>
      </c>
      <c r="H342" s="6" t="s">
        <v>127</v>
      </c>
      <c r="I342" s="6" t="s">
        <v>127</v>
      </c>
      <c r="J342" s="7">
        <v>44184.916666666664</v>
      </c>
      <c r="K342" s="7">
        <v>44185.916655092595</v>
      </c>
      <c r="L342" s="6" t="s">
        <v>18</v>
      </c>
      <c r="M342" s="6" t="s">
        <v>5254</v>
      </c>
      <c r="N342" s="6" t="s">
        <v>18</v>
      </c>
      <c r="O342" s="6" t="s">
        <v>8571</v>
      </c>
      <c r="P342" s="13">
        <v>1.8140000000000001</v>
      </c>
      <c r="Q342" s="6" t="s">
        <v>130</v>
      </c>
      <c r="R342" s="6" t="s">
        <v>37</v>
      </c>
      <c r="S342" s="8">
        <v>44199.624189814815</v>
      </c>
    </row>
    <row r="343" spans="2:19" x14ac:dyDescent="0.25">
      <c r="B343" s="5" t="s">
        <v>18</v>
      </c>
      <c r="C343" s="6" t="s">
        <v>19</v>
      </c>
      <c r="D343" s="6" t="s">
        <v>20</v>
      </c>
      <c r="E343" s="6" t="s">
        <v>119</v>
      </c>
      <c r="F343" s="6" t="s">
        <v>18</v>
      </c>
      <c r="G343" s="6" t="s">
        <v>120</v>
      </c>
      <c r="H343" s="6" t="s">
        <v>121</v>
      </c>
      <c r="I343" s="6" t="s">
        <v>121</v>
      </c>
      <c r="J343" s="7">
        <v>44184.916666666664</v>
      </c>
      <c r="K343" s="7">
        <v>44185.916655092595</v>
      </c>
      <c r="L343" s="6" t="s">
        <v>18</v>
      </c>
      <c r="M343" s="6" t="s">
        <v>8586</v>
      </c>
      <c r="N343" s="6" t="s">
        <v>18</v>
      </c>
      <c r="O343" s="6" t="s">
        <v>8587</v>
      </c>
      <c r="P343" s="13">
        <v>2.0550000000000002</v>
      </c>
      <c r="Q343" s="6" t="s">
        <v>8024</v>
      </c>
      <c r="R343" s="6" t="s">
        <v>37</v>
      </c>
      <c r="S343" s="8">
        <v>44188.014722222222</v>
      </c>
    </row>
    <row r="344" spans="2:19" x14ac:dyDescent="0.25">
      <c r="B344" s="5" t="s">
        <v>18</v>
      </c>
      <c r="C344" s="6" t="s">
        <v>19</v>
      </c>
      <c r="D344" s="6" t="s">
        <v>20</v>
      </c>
      <c r="E344" s="6" t="s">
        <v>551</v>
      </c>
      <c r="F344" s="6" t="s">
        <v>18</v>
      </c>
      <c r="G344" s="6" t="s">
        <v>3855</v>
      </c>
      <c r="H344" s="6" t="s">
        <v>553</v>
      </c>
      <c r="I344" s="6" t="s">
        <v>553</v>
      </c>
      <c r="J344" s="7">
        <v>44184.916666666664</v>
      </c>
      <c r="K344" s="7">
        <v>44185.916655092595</v>
      </c>
      <c r="L344" s="6" t="s">
        <v>18</v>
      </c>
      <c r="M344" s="6" t="s">
        <v>3817</v>
      </c>
      <c r="N344" s="6" t="s">
        <v>18</v>
      </c>
      <c r="O344" s="6" t="s">
        <v>3300</v>
      </c>
      <c r="P344" s="13">
        <v>40.700000000000003</v>
      </c>
      <c r="Q344" s="6" t="s">
        <v>1526</v>
      </c>
      <c r="R344" s="6" t="s">
        <v>498</v>
      </c>
      <c r="S344" s="8">
        <v>44188.442743055559</v>
      </c>
    </row>
    <row r="345" spans="2:19" x14ac:dyDescent="0.25">
      <c r="B345" s="5" t="s">
        <v>18</v>
      </c>
      <c r="C345" s="6" t="s">
        <v>19</v>
      </c>
      <c r="D345" s="6" t="s">
        <v>20</v>
      </c>
      <c r="E345" s="6" t="s">
        <v>62</v>
      </c>
      <c r="F345" s="6" t="s">
        <v>18</v>
      </c>
      <c r="G345" s="6">
        <v>409</v>
      </c>
      <c r="H345" s="6" t="s">
        <v>64</v>
      </c>
      <c r="I345" s="6" t="s">
        <v>64</v>
      </c>
      <c r="J345" s="7">
        <v>44184.916666666664</v>
      </c>
      <c r="K345" s="7">
        <v>44185.916655092595</v>
      </c>
      <c r="L345" s="6" t="s">
        <v>18</v>
      </c>
      <c r="M345" s="6" t="s">
        <v>8588</v>
      </c>
      <c r="N345" s="6" t="s">
        <v>18</v>
      </c>
      <c r="O345" s="6" t="s">
        <v>5557</v>
      </c>
      <c r="P345" s="13">
        <v>205.251</v>
      </c>
      <c r="Q345" s="6" t="s">
        <v>1072</v>
      </c>
      <c r="R345" s="6" t="s">
        <v>83</v>
      </c>
      <c r="S345" s="8">
        <v>44186.978217592594</v>
      </c>
    </row>
    <row r="346" spans="2:19" x14ac:dyDescent="0.25">
      <c r="B346" s="5" t="s">
        <v>18</v>
      </c>
      <c r="C346" s="6" t="s">
        <v>19</v>
      </c>
      <c r="D346" s="6" t="s">
        <v>20</v>
      </c>
      <c r="E346" s="6" t="s">
        <v>2735</v>
      </c>
      <c r="F346" s="6" t="s">
        <v>18</v>
      </c>
      <c r="G346" s="6">
        <v>423</v>
      </c>
      <c r="H346" s="6" t="s">
        <v>98</v>
      </c>
      <c r="I346" s="6" t="s">
        <v>98</v>
      </c>
      <c r="J346" s="7">
        <v>44184.916666666664</v>
      </c>
      <c r="K346" s="7">
        <v>44185.916655092595</v>
      </c>
      <c r="L346" s="6" t="s">
        <v>18</v>
      </c>
      <c r="M346" s="6" t="s">
        <v>4458</v>
      </c>
      <c r="N346" s="6" t="s">
        <v>18</v>
      </c>
      <c r="O346" s="6" t="s">
        <v>3322</v>
      </c>
      <c r="P346" s="13">
        <v>1001.676</v>
      </c>
      <c r="Q346" s="6" t="s">
        <v>8112</v>
      </c>
      <c r="R346" s="6" t="s">
        <v>131</v>
      </c>
      <c r="S346" s="8">
        <v>44187.890648148146</v>
      </c>
    </row>
    <row r="347" spans="2:19" x14ac:dyDescent="0.25">
      <c r="B347" s="5" t="s">
        <v>18</v>
      </c>
      <c r="C347" s="6" t="s">
        <v>19</v>
      </c>
      <c r="D347" s="6" t="s">
        <v>20</v>
      </c>
      <c r="E347" s="6" t="s">
        <v>68</v>
      </c>
      <c r="F347" s="6" t="s">
        <v>18</v>
      </c>
      <c r="G347" s="6" t="s">
        <v>234</v>
      </c>
      <c r="H347" s="6" t="s">
        <v>70</v>
      </c>
      <c r="I347" s="6" t="s">
        <v>70</v>
      </c>
      <c r="J347" s="7">
        <v>44184.916666666664</v>
      </c>
      <c r="K347" s="7">
        <v>44185.347222222219</v>
      </c>
      <c r="L347" s="6" t="s">
        <v>18</v>
      </c>
      <c r="M347" s="6" t="s">
        <v>4129</v>
      </c>
      <c r="N347" s="6" t="s">
        <v>18</v>
      </c>
      <c r="O347" s="6" t="s">
        <v>3051</v>
      </c>
      <c r="P347" s="13">
        <v>1821.77</v>
      </c>
      <c r="Q347" s="6" t="s">
        <v>2600</v>
      </c>
      <c r="R347" s="6" t="s">
        <v>131</v>
      </c>
      <c r="S347" s="8">
        <v>44188.631342592591</v>
      </c>
    </row>
    <row r="348" spans="2:19" x14ac:dyDescent="0.25">
      <c r="B348" s="5" t="s">
        <v>18</v>
      </c>
      <c r="C348" s="6" t="s">
        <v>19</v>
      </c>
      <c r="D348" s="6" t="s">
        <v>20</v>
      </c>
      <c r="E348" s="6" t="s">
        <v>77</v>
      </c>
      <c r="F348" s="6" t="s">
        <v>18</v>
      </c>
      <c r="G348" s="6" t="s">
        <v>155</v>
      </c>
      <c r="H348" s="6" t="s">
        <v>79</v>
      </c>
      <c r="I348" s="6" t="s">
        <v>79</v>
      </c>
      <c r="J348" s="7">
        <v>44184.916666666664</v>
      </c>
      <c r="K348" s="7">
        <v>44185.599999999999</v>
      </c>
      <c r="L348" s="6" t="s">
        <v>18</v>
      </c>
      <c r="M348" s="6" t="s">
        <v>6151</v>
      </c>
      <c r="N348" s="6" t="s">
        <v>18</v>
      </c>
      <c r="O348" s="6" t="s">
        <v>884</v>
      </c>
      <c r="P348" s="13">
        <v>186.77199999999999</v>
      </c>
      <c r="Q348" s="6" t="s">
        <v>2644</v>
      </c>
      <c r="R348" s="6" t="s">
        <v>1284</v>
      </c>
      <c r="S348" s="8">
        <v>44185.62568287037</v>
      </c>
    </row>
    <row r="349" spans="2:19" x14ac:dyDescent="0.25">
      <c r="B349" s="5" t="s">
        <v>18</v>
      </c>
      <c r="C349" s="6" t="s">
        <v>19</v>
      </c>
      <c r="D349" s="6" t="s">
        <v>20</v>
      </c>
      <c r="E349" s="6" t="s">
        <v>55</v>
      </c>
      <c r="F349" s="6" t="s">
        <v>18</v>
      </c>
      <c r="G349" s="6" t="s">
        <v>582</v>
      </c>
      <c r="H349" s="6" t="s">
        <v>57</v>
      </c>
      <c r="I349" s="6" t="s">
        <v>57</v>
      </c>
      <c r="J349" s="7">
        <v>44184.916666666664</v>
      </c>
      <c r="K349" s="7">
        <v>44185.236111111109</v>
      </c>
      <c r="L349" s="6" t="s">
        <v>18</v>
      </c>
      <c r="M349" s="6" t="s">
        <v>2441</v>
      </c>
      <c r="N349" s="6" t="s">
        <v>18</v>
      </c>
      <c r="O349" s="6" t="s">
        <v>2617</v>
      </c>
      <c r="P349" s="13">
        <v>125.959</v>
      </c>
      <c r="Q349" s="6" t="s">
        <v>372</v>
      </c>
      <c r="R349" s="6" t="s">
        <v>26</v>
      </c>
      <c r="S349" s="8">
        <v>44185.251493055555</v>
      </c>
    </row>
    <row r="350" spans="2:19" x14ac:dyDescent="0.25">
      <c r="B350" s="5" t="s">
        <v>18</v>
      </c>
      <c r="C350" s="6" t="s">
        <v>19</v>
      </c>
      <c r="D350" s="6" t="s">
        <v>20</v>
      </c>
      <c r="E350" s="6" t="s">
        <v>27</v>
      </c>
      <c r="F350" s="6" t="s">
        <v>18</v>
      </c>
      <c r="G350" s="6" t="s">
        <v>28</v>
      </c>
      <c r="H350" s="6" t="s">
        <v>29</v>
      </c>
      <c r="I350" s="6" t="s">
        <v>29</v>
      </c>
      <c r="J350" s="7">
        <v>44184.916666666664</v>
      </c>
      <c r="K350" s="7">
        <v>44185.440972222219</v>
      </c>
      <c r="L350" s="6" t="s">
        <v>18</v>
      </c>
      <c r="M350" s="6" t="s">
        <v>8589</v>
      </c>
      <c r="N350" s="6" t="s">
        <v>18</v>
      </c>
      <c r="O350" s="6" t="s">
        <v>8590</v>
      </c>
      <c r="P350" s="13">
        <v>789.74800000000005</v>
      </c>
      <c r="Q350" s="6" t="s">
        <v>438</v>
      </c>
      <c r="R350" s="6" t="s">
        <v>1284</v>
      </c>
      <c r="S350" s="8">
        <v>44185.443437499998</v>
      </c>
    </row>
    <row r="351" spans="2:19" x14ac:dyDescent="0.25">
      <c r="B351" s="5" t="s">
        <v>18</v>
      </c>
      <c r="C351" s="6" t="s">
        <v>19</v>
      </c>
      <c r="D351" s="6" t="s">
        <v>20</v>
      </c>
      <c r="E351" s="6" t="s">
        <v>40</v>
      </c>
      <c r="F351" s="6" t="s">
        <v>18</v>
      </c>
      <c r="G351" s="6" t="s">
        <v>312</v>
      </c>
      <c r="H351" s="6" t="s">
        <v>144</v>
      </c>
      <c r="I351" s="6" t="s">
        <v>144</v>
      </c>
      <c r="J351" s="7">
        <v>44184.916666666664</v>
      </c>
      <c r="K351" s="7">
        <v>44185.690972222219</v>
      </c>
      <c r="L351" s="6" t="s">
        <v>18</v>
      </c>
      <c r="M351" s="6" t="s">
        <v>8591</v>
      </c>
      <c r="N351" s="6" t="s">
        <v>18</v>
      </c>
      <c r="O351" s="6" t="s">
        <v>6152</v>
      </c>
      <c r="P351" s="13">
        <v>2560.6289999999999</v>
      </c>
      <c r="Q351" s="6" t="s">
        <v>7538</v>
      </c>
      <c r="R351" s="6" t="s">
        <v>37</v>
      </c>
      <c r="S351" s="8">
        <v>44186.53869212963</v>
      </c>
    </row>
    <row r="352" spans="2:19" x14ac:dyDescent="0.25">
      <c r="B352" s="5" t="s">
        <v>18</v>
      </c>
      <c r="C352" s="6" t="s">
        <v>19</v>
      </c>
      <c r="D352" s="6" t="s">
        <v>20</v>
      </c>
      <c r="E352" s="6" t="s">
        <v>40</v>
      </c>
      <c r="F352" s="6" t="s">
        <v>18</v>
      </c>
      <c r="G352" s="6" t="s">
        <v>8490</v>
      </c>
      <c r="H352" s="6" t="s">
        <v>42</v>
      </c>
      <c r="I352" s="6" t="s">
        <v>42</v>
      </c>
      <c r="J352" s="7">
        <v>44184.916666666664</v>
      </c>
      <c r="K352" s="7">
        <v>44185.46875</v>
      </c>
      <c r="L352" s="6" t="s">
        <v>18</v>
      </c>
      <c r="M352" s="6" t="s">
        <v>1572</v>
      </c>
      <c r="N352" s="6" t="s">
        <v>18</v>
      </c>
      <c r="O352" s="6" t="s">
        <v>4441</v>
      </c>
      <c r="P352" s="13">
        <v>1413.2049999999999</v>
      </c>
      <c r="Q352" s="6" t="s">
        <v>8592</v>
      </c>
      <c r="R352" s="6" t="s">
        <v>37</v>
      </c>
      <c r="S352" s="8">
        <v>44186.530729166669</v>
      </c>
    </row>
    <row r="353" spans="2:19" x14ac:dyDescent="0.25">
      <c r="B353" s="5" t="s">
        <v>18</v>
      </c>
      <c r="C353" s="6" t="s">
        <v>19</v>
      </c>
      <c r="D353" s="6" t="s">
        <v>20</v>
      </c>
      <c r="E353" s="6" t="s">
        <v>113</v>
      </c>
      <c r="F353" s="6" t="s">
        <v>18</v>
      </c>
      <c r="G353" s="6" t="s">
        <v>114</v>
      </c>
      <c r="H353" s="6" t="s">
        <v>115</v>
      </c>
      <c r="I353" s="6" t="s">
        <v>115</v>
      </c>
      <c r="J353" s="7">
        <v>44184.916666666664</v>
      </c>
      <c r="K353" s="7">
        <v>44185.916655092595</v>
      </c>
      <c r="L353" s="6" t="s">
        <v>18</v>
      </c>
      <c r="M353" s="6" t="s">
        <v>8593</v>
      </c>
      <c r="N353" s="6" t="s">
        <v>18</v>
      </c>
      <c r="O353" s="6" t="s">
        <v>4462</v>
      </c>
      <c r="P353" s="13">
        <v>464.54399999999998</v>
      </c>
      <c r="Q353" s="6" t="s">
        <v>7509</v>
      </c>
      <c r="R353" s="6" t="s">
        <v>131</v>
      </c>
      <c r="S353" s="8">
        <v>44213.490324074075</v>
      </c>
    </row>
    <row r="354" spans="2:19" x14ac:dyDescent="0.25">
      <c r="B354" s="5" t="s">
        <v>18</v>
      </c>
      <c r="C354" s="6" t="s">
        <v>112</v>
      </c>
      <c r="D354" s="6" t="s">
        <v>20</v>
      </c>
      <c r="E354" s="6" t="s">
        <v>164</v>
      </c>
      <c r="F354" s="6" t="s">
        <v>18</v>
      </c>
      <c r="G354" s="6" t="s">
        <v>165</v>
      </c>
      <c r="H354" s="6" t="s">
        <v>166</v>
      </c>
      <c r="I354" s="6" t="s">
        <v>166</v>
      </c>
      <c r="J354" s="7">
        <v>44184.916666666664</v>
      </c>
      <c r="K354" s="7">
        <v>44185.916655092595</v>
      </c>
      <c r="L354" s="6" t="s">
        <v>18</v>
      </c>
      <c r="M354" s="6" t="s">
        <v>1974</v>
      </c>
      <c r="N354" s="6" t="s">
        <v>18</v>
      </c>
      <c r="O354" s="6" t="s">
        <v>8579</v>
      </c>
      <c r="P354" s="13">
        <v>307.37099999999998</v>
      </c>
      <c r="Q354" s="6" t="s">
        <v>169</v>
      </c>
      <c r="R354" s="6" t="s">
        <v>172</v>
      </c>
      <c r="S354" s="8">
        <v>44244.939166666663</v>
      </c>
    </row>
    <row r="355" spans="2:19" x14ac:dyDescent="0.25">
      <c r="B355" s="5" t="s">
        <v>18</v>
      </c>
      <c r="C355" s="6" t="s">
        <v>19</v>
      </c>
      <c r="D355" s="6" t="s">
        <v>20</v>
      </c>
      <c r="E355" s="6" t="s">
        <v>173</v>
      </c>
      <c r="F355" s="6" t="s">
        <v>18</v>
      </c>
      <c r="G355" s="6" t="s">
        <v>174</v>
      </c>
      <c r="H355" s="6" t="s">
        <v>175</v>
      </c>
      <c r="I355" s="6" t="s">
        <v>175</v>
      </c>
      <c r="J355" s="7">
        <v>44184.916666666664</v>
      </c>
      <c r="K355" s="7">
        <v>44185.916655092595</v>
      </c>
      <c r="L355" s="6" t="s">
        <v>18</v>
      </c>
      <c r="M355" s="6" t="s">
        <v>18</v>
      </c>
      <c r="N355" s="6" t="s">
        <v>18</v>
      </c>
      <c r="O355" s="6" t="s">
        <v>18</v>
      </c>
      <c r="P355" s="13">
        <v>1008.701</v>
      </c>
      <c r="Q355" s="6" t="s">
        <v>176</v>
      </c>
      <c r="R355" s="6" t="s">
        <v>172</v>
      </c>
      <c r="S355" s="8">
        <v>44185.94976851852</v>
      </c>
    </row>
    <row r="356" spans="2:19" x14ac:dyDescent="0.25">
      <c r="B356" s="5" t="s">
        <v>18</v>
      </c>
      <c r="C356" s="6" t="s">
        <v>19</v>
      </c>
      <c r="D356" s="6" t="s">
        <v>20</v>
      </c>
      <c r="E356" s="6" t="s">
        <v>177</v>
      </c>
      <c r="F356" s="6" t="s">
        <v>18</v>
      </c>
      <c r="G356" s="6" t="s">
        <v>178</v>
      </c>
      <c r="H356" s="6" t="s">
        <v>179</v>
      </c>
      <c r="I356" s="6" t="s">
        <v>179</v>
      </c>
      <c r="J356" s="7">
        <v>44184.916666666664</v>
      </c>
      <c r="K356" s="7">
        <v>44185.916655092595</v>
      </c>
      <c r="L356" s="6" t="s">
        <v>18</v>
      </c>
      <c r="M356" s="6" t="s">
        <v>18</v>
      </c>
      <c r="N356" s="6" t="s">
        <v>18</v>
      </c>
      <c r="O356" s="6" t="s">
        <v>18</v>
      </c>
      <c r="P356" s="13">
        <v>1138.875</v>
      </c>
      <c r="Q356" s="6" t="s">
        <v>180</v>
      </c>
      <c r="R356" s="6" t="s">
        <v>172</v>
      </c>
      <c r="S356" s="8">
        <v>44185.949791666666</v>
      </c>
    </row>
    <row r="357" spans="2:19" x14ac:dyDescent="0.25">
      <c r="B357" s="5" t="s">
        <v>18</v>
      </c>
      <c r="C357" s="6" t="s">
        <v>19</v>
      </c>
      <c r="D357" s="6" t="s">
        <v>20</v>
      </c>
      <c r="E357" s="6" t="s">
        <v>177</v>
      </c>
      <c r="F357" s="6" t="s">
        <v>18</v>
      </c>
      <c r="G357" s="6" t="s">
        <v>181</v>
      </c>
      <c r="H357" s="6" t="s">
        <v>179</v>
      </c>
      <c r="I357" s="6" t="s">
        <v>179</v>
      </c>
      <c r="J357" s="7">
        <v>44184.916666666664</v>
      </c>
      <c r="K357" s="7">
        <v>44185.916655092595</v>
      </c>
      <c r="L357" s="6" t="s">
        <v>18</v>
      </c>
      <c r="M357" s="6" t="s">
        <v>18</v>
      </c>
      <c r="N357" s="6" t="s">
        <v>18</v>
      </c>
      <c r="O357" s="6" t="s">
        <v>18</v>
      </c>
      <c r="P357" s="13">
        <v>1046.3109999999999</v>
      </c>
      <c r="Q357" s="6" t="s">
        <v>182</v>
      </c>
      <c r="R357" s="6" t="s">
        <v>172</v>
      </c>
      <c r="S357" s="8">
        <v>44185.949791666666</v>
      </c>
    </row>
    <row r="358" spans="2:19" x14ac:dyDescent="0.25">
      <c r="B358" s="5" t="s">
        <v>18</v>
      </c>
      <c r="C358" s="6" t="s">
        <v>19</v>
      </c>
      <c r="D358" s="6" t="s">
        <v>20</v>
      </c>
      <c r="E358" s="6" t="s">
        <v>183</v>
      </c>
      <c r="F358" s="6" t="s">
        <v>18</v>
      </c>
      <c r="G358" s="6" t="s">
        <v>184</v>
      </c>
      <c r="H358" s="6" t="s">
        <v>185</v>
      </c>
      <c r="I358" s="6" t="s">
        <v>185</v>
      </c>
      <c r="J358" s="7">
        <v>44184.916666666664</v>
      </c>
      <c r="K358" s="7">
        <v>44185.916655092595</v>
      </c>
      <c r="L358" s="6" t="s">
        <v>18</v>
      </c>
      <c r="M358" s="6" t="s">
        <v>18</v>
      </c>
      <c r="N358" s="6" t="s">
        <v>18</v>
      </c>
      <c r="O358" s="6" t="s">
        <v>18</v>
      </c>
      <c r="P358" s="13">
        <v>947.15700000000004</v>
      </c>
      <c r="Q358" s="6" t="s">
        <v>186</v>
      </c>
      <c r="R358" s="6" t="s">
        <v>172</v>
      </c>
      <c r="S358" s="8">
        <v>44185.949814814812</v>
      </c>
    </row>
    <row r="359" spans="2:19" x14ac:dyDescent="0.25">
      <c r="B359" s="5" t="s">
        <v>18</v>
      </c>
      <c r="C359" s="6" t="s">
        <v>19</v>
      </c>
      <c r="D359" s="6" t="s">
        <v>20</v>
      </c>
      <c r="E359" s="6" t="s">
        <v>187</v>
      </c>
      <c r="F359" s="6" t="s">
        <v>18</v>
      </c>
      <c r="G359" s="6" t="s">
        <v>188</v>
      </c>
      <c r="H359" s="6" t="s">
        <v>189</v>
      </c>
      <c r="I359" s="6" t="s">
        <v>189</v>
      </c>
      <c r="J359" s="7">
        <v>44184.916666666664</v>
      </c>
      <c r="K359" s="7">
        <v>44185.916655092595</v>
      </c>
      <c r="L359" s="6" t="s">
        <v>18</v>
      </c>
      <c r="M359" s="6" t="s">
        <v>18</v>
      </c>
      <c r="N359" s="6" t="s">
        <v>18</v>
      </c>
      <c r="O359" s="6" t="s">
        <v>18</v>
      </c>
      <c r="P359" s="13">
        <v>1392.6569999999999</v>
      </c>
      <c r="Q359" s="6" t="s">
        <v>190</v>
      </c>
      <c r="R359" s="6" t="s">
        <v>172</v>
      </c>
      <c r="S359" s="8">
        <v>44185.949826388889</v>
      </c>
    </row>
    <row r="360" spans="2:19" x14ac:dyDescent="0.25">
      <c r="B360" s="5" t="s">
        <v>18</v>
      </c>
      <c r="C360" s="6" t="s">
        <v>19</v>
      </c>
      <c r="D360" s="6" t="s">
        <v>20</v>
      </c>
      <c r="E360" s="6" t="s">
        <v>40</v>
      </c>
      <c r="F360" s="6" t="s">
        <v>18</v>
      </c>
      <c r="G360" s="6" t="s">
        <v>312</v>
      </c>
      <c r="H360" s="6" t="s">
        <v>144</v>
      </c>
      <c r="I360" s="6" t="s">
        <v>144</v>
      </c>
      <c r="J360" s="7">
        <v>44184.840277777781</v>
      </c>
      <c r="K360" s="7">
        <v>44184.916655092595</v>
      </c>
      <c r="L360" s="6" t="s">
        <v>18</v>
      </c>
      <c r="M360" s="6" t="s">
        <v>8005</v>
      </c>
      <c r="N360" s="6" t="s">
        <v>18</v>
      </c>
      <c r="O360" s="6" t="s">
        <v>8591</v>
      </c>
      <c r="P360" s="13">
        <v>255.23599999999999</v>
      </c>
      <c r="Q360" s="6" t="s">
        <v>532</v>
      </c>
      <c r="R360" s="6" t="s">
        <v>37</v>
      </c>
      <c r="S360" s="8">
        <v>44186.53869212963</v>
      </c>
    </row>
    <row r="361" spans="2:19" x14ac:dyDescent="0.25">
      <c r="B361" s="5" t="s">
        <v>18</v>
      </c>
      <c r="C361" s="6" t="s">
        <v>19</v>
      </c>
      <c r="D361" s="6" t="s">
        <v>20</v>
      </c>
      <c r="E361" s="6" t="s">
        <v>40</v>
      </c>
      <c r="F361" s="6" t="s">
        <v>18</v>
      </c>
      <c r="G361" s="6" t="s">
        <v>8490</v>
      </c>
      <c r="H361" s="6" t="s">
        <v>42</v>
      </c>
      <c r="I361" s="6" t="s">
        <v>42</v>
      </c>
      <c r="J361" s="7">
        <v>44184.840277777781</v>
      </c>
      <c r="K361" s="7">
        <v>44184.916655092595</v>
      </c>
      <c r="L361" s="6" t="s">
        <v>18</v>
      </c>
      <c r="M361" s="6" t="s">
        <v>4142</v>
      </c>
      <c r="N361" s="6" t="s">
        <v>18</v>
      </c>
      <c r="O361" s="6" t="s">
        <v>1583</v>
      </c>
      <c r="P361" s="13">
        <v>214.53299999999999</v>
      </c>
      <c r="Q361" s="6" t="s">
        <v>4734</v>
      </c>
      <c r="R361" s="6" t="s">
        <v>37</v>
      </c>
      <c r="S361" s="8">
        <v>44186.530729166669</v>
      </c>
    </row>
    <row r="362" spans="2:19" x14ac:dyDescent="0.25">
      <c r="B362" s="5" t="s">
        <v>18</v>
      </c>
      <c r="C362" s="6" t="s">
        <v>19</v>
      </c>
      <c r="D362" s="6" t="s">
        <v>20</v>
      </c>
      <c r="E362" s="6" t="s">
        <v>40</v>
      </c>
      <c r="F362" s="6" t="s">
        <v>18</v>
      </c>
      <c r="G362" s="6" t="s">
        <v>325</v>
      </c>
      <c r="H362" s="6" t="s">
        <v>42</v>
      </c>
      <c r="I362" s="6" t="s">
        <v>42</v>
      </c>
      <c r="J362" s="7">
        <v>44184.645833333336</v>
      </c>
      <c r="K362" s="7">
        <v>44184.840277777781</v>
      </c>
      <c r="L362" s="6" t="s">
        <v>18</v>
      </c>
      <c r="M362" s="6" t="s">
        <v>8594</v>
      </c>
      <c r="N362" s="6" t="s">
        <v>18</v>
      </c>
      <c r="O362" s="6" t="s">
        <v>91</v>
      </c>
      <c r="P362" s="13">
        <v>639.33399999999995</v>
      </c>
      <c r="Q362" s="6" t="s">
        <v>1879</v>
      </c>
      <c r="R362" s="6" t="s">
        <v>37</v>
      </c>
      <c r="S362" s="8">
        <v>44185.97011574074</v>
      </c>
    </row>
    <row r="363" spans="2:19" x14ac:dyDescent="0.25">
      <c r="B363" s="5" t="s">
        <v>18</v>
      </c>
      <c r="C363" s="6" t="s">
        <v>19</v>
      </c>
      <c r="D363" s="6" t="s">
        <v>20</v>
      </c>
      <c r="E363" s="6" t="s">
        <v>27</v>
      </c>
      <c r="F363" s="6" t="s">
        <v>18</v>
      </c>
      <c r="G363" s="6" t="s">
        <v>28</v>
      </c>
      <c r="H363" s="6" t="s">
        <v>29</v>
      </c>
      <c r="I363" s="6" t="s">
        <v>29</v>
      </c>
      <c r="J363" s="7">
        <v>44184.615972222222</v>
      </c>
      <c r="K363" s="7">
        <v>44184.916655092595</v>
      </c>
      <c r="L363" s="6" t="s">
        <v>18</v>
      </c>
      <c r="M363" s="6" t="s">
        <v>1235</v>
      </c>
      <c r="N363" s="6" t="s">
        <v>18</v>
      </c>
      <c r="O363" s="6" t="s">
        <v>8589</v>
      </c>
      <c r="P363" s="13">
        <v>430.92</v>
      </c>
      <c r="Q363" s="6" t="s">
        <v>438</v>
      </c>
      <c r="R363" s="6" t="s">
        <v>1284</v>
      </c>
      <c r="S363" s="8">
        <v>44185.443437499998</v>
      </c>
    </row>
    <row r="364" spans="2:19" x14ac:dyDescent="0.25">
      <c r="B364" s="5" t="s">
        <v>18</v>
      </c>
      <c r="C364" s="6" t="s">
        <v>19</v>
      </c>
      <c r="D364" s="6" t="s">
        <v>20</v>
      </c>
      <c r="E364" s="6" t="s">
        <v>55</v>
      </c>
      <c r="F364" s="6" t="s">
        <v>18</v>
      </c>
      <c r="G364" s="6" t="s">
        <v>582</v>
      </c>
      <c r="H364" s="6" t="s">
        <v>57</v>
      </c>
      <c r="I364" s="6" t="s">
        <v>57</v>
      </c>
      <c r="J364" s="7">
        <v>44184.576388888891</v>
      </c>
      <c r="K364" s="7">
        <v>44184.916655092595</v>
      </c>
      <c r="L364" s="6" t="s">
        <v>18</v>
      </c>
      <c r="M364" s="6" t="s">
        <v>344</v>
      </c>
      <c r="N364" s="6" t="s">
        <v>18</v>
      </c>
      <c r="O364" s="6" t="s">
        <v>2441</v>
      </c>
      <c r="P364" s="13">
        <v>114.806</v>
      </c>
      <c r="Q364" s="6" t="s">
        <v>372</v>
      </c>
      <c r="R364" s="6" t="s">
        <v>26</v>
      </c>
      <c r="S364" s="8">
        <v>44185.251493055555</v>
      </c>
    </row>
    <row r="365" spans="2:19" x14ac:dyDescent="0.25">
      <c r="B365" s="5" t="s">
        <v>18</v>
      </c>
      <c r="C365" s="6" t="s">
        <v>19</v>
      </c>
      <c r="D365" s="6" t="s">
        <v>20</v>
      </c>
      <c r="E365" s="6" t="s">
        <v>40</v>
      </c>
      <c r="F365" s="6" t="s">
        <v>18</v>
      </c>
      <c r="G365" s="6" t="s">
        <v>312</v>
      </c>
      <c r="H365" s="6" t="s">
        <v>144</v>
      </c>
      <c r="I365" s="6" t="s">
        <v>144</v>
      </c>
      <c r="J365" s="7">
        <v>44184.559027777781</v>
      </c>
      <c r="K365" s="7">
        <v>44184.645833333336</v>
      </c>
      <c r="L365" s="6" t="s">
        <v>18</v>
      </c>
      <c r="M365" s="6" t="s">
        <v>8595</v>
      </c>
      <c r="N365" s="6" t="s">
        <v>18</v>
      </c>
      <c r="O365" s="6" t="s">
        <v>93</v>
      </c>
      <c r="P365" s="13">
        <v>276.27699999999999</v>
      </c>
      <c r="Q365" s="6" t="s">
        <v>532</v>
      </c>
      <c r="R365" s="6" t="s">
        <v>37</v>
      </c>
      <c r="S365" s="8">
        <v>44185.943437499998</v>
      </c>
    </row>
    <row r="366" spans="2:19" x14ac:dyDescent="0.25">
      <c r="B366" s="5" t="s">
        <v>18</v>
      </c>
      <c r="C366" s="6" t="s">
        <v>19</v>
      </c>
      <c r="D366" s="6" t="s">
        <v>20</v>
      </c>
      <c r="E366" s="6" t="s">
        <v>40</v>
      </c>
      <c r="F366" s="6" t="s">
        <v>18</v>
      </c>
      <c r="G366" s="6" t="s">
        <v>84</v>
      </c>
      <c r="H366" s="6" t="s">
        <v>85</v>
      </c>
      <c r="I366" s="6" t="s">
        <v>85</v>
      </c>
      <c r="J366" s="7">
        <v>44184.559027777781</v>
      </c>
      <c r="K366" s="7">
        <v>44184.840277777781</v>
      </c>
      <c r="L366" s="6" t="s">
        <v>18</v>
      </c>
      <c r="M366" s="6" t="s">
        <v>2140</v>
      </c>
      <c r="N366" s="6" t="s">
        <v>18</v>
      </c>
      <c r="O366" s="6" t="s">
        <v>8216</v>
      </c>
      <c r="P366" s="13">
        <v>756.75900000000001</v>
      </c>
      <c r="Q366" s="6" t="s">
        <v>8596</v>
      </c>
      <c r="R366" s="6" t="s">
        <v>37</v>
      </c>
      <c r="S366" s="8">
        <v>44185.96770833333</v>
      </c>
    </row>
    <row r="367" spans="2:19" x14ac:dyDescent="0.25">
      <c r="B367" s="5" t="s">
        <v>18</v>
      </c>
      <c r="C367" s="6" t="s">
        <v>19</v>
      </c>
      <c r="D367" s="6" t="s">
        <v>20</v>
      </c>
      <c r="E367" s="6" t="s">
        <v>68</v>
      </c>
      <c r="F367" s="6" t="s">
        <v>18</v>
      </c>
      <c r="G367" s="6" t="s">
        <v>234</v>
      </c>
      <c r="H367" s="6" t="s">
        <v>70</v>
      </c>
      <c r="I367" s="6" t="s">
        <v>70</v>
      </c>
      <c r="J367" s="7">
        <v>44184.461111111108</v>
      </c>
      <c r="K367" s="7">
        <v>44184.916655092595</v>
      </c>
      <c r="L367" s="6" t="s">
        <v>18</v>
      </c>
      <c r="M367" s="6" t="s">
        <v>6683</v>
      </c>
      <c r="N367" s="6" t="s">
        <v>18</v>
      </c>
      <c r="O367" s="6" t="s">
        <v>4129</v>
      </c>
      <c r="P367" s="13">
        <v>1790.5150000000001</v>
      </c>
      <c r="Q367" s="6" t="s">
        <v>887</v>
      </c>
      <c r="R367" s="6" t="s">
        <v>131</v>
      </c>
      <c r="S367" s="8">
        <v>44188.631342592591</v>
      </c>
    </row>
    <row r="368" spans="2:19" x14ac:dyDescent="0.25">
      <c r="B368" s="5" t="s">
        <v>18</v>
      </c>
      <c r="C368" s="6" t="s">
        <v>19</v>
      </c>
      <c r="D368" s="6" t="s">
        <v>20</v>
      </c>
      <c r="E368" s="6" t="s">
        <v>77</v>
      </c>
      <c r="F368" s="6" t="s">
        <v>18</v>
      </c>
      <c r="G368" s="6" t="s">
        <v>155</v>
      </c>
      <c r="H368" s="6" t="s">
        <v>79</v>
      </c>
      <c r="I368" s="6" t="s">
        <v>79</v>
      </c>
      <c r="J368" s="7">
        <v>44184.45</v>
      </c>
      <c r="K368" s="7">
        <v>44184.916655092595</v>
      </c>
      <c r="L368" s="6" t="s">
        <v>18</v>
      </c>
      <c r="M368" s="6" t="s">
        <v>6371</v>
      </c>
      <c r="N368" s="6" t="s">
        <v>18</v>
      </c>
      <c r="O368" s="6" t="s">
        <v>6151</v>
      </c>
      <c r="P368" s="13">
        <v>89.468000000000004</v>
      </c>
      <c r="Q368" s="6" t="s">
        <v>2644</v>
      </c>
      <c r="R368" s="6" t="s">
        <v>1284</v>
      </c>
      <c r="S368" s="8">
        <v>44185.62568287037</v>
      </c>
    </row>
    <row r="369" spans="2:19" x14ac:dyDescent="0.25">
      <c r="B369" s="5" t="s">
        <v>18</v>
      </c>
      <c r="C369" s="6" t="s">
        <v>19</v>
      </c>
      <c r="D369" s="6" t="s">
        <v>20</v>
      </c>
      <c r="E369" s="6" t="s">
        <v>27</v>
      </c>
      <c r="F369" s="6" t="s">
        <v>18</v>
      </c>
      <c r="G369" s="6" t="s">
        <v>150</v>
      </c>
      <c r="H369" s="6" t="s">
        <v>29</v>
      </c>
      <c r="I369" s="6" t="s">
        <v>29</v>
      </c>
      <c r="J369" s="7">
        <v>44184.104166666664</v>
      </c>
      <c r="K369" s="7">
        <v>44184.615972222222</v>
      </c>
      <c r="L369" s="6" t="s">
        <v>18</v>
      </c>
      <c r="M369" s="6" t="s">
        <v>7181</v>
      </c>
      <c r="N369" s="6" t="s">
        <v>18</v>
      </c>
      <c r="O369" s="6" t="s">
        <v>8597</v>
      </c>
      <c r="P369" s="13">
        <v>769.73</v>
      </c>
      <c r="Q369" s="6" t="s">
        <v>8598</v>
      </c>
      <c r="R369" s="6" t="s">
        <v>1284</v>
      </c>
      <c r="S369" s="8">
        <v>44184.630312499998</v>
      </c>
    </row>
    <row r="370" spans="2:19" x14ac:dyDescent="0.25">
      <c r="B370" s="5" t="s">
        <v>18</v>
      </c>
      <c r="C370" s="6" t="s">
        <v>19</v>
      </c>
      <c r="D370" s="6" t="s">
        <v>20</v>
      </c>
      <c r="E370" s="6" t="s">
        <v>55</v>
      </c>
      <c r="F370" s="6" t="s">
        <v>18</v>
      </c>
      <c r="G370" s="6" t="s">
        <v>510</v>
      </c>
      <c r="H370" s="6" t="s">
        <v>57</v>
      </c>
      <c r="I370" s="6" t="s">
        <v>57</v>
      </c>
      <c r="J370" s="7">
        <v>44184.026388888888</v>
      </c>
      <c r="K370" s="7">
        <v>44184.576388888891</v>
      </c>
      <c r="L370" s="6" t="s">
        <v>18</v>
      </c>
      <c r="M370" s="6" t="s">
        <v>2940</v>
      </c>
      <c r="N370" s="6" t="s">
        <v>18</v>
      </c>
      <c r="O370" s="6" t="s">
        <v>1884</v>
      </c>
      <c r="P370" s="13">
        <v>225.233</v>
      </c>
      <c r="Q370" s="6" t="s">
        <v>372</v>
      </c>
      <c r="R370" s="6" t="s">
        <v>1284</v>
      </c>
      <c r="S370" s="8">
        <v>44184.583506944444</v>
      </c>
    </row>
    <row r="371" spans="2:19" x14ac:dyDescent="0.25">
      <c r="B371" s="5" t="s">
        <v>18</v>
      </c>
      <c r="C371" s="6" t="s">
        <v>19</v>
      </c>
      <c r="D371" s="6" t="s">
        <v>20</v>
      </c>
      <c r="E371" s="6" t="s">
        <v>68</v>
      </c>
      <c r="F371" s="6" t="s">
        <v>18</v>
      </c>
      <c r="G371" s="6">
        <v>337</v>
      </c>
      <c r="H371" s="6" t="s">
        <v>70</v>
      </c>
      <c r="I371" s="6" t="s">
        <v>70</v>
      </c>
      <c r="J371" s="7">
        <v>44183.930555555555</v>
      </c>
      <c r="K371" s="7">
        <v>44184.461111111108</v>
      </c>
      <c r="L371" s="6" t="s">
        <v>18</v>
      </c>
      <c r="M371" s="6" t="s">
        <v>2922</v>
      </c>
      <c r="N371" s="6" t="s">
        <v>18</v>
      </c>
      <c r="O371" s="6" t="s">
        <v>8599</v>
      </c>
      <c r="P371" s="13">
        <v>2251.7370000000001</v>
      </c>
      <c r="Q371" s="6" t="s">
        <v>36</v>
      </c>
      <c r="R371" s="6" t="s">
        <v>1284</v>
      </c>
      <c r="S371" s="8">
        <v>44184.462106481478</v>
      </c>
    </row>
    <row r="372" spans="2:19" x14ac:dyDescent="0.25">
      <c r="B372" s="5" t="s">
        <v>18</v>
      </c>
      <c r="C372" s="6" t="s">
        <v>19</v>
      </c>
      <c r="D372" s="6" t="s">
        <v>20</v>
      </c>
      <c r="E372" s="6" t="s">
        <v>170</v>
      </c>
      <c r="F372" s="6" t="s">
        <v>18</v>
      </c>
      <c r="G372" s="6">
        <v>362</v>
      </c>
      <c r="H372" s="6" t="s">
        <v>22</v>
      </c>
      <c r="I372" s="6" t="s">
        <v>22</v>
      </c>
      <c r="J372" s="7">
        <v>44183.916666666664</v>
      </c>
      <c r="K372" s="7">
        <v>44184.916655092595</v>
      </c>
      <c r="L372" s="6" t="s">
        <v>18</v>
      </c>
      <c r="M372" s="6" t="s">
        <v>3204</v>
      </c>
      <c r="N372" s="6" t="s">
        <v>18</v>
      </c>
      <c r="O372" s="6" t="s">
        <v>4616</v>
      </c>
      <c r="P372" s="13">
        <v>422.68799999999999</v>
      </c>
      <c r="Q372" s="6" t="s">
        <v>8562</v>
      </c>
      <c r="R372" s="6" t="s">
        <v>37</v>
      </c>
      <c r="S372" s="8">
        <v>44221.470277777778</v>
      </c>
    </row>
    <row r="373" spans="2:19" x14ac:dyDescent="0.25">
      <c r="B373" s="5" t="s">
        <v>18</v>
      </c>
      <c r="C373" s="6" t="s">
        <v>112</v>
      </c>
      <c r="D373" s="6" t="s">
        <v>20</v>
      </c>
      <c r="E373" s="6" t="s">
        <v>2897</v>
      </c>
      <c r="F373" s="6" t="s">
        <v>18</v>
      </c>
      <c r="G373" s="6" t="s">
        <v>543</v>
      </c>
      <c r="H373" s="6" t="s">
        <v>98</v>
      </c>
      <c r="I373" s="6" t="s">
        <v>98</v>
      </c>
      <c r="J373" s="7">
        <v>44183.916666666664</v>
      </c>
      <c r="K373" s="7">
        <v>44184.916655092595</v>
      </c>
      <c r="L373" s="6" t="s">
        <v>18</v>
      </c>
      <c r="M373" s="6" t="s">
        <v>8408</v>
      </c>
      <c r="N373" s="6" t="s">
        <v>18</v>
      </c>
      <c r="O373" s="6" t="s">
        <v>8584</v>
      </c>
      <c r="P373" s="13">
        <v>110.28100000000001</v>
      </c>
      <c r="Q373" s="6" t="s">
        <v>2768</v>
      </c>
      <c r="R373" s="6" t="s">
        <v>172</v>
      </c>
      <c r="S373" s="8">
        <v>44235.93818287037</v>
      </c>
    </row>
    <row r="374" spans="2:19" x14ac:dyDescent="0.25">
      <c r="B374" s="5" t="s">
        <v>18</v>
      </c>
      <c r="C374" s="6" t="s">
        <v>112</v>
      </c>
      <c r="D374" s="6" t="s">
        <v>20</v>
      </c>
      <c r="E374" s="6" t="s">
        <v>125</v>
      </c>
      <c r="F374" s="6" t="s">
        <v>18</v>
      </c>
      <c r="G374" s="6" t="s">
        <v>126</v>
      </c>
      <c r="H374" s="6" t="s">
        <v>127</v>
      </c>
      <c r="I374" s="6" t="s">
        <v>127</v>
      </c>
      <c r="J374" s="7">
        <v>44183.916666666664</v>
      </c>
      <c r="K374" s="7">
        <v>44184.916655092595</v>
      </c>
      <c r="L374" s="6" t="s">
        <v>18</v>
      </c>
      <c r="M374" s="6" t="s">
        <v>729</v>
      </c>
      <c r="N374" s="6" t="s">
        <v>18</v>
      </c>
      <c r="O374" s="6" t="s">
        <v>5254</v>
      </c>
      <c r="P374" s="13">
        <v>5.8029999999999999</v>
      </c>
      <c r="Q374" s="6" t="s">
        <v>130</v>
      </c>
      <c r="R374" s="6" t="s">
        <v>37</v>
      </c>
      <c r="S374" s="8">
        <v>44199.624189814815</v>
      </c>
    </row>
    <row r="375" spans="2:19" x14ac:dyDescent="0.25">
      <c r="B375" s="5" t="s">
        <v>18</v>
      </c>
      <c r="C375" s="6" t="s">
        <v>19</v>
      </c>
      <c r="D375" s="6" t="s">
        <v>20</v>
      </c>
      <c r="E375" s="6" t="s">
        <v>119</v>
      </c>
      <c r="F375" s="6" t="s">
        <v>18</v>
      </c>
      <c r="G375" s="6" t="s">
        <v>120</v>
      </c>
      <c r="H375" s="6" t="s">
        <v>121</v>
      </c>
      <c r="I375" s="6" t="s">
        <v>121</v>
      </c>
      <c r="J375" s="7">
        <v>44183.916666666664</v>
      </c>
      <c r="K375" s="7">
        <v>44184.916655092595</v>
      </c>
      <c r="L375" s="6" t="s">
        <v>18</v>
      </c>
      <c r="M375" s="6" t="s">
        <v>3465</v>
      </c>
      <c r="N375" s="6" t="s">
        <v>18</v>
      </c>
      <c r="O375" s="6" t="s">
        <v>8586</v>
      </c>
      <c r="P375" s="13">
        <v>12.839</v>
      </c>
      <c r="Q375" s="6" t="s">
        <v>2437</v>
      </c>
      <c r="R375" s="6" t="s">
        <v>37</v>
      </c>
      <c r="S375" s="8">
        <v>44188.014722222222</v>
      </c>
    </row>
    <row r="376" spans="2:19" x14ac:dyDescent="0.25">
      <c r="B376" s="5" t="s">
        <v>18</v>
      </c>
      <c r="C376" s="6" t="s">
        <v>19</v>
      </c>
      <c r="D376" s="6" t="s">
        <v>20</v>
      </c>
      <c r="E376" s="6" t="s">
        <v>551</v>
      </c>
      <c r="F376" s="6" t="s">
        <v>18</v>
      </c>
      <c r="G376" s="6" t="s">
        <v>3855</v>
      </c>
      <c r="H376" s="6" t="s">
        <v>553</v>
      </c>
      <c r="I376" s="6" t="s">
        <v>553</v>
      </c>
      <c r="J376" s="7">
        <v>44183.916666666664</v>
      </c>
      <c r="K376" s="7">
        <v>44184.916655092595</v>
      </c>
      <c r="L376" s="6" t="s">
        <v>18</v>
      </c>
      <c r="M376" s="6" t="s">
        <v>3699</v>
      </c>
      <c r="N376" s="6" t="s">
        <v>18</v>
      </c>
      <c r="O376" s="6" t="s">
        <v>3817</v>
      </c>
      <c r="P376" s="13">
        <v>40.765000000000001</v>
      </c>
      <c r="Q376" s="6" t="s">
        <v>1526</v>
      </c>
      <c r="R376" s="6" t="s">
        <v>498</v>
      </c>
      <c r="S376" s="8">
        <v>44188.442743055559</v>
      </c>
    </row>
    <row r="377" spans="2:19" x14ac:dyDescent="0.25">
      <c r="B377" s="5" t="s">
        <v>18</v>
      </c>
      <c r="C377" s="6" t="s">
        <v>19</v>
      </c>
      <c r="D377" s="6" t="s">
        <v>20</v>
      </c>
      <c r="E377" s="6" t="s">
        <v>4081</v>
      </c>
      <c r="F377" s="6" t="s">
        <v>18</v>
      </c>
      <c r="G377" s="6" t="s">
        <v>1242</v>
      </c>
      <c r="H377" s="6" t="s">
        <v>1204</v>
      </c>
      <c r="I377" s="6" t="s">
        <v>1204</v>
      </c>
      <c r="J377" s="7">
        <v>44183.916666666664</v>
      </c>
      <c r="K377" s="7">
        <v>44184.3125</v>
      </c>
      <c r="L377" s="6" t="s">
        <v>18</v>
      </c>
      <c r="M377" s="6" t="s">
        <v>5711</v>
      </c>
      <c r="N377" s="6" t="s">
        <v>18</v>
      </c>
      <c r="O377" s="6" t="s">
        <v>1439</v>
      </c>
      <c r="P377" s="13">
        <v>98.525000000000006</v>
      </c>
      <c r="Q377" s="6" t="s">
        <v>7927</v>
      </c>
      <c r="R377" s="6" t="s">
        <v>1284</v>
      </c>
      <c r="S377" s="8">
        <v>44184.40625</v>
      </c>
    </row>
    <row r="378" spans="2:19" x14ac:dyDescent="0.25">
      <c r="B378" s="5" t="s">
        <v>18</v>
      </c>
      <c r="C378" s="6" t="s">
        <v>19</v>
      </c>
      <c r="D378" s="6" t="s">
        <v>20</v>
      </c>
      <c r="E378" s="6" t="s">
        <v>62</v>
      </c>
      <c r="F378" s="6" t="s">
        <v>18</v>
      </c>
      <c r="G378" s="6">
        <v>409</v>
      </c>
      <c r="H378" s="6" t="s">
        <v>64</v>
      </c>
      <c r="I378" s="6" t="s">
        <v>64</v>
      </c>
      <c r="J378" s="7">
        <v>44183.916666666664</v>
      </c>
      <c r="K378" s="7">
        <v>44184.916655092595</v>
      </c>
      <c r="L378" s="6" t="s">
        <v>18</v>
      </c>
      <c r="M378" s="6" t="s">
        <v>8600</v>
      </c>
      <c r="N378" s="6" t="s">
        <v>18</v>
      </c>
      <c r="O378" s="6" t="s">
        <v>8588</v>
      </c>
      <c r="P378" s="13">
        <v>206.40299999999999</v>
      </c>
      <c r="Q378" s="6" t="s">
        <v>1072</v>
      </c>
      <c r="R378" s="6" t="s">
        <v>83</v>
      </c>
      <c r="S378" s="8">
        <v>44186.978217592594</v>
      </c>
    </row>
    <row r="379" spans="2:19" x14ac:dyDescent="0.25">
      <c r="B379" s="5" t="s">
        <v>18</v>
      </c>
      <c r="C379" s="6" t="s">
        <v>19</v>
      </c>
      <c r="D379" s="6" t="s">
        <v>20</v>
      </c>
      <c r="E379" s="6" t="s">
        <v>2735</v>
      </c>
      <c r="F379" s="6" t="s">
        <v>18</v>
      </c>
      <c r="G379" s="6">
        <v>423</v>
      </c>
      <c r="H379" s="6" t="s">
        <v>98</v>
      </c>
      <c r="I379" s="6" t="s">
        <v>98</v>
      </c>
      <c r="J379" s="7">
        <v>44183.916666666664</v>
      </c>
      <c r="K379" s="7">
        <v>44184.916655092595</v>
      </c>
      <c r="L379" s="6" t="s">
        <v>18</v>
      </c>
      <c r="M379" s="6" t="s">
        <v>146</v>
      </c>
      <c r="N379" s="6" t="s">
        <v>18</v>
      </c>
      <c r="O379" s="6" t="s">
        <v>4458</v>
      </c>
      <c r="P379" s="13">
        <v>986.81899999999996</v>
      </c>
      <c r="Q379" s="6" t="s">
        <v>8112</v>
      </c>
      <c r="R379" s="6" t="s">
        <v>131</v>
      </c>
      <c r="S379" s="8">
        <v>44187.890648148146</v>
      </c>
    </row>
    <row r="380" spans="2:19" x14ac:dyDescent="0.25">
      <c r="B380" s="5" t="s">
        <v>18</v>
      </c>
      <c r="C380" s="6" t="s">
        <v>19</v>
      </c>
      <c r="D380" s="6" t="s">
        <v>20</v>
      </c>
      <c r="E380" s="6" t="s">
        <v>27</v>
      </c>
      <c r="F380" s="6" t="s">
        <v>18</v>
      </c>
      <c r="G380" s="6" t="s">
        <v>28</v>
      </c>
      <c r="H380" s="6" t="s">
        <v>29</v>
      </c>
      <c r="I380" s="6" t="s">
        <v>29</v>
      </c>
      <c r="J380" s="7">
        <v>44183.916666666664</v>
      </c>
      <c r="K380" s="7">
        <v>44184.104166666664</v>
      </c>
      <c r="L380" s="6" t="s">
        <v>18</v>
      </c>
      <c r="M380" s="6" t="s">
        <v>3563</v>
      </c>
      <c r="N380" s="6" t="s">
        <v>18</v>
      </c>
      <c r="O380" s="6" t="s">
        <v>8601</v>
      </c>
      <c r="P380" s="13">
        <v>262.899</v>
      </c>
      <c r="Q380" s="6" t="s">
        <v>438</v>
      </c>
      <c r="R380" s="6" t="s">
        <v>1284</v>
      </c>
      <c r="S380" s="8">
        <v>44184.632719907408</v>
      </c>
    </row>
    <row r="381" spans="2:19" x14ac:dyDescent="0.25">
      <c r="B381" s="5" t="s">
        <v>18</v>
      </c>
      <c r="C381" s="6" t="s">
        <v>19</v>
      </c>
      <c r="D381" s="6" t="s">
        <v>20</v>
      </c>
      <c r="E381" s="6" t="s">
        <v>55</v>
      </c>
      <c r="F381" s="6" t="s">
        <v>18</v>
      </c>
      <c r="G381" s="6" t="s">
        <v>607</v>
      </c>
      <c r="H381" s="6" t="s">
        <v>57</v>
      </c>
      <c r="I381" s="6" t="s">
        <v>57</v>
      </c>
      <c r="J381" s="7">
        <v>44183.916666666664</v>
      </c>
      <c r="K381" s="7">
        <v>44184.026388888888</v>
      </c>
      <c r="L381" s="6" t="s">
        <v>18</v>
      </c>
      <c r="M381" s="6" t="s">
        <v>713</v>
      </c>
      <c r="N381" s="6" t="s">
        <v>18</v>
      </c>
      <c r="O381" s="6" t="s">
        <v>714</v>
      </c>
      <c r="P381" s="13">
        <v>47.435000000000002</v>
      </c>
      <c r="Q381" s="6" t="s">
        <v>372</v>
      </c>
      <c r="R381" s="6" t="s">
        <v>4383</v>
      </c>
      <c r="S381" s="8">
        <v>44184.026990740742</v>
      </c>
    </row>
    <row r="382" spans="2:19" x14ac:dyDescent="0.25">
      <c r="B382" s="5" t="s">
        <v>18</v>
      </c>
      <c r="C382" s="6" t="s">
        <v>19</v>
      </c>
      <c r="D382" s="6" t="s">
        <v>20</v>
      </c>
      <c r="E382" s="6" t="s">
        <v>40</v>
      </c>
      <c r="F382" s="6" t="s">
        <v>18</v>
      </c>
      <c r="G382" s="6" t="s">
        <v>325</v>
      </c>
      <c r="H382" s="6" t="s">
        <v>42</v>
      </c>
      <c r="I382" s="6" t="s">
        <v>42</v>
      </c>
      <c r="J382" s="7">
        <v>44183.916666666664</v>
      </c>
      <c r="K382" s="7">
        <v>44184.559027777781</v>
      </c>
      <c r="L382" s="6" t="s">
        <v>18</v>
      </c>
      <c r="M382" s="6" t="s">
        <v>4731</v>
      </c>
      <c r="N382" s="6" t="s">
        <v>18</v>
      </c>
      <c r="O382" s="6" t="s">
        <v>6970</v>
      </c>
      <c r="P382" s="13">
        <v>1957.6510000000001</v>
      </c>
      <c r="Q382" s="6" t="s">
        <v>8602</v>
      </c>
      <c r="R382" s="6" t="s">
        <v>37</v>
      </c>
      <c r="S382" s="8">
        <v>44186.359884259262</v>
      </c>
    </row>
    <row r="383" spans="2:19" x14ac:dyDescent="0.25">
      <c r="B383" s="5" t="s">
        <v>18</v>
      </c>
      <c r="C383" s="6" t="s">
        <v>19</v>
      </c>
      <c r="D383" s="6" t="s">
        <v>20</v>
      </c>
      <c r="E383" s="6" t="s">
        <v>55</v>
      </c>
      <c r="F383" s="6" t="s">
        <v>18</v>
      </c>
      <c r="G383" s="6" t="s">
        <v>78</v>
      </c>
      <c r="H383" s="6" t="s">
        <v>79</v>
      </c>
      <c r="I383" s="6" t="s">
        <v>79</v>
      </c>
      <c r="J383" s="7">
        <v>44183.916666666664</v>
      </c>
      <c r="K383" s="7">
        <v>44184.45</v>
      </c>
      <c r="L383" s="6" t="s">
        <v>18</v>
      </c>
      <c r="M383" s="6" t="s">
        <v>4374</v>
      </c>
      <c r="N383" s="6" t="s">
        <v>18</v>
      </c>
      <c r="O383" s="6" t="s">
        <v>2053</v>
      </c>
      <c r="P383" s="13">
        <v>123.767</v>
      </c>
      <c r="Q383" s="6" t="s">
        <v>228</v>
      </c>
      <c r="R383" s="6" t="s">
        <v>131</v>
      </c>
      <c r="S383" s="8">
        <v>44188.613020833334</v>
      </c>
    </row>
    <row r="384" spans="2:19" x14ac:dyDescent="0.25">
      <c r="B384" s="5" t="s">
        <v>18</v>
      </c>
      <c r="C384" s="6" t="s">
        <v>19</v>
      </c>
      <c r="D384" s="6" t="s">
        <v>20</v>
      </c>
      <c r="E384" s="6" t="s">
        <v>68</v>
      </c>
      <c r="F384" s="6" t="s">
        <v>18</v>
      </c>
      <c r="G384" s="6" t="s">
        <v>319</v>
      </c>
      <c r="H384" s="6" t="s">
        <v>70</v>
      </c>
      <c r="I384" s="6" t="s">
        <v>70</v>
      </c>
      <c r="J384" s="7">
        <v>44183.916666666664</v>
      </c>
      <c r="K384" s="7">
        <v>44183.930555555555</v>
      </c>
      <c r="L384" s="6" t="s">
        <v>18</v>
      </c>
      <c r="M384" s="6" t="s">
        <v>8603</v>
      </c>
      <c r="N384" s="6" t="s">
        <v>18</v>
      </c>
      <c r="O384" s="6" t="s">
        <v>8604</v>
      </c>
      <c r="P384" s="13">
        <v>54.862000000000002</v>
      </c>
      <c r="Q384" s="6" t="s">
        <v>2208</v>
      </c>
      <c r="R384" s="6" t="s">
        <v>4383</v>
      </c>
      <c r="S384" s="8">
        <v>44183.947581018518</v>
      </c>
    </row>
    <row r="385" spans="2:19" x14ac:dyDescent="0.25">
      <c r="B385" s="5" t="s">
        <v>18</v>
      </c>
      <c r="C385" s="6" t="s">
        <v>19</v>
      </c>
      <c r="D385" s="6" t="s">
        <v>20</v>
      </c>
      <c r="E385" s="6" t="s">
        <v>40</v>
      </c>
      <c r="F385" s="6" t="s">
        <v>18</v>
      </c>
      <c r="G385" s="6" t="s">
        <v>41</v>
      </c>
      <c r="H385" s="6" t="s">
        <v>144</v>
      </c>
      <c r="I385" s="6" t="s">
        <v>144</v>
      </c>
      <c r="J385" s="7">
        <v>44183.916666666664</v>
      </c>
      <c r="K385" s="7">
        <v>44184.559027777781</v>
      </c>
      <c r="L385" s="6" t="s">
        <v>18</v>
      </c>
      <c r="M385" s="6" t="s">
        <v>6523</v>
      </c>
      <c r="N385" s="6" t="s">
        <v>18</v>
      </c>
      <c r="O385" s="6" t="s">
        <v>681</v>
      </c>
      <c r="P385" s="13">
        <v>1808.268</v>
      </c>
      <c r="Q385" s="6" t="s">
        <v>8605</v>
      </c>
      <c r="R385" s="6" t="s">
        <v>1284</v>
      </c>
      <c r="S385" s="8">
        <v>44184.564375000002</v>
      </c>
    </row>
    <row r="386" spans="2:19" x14ac:dyDescent="0.25">
      <c r="B386" s="5" t="s">
        <v>18</v>
      </c>
      <c r="C386" s="6" t="s">
        <v>112</v>
      </c>
      <c r="D386" s="6" t="s">
        <v>20</v>
      </c>
      <c r="E386" s="6" t="s">
        <v>183</v>
      </c>
      <c r="F386" s="6" t="s">
        <v>18</v>
      </c>
      <c r="G386" s="6" t="s">
        <v>184</v>
      </c>
      <c r="H386" s="6" t="s">
        <v>185</v>
      </c>
      <c r="I386" s="6" t="s">
        <v>185</v>
      </c>
      <c r="J386" s="7">
        <v>44183.916666666664</v>
      </c>
      <c r="K386" s="7">
        <v>44184.916655092595</v>
      </c>
      <c r="L386" s="6" t="s">
        <v>18</v>
      </c>
      <c r="M386" s="6" t="s">
        <v>8606</v>
      </c>
      <c r="N386" s="6" t="s">
        <v>18</v>
      </c>
      <c r="O386" s="6" t="s">
        <v>8607</v>
      </c>
      <c r="P386" s="13">
        <v>971.71100000000001</v>
      </c>
      <c r="Q386" s="6" t="s">
        <v>186</v>
      </c>
      <c r="R386" s="6" t="s">
        <v>172</v>
      </c>
      <c r="S386" s="8">
        <v>44244.938425925924</v>
      </c>
    </row>
    <row r="387" spans="2:19" x14ac:dyDescent="0.25">
      <c r="B387" s="5" t="s">
        <v>18</v>
      </c>
      <c r="C387" s="6" t="s">
        <v>19</v>
      </c>
      <c r="D387" s="6" t="s">
        <v>20</v>
      </c>
      <c r="E387" s="6" t="s">
        <v>113</v>
      </c>
      <c r="F387" s="6" t="s">
        <v>18</v>
      </c>
      <c r="G387" s="6" t="s">
        <v>114</v>
      </c>
      <c r="H387" s="6" t="s">
        <v>115</v>
      </c>
      <c r="I387" s="6" t="s">
        <v>115</v>
      </c>
      <c r="J387" s="7">
        <v>44183.916666666664</v>
      </c>
      <c r="K387" s="7">
        <v>44184.916655092595</v>
      </c>
      <c r="L387" s="6" t="s">
        <v>18</v>
      </c>
      <c r="M387" s="6" t="s">
        <v>8608</v>
      </c>
      <c r="N387" s="6" t="s">
        <v>18</v>
      </c>
      <c r="O387" s="6" t="s">
        <v>8593</v>
      </c>
      <c r="P387" s="13">
        <v>444.47800000000001</v>
      </c>
      <c r="Q387" s="6" t="s">
        <v>7509</v>
      </c>
      <c r="R387" s="6" t="s">
        <v>131</v>
      </c>
      <c r="S387" s="8">
        <v>44213.490324074075</v>
      </c>
    </row>
    <row r="388" spans="2:19" x14ac:dyDescent="0.25">
      <c r="B388" s="5" t="s">
        <v>18</v>
      </c>
      <c r="C388" s="6" t="s">
        <v>112</v>
      </c>
      <c r="D388" s="6" t="s">
        <v>20</v>
      </c>
      <c r="E388" s="6" t="s">
        <v>164</v>
      </c>
      <c r="F388" s="6" t="s">
        <v>18</v>
      </c>
      <c r="G388" s="6" t="s">
        <v>165</v>
      </c>
      <c r="H388" s="6" t="s">
        <v>166</v>
      </c>
      <c r="I388" s="6" t="s">
        <v>166</v>
      </c>
      <c r="J388" s="7">
        <v>44183.916666666664</v>
      </c>
      <c r="K388" s="7">
        <v>44184.916655092595</v>
      </c>
      <c r="L388" s="6" t="s">
        <v>18</v>
      </c>
      <c r="M388" s="6" t="s">
        <v>8609</v>
      </c>
      <c r="N388" s="6" t="s">
        <v>18</v>
      </c>
      <c r="O388" s="6" t="s">
        <v>1974</v>
      </c>
      <c r="P388" s="13">
        <v>294.39699999999999</v>
      </c>
      <c r="Q388" s="6" t="s">
        <v>169</v>
      </c>
      <c r="R388" s="6" t="s">
        <v>172</v>
      </c>
      <c r="S388" s="8">
        <v>44244.939166666663</v>
      </c>
    </row>
    <row r="389" spans="2:19" x14ac:dyDescent="0.25">
      <c r="B389" s="5" t="s">
        <v>18</v>
      </c>
      <c r="C389" s="6" t="s">
        <v>19</v>
      </c>
      <c r="D389" s="6" t="s">
        <v>20</v>
      </c>
      <c r="E389" s="6" t="s">
        <v>173</v>
      </c>
      <c r="F389" s="6" t="s">
        <v>18</v>
      </c>
      <c r="G389" s="6" t="s">
        <v>174</v>
      </c>
      <c r="H389" s="6" t="s">
        <v>175</v>
      </c>
      <c r="I389" s="6" t="s">
        <v>175</v>
      </c>
      <c r="J389" s="7">
        <v>44183.916666666664</v>
      </c>
      <c r="K389" s="7">
        <v>44184.916655092595</v>
      </c>
      <c r="L389" s="6" t="s">
        <v>18</v>
      </c>
      <c r="M389" s="6" t="s">
        <v>18</v>
      </c>
      <c r="N389" s="6" t="s">
        <v>18</v>
      </c>
      <c r="O389" s="6" t="s">
        <v>18</v>
      </c>
      <c r="P389" s="13">
        <v>1012.521</v>
      </c>
      <c r="Q389" s="6" t="s">
        <v>176</v>
      </c>
      <c r="R389" s="6" t="s">
        <v>172</v>
      </c>
      <c r="S389" s="8">
        <v>44184.94972222222</v>
      </c>
    </row>
    <row r="390" spans="2:19" x14ac:dyDescent="0.25">
      <c r="B390" s="5" t="s">
        <v>18</v>
      </c>
      <c r="C390" s="6" t="s">
        <v>19</v>
      </c>
      <c r="D390" s="6" t="s">
        <v>20</v>
      </c>
      <c r="E390" s="6" t="s">
        <v>177</v>
      </c>
      <c r="F390" s="6" t="s">
        <v>18</v>
      </c>
      <c r="G390" s="6" t="s">
        <v>178</v>
      </c>
      <c r="H390" s="6" t="s">
        <v>179</v>
      </c>
      <c r="I390" s="6" t="s">
        <v>179</v>
      </c>
      <c r="J390" s="7">
        <v>44183.916666666664</v>
      </c>
      <c r="K390" s="7">
        <v>44184.916655092595</v>
      </c>
      <c r="L390" s="6" t="s">
        <v>18</v>
      </c>
      <c r="M390" s="6" t="s">
        <v>18</v>
      </c>
      <c r="N390" s="6" t="s">
        <v>18</v>
      </c>
      <c r="O390" s="6" t="s">
        <v>18</v>
      </c>
      <c r="P390" s="13">
        <v>1159.278</v>
      </c>
      <c r="Q390" s="6" t="s">
        <v>180</v>
      </c>
      <c r="R390" s="6" t="s">
        <v>172</v>
      </c>
      <c r="S390" s="8">
        <v>44184.949756944443</v>
      </c>
    </row>
    <row r="391" spans="2:19" x14ac:dyDescent="0.25">
      <c r="B391" s="5" t="s">
        <v>18</v>
      </c>
      <c r="C391" s="6" t="s">
        <v>19</v>
      </c>
      <c r="D391" s="6" t="s">
        <v>20</v>
      </c>
      <c r="E391" s="6" t="s">
        <v>177</v>
      </c>
      <c r="F391" s="6" t="s">
        <v>18</v>
      </c>
      <c r="G391" s="6" t="s">
        <v>181</v>
      </c>
      <c r="H391" s="6" t="s">
        <v>179</v>
      </c>
      <c r="I391" s="6" t="s">
        <v>179</v>
      </c>
      <c r="J391" s="7">
        <v>44183.916666666664</v>
      </c>
      <c r="K391" s="7">
        <v>44184.916655092595</v>
      </c>
      <c r="L391" s="6" t="s">
        <v>18</v>
      </c>
      <c r="M391" s="6" t="s">
        <v>18</v>
      </c>
      <c r="N391" s="6" t="s">
        <v>18</v>
      </c>
      <c r="O391" s="6" t="s">
        <v>18</v>
      </c>
      <c r="P391" s="13">
        <v>1149.163</v>
      </c>
      <c r="Q391" s="6" t="s">
        <v>182</v>
      </c>
      <c r="R391" s="6" t="s">
        <v>172</v>
      </c>
      <c r="S391" s="8">
        <v>44184.949756944443</v>
      </c>
    </row>
    <row r="392" spans="2:19" x14ac:dyDescent="0.25">
      <c r="B392" s="5" t="s">
        <v>18</v>
      </c>
      <c r="C392" s="6" t="s">
        <v>19</v>
      </c>
      <c r="D392" s="6" t="s">
        <v>20</v>
      </c>
      <c r="E392" s="6" t="s">
        <v>187</v>
      </c>
      <c r="F392" s="6" t="s">
        <v>18</v>
      </c>
      <c r="G392" s="6" t="s">
        <v>188</v>
      </c>
      <c r="H392" s="6" t="s">
        <v>189</v>
      </c>
      <c r="I392" s="6" t="s">
        <v>189</v>
      </c>
      <c r="J392" s="7">
        <v>44183.916666666664</v>
      </c>
      <c r="K392" s="7">
        <v>44184.916655092595</v>
      </c>
      <c r="L392" s="6" t="s">
        <v>18</v>
      </c>
      <c r="M392" s="6" t="s">
        <v>18</v>
      </c>
      <c r="N392" s="6" t="s">
        <v>18</v>
      </c>
      <c r="O392" s="6" t="s">
        <v>18</v>
      </c>
      <c r="P392" s="13">
        <v>1487.6079999999999</v>
      </c>
      <c r="Q392" s="6" t="s">
        <v>190</v>
      </c>
      <c r="R392" s="6" t="s">
        <v>172</v>
      </c>
      <c r="S392" s="8">
        <v>44184.949780092589</v>
      </c>
    </row>
    <row r="393" spans="2:19" x14ac:dyDescent="0.25">
      <c r="B393" s="5" t="s">
        <v>18</v>
      </c>
      <c r="C393" s="6" t="s">
        <v>19</v>
      </c>
      <c r="D393" s="6" t="s">
        <v>20</v>
      </c>
      <c r="E393" s="6" t="s">
        <v>8547</v>
      </c>
      <c r="F393" s="6" t="s">
        <v>18</v>
      </c>
      <c r="G393" s="6">
        <v>362</v>
      </c>
      <c r="H393" s="6" t="s">
        <v>22</v>
      </c>
      <c r="I393" s="6" t="s">
        <v>22</v>
      </c>
      <c r="J393" s="7">
        <v>44183.916666666664</v>
      </c>
      <c r="K393" s="7">
        <v>44184.916655092595</v>
      </c>
      <c r="L393" s="6" t="s">
        <v>18</v>
      </c>
      <c r="M393" s="6" t="s">
        <v>3204</v>
      </c>
      <c r="N393" s="6" t="s">
        <v>18</v>
      </c>
      <c r="O393" s="6" t="s">
        <v>4616</v>
      </c>
      <c r="P393" s="13">
        <v>882.71199999999999</v>
      </c>
      <c r="Q393" s="6" t="s">
        <v>3240</v>
      </c>
      <c r="R393" s="6" t="s">
        <v>131</v>
      </c>
      <c r="S393" s="8">
        <v>44185.910729166666</v>
      </c>
    </row>
    <row r="394" spans="2:19" x14ac:dyDescent="0.25">
      <c r="B394" s="5" t="s">
        <v>18</v>
      </c>
      <c r="C394" s="6" t="s">
        <v>19</v>
      </c>
      <c r="D394" s="6" t="s">
        <v>20</v>
      </c>
      <c r="E394" s="6" t="s">
        <v>40</v>
      </c>
      <c r="F394" s="6" t="s">
        <v>18</v>
      </c>
      <c r="G394" s="6" t="s">
        <v>41</v>
      </c>
      <c r="H394" s="6" t="s">
        <v>144</v>
      </c>
      <c r="I394" s="6" t="s">
        <v>144</v>
      </c>
      <c r="J394" s="7">
        <v>44183.836805555555</v>
      </c>
      <c r="K394" s="7">
        <v>44183.916655092595</v>
      </c>
      <c r="L394" s="6" t="s">
        <v>18</v>
      </c>
      <c r="M394" s="6" t="s">
        <v>7187</v>
      </c>
      <c r="N394" s="6" t="s">
        <v>18</v>
      </c>
      <c r="O394" s="6" t="s">
        <v>6523</v>
      </c>
      <c r="P394" s="13">
        <v>219.36199999999999</v>
      </c>
      <c r="Q394" s="6" t="s">
        <v>147</v>
      </c>
      <c r="R394" s="6" t="s">
        <v>1284</v>
      </c>
      <c r="S394" s="8">
        <v>44184.564375000002</v>
      </c>
    </row>
    <row r="395" spans="2:19" x14ac:dyDescent="0.25">
      <c r="B395" s="5" t="s">
        <v>18</v>
      </c>
      <c r="C395" s="6" t="s">
        <v>19</v>
      </c>
      <c r="D395" s="6" t="s">
        <v>20</v>
      </c>
      <c r="E395" s="6" t="s">
        <v>40</v>
      </c>
      <c r="F395" s="6" t="s">
        <v>18</v>
      </c>
      <c r="G395" s="6" t="s">
        <v>143</v>
      </c>
      <c r="H395" s="6" t="s">
        <v>85</v>
      </c>
      <c r="I395" s="6" t="s">
        <v>85</v>
      </c>
      <c r="J395" s="7">
        <v>44183.75</v>
      </c>
      <c r="K395" s="7">
        <v>44183.836805555555</v>
      </c>
      <c r="L395" s="6" t="s">
        <v>18</v>
      </c>
      <c r="M395" s="6" t="s">
        <v>2486</v>
      </c>
      <c r="N395" s="6" t="s">
        <v>18</v>
      </c>
      <c r="O395" s="6" t="s">
        <v>91</v>
      </c>
      <c r="P395" s="13">
        <v>213.126</v>
      </c>
      <c r="Q395" s="6" t="s">
        <v>919</v>
      </c>
      <c r="R395" s="6" t="s">
        <v>4383</v>
      </c>
      <c r="S395" s="8">
        <v>44183.842002314814</v>
      </c>
    </row>
    <row r="396" spans="2:19" x14ac:dyDescent="0.25">
      <c r="B396" s="5" t="s">
        <v>18</v>
      </c>
      <c r="C396" s="6" t="s">
        <v>19</v>
      </c>
      <c r="D396" s="6" t="s">
        <v>20</v>
      </c>
      <c r="E396" s="6" t="s">
        <v>68</v>
      </c>
      <c r="F396" s="6" t="s">
        <v>18</v>
      </c>
      <c r="G396" s="6" t="s">
        <v>319</v>
      </c>
      <c r="H396" s="6" t="s">
        <v>70</v>
      </c>
      <c r="I396" s="6" t="s">
        <v>70</v>
      </c>
      <c r="J396" s="7">
        <v>44183.681944444441</v>
      </c>
      <c r="K396" s="7">
        <v>44183.916655092595</v>
      </c>
      <c r="L396" s="6" t="s">
        <v>18</v>
      </c>
      <c r="M396" s="6" t="s">
        <v>446</v>
      </c>
      <c r="N396" s="6" t="s">
        <v>18</v>
      </c>
      <c r="O396" s="6" t="s">
        <v>8603</v>
      </c>
      <c r="P396" s="13">
        <v>908.23699999999997</v>
      </c>
      <c r="Q396" s="6" t="s">
        <v>2208</v>
      </c>
      <c r="R396" s="6" t="s">
        <v>4383</v>
      </c>
      <c r="S396" s="8">
        <v>44183.947581018518</v>
      </c>
    </row>
    <row r="397" spans="2:19" x14ac:dyDescent="0.25">
      <c r="B397" s="5" t="s">
        <v>18</v>
      </c>
      <c r="C397" s="6" t="s">
        <v>19</v>
      </c>
      <c r="D397" s="6" t="s">
        <v>20</v>
      </c>
      <c r="E397" s="6" t="s">
        <v>40</v>
      </c>
      <c r="F397" s="6" t="s">
        <v>18</v>
      </c>
      <c r="G397" s="6" t="s">
        <v>41</v>
      </c>
      <c r="H397" s="6" t="s">
        <v>144</v>
      </c>
      <c r="I397" s="6" t="s">
        <v>144</v>
      </c>
      <c r="J397" s="7">
        <v>44183.590277777781</v>
      </c>
      <c r="K397" s="7">
        <v>44183.75</v>
      </c>
      <c r="L397" s="6" t="s">
        <v>18</v>
      </c>
      <c r="M397" s="6" t="s">
        <v>684</v>
      </c>
      <c r="N397" s="6" t="s">
        <v>18</v>
      </c>
      <c r="O397" s="6" t="s">
        <v>8610</v>
      </c>
      <c r="P397" s="13">
        <v>473.92200000000003</v>
      </c>
      <c r="Q397" s="6" t="s">
        <v>147</v>
      </c>
      <c r="R397" s="6" t="s">
        <v>37</v>
      </c>
      <c r="S397" s="8">
        <v>44186.366886574076</v>
      </c>
    </row>
    <row r="398" spans="2:19" x14ac:dyDescent="0.25">
      <c r="B398" s="5" t="s">
        <v>18</v>
      </c>
      <c r="C398" s="6" t="s">
        <v>19</v>
      </c>
      <c r="D398" s="6" t="s">
        <v>20</v>
      </c>
      <c r="E398" s="6" t="s">
        <v>40</v>
      </c>
      <c r="F398" s="6" t="s">
        <v>18</v>
      </c>
      <c r="G398" s="6" t="s">
        <v>325</v>
      </c>
      <c r="H398" s="6" t="s">
        <v>42</v>
      </c>
      <c r="I398" s="6" t="s">
        <v>42</v>
      </c>
      <c r="J398" s="7">
        <v>44183.590277777781</v>
      </c>
      <c r="K398" s="7">
        <v>44183.916655092595</v>
      </c>
      <c r="L398" s="6" t="s">
        <v>18</v>
      </c>
      <c r="M398" s="6" t="s">
        <v>1223</v>
      </c>
      <c r="N398" s="6" t="s">
        <v>18</v>
      </c>
      <c r="O398" s="6" t="s">
        <v>4731</v>
      </c>
      <c r="P398" s="13">
        <v>1000.237</v>
      </c>
      <c r="Q398" s="6" t="s">
        <v>88</v>
      </c>
      <c r="R398" s="6" t="s">
        <v>37</v>
      </c>
      <c r="S398" s="8">
        <v>44186.359884259262</v>
      </c>
    </row>
    <row r="399" spans="2:19" x14ac:dyDescent="0.25">
      <c r="B399" s="5" t="s">
        <v>18</v>
      </c>
      <c r="C399" s="6" t="s">
        <v>19</v>
      </c>
      <c r="D399" s="6" t="s">
        <v>20</v>
      </c>
      <c r="E399" s="6" t="s">
        <v>40</v>
      </c>
      <c r="F399" s="6" t="s">
        <v>18</v>
      </c>
      <c r="G399" s="6" t="s">
        <v>143</v>
      </c>
      <c r="H399" s="6" t="s">
        <v>85</v>
      </c>
      <c r="I399" s="6" t="s">
        <v>85</v>
      </c>
      <c r="J399" s="7">
        <v>44183.465277777781</v>
      </c>
      <c r="K399" s="7">
        <v>44183.611111111109</v>
      </c>
      <c r="L399" s="6" t="s">
        <v>18</v>
      </c>
      <c r="M399" s="6" t="s">
        <v>8611</v>
      </c>
      <c r="N399" s="6" t="s">
        <v>18</v>
      </c>
      <c r="O399" s="6" t="s">
        <v>4106</v>
      </c>
      <c r="P399" s="13">
        <v>371.28399999999999</v>
      </c>
      <c r="Q399" s="6" t="s">
        <v>2187</v>
      </c>
      <c r="R399" s="6" t="s">
        <v>37</v>
      </c>
      <c r="S399" s="8">
        <v>44186.361608796295</v>
      </c>
    </row>
    <row r="400" spans="2:19" x14ac:dyDescent="0.25">
      <c r="B400" s="5" t="s">
        <v>18</v>
      </c>
      <c r="C400" s="6" t="s">
        <v>19</v>
      </c>
      <c r="D400" s="6" t="s">
        <v>20</v>
      </c>
      <c r="E400" s="6" t="s">
        <v>40</v>
      </c>
      <c r="F400" s="6" t="s">
        <v>18</v>
      </c>
      <c r="G400" s="6" t="s">
        <v>84</v>
      </c>
      <c r="H400" s="6" t="s">
        <v>85</v>
      </c>
      <c r="I400" s="6" t="s">
        <v>85</v>
      </c>
      <c r="J400" s="7">
        <v>44183.458333333336</v>
      </c>
      <c r="K400" s="7">
        <v>44183.590277777781</v>
      </c>
      <c r="L400" s="6" t="s">
        <v>18</v>
      </c>
      <c r="M400" s="6" t="s">
        <v>8612</v>
      </c>
      <c r="N400" s="6" t="s">
        <v>18</v>
      </c>
      <c r="O400" s="6" t="s">
        <v>8613</v>
      </c>
      <c r="P400" s="13">
        <v>379.20299999999997</v>
      </c>
      <c r="Q400" s="6" t="s">
        <v>1221</v>
      </c>
      <c r="R400" s="6" t="s">
        <v>37</v>
      </c>
      <c r="S400" s="8">
        <v>44186.362534722219</v>
      </c>
    </row>
    <row r="401" spans="2:19" x14ac:dyDescent="0.25">
      <c r="B401" s="5" t="s">
        <v>18</v>
      </c>
      <c r="C401" s="6" t="s">
        <v>19</v>
      </c>
      <c r="D401" s="6" t="s">
        <v>20</v>
      </c>
      <c r="E401" s="6" t="s">
        <v>68</v>
      </c>
      <c r="F401" s="6" t="s">
        <v>18</v>
      </c>
      <c r="G401" s="6">
        <v>336</v>
      </c>
      <c r="H401" s="6" t="s">
        <v>70</v>
      </c>
      <c r="I401" s="6" t="s">
        <v>70</v>
      </c>
      <c r="J401" s="7">
        <v>44183.456944444442</v>
      </c>
      <c r="K401" s="7">
        <v>44183.681944444441</v>
      </c>
      <c r="L401" s="6" t="s">
        <v>18</v>
      </c>
      <c r="M401" s="6" t="s">
        <v>3139</v>
      </c>
      <c r="N401" s="6" t="s">
        <v>18</v>
      </c>
      <c r="O401" s="6" t="s">
        <v>6467</v>
      </c>
      <c r="P401" s="13">
        <v>892.89</v>
      </c>
      <c r="Q401" s="6" t="s">
        <v>2208</v>
      </c>
      <c r="R401" s="6" t="s">
        <v>1284</v>
      </c>
      <c r="S401" s="8">
        <v>44183.682650462964</v>
      </c>
    </row>
    <row r="402" spans="2:19" x14ac:dyDescent="0.25">
      <c r="B402" s="5" t="s">
        <v>18</v>
      </c>
      <c r="C402" s="6" t="s">
        <v>112</v>
      </c>
      <c r="D402" s="6" t="s">
        <v>20</v>
      </c>
      <c r="E402" s="6" t="s">
        <v>77</v>
      </c>
      <c r="F402" s="6" t="s">
        <v>18</v>
      </c>
      <c r="G402" s="6" t="s">
        <v>78</v>
      </c>
      <c r="H402" s="6" t="s">
        <v>79</v>
      </c>
      <c r="I402" s="6" t="s">
        <v>79</v>
      </c>
      <c r="J402" s="7">
        <v>44183.456944444442</v>
      </c>
      <c r="K402" s="7">
        <v>44183.916655092595</v>
      </c>
      <c r="L402" s="6" t="s">
        <v>18</v>
      </c>
      <c r="M402" s="6" t="s">
        <v>5481</v>
      </c>
      <c r="N402" s="6" t="s">
        <v>18</v>
      </c>
      <c r="O402" s="6" t="s">
        <v>4374</v>
      </c>
      <c r="P402" s="13">
        <v>113.928</v>
      </c>
      <c r="Q402" s="6" t="s">
        <v>228</v>
      </c>
      <c r="R402" s="6" t="s">
        <v>4383</v>
      </c>
      <c r="S402" s="8">
        <v>44183.95040509259</v>
      </c>
    </row>
    <row r="403" spans="2:19" x14ac:dyDescent="0.25">
      <c r="B403" s="5" t="s">
        <v>18</v>
      </c>
      <c r="C403" s="6" t="s">
        <v>19</v>
      </c>
      <c r="D403" s="6" t="s">
        <v>20</v>
      </c>
      <c r="E403" s="6" t="s">
        <v>55</v>
      </c>
      <c r="F403" s="6" t="s">
        <v>18</v>
      </c>
      <c r="G403" s="6" t="s">
        <v>607</v>
      </c>
      <c r="H403" s="6" t="s">
        <v>57</v>
      </c>
      <c r="I403" s="6" t="s">
        <v>57</v>
      </c>
      <c r="J403" s="7">
        <v>44183.375</v>
      </c>
      <c r="K403" s="7">
        <v>44183.916655092595</v>
      </c>
      <c r="L403" s="6" t="s">
        <v>18</v>
      </c>
      <c r="M403" s="6" t="s">
        <v>8462</v>
      </c>
      <c r="N403" s="6" t="s">
        <v>18</v>
      </c>
      <c r="O403" s="6" t="s">
        <v>713</v>
      </c>
      <c r="P403" s="13">
        <v>196.673</v>
      </c>
      <c r="Q403" s="6" t="s">
        <v>372</v>
      </c>
      <c r="R403" s="6" t="s">
        <v>4383</v>
      </c>
      <c r="S403" s="8">
        <v>44184.026990740742</v>
      </c>
    </row>
    <row r="404" spans="2:19" x14ac:dyDescent="0.25">
      <c r="B404" s="5" t="s">
        <v>18</v>
      </c>
      <c r="C404" s="6" t="s">
        <v>19</v>
      </c>
      <c r="D404" s="6" t="s">
        <v>20</v>
      </c>
      <c r="E404" s="6" t="s">
        <v>27</v>
      </c>
      <c r="F404" s="6" t="s">
        <v>18</v>
      </c>
      <c r="G404" s="6" t="s">
        <v>28</v>
      </c>
      <c r="H404" s="6" t="s">
        <v>29</v>
      </c>
      <c r="I404" s="6" t="s">
        <v>29</v>
      </c>
      <c r="J404" s="7">
        <v>44183.183333333334</v>
      </c>
      <c r="K404" s="7">
        <v>44183.916655092595</v>
      </c>
      <c r="L404" s="6" t="s">
        <v>18</v>
      </c>
      <c r="M404" s="6" t="s">
        <v>8614</v>
      </c>
      <c r="N404" s="6" t="s">
        <v>18</v>
      </c>
      <c r="O404" s="6" t="s">
        <v>3563</v>
      </c>
      <c r="P404" s="13">
        <v>1013.534</v>
      </c>
      <c r="Q404" s="6" t="s">
        <v>474</v>
      </c>
      <c r="R404" s="6" t="s">
        <v>1284</v>
      </c>
      <c r="S404" s="8">
        <v>44184.632719907408</v>
      </c>
    </row>
    <row r="405" spans="2:19" x14ac:dyDescent="0.25">
      <c r="B405" s="5" t="s">
        <v>18</v>
      </c>
      <c r="C405" s="6" t="s">
        <v>19</v>
      </c>
      <c r="D405" s="6" t="s">
        <v>20</v>
      </c>
      <c r="E405" s="6" t="s">
        <v>2735</v>
      </c>
      <c r="F405" s="6" t="s">
        <v>18</v>
      </c>
      <c r="G405" s="6">
        <v>423</v>
      </c>
      <c r="H405" s="6" t="s">
        <v>98</v>
      </c>
      <c r="I405" s="6" t="s">
        <v>98</v>
      </c>
      <c r="J405" s="7">
        <v>44183.121527777781</v>
      </c>
      <c r="K405" s="7">
        <v>44183.916655092595</v>
      </c>
      <c r="L405" s="6" t="s">
        <v>18</v>
      </c>
      <c r="M405" s="6" t="s">
        <v>5075</v>
      </c>
      <c r="N405" s="6" t="s">
        <v>18</v>
      </c>
      <c r="O405" s="6" t="s">
        <v>146</v>
      </c>
      <c r="P405" s="13">
        <v>671.827</v>
      </c>
      <c r="Q405" s="6" t="s">
        <v>8112</v>
      </c>
      <c r="R405" s="6" t="s">
        <v>131</v>
      </c>
      <c r="S405" s="8">
        <v>44187.890648148146</v>
      </c>
    </row>
    <row r="406" spans="2:19" x14ac:dyDescent="0.25">
      <c r="B406" s="5" t="s">
        <v>18</v>
      </c>
      <c r="C406" s="6" t="s">
        <v>19</v>
      </c>
      <c r="D406" s="6" t="s">
        <v>20</v>
      </c>
      <c r="E406" s="6" t="s">
        <v>170</v>
      </c>
      <c r="F406" s="6" t="s">
        <v>18</v>
      </c>
      <c r="G406" s="6">
        <v>362</v>
      </c>
      <c r="H406" s="6" t="s">
        <v>22</v>
      </c>
      <c r="I406" s="6" t="s">
        <v>22</v>
      </c>
      <c r="J406" s="7">
        <v>44182.916666666664</v>
      </c>
      <c r="K406" s="7">
        <v>44183.916655092595</v>
      </c>
      <c r="L406" s="6" t="s">
        <v>18</v>
      </c>
      <c r="M406" s="6" t="s">
        <v>4928</v>
      </c>
      <c r="N406" s="6" t="s">
        <v>18</v>
      </c>
      <c r="O406" s="6" t="s">
        <v>3204</v>
      </c>
      <c r="P406" s="13">
        <v>498.298</v>
      </c>
      <c r="Q406" s="6" t="s">
        <v>8562</v>
      </c>
      <c r="R406" s="6" t="s">
        <v>37</v>
      </c>
      <c r="S406" s="8">
        <v>44221.470277777778</v>
      </c>
    </row>
    <row r="407" spans="2:19" x14ac:dyDescent="0.25">
      <c r="B407" s="5" t="s">
        <v>18</v>
      </c>
      <c r="C407" s="6" t="s">
        <v>112</v>
      </c>
      <c r="D407" s="6" t="s">
        <v>20</v>
      </c>
      <c r="E407" s="6" t="s">
        <v>8547</v>
      </c>
      <c r="F407" s="6" t="s">
        <v>18</v>
      </c>
      <c r="G407" s="6">
        <v>362</v>
      </c>
      <c r="H407" s="6" t="s">
        <v>22</v>
      </c>
      <c r="I407" s="6" t="s">
        <v>22</v>
      </c>
      <c r="J407" s="7">
        <v>44182.916666666664</v>
      </c>
      <c r="K407" s="7">
        <v>44183.916655092595</v>
      </c>
      <c r="L407" s="6" t="s">
        <v>18</v>
      </c>
      <c r="M407" s="6" t="s">
        <v>4928</v>
      </c>
      <c r="N407" s="6" t="s">
        <v>18</v>
      </c>
      <c r="O407" s="6" t="s">
        <v>3204</v>
      </c>
      <c r="P407" s="13">
        <v>892.56700000000001</v>
      </c>
      <c r="Q407" s="6" t="s">
        <v>3240</v>
      </c>
      <c r="R407" s="6" t="s">
        <v>172</v>
      </c>
      <c r="S407" s="8">
        <v>44190.938055555554</v>
      </c>
    </row>
    <row r="408" spans="2:19" x14ac:dyDescent="0.25">
      <c r="B408" s="5" t="s">
        <v>18</v>
      </c>
      <c r="C408" s="6" t="s">
        <v>112</v>
      </c>
      <c r="D408" s="6" t="s">
        <v>20</v>
      </c>
      <c r="E408" s="6" t="s">
        <v>125</v>
      </c>
      <c r="F408" s="6" t="s">
        <v>18</v>
      </c>
      <c r="G408" s="6" t="s">
        <v>126</v>
      </c>
      <c r="H408" s="6" t="s">
        <v>127</v>
      </c>
      <c r="I408" s="6" t="s">
        <v>127</v>
      </c>
      <c r="J408" s="7">
        <v>44182.916666666664</v>
      </c>
      <c r="K408" s="7">
        <v>44183.916655092595</v>
      </c>
      <c r="L408" s="6" t="s">
        <v>18</v>
      </c>
      <c r="M408" s="6" t="s">
        <v>4354</v>
      </c>
      <c r="N408" s="6" t="s">
        <v>18</v>
      </c>
      <c r="O408" s="6" t="s">
        <v>729</v>
      </c>
      <c r="P408" s="13">
        <v>1.7210000000000001</v>
      </c>
      <c r="Q408" s="6" t="s">
        <v>130</v>
      </c>
      <c r="R408" s="6" t="s">
        <v>37</v>
      </c>
      <c r="S408" s="8">
        <v>44199.624189814815</v>
      </c>
    </row>
    <row r="409" spans="2:19" x14ac:dyDescent="0.25">
      <c r="B409" s="5" t="s">
        <v>18</v>
      </c>
      <c r="C409" s="6" t="s">
        <v>19</v>
      </c>
      <c r="D409" s="6" t="s">
        <v>20</v>
      </c>
      <c r="E409" s="6" t="s">
        <v>119</v>
      </c>
      <c r="F409" s="6" t="s">
        <v>18</v>
      </c>
      <c r="G409" s="6" t="s">
        <v>120</v>
      </c>
      <c r="H409" s="6" t="s">
        <v>121</v>
      </c>
      <c r="I409" s="6" t="s">
        <v>121</v>
      </c>
      <c r="J409" s="7">
        <v>44182.916666666664</v>
      </c>
      <c r="K409" s="7">
        <v>44183.916655092595</v>
      </c>
      <c r="L409" s="6" t="s">
        <v>18</v>
      </c>
      <c r="M409" s="6" t="s">
        <v>8424</v>
      </c>
      <c r="N409" s="6" t="s">
        <v>18</v>
      </c>
      <c r="O409" s="6" t="s">
        <v>3465</v>
      </c>
      <c r="P409" s="13">
        <v>52.185000000000002</v>
      </c>
      <c r="Q409" s="6" t="s">
        <v>8024</v>
      </c>
      <c r="R409" s="6" t="s">
        <v>37</v>
      </c>
      <c r="S409" s="8">
        <v>44188.014722222222</v>
      </c>
    </row>
    <row r="410" spans="2:19" x14ac:dyDescent="0.25">
      <c r="B410" s="5" t="s">
        <v>18</v>
      </c>
      <c r="C410" s="6" t="s">
        <v>19</v>
      </c>
      <c r="D410" s="6" t="s">
        <v>20</v>
      </c>
      <c r="E410" s="6" t="s">
        <v>551</v>
      </c>
      <c r="F410" s="6" t="s">
        <v>18</v>
      </c>
      <c r="G410" s="6" t="s">
        <v>3855</v>
      </c>
      <c r="H410" s="6" t="s">
        <v>553</v>
      </c>
      <c r="I410" s="6" t="s">
        <v>553</v>
      </c>
      <c r="J410" s="7">
        <v>44182.916666666664</v>
      </c>
      <c r="K410" s="7">
        <v>44183.916655092595</v>
      </c>
      <c r="L410" s="6" t="s">
        <v>18</v>
      </c>
      <c r="M410" s="6" t="s">
        <v>6272</v>
      </c>
      <c r="N410" s="6" t="s">
        <v>18</v>
      </c>
      <c r="O410" s="6" t="s">
        <v>3699</v>
      </c>
      <c r="P410" s="13">
        <v>40.857999999999997</v>
      </c>
      <c r="Q410" s="6" t="s">
        <v>1526</v>
      </c>
      <c r="R410" s="6" t="s">
        <v>498</v>
      </c>
      <c r="S410" s="8">
        <v>44188.442743055559</v>
      </c>
    </row>
    <row r="411" spans="2:19" x14ac:dyDescent="0.25">
      <c r="B411" s="5" t="s">
        <v>18</v>
      </c>
      <c r="C411" s="6" t="s">
        <v>19</v>
      </c>
      <c r="D411" s="6" t="s">
        <v>20</v>
      </c>
      <c r="E411" s="6" t="s">
        <v>68</v>
      </c>
      <c r="F411" s="6" t="s">
        <v>18</v>
      </c>
      <c r="G411" s="6" t="s">
        <v>69</v>
      </c>
      <c r="H411" s="6" t="s">
        <v>70</v>
      </c>
      <c r="I411" s="6" t="s">
        <v>70</v>
      </c>
      <c r="J411" s="7">
        <v>44182.916666666664</v>
      </c>
      <c r="K411" s="7">
        <v>44183.456944444442</v>
      </c>
      <c r="L411" s="6" t="s">
        <v>18</v>
      </c>
      <c r="M411" s="6" t="s">
        <v>8615</v>
      </c>
      <c r="N411" s="6" t="s">
        <v>18</v>
      </c>
      <c r="O411" s="6" t="s">
        <v>1281</v>
      </c>
      <c r="P411" s="13">
        <v>2223.7310000000002</v>
      </c>
      <c r="Q411" s="6" t="s">
        <v>2208</v>
      </c>
      <c r="R411" s="6" t="s">
        <v>1284</v>
      </c>
      <c r="S411" s="8">
        <v>44183.458402777775</v>
      </c>
    </row>
    <row r="412" spans="2:19" x14ac:dyDescent="0.25">
      <c r="B412" s="5" t="s">
        <v>18</v>
      </c>
      <c r="C412" s="6" t="s">
        <v>19</v>
      </c>
      <c r="D412" s="6" t="s">
        <v>20</v>
      </c>
      <c r="E412" s="6" t="s">
        <v>27</v>
      </c>
      <c r="F412" s="6" t="s">
        <v>18</v>
      </c>
      <c r="G412" s="6" t="s">
        <v>150</v>
      </c>
      <c r="H412" s="6" t="s">
        <v>29</v>
      </c>
      <c r="I412" s="6" t="s">
        <v>29</v>
      </c>
      <c r="J412" s="7">
        <v>44182.916666666664</v>
      </c>
      <c r="K412" s="7">
        <v>44183.183333333334</v>
      </c>
      <c r="L412" s="6" t="s">
        <v>18</v>
      </c>
      <c r="M412" s="6" t="s">
        <v>842</v>
      </c>
      <c r="N412" s="6" t="s">
        <v>18</v>
      </c>
      <c r="O412" s="6" t="s">
        <v>8616</v>
      </c>
      <c r="P412" s="13">
        <v>346.85</v>
      </c>
      <c r="Q412" s="6" t="s">
        <v>3958</v>
      </c>
      <c r="R412" s="6" t="s">
        <v>4383</v>
      </c>
      <c r="S412" s="8">
        <v>44183.184212962966</v>
      </c>
    </row>
    <row r="413" spans="2:19" x14ac:dyDescent="0.25">
      <c r="B413" s="5" t="s">
        <v>18</v>
      </c>
      <c r="C413" s="6" t="s">
        <v>19</v>
      </c>
      <c r="D413" s="6" t="s">
        <v>20</v>
      </c>
      <c r="E413" s="6" t="s">
        <v>4081</v>
      </c>
      <c r="F413" s="6" t="s">
        <v>18</v>
      </c>
      <c r="G413" s="6" t="s">
        <v>1242</v>
      </c>
      <c r="H413" s="6" t="s">
        <v>1204</v>
      </c>
      <c r="I413" s="6" t="s">
        <v>1204</v>
      </c>
      <c r="J413" s="7">
        <v>44182.916666666664</v>
      </c>
      <c r="K413" s="7">
        <v>44183.916655092595</v>
      </c>
      <c r="L413" s="6" t="s">
        <v>18</v>
      </c>
      <c r="M413" s="6" t="s">
        <v>1914</v>
      </c>
      <c r="N413" s="6" t="s">
        <v>18</v>
      </c>
      <c r="O413" s="6" t="s">
        <v>5711</v>
      </c>
      <c r="P413" s="13">
        <v>237.09899999999999</v>
      </c>
      <c r="Q413" s="6" t="s">
        <v>7927</v>
      </c>
      <c r="R413" s="6" t="s">
        <v>1284</v>
      </c>
      <c r="S413" s="8">
        <v>44184.40625</v>
      </c>
    </row>
    <row r="414" spans="2:19" x14ac:dyDescent="0.25">
      <c r="B414" s="5" t="s">
        <v>18</v>
      </c>
      <c r="C414" s="6" t="s">
        <v>19</v>
      </c>
      <c r="D414" s="6" t="s">
        <v>20</v>
      </c>
      <c r="E414" s="6" t="s">
        <v>77</v>
      </c>
      <c r="F414" s="6" t="s">
        <v>18</v>
      </c>
      <c r="G414" s="6" t="s">
        <v>280</v>
      </c>
      <c r="H414" s="6" t="s">
        <v>79</v>
      </c>
      <c r="I414" s="6" t="s">
        <v>79</v>
      </c>
      <c r="J414" s="7">
        <v>44182.916666666664</v>
      </c>
      <c r="K414" s="7">
        <v>44183.456944444442</v>
      </c>
      <c r="L414" s="6" t="s">
        <v>18</v>
      </c>
      <c r="M414" s="6" t="s">
        <v>8617</v>
      </c>
      <c r="N414" s="6" t="s">
        <v>18</v>
      </c>
      <c r="O414" s="6" t="s">
        <v>947</v>
      </c>
      <c r="P414" s="13">
        <v>148.93199999999999</v>
      </c>
      <c r="Q414" s="6" t="s">
        <v>82</v>
      </c>
      <c r="R414" s="6" t="s">
        <v>1284</v>
      </c>
      <c r="S414" s="8">
        <v>44183.633750000001</v>
      </c>
    </row>
    <row r="415" spans="2:19" x14ac:dyDescent="0.25">
      <c r="B415" s="5" t="s">
        <v>18</v>
      </c>
      <c r="C415" s="6" t="s">
        <v>19</v>
      </c>
      <c r="D415" s="6" t="s">
        <v>20</v>
      </c>
      <c r="E415" s="6" t="s">
        <v>40</v>
      </c>
      <c r="F415" s="6" t="s">
        <v>18</v>
      </c>
      <c r="G415" s="6" t="s">
        <v>143</v>
      </c>
      <c r="H415" s="6" t="s">
        <v>85</v>
      </c>
      <c r="I415" s="6" t="s">
        <v>85</v>
      </c>
      <c r="J415" s="7">
        <v>44182.916666666664</v>
      </c>
      <c r="K415" s="7">
        <v>44183.465277777781</v>
      </c>
      <c r="L415" s="6" t="s">
        <v>18</v>
      </c>
      <c r="M415" s="6" t="s">
        <v>8618</v>
      </c>
      <c r="N415" s="6" t="s">
        <v>18</v>
      </c>
      <c r="O415" s="6" t="s">
        <v>8611</v>
      </c>
      <c r="P415" s="13">
        <v>3117.44</v>
      </c>
      <c r="Q415" s="6" t="s">
        <v>919</v>
      </c>
      <c r="R415" s="6" t="s">
        <v>1284</v>
      </c>
      <c r="S415" s="8">
        <v>44183.467905092592</v>
      </c>
    </row>
    <row r="416" spans="2:19" x14ac:dyDescent="0.25">
      <c r="B416" s="5" t="s">
        <v>18</v>
      </c>
      <c r="C416" s="6" t="s">
        <v>19</v>
      </c>
      <c r="D416" s="6" t="s">
        <v>20</v>
      </c>
      <c r="E416" s="6" t="s">
        <v>55</v>
      </c>
      <c r="F416" s="6" t="s">
        <v>18</v>
      </c>
      <c r="G416" s="6" t="s">
        <v>469</v>
      </c>
      <c r="H416" s="6" t="s">
        <v>57</v>
      </c>
      <c r="I416" s="6" t="s">
        <v>57</v>
      </c>
      <c r="J416" s="7">
        <v>44182.916666666664</v>
      </c>
      <c r="K416" s="7">
        <v>44183.375</v>
      </c>
      <c r="L416" s="6" t="s">
        <v>18</v>
      </c>
      <c r="M416" s="6" t="s">
        <v>6725</v>
      </c>
      <c r="N416" s="6" t="s">
        <v>18</v>
      </c>
      <c r="O416" s="6" t="s">
        <v>352</v>
      </c>
      <c r="P416" s="13">
        <v>155.57</v>
      </c>
      <c r="Q416" s="6" t="s">
        <v>372</v>
      </c>
      <c r="R416" s="6" t="s">
        <v>1284</v>
      </c>
      <c r="S416" s="8">
        <v>44183.443171296298</v>
      </c>
    </row>
    <row r="417" spans="2:19" x14ac:dyDescent="0.25">
      <c r="B417" s="5" t="s">
        <v>18</v>
      </c>
      <c r="C417" s="6" t="s">
        <v>19</v>
      </c>
      <c r="D417" s="6" t="s">
        <v>20</v>
      </c>
      <c r="E417" s="6" t="s">
        <v>62</v>
      </c>
      <c r="F417" s="6" t="s">
        <v>18</v>
      </c>
      <c r="G417" s="6">
        <v>409</v>
      </c>
      <c r="H417" s="6" t="s">
        <v>64</v>
      </c>
      <c r="I417" s="6" t="s">
        <v>64</v>
      </c>
      <c r="J417" s="7">
        <v>44182.916666666664</v>
      </c>
      <c r="K417" s="7">
        <v>44183.916655092595</v>
      </c>
      <c r="L417" s="6" t="s">
        <v>18</v>
      </c>
      <c r="M417" s="6" t="s">
        <v>8619</v>
      </c>
      <c r="N417" s="6" t="s">
        <v>18</v>
      </c>
      <c r="O417" s="6" t="s">
        <v>8600</v>
      </c>
      <c r="P417" s="13">
        <v>142.702</v>
      </c>
      <c r="Q417" s="6" t="s">
        <v>1072</v>
      </c>
      <c r="R417" s="6" t="s">
        <v>83</v>
      </c>
      <c r="S417" s="8">
        <v>44186.978217592594</v>
      </c>
    </row>
    <row r="418" spans="2:19" x14ac:dyDescent="0.25">
      <c r="B418" s="5" t="s">
        <v>18</v>
      </c>
      <c r="C418" s="6" t="s">
        <v>19</v>
      </c>
      <c r="D418" s="6" t="s">
        <v>20</v>
      </c>
      <c r="E418" s="6" t="s">
        <v>173</v>
      </c>
      <c r="F418" s="6" t="s">
        <v>18</v>
      </c>
      <c r="G418" s="6" t="s">
        <v>174</v>
      </c>
      <c r="H418" s="6" t="s">
        <v>175</v>
      </c>
      <c r="I418" s="6" t="s">
        <v>175</v>
      </c>
      <c r="J418" s="7">
        <v>44182.916666666664</v>
      </c>
      <c r="K418" s="7">
        <v>44183.916655092595</v>
      </c>
      <c r="L418" s="6" t="s">
        <v>18</v>
      </c>
      <c r="M418" s="6" t="s">
        <v>18</v>
      </c>
      <c r="N418" s="6" t="s">
        <v>18</v>
      </c>
      <c r="O418" s="6" t="s">
        <v>18</v>
      </c>
      <c r="P418" s="13">
        <v>961.827</v>
      </c>
      <c r="Q418" s="6" t="s">
        <v>176</v>
      </c>
      <c r="R418" s="6" t="s">
        <v>172</v>
      </c>
      <c r="S418" s="8">
        <v>44183.949733796297</v>
      </c>
    </row>
    <row r="419" spans="2:19" x14ac:dyDescent="0.25">
      <c r="B419" s="5" t="s">
        <v>18</v>
      </c>
      <c r="C419" s="6" t="s">
        <v>19</v>
      </c>
      <c r="D419" s="6" t="s">
        <v>20</v>
      </c>
      <c r="E419" s="6" t="s">
        <v>177</v>
      </c>
      <c r="F419" s="6" t="s">
        <v>18</v>
      </c>
      <c r="G419" s="6" t="s">
        <v>178</v>
      </c>
      <c r="H419" s="6" t="s">
        <v>179</v>
      </c>
      <c r="I419" s="6" t="s">
        <v>179</v>
      </c>
      <c r="J419" s="7">
        <v>44182.916666666664</v>
      </c>
      <c r="K419" s="7">
        <v>44183.916655092595</v>
      </c>
      <c r="L419" s="6" t="s">
        <v>18</v>
      </c>
      <c r="M419" s="6" t="s">
        <v>18</v>
      </c>
      <c r="N419" s="6" t="s">
        <v>18</v>
      </c>
      <c r="O419" s="6" t="s">
        <v>18</v>
      </c>
      <c r="P419" s="13">
        <v>1271.655</v>
      </c>
      <c r="Q419" s="6" t="s">
        <v>180</v>
      </c>
      <c r="R419" s="6" t="s">
        <v>172</v>
      </c>
      <c r="S419" s="8">
        <v>44183.949756944443</v>
      </c>
    </row>
    <row r="420" spans="2:19" x14ac:dyDescent="0.25">
      <c r="B420" s="5" t="s">
        <v>18</v>
      </c>
      <c r="C420" s="6" t="s">
        <v>19</v>
      </c>
      <c r="D420" s="6" t="s">
        <v>20</v>
      </c>
      <c r="E420" s="6" t="s">
        <v>177</v>
      </c>
      <c r="F420" s="6" t="s">
        <v>18</v>
      </c>
      <c r="G420" s="6" t="s">
        <v>181</v>
      </c>
      <c r="H420" s="6" t="s">
        <v>179</v>
      </c>
      <c r="I420" s="6" t="s">
        <v>179</v>
      </c>
      <c r="J420" s="7">
        <v>44182.916666666664</v>
      </c>
      <c r="K420" s="7">
        <v>44183.916655092595</v>
      </c>
      <c r="L420" s="6" t="s">
        <v>18</v>
      </c>
      <c r="M420" s="6" t="s">
        <v>18</v>
      </c>
      <c r="N420" s="6" t="s">
        <v>18</v>
      </c>
      <c r="O420" s="6" t="s">
        <v>18</v>
      </c>
      <c r="P420" s="13">
        <v>1274.7619999999999</v>
      </c>
      <c r="Q420" s="6" t="s">
        <v>182</v>
      </c>
      <c r="R420" s="6" t="s">
        <v>172</v>
      </c>
      <c r="S420" s="8">
        <v>44183.949756944443</v>
      </c>
    </row>
    <row r="421" spans="2:19" x14ac:dyDescent="0.25">
      <c r="B421" s="5" t="s">
        <v>18</v>
      </c>
      <c r="C421" s="6" t="s">
        <v>19</v>
      </c>
      <c r="D421" s="6" t="s">
        <v>20</v>
      </c>
      <c r="E421" s="6" t="s">
        <v>183</v>
      </c>
      <c r="F421" s="6" t="s">
        <v>18</v>
      </c>
      <c r="G421" s="6" t="s">
        <v>184</v>
      </c>
      <c r="H421" s="6" t="s">
        <v>185</v>
      </c>
      <c r="I421" s="6" t="s">
        <v>185</v>
      </c>
      <c r="J421" s="7">
        <v>44182.916666666664</v>
      </c>
      <c r="K421" s="7">
        <v>44183.916655092595</v>
      </c>
      <c r="L421" s="6" t="s">
        <v>18</v>
      </c>
      <c r="M421" s="6" t="s">
        <v>18</v>
      </c>
      <c r="N421" s="6" t="s">
        <v>18</v>
      </c>
      <c r="O421" s="6" t="s">
        <v>18</v>
      </c>
      <c r="P421" s="13">
        <v>1078.8979999999999</v>
      </c>
      <c r="Q421" s="6" t="s">
        <v>186</v>
      </c>
      <c r="R421" s="6" t="s">
        <v>172</v>
      </c>
      <c r="S421" s="8">
        <v>44183.949780092589</v>
      </c>
    </row>
    <row r="422" spans="2:19" x14ac:dyDescent="0.25">
      <c r="B422" s="5" t="s">
        <v>18</v>
      </c>
      <c r="C422" s="6" t="s">
        <v>19</v>
      </c>
      <c r="D422" s="6" t="s">
        <v>20</v>
      </c>
      <c r="E422" s="6" t="s">
        <v>187</v>
      </c>
      <c r="F422" s="6" t="s">
        <v>18</v>
      </c>
      <c r="G422" s="6" t="s">
        <v>188</v>
      </c>
      <c r="H422" s="6" t="s">
        <v>189</v>
      </c>
      <c r="I422" s="6" t="s">
        <v>189</v>
      </c>
      <c r="J422" s="7">
        <v>44182.916666666664</v>
      </c>
      <c r="K422" s="7">
        <v>44183.916655092595</v>
      </c>
      <c r="L422" s="6" t="s">
        <v>18</v>
      </c>
      <c r="M422" s="6" t="s">
        <v>18</v>
      </c>
      <c r="N422" s="6" t="s">
        <v>18</v>
      </c>
      <c r="O422" s="6" t="s">
        <v>18</v>
      </c>
      <c r="P422" s="13">
        <v>2136.2339999999999</v>
      </c>
      <c r="Q422" s="6" t="s">
        <v>190</v>
      </c>
      <c r="R422" s="6" t="s">
        <v>172</v>
      </c>
      <c r="S422" s="8">
        <v>44183.949791666666</v>
      </c>
    </row>
    <row r="423" spans="2:19" x14ac:dyDescent="0.25">
      <c r="B423" s="5" t="s">
        <v>18</v>
      </c>
      <c r="C423" s="6" t="s">
        <v>19</v>
      </c>
      <c r="D423" s="6" t="s">
        <v>20</v>
      </c>
      <c r="E423" s="6" t="s">
        <v>113</v>
      </c>
      <c r="F423" s="6" t="s">
        <v>18</v>
      </c>
      <c r="G423" s="6" t="s">
        <v>114</v>
      </c>
      <c r="H423" s="6" t="s">
        <v>115</v>
      </c>
      <c r="I423" s="6" t="s">
        <v>115</v>
      </c>
      <c r="J423" s="7">
        <v>44182.916666666664</v>
      </c>
      <c r="K423" s="7">
        <v>44183.916655092595</v>
      </c>
      <c r="L423" s="6" t="s">
        <v>18</v>
      </c>
      <c r="M423" s="6" t="s">
        <v>8620</v>
      </c>
      <c r="N423" s="6" t="s">
        <v>18</v>
      </c>
      <c r="O423" s="6" t="s">
        <v>8608</v>
      </c>
      <c r="P423" s="13">
        <v>459.51900000000001</v>
      </c>
      <c r="Q423" s="6" t="s">
        <v>7509</v>
      </c>
      <c r="R423" s="6" t="s">
        <v>131</v>
      </c>
      <c r="S423" s="8">
        <v>44213.490324074075</v>
      </c>
    </row>
    <row r="424" spans="2:19" x14ac:dyDescent="0.25">
      <c r="B424" s="5" t="s">
        <v>18</v>
      </c>
      <c r="C424" s="6" t="s">
        <v>112</v>
      </c>
      <c r="D424" s="6" t="s">
        <v>20</v>
      </c>
      <c r="E424" s="6" t="s">
        <v>164</v>
      </c>
      <c r="F424" s="6" t="s">
        <v>18</v>
      </c>
      <c r="G424" s="6" t="s">
        <v>165</v>
      </c>
      <c r="H424" s="6" t="s">
        <v>166</v>
      </c>
      <c r="I424" s="6" t="s">
        <v>166</v>
      </c>
      <c r="J424" s="7">
        <v>44182.916666666664</v>
      </c>
      <c r="K424" s="7">
        <v>44183.916655092595</v>
      </c>
      <c r="L424" s="6" t="s">
        <v>18</v>
      </c>
      <c r="M424" s="6" t="s">
        <v>8621</v>
      </c>
      <c r="N424" s="6" t="s">
        <v>18</v>
      </c>
      <c r="O424" s="6" t="s">
        <v>8609</v>
      </c>
      <c r="P424" s="13">
        <v>213.65600000000001</v>
      </c>
      <c r="Q424" s="6" t="s">
        <v>169</v>
      </c>
      <c r="R424" s="6" t="s">
        <v>172</v>
      </c>
      <c r="S424" s="8">
        <v>44244.939166666663</v>
      </c>
    </row>
    <row r="425" spans="2:19" x14ac:dyDescent="0.25">
      <c r="B425" s="5" t="s">
        <v>18</v>
      </c>
      <c r="C425" s="6" t="s">
        <v>19</v>
      </c>
      <c r="D425" s="6" t="s">
        <v>20</v>
      </c>
      <c r="E425" s="6" t="s">
        <v>55</v>
      </c>
      <c r="F425" s="6" t="s">
        <v>18</v>
      </c>
      <c r="G425" s="6" t="s">
        <v>469</v>
      </c>
      <c r="H425" s="6" t="s">
        <v>57</v>
      </c>
      <c r="I425" s="6" t="s">
        <v>57</v>
      </c>
      <c r="J425" s="7">
        <v>44182.6875</v>
      </c>
      <c r="K425" s="7">
        <v>44182.916655092595</v>
      </c>
      <c r="L425" s="6" t="s">
        <v>18</v>
      </c>
      <c r="M425" s="6" t="s">
        <v>8622</v>
      </c>
      <c r="N425" s="6" t="s">
        <v>18</v>
      </c>
      <c r="O425" s="6" t="s">
        <v>6725</v>
      </c>
      <c r="P425" s="13">
        <v>64.474000000000004</v>
      </c>
      <c r="Q425" s="6" t="s">
        <v>372</v>
      </c>
      <c r="R425" s="6" t="s">
        <v>1284</v>
      </c>
      <c r="S425" s="8">
        <v>44183.443171296298</v>
      </c>
    </row>
    <row r="426" spans="2:19" x14ac:dyDescent="0.25">
      <c r="B426" s="5" t="s">
        <v>18</v>
      </c>
      <c r="C426" s="6" t="s">
        <v>19</v>
      </c>
      <c r="D426" s="6" t="s">
        <v>20</v>
      </c>
      <c r="E426" s="6" t="s">
        <v>77</v>
      </c>
      <c r="F426" s="6" t="s">
        <v>18</v>
      </c>
      <c r="G426" s="6" t="s">
        <v>280</v>
      </c>
      <c r="H426" s="6" t="s">
        <v>79</v>
      </c>
      <c r="I426" s="6" t="s">
        <v>79</v>
      </c>
      <c r="J426" s="7">
        <v>44182.590277777781</v>
      </c>
      <c r="K426" s="7">
        <v>44182.916655092595</v>
      </c>
      <c r="L426" s="6" t="s">
        <v>18</v>
      </c>
      <c r="M426" s="6" t="s">
        <v>1796</v>
      </c>
      <c r="N426" s="6" t="s">
        <v>18</v>
      </c>
      <c r="O426" s="6" t="s">
        <v>8617</v>
      </c>
      <c r="P426" s="13">
        <v>96.355000000000004</v>
      </c>
      <c r="Q426" s="6" t="s">
        <v>82</v>
      </c>
      <c r="R426" s="6" t="s">
        <v>1284</v>
      </c>
      <c r="S426" s="8">
        <v>44183.633750000001</v>
      </c>
    </row>
    <row r="427" spans="2:19" x14ac:dyDescent="0.25">
      <c r="B427" s="5" t="s">
        <v>18</v>
      </c>
      <c r="C427" s="6" t="s">
        <v>19</v>
      </c>
      <c r="D427" s="6" t="s">
        <v>20</v>
      </c>
      <c r="E427" s="6" t="s">
        <v>40</v>
      </c>
      <c r="F427" s="6" t="s">
        <v>18</v>
      </c>
      <c r="G427" s="6" t="s">
        <v>143</v>
      </c>
      <c r="H427" s="6" t="s">
        <v>85</v>
      </c>
      <c r="I427" s="6" t="s">
        <v>85</v>
      </c>
      <c r="J427" s="7">
        <v>44182.590277777781</v>
      </c>
      <c r="K427" s="7">
        <v>44182.916655092595</v>
      </c>
      <c r="L427" s="6" t="s">
        <v>18</v>
      </c>
      <c r="M427" s="6" t="s">
        <v>8623</v>
      </c>
      <c r="N427" s="6" t="s">
        <v>18</v>
      </c>
      <c r="O427" s="6" t="s">
        <v>8618</v>
      </c>
      <c r="P427" s="13">
        <v>1826.9939999999999</v>
      </c>
      <c r="Q427" s="6" t="s">
        <v>2187</v>
      </c>
      <c r="R427" s="6" t="s">
        <v>1284</v>
      </c>
      <c r="S427" s="8">
        <v>44183.467905092592</v>
      </c>
    </row>
    <row r="428" spans="2:19" x14ac:dyDescent="0.25">
      <c r="B428" s="5" t="s">
        <v>18</v>
      </c>
      <c r="C428" s="6" t="s">
        <v>19</v>
      </c>
      <c r="D428" s="6" t="s">
        <v>20</v>
      </c>
      <c r="E428" s="6" t="s">
        <v>4081</v>
      </c>
      <c r="F428" s="6" t="s">
        <v>18</v>
      </c>
      <c r="G428" s="6" t="s">
        <v>1242</v>
      </c>
      <c r="H428" s="6" t="s">
        <v>1204</v>
      </c>
      <c r="I428" s="6" t="s">
        <v>1204</v>
      </c>
      <c r="J428" s="7">
        <v>44182.586805555555</v>
      </c>
      <c r="K428" s="7">
        <v>44182.916655092595</v>
      </c>
      <c r="L428" s="6" t="s">
        <v>18</v>
      </c>
      <c r="M428" s="6" t="s">
        <v>8624</v>
      </c>
      <c r="N428" s="6" t="s">
        <v>18</v>
      </c>
      <c r="O428" s="6" t="s">
        <v>1914</v>
      </c>
      <c r="P428" s="13">
        <v>65.888000000000005</v>
      </c>
      <c r="Q428" s="6" t="s">
        <v>7927</v>
      </c>
      <c r="R428" s="6" t="s">
        <v>1284</v>
      </c>
      <c r="S428" s="8">
        <v>44184.40625</v>
      </c>
    </row>
    <row r="429" spans="2:19" x14ac:dyDescent="0.25">
      <c r="B429" s="5" t="s">
        <v>18</v>
      </c>
      <c r="C429" s="6" t="s">
        <v>19</v>
      </c>
      <c r="D429" s="6" t="s">
        <v>20</v>
      </c>
      <c r="E429" s="6" t="s">
        <v>27</v>
      </c>
      <c r="F429" s="6" t="s">
        <v>18</v>
      </c>
      <c r="G429" s="6" t="s">
        <v>150</v>
      </c>
      <c r="H429" s="6" t="s">
        <v>29</v>
      </c>
      <c r="I429" s="6" t="s">
        <v>29</v>
      </c>
      <c r="J429" s="7">
        <v>44182.496527777781</v>
      </c>
      <c r="K429" s="7">
        <v>44182.916655092595</v>
      </c>
      <c r="L429" s="6" t="s">
        <v>18</v>
      </c>
      <c r="M429" s="6" t="s">
        <v>1742</v>
      </c>
      <c r="N429" s="6" t="s">
        <v>18</v>
      </c>
      <c r="O429" s="6" t="s">
        <v>842</v>
      </c>
      <c r="P429" s="13">
        <v>585.79700000000003</v>
      </c>
      <c r="Q429" s="6" t="s">
        <v>1001</v>
      </c>
      <c r="R429" s="6" t="s">
        <v>4383</v>
      </c>
      <c r="S429" s="8">
        <v>44183.184212962966</v>
      </c>
    </row>
    <row r="430" spans="2:19" x14ac:dyDescent="0.25">
      <c r="B430" s="5" t="s">
        <v>18</v>
      </c>
      <c r="C430" s="6" t="s">
        <v>19</v>
      </c>
      <c r="D430" s="6" t="s">
        <v>20</v>
      </c>
      <c r="E430" s="6" t="s">
        <v>68</v>
      </c>
      <c r="F430" s="6" t="s">
        <v>18</v>
      </c>
      <c r="G430" s="6" t="s">
        <v>69</v>
      </c>
      <c r="H430" s="6" t="s">
        <v>70</v>
      </c>
      <c r="I430" s="6" t="s">
        <v>70</v>
      </c>
      <c r="J430" s="7">
        <v>44182.323611111111</v>
      </c>
      <c r="K430" s="7">
        <v>44182.916655092595</v>
      </c>
      <c r="L430" s="6" t="s">
        <v>18</v>
      </c>
      <c r="M430" s="6" t="s">
        <v>1650</v>
      </c>
      <c r="N430" s="6" t="s">
        <v>18</v>
      </c>
      <c r="O430" s="6" t="s">
        <v>8615</v>
      </c>
      <c r="P430" s="13">
        <v>2324.527</v>
      </c>
      <c r="Q430" s="6" t="s">
        <v>2208</v>
      </c>
      <c r="R430" s="6" t="s">
        <v>1284</v>
      </c>
      <c r="S430" s="8">
        <v>44183.458402777775</v>
      </c>
    </row>
    <row r="431" spans="2:19" x14ac:dyDescent="0.25">
      <c r="B431" s="5" t="s">
        <v>18</v>
      </c>
      <c r="C431" s="6" t="s">
        <v>19</v>
      </c>
      <c r="D431" s="6" t="s">
        <v>20</v>
      </c>
      <c r="E431" s="6" t="s">
        <v>40</v>
      </c>
      <c r="F431" s="6" t="s">
        <v>18</v>
      </c>
      <c r="G431" s="6" t="s">
        <v>8490</v>
      </c>
      <c r="H431" s="6" t="s">
        <v>42</v>
      </c>
      <c r="I431" s="6" t="s">
        <v>42</v>
      </c>
      <c r="J431" s="7">
        <v>44182.104166666664</v>
      </c>
      <c r="K431" s="7">
        <v>44182.590277777781</v>
      </c>
      <c r="L431" s="6" t="s">
        <v>18</v>
      </c>
      <c r="M431" s="6" t="s">
        <v>8625</v>
      </c>
      <c r="N431" s="6" t="s">
        <v>18</v>
      </c>
      <c r="O431" s="6" t="s">
        <v>8626</v>
      </c>
      <c r="P431" s="13">
        <v>1883.403</v>
      </c>
      <c r="Q431" s="6" t="s">
        <v>8627</v>
      </c>
      <c r="R431" s="6" t="s">
        <v>131</v>
      </c>
      <c r="S431" s="8">
        <v>44183.367766203701</v>
      </c>
    </row>
    <row r="432" spans="2:19" x14ac:dyDescent="0.25">
      <c r="B432" s="5" t="s">
        <v>18</v>
      </c>
      <c r="C432" s="6" t="s">
        <v>19</v>
      </c>
      <c r="D432" s="6" t="s">
        <v>20</v>
      </c>
      <c r="E432" s="6" t="s">
        <v>40</v>
      </c>
      <c r="F432" s="6" t="s">
        <v>18</v>
      </c>
      <c r="G432" s="6" t="s">
        <v>312</v>
      </c>
      <c r="H432" s="6" t="s">
        <v>144</v>
      </c>
      <c r="I432" s="6" t="s">
        <v>144</v>
      </c>
      <c r="J432" s="7">
        <v>44182.104166666664</v>
      </c>
      <c r="K432" s="7">
        <v>44182.48333333333</v>
      </c>
      <c r="L432" s="6" t="s">
        <v>18</v>
      </c>
      <c r="M432" s="6" t="s">
        <v>7946</v>
      </c>
      <c r="N432" s="6" t="s">
        <v>18</v>
      </c>
      <c r="O432" s="6" t="s">
        <v>5465</v>
      </c>
      <c r="P432" s="13">
        <v>1168.3689999999999</v>
      </c>
      <c r="Q432" s="6" t="s">
        <v>1579</v>
      </c>
      <c r="R432" s="6" t="s">
        <v>37</v>
      </c>
      <c r="S432" s="8">
        <v>44186.398379629631</v>
      </c>
    </row>
    <row r="433" spans="2:19" x14ac:dyDescent="0.25">
      <c r="B433" s="5" t="s">
        <v>18</v>
      </c>
      <c r="C433" s="6" t="s">
        <v>19</v>
      </c>
      <c r="D433" s="6" t="s">
        <v>20</v>
      </c>
      <c r="E433" s="6" t="s">
        <v>62</v>
      </c>
      <c r="F433" s="6" t="s">
        <v>18</v>
      </c>
      <c r="G433" s="6">
        <v>409</v>
      </c>
      <c r="H433" s="6" t="s">
        <v>64</v>
      </c>
      <c r="I433" s="6" t="s">
        <v>64</v>
      </c>
      <c r="J433" s="7">
        <v>44182.041666666664</v>
      </c>
      <c r="K433" s="7">
        <v>44182.916655092595</v>
      </c>
      <c r="L433" s="6" t="s">
        <v>18</v>
      </c>
      <c r="M433" s="6" t="s">
        <v>2679</v>
      </c>
      <c r="N433" s="6" t="s">
        <v>18</v>
      </c>
      <c r="O433" s="6" t="s">
        <v>8619</v>
      </c>
      <c r="P433" s="13">
        <v>167.482</v>
      </c>
      <c r="Q433" s="6" t="s">
        <v>1072</v>
      </c>
      <c r="R433" s="6" t="s">
        <v>83</v>
      </c>
      <c r="S433" s="8">
        <v>44186.978217592594</v>
      </c>
    </row>
    <row r="434" spans="2:19" x14ac:dyDescent="0.25">
      <c r="B434" s="5" t="s">
        <v>18</v>
      </c>
      <c r="C434" s="6" t="s">
        <v>19</v>
      </c>
      <c r="D434" s="6" t="s">
        <v>20</v>
      </c>
      <c r="E434" s="6" t="s">
        <v>170</v>
      </c>
      <c r="F434" s="6" t="s">
        <v>18</v>
      </c>
      <c r="G434" s="6">
        <v>362</v>
      </c>
      <c r="H434" s="6" t="s">
        <v>22</v>
      </c>
      <c r="I434" s="6" t="s">
        <v>22</v>
      </c>
      <c r="J434" s="7">
        <v>44181.916666666664</v>
      </c>
      <c r="K434" s="7">
        <v>44182.916655092595</v>
      </c>
      <c r="L434" s="6" t="s">
        <v>18</v>
      </c>
      <c r="M434" s="6" t="s">
        <v>8628</v>
      </c>
      <c r="N434" s="6" t="s">
        <v>18</v>
      </c>
      <c r="O434" s="6" t="s">
        <v>4928</v>
      </c>
      <c r="P434" s="13">
        <v>412.70800000000003</v>
      </c>
      <c r="Q434" s="6" t="s">
        <v>8629</v>
      </c>
      <c r="R434" s="6" t="s">
        <v>37</v>
      </c>
      <c r="S434" s="8">
        <v>44221.470277777778</v>
      </c>
    </row>
    <row r="435" spans="2:19" x14ac:dyDescent="0.25">
      <c r="B435" s="5" t="s">
        <v>18</v>
      </c>
      <c r="C435" s="6" t="s">
        <v>19</v>
      </c>
      <c r="D435" s="6" t="s">
        <v>20</v>
      </c>
      <c r="E435" s="6" t="s">
        <v>450</v>
      </c>
      <c r="F435" s="6" t="s">
        <v>18</v>
      </c>
      <c r="G435" s="6" t="s">
        <v>97</v>
      </c>
      <c r="H435" s="6" t="s">
        <v>98</v>
      </c>
      <c r="I435" s="6" t="s">
        <v>98</v>
      </c>
      <c r="J435" s="7">
        <v>44181.916666666664</v>
      </c>
      <c r="K435" s="7">
        <v>44182.916655092595</v>
      </c>
      <c r="L435" s="6" t="s">
        <v>18</v>
      </c>
      <c r="M435" s="6" t="s">
        <v>1520</v>
      </c>
      <c r="N435" s="6" t="s">
        <v>18</v>
      </c>
      <c r="O435" s="6" t="s">
        <v>8630</v>
      </c>
      <c r="P435" s="13">
        <v>555.524</v>
      </c>
      <c r="Q435" s="6" t="s">
        <v>7551</v>
      </c>
      <c r="R435" s="6" t="s">
        <v>498</v>
      </c>
      <c r="S435" s="8">
        <v>44186.320462962962</v>
      </c>
    </row>
    <row r="436" spans="2:19" x14ac:dyDescent="0.25">
      <c r="B436" s="5" t="s">
        <v>18</v>
      </c>
      <c r="C436" s="6" t="s">
        <v>19</v>
      </c>
      <c r="D436" s="6" t="s">
        <v>20</v>
      </c>
      <c r="E436" s="6" t="s">
        <v>4081</v>
      </c>
      <c r="F436" s="6" t="s">
        <v>18</v>
      </c>
      <c r="G436" s="6" t="s">
        <v>1203</v>
      </c>
      <c r="H436" s="6" t="s">
        <v>1204</v>
      </c>
      <c r="I436" s="6" t="s">
        <v>1204</v>
      </c>
      <c r="J436" s="7">
        <v>44181.916666666664</v>
      </c>
      <c r="K436" s="7">
        <v>44182.586805555555</v>
      </c>
      <c r="L436" s="6" t="s">
        <v>18</v>
      </c>
      <c r="M436" s="6" t="s">
        <v>7535</v>
      </c>
      <c r="N436" s="6" t="s">
        <v>18</v>
      </c>
      <c r="O436" s="6" t="s">
        <v>8631</v>
      </c>
      <c r="P436" s="13">
        <v>156.589</v>
      </c>
      <c r="Q436" s="6" t="s">
        <v>1207</v>
      </c>
      <c r="R436" s="6" t="s">
        <v>106</v>
      </c>
      <c r="S436" s="8">
        <v>44182.586817129632</v>
      </c>
    </row>
    <row r="437" spans="2:19" x14ac:dyDescent="0.25">
      <c r="B437" s="5" t="s">
        <v>18</v>
      </c>
      <c r="C437" s="6" t="s">
        <v>112</v>
      </c>
      <c r="D437" s="6" t="s">
        <v>20</v>
      </c>
      <c r="E437" s="6" t="s">
        <v>2897</v>
      </c>
      <c r="F437" s="6" t="s">
        <v>18</v>
      </c>
      <c r="G437" s="6" t="s">
        <v>543</v>
      </c>
      <c r="H437" s="6" t="s">
        <v>98</v>
      </c>
      <c r="I437" s="6" t="s">
        <v>98</v>
      </c>
      <c r="J437" s="7">
        <v>44181.916666666664</v>
      </c>
      <c r="K437" s="7">
        <v>44182.916655092595</v>
      </c>
      <c r="L437" s="6" t="s">
        <v>18</v>
      </c>
      <c r="M437" s="6" t="s">
        <v>847</v>
      </c>
      <c r="N437" s="6" t="s">
        <v>18</v>
      </c>
      <c r="O437" s="6" t="s">
        <v>5706</v>
      </c>
      <c r="P437" s="13">
        <v>34.226999999999997</v>
      </c>
      <c r="Q437" s="6" t="s">
        <v>2768</v>
      </c>
      <c r="R437" s="6" t="s">
        <v>172</v>
      </c>
      <c r="S437" s="8">
        <v>44235.93818287037</v>
      </c>
    </row>
    <row r="438" spans="2:19" x14ac:dyDescent="0.25">
      <c r="B438" s="5" t="s">
        <v>18</v>
      </c>
      <c r="C438" s="6" t="s">
        <v>19</v>
      </c>
      <c r="D438" s="6" t="s">
        <v>20</v>
      </c>
      <c r="E438" s="6" t="s">
        <v>62</v>
      </c>
      <c r="F438" s="6" t="s">
        <v>18</v>
      </c>
      <c r="G438" s="6" t="s">
        <v>346</v>
      </c>
      <c r="H438" s="6" t="s">
        <v>64</v>
      </c>
      <c r="I438" s="6" t="s">
        <v>64</v>
      </c>
      <c r="J438" s="7">
        <v>44181.916666666664</v>
      </c>
      <c r="K438" s="7">
        <v>44182.041666666664</v>
      </c>
      <c r="L438" s="6" t="s">
        <v>18</v>
      </c>
      <c r="M438" s="6" t="s">
        <v>8632</v>
      </c>
      <c r="N438" s="6" t="s">
        <v>18</v>
      </c>
      <c r="O438" s="6" t="s">
        <v>357</v>
      </c>
      <c r="P438" s="13">
        <v>21.975999999999999</v>
      </c>
      <c r="Q438" s="6" t="s">
        <v>1596</v>
      </c>
      <c r="R438" s="6" t="s">
        <v>4383</v>
      </c>
      <c r="S438" s="8">
        <v>44182.819895833331</v>
      </c>
    </row>
    <row r="439" spans="2:19" x14ac:dyDescent="0.25">
      <c r="B439" s="5" t="s">
        <v>18</v>
      </c>
      <c r="C439" s="6" t="s">
        <v>112</v>
      </c>
      <c r="D439" s="6" t="s">
        <v>20</v>
      </c>
      <c r="E439" s="6" t="s">
        <v>125</v>
      </c>
      <c r="F439" s="6" t="s">
        <v>18</v>
      </c>
      <c r="G439" s="6" t="s">
        <v>126</v>
      </c>
      <c r="H439" s="6" t="s">
        <v>127</v>
      </c>
      <c r="I439" s="6" t="s">
        <v>127</v>
      </c>
      <c r="J439" s="7">
        <v>44181.916666666664</v>
      </c>
      <c r="K439" s="7">
        <v>44182.916655092595</v>
      </c>
      <c r="L439" s="6" t="s">
        <v>18</v>
      </c>
      <c r="M439" s="6" t="s">
        <v>6448</v>
      </c>
      <c r="N439" s="6" t="s">
        <v>18</v>
      </c>
      <c r="O439" s="6" t="s">
        <v>4354</v>
      </c>
      <c r="P439" s="13">
        <v>5.7130000000000001</v>
      </c>
      <c r="Q439" s="6" t="s">
        <v>130</v>
      </c>
      <c r="R439" s="6" t="s">
        <v>37</v>
      </c>
      <c r="S439" s="8">
        <v>44199.624189814815</v>
      </c>
    </row>
    <row r="440" spans="2:19" x14ac:dyDescent="0.25">
      <c r="B440" s="5" t="s">
        <v>18</v>
      </c>
      <c r="C440" s="6" t="s">
        <v>19</v>
      </c>
      <c r="D440" s="6" t="s">
        <v>20</v>
      </c>
      <c r="E440" s="6" t="s">
        <v>119</v>
      </c>
      <c r="F440" s="6" t="s">
        <v>18</v>
      </c>
      <c r="G440" s="6" t="s">
        <v>120</v>
      </c>
      <c r="H440" s="6" t="s">
        <v>121</v>
      </c>
      <c r="I440" s="6" t="s">
        <v>121</v>
      </c>
      <c r="J440" s="7">
        <v>44181.916666666664</v>
      </c>
      <c r="K440" s="7">
        <v>44182.916655092595</v>
      </c>
      <c r="L440" s="6" t="s">
        <v>18</v>
      </c>
      <c r="M440" s="6" t="s">
        <v>3208</v>
      </c>
      <c r="N440" s="6" t="s">
        <v>18</v>
      </c>
      <c r="O440" s="6" t="s">
        <v>8424</v>
      </c>
      <c r="P440" s="13">
        <v>134.38399999999999</v>
      </c>
      <c r="Q440" s="6" t="s">
        <v>8024</v>
      </c>
      <c r="R440" s="6" t="s">
        <v>37</v>
      </c>
      <c r="S440" s="8">
        <v>44188.014722222222</v>
      </c>
    </row>
    <row r="441" spans="2:19" x14ac:dyDescent="0.25">
      <c r="B441" s="5" t="s">
        <v>18</v>
      </c>
      <c r="C441" s="6" t="s">
        <v>19</v>
      </c>
      <c r="D441" s="6" t="s">
        <v>20</v>
      </c>
      <c r="E441" s="6" t="s">
        <v>40</v>
      </c>
      <c r="F441" s="6" t="s">
        <v>18</v>
      </c>
      <c r="G441" s="6" t="s">
        <v>312</v>
      </c>
      <c r="H441" s="6" t="s">
        <v>144</v>
      </c>
      <c r="I441" s="6" t="s">
        <v>144</v>
      </c>
      <c r="J441" s="7">
        <v>44181.916666666664</v>
      </c>
      <c r="K441" s="7">
        <v>44182.104166666664</v>
      </c>
      <c r="L441" s="6" t="s">
        <v>18</v>
      </c>
      <c r="M441" s="6" t="s">
        <v>7482</v>
      </c>
      <c r="N441" s="6" t="s">
        <v>18</v>
      </c>
      <c r="O441" s="6" t="s">
        <v>7946</v>
      </c>
      <c r="P441" s="13">
        <v>687.56899999999996</v>
      </c>
      <c r="Q441" s="6" t="s">
        <v>2333</v>
      </c>
      <c r="R441" s="6" t="s">
        <v>37</v>
      </c>
      <c r="S441" s="8">
        <v>44186.398379629631</v>
      </c>
    </row>
    <row r="442" spans="2:19" x14ac:dyDescent="0.25">
      <c r="B442" s="5" t="s">
        <v>18</v>
      </c>
      <c r="C442" s="6" t="s">
        <v>19</v>
      </c>
      <c r="D442" s="6" t="s">
        <v>20</v>
      </c>
      <c r="E442" s="6" t="s">
        <v>68</v>
      </c>
      <c r="F442" s="6" t="s">
        <v>18</v>
      </c>
      <c r="G442" s="6" t="s">
        <v>234</v>
      </c>
      <c r="H442" s="6" t="s">
        <v>70</v>
      </c>
      <c r="I442" s="6" t="s">
        <v>70</v>
      </c>
      <c r="J442" s="7">
        <v>44181.916666666664</v>
      </c>
      <c r="K442" s="7">
        <v>44182.323611111111</v>
      </c>
      <c r="L442" s="6" t="s">
        <v>18</v>
      </c>
      <c r="M442" s="6" t="s">
        <v>7544</v>
      </c>
      <c r="N442" s="6" t="s">
        <v>18</v>
      </c>
      <c r="O442" s="6" t="s">
        <v>5822</v>
      </c>
      <c r="P442" s="13">
        <v>1685.6179999999999</v>
      </c>
      <c r="Q442" s="6" t="s">
        <v>887</v>
      </c>
      <c r="R442" s="6" t="s">
        <v>37</v>
      </c>
      <c r="S442" s="8">
        <v>44182.425104166665</v>
      </c>
    </row>
    <row r="443" spans="2:19" x14ac:dyDescent="0.25">
      <c r="B443" s="5" t="s">
        <v>18</v>
      </c>
      <c r="C443" s="6" t="s">
        <v>19</v>
      </c>
      <c r="D443" s="6" t="s">
        <v>20</v>
      </c>
      <c r="E443" s="6" t="s">
        <v>551</v>
      </c>
      <c r="F443" s="6" t="s">
        <v>18</v>
      </c>
      <c r="G443" s="6" t="s">
        <v>3855</v>
      </c>
      <c r="H443" s="6" t="s">
        <v>553</v>
      </c>
      <c r="I443" s="6" t="s">
        <v>553</v>
      </c>
      <c r="J443" s="7">
        <v>44181.916666666664</v>
      </c>
      <c r="K443" s="7">
        <v>44182.916655092595</v>
      </c>
      <c r="L443" s="6" t="s">
        <v>18</v>
      </c>
      <c r="M443" s="6" t="s">
        <v>2236</v>
      </c>
      <c r="N443" s="6" t="s">
        <v>18</v>
      </c>
      <c r="O443" s="6" t="s">
        <v>6272</v>
      </c>
      <c r="P443" s="13">
        <v>40.909999999999997</v>
      </c>
      <c r="Q443" s="6" t="s">
        <v>1526</v>
      </c>
      <c r="R443" s="6" t="s">
        <v>498</v>
      </c>
      <c r="S443" s="8">
        <v>44188.442743055559</v>
      </c>
    </row>
    <row r="444" spans="2:19" x14ac:dyDescent="0.25">
      <c r="B444" s="5" t="s">
        <v>18</v>
      </c>
      <c r="C444" s="6" t="s">
        <v>19</v>
      </c>
      <c r="D444" s="6" t="s">
        <v>20</v>
      </c>
      <c r="E444" s="6" t="s">
        <v>55</v>
      </c>
      <c r="F444" s="6" t="s">
        <v>18</v>
      </c>
      <c r="G444" s="6" t="s">
        <v>582</v>
      </c>
      <c r="H444" s="6" t="s">
        <v>57</v>
      </c>
      <c r="I444" s="6" t="s">
        <v>57</v>
      </c>
      <c r="J444" s="7">
        <v>44181.916666666664</v>
      </c>
      <c r="K444" s="7">
        <v>44182.6875</v>
      </c>
      <c r="L444" s="6" t="s">
        <v>18</v>
      </c>
      <c r="M444" s="6" t="s">
        <v>8633</v>
      </c>
      <c r="N444" s="6" t="s">
        <v>18</v>
      </c>
      <c r="O444" s="6" t="s">
        <v>2355</v>
      </c>
      <c r="P444" s="13">
        <v>217.94499999999999</v>
      </c>
      <c r="Q444" s="6" t="s">
        <v>372</v>
      </c>
      <c r="R444" s="6" t="s">
        <v>106</v>
      </c>
      <c r="S444" s="8">
        <v>44182.688634259262</v>
      </c>
    </row>
    <row r="445" spans="2:19" x14ac:dyDescent="0.25">
      <c r="B445" s="5" t="s">
        <v>18</v>
      </c>
      <c r="C445" s="6" t="s">
        <v>19</v>
      </c>
      <c r="D445" s="6" t="s">
        <v>20</v>
      </c>
      <c r="E445" s="6" t="s">
        <v>77</v>
      </c>
      <c r="F445" s="6" t="s">
        <v>18</v>
      </c>
      <c r="G445" s="6" t="s">
        <v>242</v>
      </c>
      <c r="H445" s="6" t="s">
        <v>79</v>
      </c>
      <c r="I445" s="6" t="s">
        <v>79</v>
      </c>
      <c r="J445" s="7">
        <v>44181.916666666664</v>
      </c>
      <c r="K445" s="7">
        <v>44182.590277777781</v>
      </c>
      <c r="L445" s="6" t="s">
        <v>18</v>
      </c>
      <c r="M445" s="6" t="s">
        <v>1332</v>
      </c>
      <c r="N445" s="6" t="s">
        <v>18</v>
      </c>
      <c r="O445" s="6" t="s">
        <v>1004</v>
      </c>
      <c r="P445" s="13">
        <v>197.76400000000001</v>
      </c>
      <c r="Q445" s="6" t="s">
        <v>283</v>
      </c>
      <c r="R445" s="6" t="s">
        <v>106</v>
      </c>
      <c r="S445" s="8">
        <v>44182.600694444445</v>
      </c>
    </row>
    <row r="446" spans="2:19" x14ac:dyDescent="0.25">
      <c r="B446" s="5" t="s">
        <v>18</v>
      </c>
      <c r="C446" s="6" t="s">
        <v>19</v>
      </c>
      <c r="D446" s="6" t="s">
        <v>20</v>
      </c>
      <c r="E446" s="6" t="s">
        <v>113</v>
      </c>
      <c r="F446" s="6" t="s">
        <v>18</v>
      </c>
      <c r="G446" s="6" t="s">
        <v>114</v>
      </c>
      <c r="H446" s="6" t="s">
        <v>115</v>
      </c>
      <c r="I446" s="6" t="s">
        <v>115</v>
      </c>
      <c r="J446" s="7">
        <v>44181.916666666664</v>
      </c>
      <c r="K446" s="7">
        <v>44182.916655092595</v>
      </c>
      <c r="L446" s="6" t="s">
        <v>18</v>
      </c>
      <c r="M446" s="6" t="s">
        <v>2959</v>
      </c>
      <c r="N446" s="6" t="s">
        <v>18</v>
      </c>
      <c r="O446" s="6" t="s">
        <v>8620</v>
      </c>
      <c r="P446" s="13">
        <v>476.67099999999999</v>
      </c>
      <c r="Q446" s="6" t="s">
        <v>7509</v>
      </c>
      <c r="R446" s="6" t="s">
        <v>131</v>
      </c>
      <c r="S446" s="8">
        <v>44213.490324074075</v>
      </c>
    </row>
    <row r="447" spans="2:19" x14ac:dyDescent="0.25">
      <c r="B447" s="5" t="s">
        <v>18</v>
      </c>
      <c r="C447" s="6" t="s">
        <v>19</v>
      </c>
      <c r="D447" s="6" t="s">
        <v>20</v>
      </c>
      <c r="E447" s="6" t="s">
        <v>27</v>
      </c>
      <c r="F447" s="6" t="s">
        <v>18</v>
      </c>
      <c r="G447" s="6" t="s">
        <v>28</v>
      </c>
      <c r="H447" s="6" t="s">
        <v>29</v>
      </c>
      <c r="I447" s="6" t="s">
        <v>29</v>
      </c>
      <c r="J447" s="7">
        <v>44181.916666666664</v>
      </c>
      <c r="K447" s="7">
        <v>44182.496527777781</v>
      </c>
      <c r="L447" s="6" t="s">
        <v>18</v>
      </c>
      <c r="M447" s="6" t="s">
        <v>2114</v>
      </c>
      <c r="N447" s="6" t="s">
        <v>18</v>
      </c>
      <c r="O447" s="6" t="s">
        <v>8634</v>
      </c>
      <c r="P447" s="13">
        <v>1007.812</v>
      </c>
      <c r="Q447" s="6" t="s">
        <v>1115</v>
      </c>
      <c r="R447" s="6" t="s">
        <v>106</v>
      </c>
      <c r="S447" s="8">
        <v>44182.505509259259</v>
      </c>
    </row>
    <row r="448" spans="2:19" x14ac:dyDescent="0.25">
      <c r="B448" s="5" t="s">
        <v>18</v>
      </c>
      <c r="C448" s="6" t="s">
        <v>19</v>
      </c>
      <c r="D448" s="6" t="s">
        <v>20</v>
      </c>
      <c r="E448" s="6" t="s">
        <v>173</v>
      </c>
      <c r="F448" s="6" t="s">
        <v>18</v>
      </c>
      <c r="G448" s="6" t="s">
        <v>174</v>
      </c>
      <c r="H448" s="6" t="s">
        <v>175</v>
      </c>
      <c r="I448" s="6" t="s">
        <v>175</v>
      </c>
      <c r="J448" s="7">
        <v>44181.916666666664</v>
      </c>
      <c r="K448" s="7">
        <v>44182.916655092595</v>
      </c>
      <c r="L448" s="6" t="s">
        <v>18</v>
      </c>
      <c r="M448" s="6" t="s">
        <v>18</v>
      </c>
      <c r="N448" s="6" t="s">
        <v>18</v>
      </c>
      <c r="O448" s="6" t="s">
        <v>18</v>
      </c>
      <c r="P448" s="13">
        <v>960.26900000000001</v>
      </c>
      <c r="Q448" s="6" t="s">
        <v>176</v>
      </c>
      <c r="R448" s="6" t="s">
        <v>172</v>
      </c>
      <c r="S448" s="8">
        <v>44182.949814814812</v>
      </c>
    </row>
    <row r="449" spans="2:19" x14ac:dyDescent="0.25">
      <c r="B449" s="5" t="s">
        <v>18</v>
      </c>
      <c r="C449" s="6" t="s">
        <v>19</v>
      </c>
      <c r="D449" s="6" t="s">
        <v>20</v>
      </c>
      <c r="E449" s="6" t="s">
        <v>177</v>
      </c>
      <c r="F449" s="6" t="s">
        <v>18</v>
      </c>
      <c r="G449" s="6" t="s">
        <v>178</v>
      </c>
      <c r="H449" s="6" t="s">
        <v>179</v>
      </c>
      <c r="I449" s="6" t="s">
        <v>179</v>
      </c>
      <c r="J449" s="7">
        <v>44181.916666666664</v>
      </c>
      <c r="K449" s="7">
        <v>44182.916655092595</v>
      </c>
      <c r="L449" s="6" t="s">
        <v>18</v>
      </c>
      <c r="M449" s="6" t="s">
        <v>18</v>
      </c>
      <c r="N449" s="6" t="s">
        <v>18</v>
      </c>
      <c r="O449" s="6" t="s">
        <v>18</v>
      </c>
      <c r="P449" s="13">
        <v>1222.588</v>
      </c>
      <c r="Q449" s="6" t="s">
        <v>180</v>
      </c>
      <c r="R449" s="6" t="s">
        <v>172</v>
      </c>
      <c r="S449" s="8">
        <v>44182.949837962966</v>
      </c>
    </row>
    <row r="450" spans="2:19" x14ac:dyDescent="0.25">
      <c r="B450" s="5" t="s">
        <v>18</v>
      </c>
      <c r="C450" s="6" t="s">
        <v>19</v>
      </c>
      <c r="D450" s="6" t="s">
        <v>20</v>
      </c>
      <c r="E450" s="6" t="s">
        <v>177</v>
      </c>
      <c r="F450" s="6" t="s">
        <v>18</v>
      </c>
      <c r="G450" s="6" t="s">
        <v>181</v>
      </c>
      <c r="H450" s="6" t="s">
        <v>179</v>
      </c>
      <c r="I450" s="6" t="s">
        <v>179</v>
      </c>
      <c r="J450" s="7">
        <v>44181.916666666664</v>
      </c>
      <c r="K450" s="7">
        <v>44182.916655092595</v>
      </c>
      <c r="L450" s="6" t="s">
        <v>18</v>
      </c>
      <c r="M450" s="6" t="s">
        <v>18</v>
      </c>
      <c r="N450" s="6" t="s">
        <v>18</v>
      </c>
      <c r="O450" s="6" t="s">
        <v>18</v>
      </c>
      <c r="P450" s="13">
        <v>1170.9380000000001</v>
      </c>
      <c r="Q450" s="6" t="s">
        <v>182</v>
      </c>
      <c r="R450" s="6" t="s">
        <v>172</v>
      </c>
      <c r="S450" s="8">
        <v>44182.949837962966</v>
      </c>
    </row>
    <row r="451" spans="2:19" x14ac:dyDescent="0.25">
      <c r="B451" s="5" t="s">
        <v>18</v>
      </c>
      <c r="C451" s="6" t="s">
        <v>19</v>
      </c>
      <c r="D451" s="6" t="s">
        <v>20</v>
      </c>
      <c r="E451" s="6" t="s">
        <v>183</v>
      </c>
      <c r="F451" s="6" t="s">
        <v>18</v>
      </c>
      <c r="G451" s="6" t="s">
        <v>184</v>
      </c>
      <c r="H451" s="6" t="s">
        <v>185</v>
      </c>
      <c r="I451" s="6" t="s">
        <v>185</v>
      </c>
      <c r="J451" s="7">
        <v>44181.916666666664</v>
      </c>
      <c r="K451" s="7">
        <v>44182.916655092595</v>
      </c>
      <c r="L451" s="6" t="s">
        <v>18</v>
      </c>
      <c r="M451" s="6" t="s">
        <v>18</v>
      </c>
      <c r="N451" s="6" t="s">
        <v>18</v>
      </c>
      <c r="O451" s="6" t="s">
        <v>18</v>
      </c>
      <c r="P451" s="13">
        <v>1362.6130000000001</v>
      </c>
      <c r="Q451" s="6" t="s">
        <v>186</v>
      </c>
      <c r="R451" s="6" t="s">
        <v>172</v>
      </c>
      <c r="S451" s="8">
        <v>44182.949861111112</v>
      </c>
    </row>
    <row r="452" spans="2:19" x14ac:dyDescent="0.25">
      <c r="B452" s="5" t="s">
        <v>18</v>
      </c>
      <c r="C452" s="6" t="s">
        <v>19</v>
      </c>
      <c r="D452" s="6" t="s">
        <v>20</v>
      </c>
      <c r="E452" s="6" t="s">
        <v>187</v>
      </c>
      <c r="F452" s="6" t="s">
        <v>18</v>
      </c>
      <c r="G452" s="6" t="s">
        <v>188</v>
      </c>
      <c r="H452" s="6" t="s">
        <v>189</v>
      </c>
      <c r="I452" s="6" t="s">
        <v>189</v>
      </c>
      <c r="J452" s="7">
        <v>44181.916666666664</v>
      </c>
      <c r="K452" s="7">
        <v>44182.916655092595</v>
      </c>
      <c r="L452" s="6" t="s">
        <v>18</v>
      </c>
      <c r="M452" s="6" t="s">
        <v>18</v>
      </c>
      <c r="N452" s="6" t="s">
        <v>18</v>
      </c>
      <c r="O452" s="6" t="s">
        <v>18</v>
      </c>
      <c r="P452" s="13">
        <v>1981.8689999999999</v>
      </c>
      <c r="Q452" s="6" t="s">
        <v>190</v>
      </c>
      <c r="R452" s="6" t="s">
        <v>172</v>
      </c>
      <c r="S452" s="8">
        <v>44182.949861111112</v>
      </c>
    </row>
    <row r="453" spans="2:19" x14ac:dyDescent="0.25">
      <c r="B453" s="5" t="s">
        <v>18</v>
      </c>
      <c r="C453" s="6" t="s">
        <v>19</v>
      </c>
      <c r="D453" s="6" t="s">
        <v>20</v>
      </c>
      <c r="E453" s="6" t="s">
        <v>8547</v>
      </c>
      <c r="F453" s="6" t="s">
        <v>18</v>
      </c>
      <c r="G453" s="6">
        <v>362</v>
      </c>
      <c r="H453" s="6" t="s">
        <v>22</v>
      </c>
      <c r="I453" s="6" t="s">
        <v>22</v>
      </c>
      <c r="J453" s="7">
        <v>44181.916666666664</v>
      </c>
      <c r="K453" s="7">
        <v>44182.916655092595</v>
      </c>
      <c r="L453" s="6" t="s">
        <v>18</v>
      </c>
      <c r="M453" s="6" t="s">
        <v>8628</v>
      </c>
      <c r="N453" s="6" t="s">
        <v>18</v>
      </c>
      <c r="O453" s="6" t="s">
        <v>4928</v>
      </c>
      <c r="P453" s="13">
        <v>927.07</v>
      </c>
      <c r="Q453" s="6" t="s">
        <v>7522</v>
      </c>
      <c r="R453" s="6" t="s">
        <v>131</v>
      </c>
      <c r="S453" s="8">
        <v>44183.35564814815</v>
      </c>
    </row>
    <row r="454" spans="2:19" x14ac:dyDescent="0.25">
      <c r="B454" s="5" t="s">
        <v>18</v>
      </c>
      <c r="C454" s="6" t="s">
        <v>112</v>
      </c>
      <c r="D454" s="6" t="s">
        <v>20</v>
      </c>
      <c r="E454" s="6" t="s">
        <v>164</v>
      </c>
      <c r="F454" s="6" t="s">
        <v>18</v>
      </c>
      <c r="G454" s="6" t="s">
        <v>165</v>
      </c>
      <c r="H454" s="6" t="s">
        <v>166</v>
      </c>
      <c r="I454" s="6" t="s">
        <v>166</v>
      </c>
      <c r="J454" s="7">
        <v>44181.916666666664</v>
      </c>
      <c r="K454" s="7">
        <v>44182.916655092595</v>
      </c>
      <c r="L454" s="6" t="s">
        <v>18</v>
      </c>
      <c r="M454" s="6" t="s">
        <v>8635</v>
      </c>
      <c r="N454" s="6" t="s">
        <v>18</v>
      </c>
      <c r="O454" s="6" t="s">
        <v>8621</v>
      </c>
      <c r="P454" s="13">
        <v>243.79900000000001</v>
      </c>
      <c r="Q454" s="6" t="s">
        <v>169</v>
      </c>
      <c r="R454" s="6" t="s">
        <v>172</v>
      </c>
      <c r="S454" s="8">
        <v>44244.939166666663</v>
      </c>
    </row>
    <row r="455" spans="2:19" x14ac:dyDescent="0.25">
      <c r="B455" s="5" t="s">
        <v>18</v>
      </c>
      <c r="C455" s="6" t="s">
        <v>19</v>
      </c>
      <c r="D455" s="6" t="s">
        <v>20</v>
      </c>
      <c r="E455" s="6" t="s">
        <v>27</v>
      </c>
      <c r="F455" s="6" t="s">
        <v>18</v>
      </c>
      <c r="G455" s="6" t="s">
        <v>28</v>
      </c>
      <c r="H455" s="6" t="s">
        <v>29</v>
      </c>
      <c r="I455" s="6" t="s">
        <v>29</v>
      </c>
      <c r="J455" s="7">
        <v>44181.865972222222</v>
      </c>
      <c r="K455" s="7">
        <v>44181.916655092595</v>
      </c>
      <c r="L455" s="6" t="s">
        <v>18</v>
      </c>
      <c r="M455" s="6" t="s">
        <v>2410</v>
      </c>
      <c r="N455" s="6" t="s">
        <v>18</v>
      </c>
      <c r="O455" s="6" t="s">
        <v>2346</v>
      </c>
      <c r="P455" s="13">
        <v>88.522999999999996</v>
      </c>
      <c r="Q455" s="6" t="s">
        <v>2276</v>
      </c>
      <c r="R455" s="6" t="s">
        <v>37</v>
      </c>
      <c r="S455" s="8">
        <v>44183.5153125</v>
      </c>
    </row>
    <row r="456" spans="2:19" x14ac:dyDescent="0.25">
      <c r="B456" s="5" t="s">
        <v>18</v>
      </c>
      <c r="C456" s="6" t="s">
        <v>19</v>
      </c>
      <c r="D456" s="6" t="s">
        <v>20</v>
      </c>
      <c r="E456" s="6" t="s">
        <v>77</v>
      </c>
      <c r="F456" s="6" t="s">
        <v>18</v>
      </c>
      <c r="G456" s="6" t="s">
        <v>242</v>
      </c>
      <c r="H456" s="6" t="s">
        <v>79</v>
      </c>
      <c r="I456" s="6" t="s">
        <v>79</v>
      </c>
      <c r="J456" s="7">
        <v>44181.840277777781</v>
      </c>
      <c r="K456" s="7">
        <v>44181.916655092595</v>
      </c>
      <c r="L456" s="6" t="s">
        <v>18</v>
      </c>
      <c r="M456" s="6" t="s">
        <v>7675</v>
      </c>
      <c r="N456" s="6" t="s">
        <v>18</v>
      </c>
      <c r="O456" s="6" t="s">
        <v>1332</v>
      </c>
      <c r="P456" s="13">
        <v>17.599</v>
      </c>
      <c r="Q456" s="6" t="s">
        <v>283</v>
      </c>
      <c r="R456" s="6" t="s">
        <v>106</v>
      </c>
      <c r="S456" s="8">
        <v>44182.600694444445</v>
      </c>
    </row>
    <row r="457" spans="2:19" x14ac:dyDescent="0.25">
      <c r="B457" s="5" t="s">
        <v>18</v>
      </c>
      <c r="C457" s="6" t="s">
        <v>19</v>
      </c>
      <c r="D457" s="6" t="s">
        <v>20</v>
      </c>
      <c r="E457" s="6" t="s">
        <v>55</v>
      </c>
      <c r="F457" s="6" t="s">
        <v>18</v>
      </c>
      <c r="G457" s="6" t="s">
        <v>582</v>
      </c>
      <c r="H457" s="6" t="s">
        <v>57</v>
      </c>
      <c r="I457" s="6" t="s">
        <v>57</v>
      </c>
      <c r="J457" s="7">
        <v>44181.818055555559</v>
      </c>
      <c r="K457" s="7">
        <v>44181.916655092595</v>
      </c>
      <c r="L457" s="6" t="s">
        <v>18</v>
      </c>
      <c r="M457" s="6" t="s">
        <v>3431</v>
      </c>
      <c r="N457" s="6" t="s">
        <v>18</v>
      </c>
      <c r="O457" s="6" t="s">
        <v>8633</v>
      </c>
      <c r="P457" s="13">
        <v>26.018000000000001</v>
      </c>
      <c r="Q457" s="6" t="s">
        <v>372</v>
      </c>
      <c r="R457" s="6" t="s">
        <v>106</v>
      </c>
      <c r="S457" s="8">
        <v>44182.688634259262</v>
      </c>
    </row>
    <row r="458" spans="2:19" x14ac:dyDescent="0.25">
      <c r="B458" s="5" t="s">
        <v>18</v>
      </c>
      <c r="C458" s="6" t="s">
        <v>19</v>
      </c>
      <c r="D458" s="6" t="s">
        <v>20</v>
      </c>
      <c r="E458" s="6" t="s">
        <v>551</v>
      </c>
      <c r="F458" s="6" t="s">
        <v>18</v>
      </c>
      <c r="G458" s="6" t="s">
        <v>3855</v>
      </c>
      <c r="H458" s="6" t="s">
        <v>553</v>
      </c>
      <c r="I458" s="6" t="s">
        <v>553</v>
      </c>
      <c r="J458" s="7">
        <v>44181.666666666664</v>
      </c>
      <c r="K458" s="7">
        <v>44181.916655092595</v>
      </c>
      <c r="L458" s="6" t="s">
        <v>18</v>
      </c>
      <c r="M458" s="6" t="s">
        <v>8636</v>
      </c>
      <c r="N458" s="6" t="s">
        <v>18</v>
      </c>
      <c r="O458" s="6" t="s">
        <v>2236</v>
      </c>
      <c r="P458" s="13">
        <v>9.1370000000000005</v>
      </c>
      <c r="Q458" s="6" t="s">
        <v>1526</v>
      </c>
      <c r="R458" s="6" t="s">
        <v>498</v>
      </c>
      <c r="S458" s="8">
        <v>44188.442743055559</v>
      </c>
    </row>
    <row r="459" spans="2:19" x14ac:dyDescent="0.25">
      <c r="B459" s="5" t="s">
        <v>18</v>
      </c>
      <c r="C459" s="6" t="s">
        <v>19</v>
      </c>
      <c r="D459" s="6" t="s">
        <v>20</v>
      </c>
      <c r="E459" s="6" t="s">
        <v>68</v>
      </c>
      <c r="F459" s="6" t="s">
        <v>18</v>
      </c>
      <c r="G459" s="6" t="s">
        <v>234</v>
      </c>
      <c r="H459" s="6" t="s">
        <v>70</v>
      </c>
      <c r="I459" s="6" t="s">
        <v>70</v>
      </c>
      <c r="J459" s="7">
        <v>44181.664583333331</v>
      </c>
      <c r="K459" s="7">
        <v>44181.916655092595</v>
      </c>
      <c r="L459" s="6" t="s">
        <v>18</v>
      </c>
      <c r="M459" s="6" t="s">
        <v>8637</v>
      </c>
      <c r="N459" s="6" t="s">
        <v>18</v>
      </c>
      <c r="O459" s="6" t="s">
        <v>7544</v>
      </c>
      <c r="P459" s="13">
        <v>1019.095</v>
      </c>
      <c r="Q459" s="6" t="s">
        <v>887</v>
      </c>
      <c r="R459" s="6" t="s">
        <v>37</v>
      </c>
      <c r="S459" s="8">
        <v>44182.425104166665</v>
      </c>
    </row>
    <row r="460" spans="2:19" x14ac:dyDescent="0.25">
      <c r="B460" s="5" t="s">
        <v>18</v>
      </c>
      <c r="C460" s="6" t="s">
        <v>112</v>
      </c>
      <c r="D460" s="6" t="s">
        <v>20</v>
      </c>
      <c r="E460" s="6" t="s">
        <v>40</v>
      </c>
      <c r="F460" s="6" t="s">
        <v>18</v>
      </c>
      <c r="G460" s="6" t="s">
        <v>143</v>
      </c>
      <c r="H460" s="6" t="s">
        <v>85</v>
      </c>
      <c r="I460" s="6" t="s">
        <v>85</v>
      </c>
      <c r="J460" s="7">
        <v>44181.59375</v>
      </c>
      <c r="K460" s="7">
        <v>44181.916655092595</v>
      </c>
      <c r="L460" s="6" t="s">
        <v>18</v>
      </c>
      <c r="M460" s="6" t="s">
        <v>6967</v>
      </c>
      <c r="N460" s="6" t="s">
        <v>18</v>
      </c>
      <c r="O460" s="6" t="s">
        <v>4586</v>
      </c>
      <c r="P460" s="13">
        <v>937.73900000000003</v>
      </c>
      <c r="Q460" s="6" t="s">
        <v>2187</v>
      </c>
      <c r="R460" s="6" t="s">
        <v>37</v>
      </c>
      <c r="S460" s="8">
        <v>44182.356909722221</v>
      </c>
    </row>
    <row r="461" spans="2:19" x14ac:dyDescent="0.25">
      <c r="B461" s="5" t="s">
        <v>18</v>
      </c>
      <c r="C461" s="6" t="s">
        <v>19</v>
      </c>
      <c r="D461" s="6" t="s">
        <v>20</v>
      </c>
      <c r="E461" s="6" t="s">
        <v>40</v>
      </c>
      <c r="F461" s="6" t="s">
        <v>18</v>
      </c>
      <c r="G461" s="6" t="s">
        <v>312</v>
      </c>
      <c r="H461" s="6" t="s">
        <v>144</v>
      </c>
      <c r="I461" s="6" t="s">
        <v>144</v>
      </c>
      <c r="J461" s="7">
        <v>44181.59375</v>
      </c>
      <c r="K461" s="7">
        <v>44181.916655092595</v>
      </c>
      <c r="L461" s="6" t="s">
        <v>18</v>
      </c>
      <c r="M461" s="6" t="s">
        <v>684</v>
      </c>
      <c r="N461" s="6" t="s">
        <v>18</v>
      </c>
      <c r="O461" s="6" t="s">
        <v>7482</v>
      </c>
      <c r="P461" s="13">
        <v>1101.644</v>
      </c>
      <c r="Q461" s="6" t="s">
        <v>2610</v>
      </c>
      <c r="R461" s="6" t="s">
        <v>37</v>
      </c>
      <c r="S461" s="8">
        <v>44186.398379629631</v>
      </c>
    </row>
    <row r="462" spans="2:19" x14ac:dyDescent="0.25">
      <c r="B462" s="5" t="s">
        <v>18</v>
      </c>
      <c r="C462" s="6" t="s">
        <v>19</v>
      </c>
      <c r="D462" s="6" t="s">
        <v>20</v>
      </c>
      <c r="E462" s="6" t="s">
        <v>40</v>
      </c>
      <c r="F462" s="6" t="s">
        <v>18</v>
      </c>
      <c r="G462" s="6" t="s">
        <v>143</v>
      </c>
      <c r="H462" s="6" t="s">
        <v>85</v>
      </c>
      <c r="I462" s="6" t="s">
        <v>85</v>
      </c>
      <c r="J462" s="7">
        <v>44181.576388888891</v>
      </c>
      <c r="K462" s="7">
        <v>44181.59375</v>
      </c>
      <c r="L462" s="6" t="s">
        <v>18</v>
      </c>
      <c r="M462" s="6" t="s">
        <v>4598</v>
      </c>
      <c r="N462" s="6" t="s">
        <v>18</v>
      </c>
      <c r="O462" s="6" t="s">
        <v>6967</v>
      </c>
      <c r="P462" s="13">
        <v>91.947999999999993</v>
      </c>
      <c r="Q462" s="6" t="s">
        <v>919</v>
      </c>
      <c r="R462" s="6" t="s">
        <v>1284</v>
      </c>
      <c r="S462" s="8">
        <v>44181.604942129627</v>
      </c>
    </row>
    <row r="463" spans="2:19" x14ac:dyDescent="0.25">
      <c r="B463" s="5" t="s">
        <v>18</v>
      </c>
      <c r="C463" s="6" t="s">
        <v>19</v>
      </c>
      <c r="D463" s="6" t="s">
        <v>20</v>
      </c>
      <c r="E463" s="6" t="s">
        <v>40</v>
      </c>
      <c r="F463" s="6" t="s">
        <v>18</v>
      </c>
      <c r="G463" s="6" t="s">
        <v>325</v>
      </c>
      <c r="H463" s="6" t="s">
        <v>42</v>
      </c>
      <c r="I463" s="6" t="s">
        <v>42</v>
      </c>
      <c r="J463" s="7">
        <v>44181.524305555555</v>
      </c>
      <c r="K463" s="7">
        <v>44181.576388888891</v>
      </c>
      <c r="L463" s="6" t="s">
        <v>18</v>
      </c>
      <c r="M463" s="6" t="s">
        <v>5041</v>
      </c>
      <c r="N463" s="6" t="s">
        <v>18</v>
      </c>
      <c r="O463" s="6" t="s">
        <v>6020</v>
      </c>
      <c r="P463" s="13">
        <v>273.19200000000001</v>
      </c>
      <c r="Q463" s="6" t="s">
        <v>2196</v>
      </c>
      <c r="R463" s="6" t="s">
        <v>498</v>
      </c>
      <c r="S463" s="8">
        <v>44182.024456018517</v>
      </c>
    </row>
    <row r="464" spans="2:19" x14ac:dyDescent="0.25">
      <c r="B464" s="5" t="s">
        <v>18</v>
      </c>
      <c r="C464" s="6" t="s">
        <v>19</v>
      </c>
      <c r="D464" s="6" t="s">
        <v>20</v>
      </c>
      <c r="E464" s="6" t="s">
        <v>40</v>
      </c>
      <c r="F464" s="6" t="s">
        <v>18</v>
      </c>
      <c r="G464" s="6" t="s">
        <v>143</v>
      </c>
      <c r="H464" s="6" t="s">
        <v>85</v>
      </c>
      <c r="I464" s="6" t="s">
        <v>85</v>
      </c>
      <c r="J464" s="7">
        <v>44181.444444444445</v>
      </c>
      <c r="K464" s="7">
        <v>44181.576388888891</v>
      </c>
      <c r="L464" s="6" t="s">
        <v>18</v>
      </c>
      <c r="M464" s="6" t="s">
        <v>8638</v>
      </c>
      <c r="N464" s="6" t="s">
        <v>18</v>
      </c>
      <c r="O464" s="6" t="s">
        <v>4598</v>
      </c>
      <c r="P464" s="13">
        <v>31.016999999999999</v>
      </c>
      <c r="Q464" s="6" t="s">
        <v>919</v>
      </c>
      <c r="R464" s="6" t="s">
        <v>37</v>
      </c>
      <c r="S464" s="8">
        <v>44182.394432870373</v>
      </c>
    </row>
    <row r="465" spans="2:19" x14ac:dyDescent="0.25">
      <c r="B465" s="5" t="s">
        <v>18</v>
      </c>
      <c r="C465" s="6" t="s">
        <v>19</v>
      </c>
      <c r="D465" s="6" t="s">
        <v>20</v>
      </c>
      <c r="E465" s="6" t="s">
        <v>77</v>
      </c>
      <c r="F465" s="6" t="s">
        <v>18</v>
      </c>
      <c r="G465" s="6" t="s">
        <v>350</v>
      </c>
      <c r="H465" s="6" t="s">
        <v>79</v>
      </c>
      <c r="I465" s="6" t="s">
        <v>79</v>
      </c>
      <c r="J465" s="7">
        <v>44181.195833333331</v>
      </c>
      <c r="K465" s="7">
        <v>44181.840277777781</v>
      </c>
      <c r="L465" s="6" t="s">
        <v>18</v>
      </c>
      <c r="M465" s="6" t="s">
        <v>8639</v>
      </c>
      <c r="N465" s="6" t="s">
        <v>18</v>
      </c>
      <c r="O465" s="6" t="s">
        <v>8331</v>
      </c>
      <c r="P465" s="13">
        <v>202.02</v>
      </c>
      <c r="Q465" s="6" t="s">
        <v>948</v>
      </c>
      <c r="R465" s="6" t="s">
        <v>37</v>
      </c>
      <c r="S465" s="8">
        <v>44183.517835648148</v>
      </c>
    </row>
    <row r="466" spans="2:19" x14ac:dyDescent="0.25">
      <c r="B466" s="5" t="s">
        <v>18</v>
      </c>
      <c r="C466" s="6" t="s">
        <v>19</v>
      </c>
      <c r="D466" s="6" t="s">
        <v>20</v>
      </c>
      <c r="E466" s="6" t="s">
        <v>27</v>
      </c>
      <c r="F466" s="6" t="s">
        <v>18</v>
      </c>
      <c r="G466" s="6" t="s">
        <v>150</v>
      </c>
      <c r="H466" s="6" t="s">
        <v>29</v>
      </c>
      <c r="I466" s="6" t="s">
        <v>29</v>
      </c>
      <c r="J466" s="7">
        <v>44181.120138888888</v>
      </c>
      <c r="K466" s="7">
        <v>44181.916655092595</v>
      </c>
      <c r="L466" s="6" t="s">
        <v>18</v>
      </c>
      <c r="M466" s="6" t="s">
        <v>8640</v>
      </c>
      <c r="N466" s="6" t="s">
        <v>18</v>
      </c>
      <c r="O466" s="6" t="s">
        <v>8590</v>
      </c>
      <c r="P466" s="13">
        <v>1255.472</v>
      </c>
      <c r="Q466" s="6" t="s">
        <v>8641</v>
      </c>
      <c r="R466" s="6" t="s">
        <v>106</v>
      </c>
      <c r="S466" s="8">
        <v>44182.504328703704</v>
      </c>
    </row>
    <row r="467" spans="2:19" x14ac:dyDescent="0.25">
      <c r="B467" s="5" t="s">
        <v>18</v>
      </c>
      <c r="C467" s="6" t="s">
        <v>19</v>
      </c>
      <c r="D467" s="6" t="s">
        <v>20</v>
      </c>
      <c r="E467" s="6" t="s">
        <v>55</v>
      </c>
      <c r="F467" s="6" t="s">
        <v>18</v>
      </c>
      <c r="G467" s="6" t="s">
        <v>493</v>
      </c>
      <c r="H467" s="6" t="s">
        <v>57</v>
      </c>
      <c r="I467" s="6" t="s">
        <v>57</v>
      </c>
      <c r="J467" s="7">
        <v>44180.934027777781</v>
      </c>
      <c r="K467" s="7">
        <v>44181.818055555559</v>
      </c>
      <c r="L467" s="6" t="s">
        <v>18</v>
      </c>
      <c r="M467" s="6" t="s">
        <v>529</v>
      </c>
      <c r="N467" s="6" t="s">
        <v>18</v>
      </c>
      <c r="O467" s="6" t="s">
        <v>3631</v>
      </c>
      <c r="P467" s="13">
        <v>254.642</v>
      </c>
      <c r="Q467" s="6" t="s">
        <v>372</v>
      </c>
      <c r="R467" s="6" t="s">
        <v>498</v>
      </c>
      <c r="S467" s="8">
        <v>44181.849629629629</v>
      </c>
    </row>
    <row r="468" spans="2:19" x14ac:dyDescent="0.25">
      <c r="B468" s="5" t="s">
        <v>18</v>
      </c>
      <c r="C468" s="6" t="s">
        <v>19</v>
      </c>
      <c r="D468" s="6" t="s">
        <v>20</v>
      </c>
      <c r="E468" s="6" t="s">
        <v>170</v>
      </c>
      <c r="F468" s="6" t="s">
        <v>18</v>
      </c>
      <c r="G468" s="6">
        <v>362</v>
      </c>
      <c r="H468" s="6" t="s">
        <v>22</v>
      </c>
      <c r="I468" s="6" t="s">
        <v>22</v>
      </c>
      <c r="J468" s="7">
        <v>44180.916666666664</v>
      </c>
      <c r="K468" s="7">
        <v>44181.916655092595</v>
      </c>
      <c r="L468" s="6" t="s">
        <v>18</v>
      </c>
      <c r="M468" s="6" t="s">
        <v>6225</v>
      </c>
      <c r="N468" s="6" t="s">
        <v>18</v>
      </c>
      <c r="O468" s="6" t="s">
        <v>8628</v>
      </c>
      <c r="P468" s="13">
        <v>443.63</v>
      </c>
      <c r="Q468" s="6" t="s">
        <v>7522</v>
      </c>
      <c r="R468" s="6" t="s">
        <v>37</v>
      </c>
      <c r="S468" s="8">
        <v>44221.470277777778</v>
      </c>
    </row>
    <row r="469" spans="2:19" x14ac:dyDescent="0.25">
      <c r="B469" s="5" t="s">
        <v>18</v>
      </c>
      <c r="C469" s="6" t="s">
        <v>19</v>
      </c>
      <c r="D469" s="6" t="s">
        <v>20</v>
      </c>
      <c r="E469" s="6" t="s">
        <v>450</v>
      </c>
      <c r="F469" s="6" t="s">
        <v>18</v>
      </c>
      <c r="G469" s="6" t="s">
        <v>97</v>
      </c>
      <c r="H469" s="6" t="s">
        <v>98</v>
      </c>
      <c r="I469" s="6" t="s">
        <v>98</v>
      </c>
      <c r="J469" s="7">
        <v>44180.916666666664</v>
      </c>
      <c r="K469" s="7">
        <v>44181.916655092595</v>
      </c>
      <c r="L469" s="6" t="s">
        <v>18</v>
      </c>
      <c r="M469" s="6" t="s">
        <v>6581</v>
      </c>
      <c r="N469" s="6" t="s">
        <v>18</v>
      </c>
      <c r="O469" s="6" t="s">
        <v>1520</v>
      </c>
      <c r="P469" s="13">
        <v>704.45</v>
      </c>
      <c r="Q469" s="6" t="s">
        <v>7551</v>
      </c>
      <c r="R469" s="6" t="s">
        <v>498</v>
      </c>
      <c r="S469" s="8">
        <v>44186.320462962962</v>
      </c>
    </row>
    <row r="470" spans="2:19" x14ac:dyDescent="0.25">
      <c r="B470" s="5" t="s">
        <v>18</v>
      </c>
      <c r="C470" s="6" t="s">
        <v>19</v>
      </c>
      <c r="D470" s="6" t="s">
        <v>20</v>
      </c>
      <c r="E470" s="6" t="s">
        <v>4081</v>
      </c>
      <c r="F470" s="6" t="s">
        <v>18</v>
      </c>
      <c r="G470" s="6" t="s">
        <v>1203</v>
      </c>
      <c r="H470" s="6" t="s">
        <v>1204</v>
      </c>
      <c r="I470" s="6" t="s">
        <v>1204</v>
      </c>
      <c r="J470" s="7">
        <v>44180.916666666664</v>
      </c>
      <c r="K470" s="7">
        <v>44181.916655092595</v>
      </c>
      <c r="L470" s="6" t="s">
        <v>18</v>
      </c>
      <c r="M470" s="6" t="s">
        <v>8642</v>
      </c>
      <c r="N470" s="6" t="s">
        <v>18</v>
      </c>
      <c r="O470" s="6" t="s">
        <v>7535</v>
      </c>
      <c r="P470" s="13">
        <v>220.67400000000001</v>
      </c>
      <c r="Q470" s="6" t="s">
        <v>1207</v>
      </c>
      <c r="R470" s="6" t="s">
        <v>106</v>
      </c>
      <c r="S470" s="8">
        <v>44182.586817129632</v>
      </c>
    </row>
    <row r="471" spans="2:19" x14ac:dyDescent="0.25">
      <c r="B471" s="5" t="s">
        <v>18</v>
      </c>
      <c r="C471" s="6" t="s">
        <v>112</v>
      </c>
      <c r="D471" s="6" t="s">
        <v>20</v>
      </c>
      <c r="E471" s="6" t="s">
        <v>2897</v>
      </c>
      <c r="F471" s="6" t="s">
        <v>18</v>
      </c>
      <c r="G471" s="6" t="s">
        <v>543</v>
      </c>
      <c r="H471" s="6" t="s">
        <v>98</v>
      </c>
      <c r="I471" s="6" t="s">
        <v>98</v>
      </c>
      <c r="J471" s="7">
        <v>44180.916666666664</v>
      </c>
      <c r="K471" s="7">
        <v>44181.916655092595</v>
      </c>
      <c r="L471" s="6" t="s">
        <v>18</v>
      </c>
      <c r="M471" s="6" t="s">
        <v>6759</v>
      </c>
      <c r="N471" s="6" t="s">
        <v>18</v>
      </c>
      <c r="O471" s="6" t="s">
        <v>847</v>
      </c>
      <c r="P471" s="13">
        <v>18.417999999999999</v>
      </c>
      <c r="Q471" s="6" t="s">
        <v>2768</v>
      </c>
      <c r="R471" s="6" t="s">
        <v>172</v>
      </c>
      <c r="S471" s="8">
        <v>44235.93818287037</v>
      </c>
    </row>
    <row r="472" spans="2:19" x14ac:dyDescent="0.25">
      <c r="B472" s="5" t="s">
        <v>18</v>
      </c>
      <c r="C472" s="6" t="s">
        <v>112</v>
      </c>
      <c r="D472" s="6" t="s">
        <v>20</v>
      </c>
      <c r="E472" s="6" t="s">
        <v>8547</v>
      </c>
      <c r="F472" s="6" t="s">
        <v>18</v>
      </c>
      <c r="G472" s="6">
        <v>362</v>
      </c>
      <c r="H472" s="6" t="s">
        <v>22</v>
      </c>
      <c r="I472" s="6" t="s">
        <v>22</v>
      </c>
      <c r="J472" s="7">
        <v>44180.916666666664</v>
      </c>
      <c r="K472" s="7">
        <v>44181.916655092595</v>
      </c>
      <c r="L472" s="6" t="s">
        <v>18</v>
      </c>
      <c r="M472" s="6" t="s">
        <v>6225</v>
      </c>
      <c r="N472" s="6" t="s">
        <v>18</v>
      </c>
      <c r="O472" s="6" t="s">
        <v>8628</v>
      </c>
      <c r="P472" s="13">
        <v>823.98199999999997</v>
      </c>
      <c r="Q472" s="6" t="s">
        <v>7522</v>
      </c>
      <c r="R472" s="6" t="s">
        <v>172</v>
      </c>
      <c r="S472" s="8">
        <v>44190.938055555554</v>
      </c>
    </row>
    <row r="473" spans="2:19" x14ac:dyDescent="0.25">
      <c r="B473" s="5" t="s">
        <v>18</v>
      </c>
      <c r="C473" s="6" t="s">
        <v>19</v>
      </c>
      <c r="D473" s="6" t="s">
        <v>20</v>
      </c>
      <c r="E473" s="6" t="s">
        <v>62</v>
      </c>
      <c r="F473" s="6" t="s">
        <v>18</v>
      </c>
      <c r="G473" s="6" t="s">
        <v>346</v>
      </c>
      <c r="H473" s="6" t="s">
        <v>64</v>
      </c>
      <c r="I473" s="6" t="s">
        <v>64</v>
      </c>
      <c r="J473" s="7">
        <v>44180.916666666664</v>
      </c>
      <c r="K473" s="7">
        <v>44181.916655092595</v>
      </c>
      <c r="L473" s="6" t="s">
        <v>18</v>
      </c>
      <c r="M473" s="6" t="s">
        <v>7380</v>
      </c>
      <c r="N473" s="6" t="s">
        <v>18</v>
      </c>
      <c r="O473" s="6" t="s">
        <v>8632</v>
      </c>
      <c r="P473" s="13">
        <v>142.78800000000001</v>
      </c>
      <c r="Q473" s="6" t="s">
        <v>1596</v>
      </c>
      <c r="R473" s="6" t="s">
        <v>4383</v>
      </c>
      <c r="S473" s="8">
        <v>44182.819895833331</v>
      </c>
    </row>
    <row r="474" spans="2:19" x14ac:dyDescent="0.25">
      <c r="B474" s="5" t="s">
        <v>18</v>
      </c>
      <c r="C474" s="6" t="s">
        <v>19</v>
      </c>
      <c r="D474" s="6" t="s">
        <v>20</v>
      </c>
      <c r="E474" s="6" t="s">
        <v>55</v>
      </c>
      <c r="F474" s="6" t="s">
        <v>18</v>
      </c>
      <c r="G474" s="6" t="s">
        <v>607</v>
      </c>
      <c r="H474" s="6" t="s">
        <v>57</v>
      </c>
      <c r="I474" s="6" t="s">
        <v>57</v>
      </c>
      <c r="J474" s="7">
        <v>44180.916666666664</v>
      </c>
      <c r="K474" s="7">
        <v>44180.934027777781</v>
      </c>
      <c r="L474" s="6" t="s">
        <v>18</v>
      </c>
      <c r="M474" s="6" t="s">
        <v>1608</v>
      </c>
      <c r="N474" s="6" t="s">
        <v>18</v>
      </c>
      <c r="O474" s="6" t="s">
        <v>1425</v>
      </c>
      <c r="P474" s="13">
        <v>6.5049999999999999</v>
      </c>
      <c r="Q474" s="6" t="s">
        <v>372</v>
      </c>
      <c r="R474" s="6" t="s">
        <v>37</v>
      </c>
      <c r="S474" s="8">
        <v>44181.375057870369</v>
      </c>
    </row>
    <row r="475" spans="2:19" x14ac:dyDescent="0.25">
      <c r="B475" s="5" t="s">
        <v>18</v>
      </c>
      <c r="C475" s="6" t="s">
        <v>19</v>
      </c>
      <c r="D475" s="6" t="s">
        <v>20</v>
      </c>
      <c r="E475" s="6" t="s">
        <v>68</v>
      </c>
      <c r="F475" s="6" t="s">
        <v>18</v>
      </c>
      <c r="G475" s="6">
        <v>3450</v>
      </c>
      <c r="H475" s="6" t="s">
        <v>70</v>
      </c>
      <c r="I475" s="6" t="s">
        <v>70</v>
      </c>
      <c r="J475" s="7">
        <v>44180.916666666664</v>
      </c>
      <c r="K475" s="7">
        <v>44181.664583333331</v>
      </c>
      <c r="L475" s="6" t="s">
        <v>18</v>
      </c>
      <c r="M475" s="6" t="s">
        <v>3199</v>
      </c>
      <c r="N475" s="6" t="s">
        <v>18</v>
      </c>
      <c r="O475" s="6" t="s">
        <v>1813</v>
      </c>
      <c r="P475" s="13">
        <v>2917.893</v>
      </c>
      <c r="Q475" s="6" t="s">
        <v>5349</v>
      </c>
      <c r="R475" s="6" t="s">
        <v>1284</v>
      </c>
      <c r="S475" s="8">
        <v>44181.664594907408</v>
      </c>
    </row>
    <row r="476" spans="2:19" x14ac:dyDescent="0.25">
      <c r="B476" s="5" t="s">
        <v>18</v>
      </c>
      <c r="C476" s="6" t="s">
        <v>19</v>
      </c>
      <c r="D476" s="6" t="s">
        <v>20</v>
      </c>
      <c r="E476" s="6" t="s">
        <v>77</v>
      </c>
      <c r="F476" s="6" t="s">
        <v>18</v>
      </c>
      <c r="G476" s="6" t="s">
        <v>457</v>
      </c>
      <c r="H476" s="6" t="s">
        <v>79</v>
      </c>
      <c r="I476" s="6" t="s">
        <v>79</v>
      </c>
      <c r="J476" s="7">
        <v>44180.916666666664</v>
      </c>
      <c r="K476" s="7">
        <v>44181.195833333331</v>
      </c>
      <c r="L476" s="6" t="s">
        <v>18</v>
      </c>
      <c r="M476" s="6" t="s">
        <v>643</v>
      </c>
      <c r="N476" s="6" t="s">
        <v>18</v>
      </c>
      <c r="O476" s="6" t="s">
        <v>157</v>
      </c>
      <c r="P476" s="13">
        <v>59.030999999999999</v>
      </c>
      <c r="Q476" s="6" t="s">
        <v>323</v>
      </c>
      <c r="R476" s="6" t="s">
        <v>106</v>
      </c>
      <c r="S476" s="8">
        <v>44181.196296296293</v>
      </c>
    </row>
    <row r="477" spans="2:19" x14ac:dyDescent="0.25">
      <c r="B477" s="5" t="s">
        <v>18</v>
      </c>
      <c r="C477" s="6" t="s">
        <v>19</v>
      </c>
      <c r="D477" s="6" t="s">
        <v>20</v>
      </c>
      <c r="E477" s="6" t="s">
        <v>27</v>
      </c>
      <c r="F477" s="6" t="s">
        <v>18</v>
      </c>
      <c r="G477" s="6" t="s">
        <v>28</v>
      </c>
      <c r="H477" s="6" t="s">
        <v>29</v>
      </c>
      <c r="I477" s="6" t="s">
        <v>29</v>
      </c>
      <c r="J477" s="7">
        <v>44180.916666666664</v>
      </c>
      <c r="K477" s="7">
        <v>44181.120138888888</v>
      </c>
      <c r="L477" s="6" t="s">
        <v>18</v>
      </c>
      <c r="M477" s="6" t="s">
        <v>8643</v>
      </c>
      <c r="N477" s="6" t="s">
        <v>18</v>
      </c>
      <c r="O477" s="6" t="s">
        <v>4393</v>
      </c>
      <c r="P477" s="13">
        <v>345.65199999999999</v>
      </c>
      <c r="Q477" s="6" t="s">
        <v>2276</v>
      </c>
      <c r="R477" s="6" t="s">
        <v>106</v>
      </c>
      <c r="S477" s="8">
        <v>44181.121145833335</v>
      </c>
    </row>
    <row r="478" spans="2:19" x14ac:dyDescent="0.25">
      <c r="B478" s="5" t="s">
        <v>18</v>
      </c>
      <c r="C478" s="6" t="s">
        <v>19</v>
      </c>
      <c r="D478" s="6" t="s">
        <v>20</v>
      </c>
      <c r="E478" s="6" t="s">
        <v>40</v>
      </c>
      <c r="F478" s="6" t="s">
        <v>18</v>
      </c>
      <c r="G478" s="6" t="s">
        <v>41</v>
      </c>
      <c r="H478" s="6" t="s">
        <v>144</v>
      </c>
      <c r="I478" s="6" t="s">
        <v>144</v>
      </c>
      <c r="J478" s="7">
        <v>44180.916666666664</v>
      </c>
      <c r="K478" s="7">
        <v>44181.524305555555</v>
      </c>
      <c r="L478" s="6" t="s">
        <v>18</v>
      </c>
      <c r="M478" s="6" t="s">
        <v>7030</v>
      </c>
      <c r="N478" s="6" t="s">
        <v>18</v>
      </c>
      <c r="O478" s="6" t="s">
        <v>2680</v>
      </c>
      <c r="P478" s="13">
        <v>1611.873</v>
      </c>
      <c r="Q478" s="6" t="s">
        <v>4146</v>
      </c>
      <c r="R478" s="6" t="s">
        <v>37</v>
      </c>
      <c r="S478" s="8">
        <v>44182.351805555554</v>
      </c>
    </row>
    <row r="479" spans="2:19" x14ac:dyDescent="0.25">
      <c r="B479" s="5" t="s">
        <v>18</v>
      </c>
      <c r="C479" s="6" t="s">
        <v>19</v>
      </c>
      <c r="D479" s="6" t="s">
        <v>20</v>
      </c>
      <c r="E479" s="6" t="s">
        <v>40</v>
      </c>
      <c r="F479" s="6" t="s">
        <v>18</v>
      </c>
      <c r="G479" s="6" t="s">
        <v>325</v>
      </c>
      <c r="H479" s="6" t="s">
        <v>42</v>
      </c>
      <c r="I479" s="6" t="s">
        <v>42</v>
      </c>
      <c r="J479" s="7">
        <v>44180.916666666664</v>
      </c>
      <c r="K479" s="7">
        <v>44181.524305555555</v>
      </c>
      <c r="L479" s="6" t="s">
        <v>18</v>
      </c>
      <c r="M479" s="6" t="s">
        <v>1229</v>
      </c>
      <c r="N479" s="6" t="s">
        <v>18</v>
      </c>
      <c r="O479" s="6" t="s">
        <v>5041</v>
      </c>
      <c r="P479" s="13">
        <v>1742.443</v>
      </c>
      <c r="Q479" s="6" t="s">
        <v>8644</v>
      </c>
      <c r="R479" s="6" t="s">
        <v>37</v>
      </c>
      <c r="S479" s="8">
        <v>44182.357789351852</v>
      </c>
    </row>
    <row r="480" spans="2:19" x14ac:dyDescent="0.25">
      <c r="B480" s="5" t="s">
        <v>18</v>
      </c>
      <c r="C480" s="6" t="s">
        <v>112</v>
      </c>
      <c r="D480" s="6" t="s">
        <v>20</v>
      </c>
      <c r="E480" s="6" t="s">
        <v>125</v>
      </c>
      <c r="F480" s="6" t="s">
        <v>18</v>
      </c>
      <c r="G480" s="6" t="s">
        <v>126</v>
      </c>
      <c r="H480" s="6" t="s">
        <v>127</v>
      </c>
      <c r="I480" s="6" t="s">
        <v>127</v>
      </c>
      <c r="J480" s="7">
        <v>44180.916666666664</v>
      </c>
      <c r="K480" s="7">
        <v>44181.916655092595</v>
      </c>
      <c r="L480" s="6" t="s">
        <v>18</v>
      </c>
      <c r="M480" s="6" t="s">
        <v>8645</v>
      </c>
      <c r="N480" s="6" t="s">
        <v>18</v>
      </c>
      <c r="O480" s="6" t="s">
        <v>6448</v>
      </c>
      <c r="P480" s="13">
        <v>1.702</v>
      </c>
      <c r="Q480" s="6" t="s">
        <v>130</v>
      </c>
      <c r="R480" s="6" t="s">
        <v>37</v>
      </c>
      <c r="S480" s="8">
        <v>44199.624189814815</v>
      </c>
    </row>
    <row r="481" spans="2:19" x14ac:dyDescent="0.25">
      <c r="B481" s="5" t="s">
        <v>18</v>
      </c>
      <c r="C481" s="6" t="s">
        <v>19</v>
      </c>
      <c r="D481" s="6" t="s">
        <v>20</v>
      </c>
      <c r="E481" s="6" t="s">
        <v>119</v>
      </c>
      <c r="F481" s="6" t="s">
        <v>18</v>
      </c>
      <c r="G481" s="6" t="s">
        <v>120</v>
      </c>
      <c r="H481" s="6" t="s">
        <v>121</v>
      </c>
      <c r="I481" s="6" t="s">
        <v>121</v>
      </c>
      <c r="J481" s="7">
        <v>44180.916666666664</v>
      </c>
      <c r="K481" s="7">
        <v>44181.916655092595</v>
      </c>
      <c r="L481" s="6" t="s">
        <v>18</v>
      </c>
      <c r="M481" s="6" t="s">
        <v>3671</v>
      </c>
      <c r="N481" s="6" t="s">
        <v>18</v>
      </c>
      <c r="O481" s="6" t="s">
        <v>3208</v>
      </c>
      <c r="P481" s="13">
        <v>77.040000000000006</v>
      </c>
      <c r="Q481" s="6" t="s">
        <v>8024</v>
      </c>
      <c r="R481" s="6" t="s">
        <v>37</v>
      </c>
      <c r="S481" s="8">
        <v>44188.014722222222</v>
      </c>
    </row>
    <row r="482" spans="2:19" x14ac:dyDescent="0.25">
      <c r="B482" s="5" t="s">
        <v>18</v>
      </c>
      <c r="C482" s="6" t="s">
        <v>19</v>
      </c>
      <c r="D482" s="6" t="s">
        <v>20</v>
      </c>
      <c r="E482" s="6" t="s">
        <v>113</v>
      </c>
      <c r="F482" s="6" t="s">
        <v>18</v>
      </c>
      <c r="G482" s="6" t="s">
        <v>114</v>
      </c>
      <c r="H482" s="6" t="s">
        <v>115</v>
      </c>
      <c r="I482" s="6" t="s">
        <v>115</v>
      </c>
      <c r="J482" s="7">
        <v>44180.916666666664</v>
      </c>
      <c r="K482" s="7">
        <v>44181.916655092595</v>
      </c>
      <c r="L482" s="6" t="s">
        <v>18</v>
      </c>
      <c r="M482" s="6" t="s">
        <v>3954</v>
      </c>
      <c r="N482" s="6" t="s">
        <v>18</v>
      </c>
      <c r="O482" s="6" t="s">
        <v>2959</v>
      </c>
      <c r="P482" s="13">
        <v>441.73500000000001</v>
      </c>
      <c r="Q482" s="6" t="s">
        <v>7509</v>
      </c>
      <c r="R482" s="6" t="s">
        <v>131</v>
      </c>
      <c r="S482" s="8">
        <v>44213.490324074075</v>
      </c>
    </row>
    <row r="483" spans="2:19" x14ac:dyDescent="0.25">
      <c r="B483" s="5" t="s">
        <v>18</v>
      </c>
      <c r="C483" s="6" t="s">
        <v>112</v>
      </c>
      <c r="D483" s="6" t="s">
        <v>20</v>
      </c>
      <c r="E483" s="6" t="s">
        <v>164</v>
      </c>
      <c r="F483" s="6" t="s">
        <v>18</v>
      </c>
      <c r="G483" s="6" t="s">
        <v>165</v>
      </c>
      <c r="H483" s="6" t="s">
        <v>166</v>
      </c>
      <c r="I483" s="6" t="s">
        <v>166</v>
      </c>
      <c r="J483" s="7">
        <v>44180.916666666664</v>
      </c>
      <c r="K483" s="7">
        <v>44181.916655092595</v>
      </c>
      <c r="L483" s="6" t="s">
        <v>18</v>
      </c>
      <c r="M483" s="6" t="s">
        <v>5599</v>
      </c>
      <c r="N483" s="6" t="s">
        <v>18</v>
      </c>
      <c r="O483" s="6" t="s">
        <v>8635</v>
      </c>
      <c r="P483" s="13">
        <v>224.47300000000001</v>
      </c>
      <c r="Q483" s="6" t="s">
        <v>169</v>
      </c>
      <c r="R483" s="6" t="s">
        <v>172</v>
      </c>
      <c r="S483" s="8">
        <v>44244.939166666663</v>
      </c>
    </row>
    <row r="484" spans="2:19" x14ac:dyDescent="0.25">
      <c r="B484" s="5" t="s">
        <v>18</v>
      </c>
      <c r="C484" s="6" t="s">
        <v>19</v>
      </c>
      <c r="D484" s="6" t="s">
        <v>20</v>
      </c>
      <c r="E484" s="6" t="s">
        <v>173</v>
      </c>
      <c r="F484" s="6" t="s">
        <v>18</v>
      </c>
      <c r="G484" s="6" t="s">
        <v>174</v>
      </c>
      <c r="H484" s="6" t="s">
        <v>175</v>
      </c>
      <c r="I484" s="6" t="s">
        <v>175</v>
      </c>
      <c r="J484" s="7">
        <v>44180.916666666664</v>
      </c>
      <c r="K484" s="7">
        <v>44181.916655092595</v>
      </c>
      <c r="L484" s="6" t="s">
        <v>18</v>
      </c>
      <c r="M484" s="6" t="s">
        <v>18</v>
      </c>
      <c r="N484" s="6" t="s">
        <v>18</v>
      </c>
      <c r="O484" s="6" t="s">
        <v>18</v>
      </c>
      <c r="P484" s="13">
        <v>935.93100000000004</v>
      </c>
      <c r="Q484" s="6" t="s">
        <v>176</v>
      </c>
      <c r="R484" s="6" t="s">
        <v>172</v>
      </c>
      <c r="S484" s="8">
        <v>44181.950266203705</v>
      </c>
    </row>
    <row r="485" spans="2:19" x14ac:dyDescent="0.25">
      <c r="B485" s="5" t="s">
        <v>18</v>
      </c>
      <c r="C485" s="6" t="s">
        <v>19</v>
      </c>
      <c r="D485" s="6" t="s">
        <v>20</v>
      </c>
      <c r="E485" s="6" t="s">
        <v>177</v>
      </c>
      <c r="F485" s="6" t="s">
        <v>18</v>
      </c>
      <c r="G485" s="6" t="s">
        <v>178</v>
      </c>
      <c r="H485" s="6" t="s">
        <v>179</v>
      </c>
      <c r="I485" s="6" t="s">
        <v>179</v>
      </c>
      <c r="J485" s="7">
        <v>44180.916666666664</v>
      </c>
      <c r="K485" s="7">
        <v>44181.916655092595</v>
      </c>
      <c r="L485" s="6" t="s">
        <v>18</v>
      </c>
      <c r="M485" s="6" t="s">
        <v>18</v>
      </c>
      <c r="N485" s="6" t="s">
        <v>18</v>
      </c>
      <c r="O485" s="6" t="s">
        <v>18</v>
      </c>
      <c r="P485" s="13">
        <v>1264.768</v>
      </c>
      <c r="Q485" s="6" t="s">
        <v>180</v>
      </c>
      <c r="R485" s="6" t="s">
        <v>172</v>
      </c>
      <c r="S485" s="8">
        <v>44181.950300925928</v>
      </c>
    </row>
    <row r="486" spans="2:19" x14ac:dyDescent="0.25">
      <c r="B486" s="5" t="s">
        <v>18</v>
      </c>
      <c r="C486" s="6" t="s">
        <v>19</v>
      </c>
      <c r="D486" s="6" t="s">
        <v>20</v>
      </c>
      <c r="E486" s="6" t="s">
        <v>177</v>
      </c>
      <c r="F486" s="6" t="s">
        <v>18</v>
      </c>
      <c r="G486" s="6" t="s">
        <v>181</v>
      </c>
      <c r="H486" s="6" t="s">
        <v>179</v>
      </c>
      <c r="I486" s="6" t="s">
        <v>179</v>
      </c>
      <c r="J486" s="7">
        <v>44180.916666666664</v>
      </c>
      <c r="K486" s="7">
        <v>44181.916655092595</v>
      </c>
      <c r="L486" s="6" t="s">
        <v>18</v>
      </c>
      <c r="M486" s="6" t="s">
        <v>18</v>
      </c>
      <c r="N486" s="6" t="s">
        <v>18</v>
      </c>
      <c r="O486" s="6" t="s">
        <v>18</v>
      </c>
      <c r="P486" s="13">
        <v>1233.2929999999999</v>
      </c>
      <c r="Q486" s="6" t="s">
        <v>182</v>
      </c>
      <c r="R486" s="6" t="s">
        <v>172</v>
      </c>
      <c r="S486" s="8">
        <v>44181.950300925928</v>
      </c>
    </row>
    <row r="487" spans="2:19" x14ac:dyDescent="0.25">
      <c r="B487" s="5" t="s">
        <v>18</v>
      </c>
      <c r="C487" s="6" t="s">
        <v>19</v>
      </c>
      <c r="D487" s="6" t="s">
        <v>20</v>
      </c>
      <c r="E487" s="6" t="s">
        <v>183</v>
      </c>
      <c r="F487" s="6" t="s">
        <v>18</v>
      </c>
      <c r="G487" s="6" t="s">
        <v>184</v>
      </c>
      <c r="H487" s="6" t="s">
        <v>185</v>
      </c>
      <c r="I487" s="6" t="s">
        <v>185</v>
      </c>
      <c r="J487" s="7">
        <v>44180.916666666664</v>
      </c>
      <c r="K487" s="7">
        <v>44181.916655092595</v>
      </c>
      <c r="L487" s="6" t="s">
        <v>18</v>
      </c>
      <c r="M487" s="6" t="s">
        <v>18</v>
      </c>
      <c r="N487" s="6" t="s">
        <v>18</v>
      </c>
      <c r="O487" s="6" t="s">
        <v>18</v>
      </c>
      <c r="P487" s="13">
        <v>1415.097</v>
      </c>
      <c r="Q487" s="6" t="s">
        <v>186</v>
      </c>
      <c r="R487" s="6" t="s">
        <v>172</v>
      </c>
      <c r="S487" s="8">
        <v>44181.950324074074</v>
      </c>
    </row>
    <row r="488" spans="2:19" x14ac:dyDescent="0.25">
      <c r="B488" s="5" t="s">
        <v>18</v>
      </c>
      <c r="C488" s="6" t="s">
        <v>19</v>
      </c>
      <c r="D488" s="6" t="s">
        <v>20</v>
      </c>
      <c r="E488" s="6" t="s">
        <v>187</v>
      </c>
      <c r="F488" s="6" t="s">
        <v>18</v>
      </c>
      <c r="G488" s="6" t="s">
        <v>188</v>
      </c>
      <c r="H488" s="6" t="s">
        <v>189</v>
      </c>
      <c r="I488" s="6" t="s">
        <v>189</v>
      </c>
      <c r="J488" s="7">
        <v>44180.916666666664</v>
      </c>
      <c r="K488" s="7">
        <v>44181.916655092595</v>
      </c>
      <c r="L488" s="6" t="s">
        <v>18</v>
      </c>
      <c r="M488" s="6" t="s">
        <v>18</v>
      </c>
      <c r="N488" s="6" t="s">
        <v>18</v>
      </c>
      <c r="O488" s="6" t="s">
        <v>18</v>
      </c>
      <c r="P488" s="13">
        <v>1734.854</v>
      </c>
      <c r="Q488" s="6" t="s">
        <v>190</v>
      </c>
      <c r="R488" s="6" t="s">
        <v>172</v>
      </c>
      <c r="S488" s="8">
        <v>44181.950335648151</v>
      </c>
    </row>
    <row r="489" spans="2:19" x14ac:dyDescent="0.25">
      <c r="B489" s="5" t="s">
        <v>18</v>
      </c>
      <c r="C489" s="6" t="s">
        <v>19</v>
      </c>
      <c r="D489" s="6" t="s">
        <v>20</v>
      </c>
      <c r="E489" s="6" t="s">
        <v>40</v>
      </c>
      <c r="F489" s="6" t="s">
        <v>18</v>
      </c>
      <c r="G489" s="6" t="s">
        <v>41</v>
      </c>
      <c r="H489" s="6" t="s">
        <v>144</v>
      </c>
      <c r="I489" s="6" t="s">
        <v>144</v>
      </c>
      <c r="J489" s="7">
        <v>44180.534722222219</v>
      </c>
      <c r="K489" s="7">
        <v>44180.916655092595</v>
      </c>
      <c r="L489" s="6" t="s">
        <v>18</v>
      </c>
      <c r="M489" s="6" t="s">
        <v>5060</v>
      </c>
      <c r="N489" s="6" t="s">
        <v>18</v>
      </c>
      <c r="O489" s="6" t="s">
        <v>7030</v>
      </c>
      <c r="P489" s="13">
        <v>1013.176</v>
      </c>
      <c r="Q489" s="6" t="s">
        <v>328</v>
      </c>
      <c r="R489" s="6" t="s">
        <v>37</v>
      </c>
      <c r="S489" s="8">
        <v>44182.351805555554</v>
      </c>
    </row>
    <row r="490" spans="2:19" x14ac:dyDescent="0.25">
      <c r="B490" s="5" t="s">
        <v>18</v>
      </c>
      <c r="C490" s="6" t="s">
        <v>19</v>
      </c>
      <c r="D490" s="6" t="s">
        <v>20</v>
      </c>
      <c r="E490" s="6" t="s">
        <v>40</v>
      </c>
      <c r="F490" s="6" t="s">
        <v>18</v>
      </c>
      <c r="G490" s="6" t="s">
        <v>325</v>
      </c>
      <c r="H490" s="6" t="s">
        <v>42</v>
      </c>
      <c r="I490" s="6" t="s">
        <v>42</v>
      </c>
      <c r="J490" s="7">
        <v>44180.534722222219</v>
      </c>
      <c r="K490" s="7">
        <v>44180.916655092595</v>
      </c>
      <c r="L490" s="6" t="s">
        <v>18</v>
      </c>
      <c r="M490" s="6" t="s">
        <v>5210</v>
      </c>
      <c r="N490" s="6" t="s">
        <v>18</v>
      </c>
      <c r="O490" s="6" t="s">
        <v>1229</v>
      </c>
      <c r="P490" s="13">
        <v>1123.961</v>
      </c>
      <c r="Q490" s="6" t="s">
        <v>6423</v>
      </c>
      <c r="R490" s="6" t="s">
        <v>37</v>
      </c>
      <c r="S490" s="8">
        <v>44182.357789351852</v>
      </c>
    </row>
    <row r="491" spans="2:19" x14ac:dyDescent="0.25">
      <c r="B491" s="5" t="s">
        <v>18</v>
      </c>
      <c r="C491" s="6" t="s">
        <v>19</v>
      </c>
      <c r="D491" s="6" t="s">
        <v>20</v>
      </c>
      <c r="E491" s="6" t="s">
        <v>27</v>
      </c>
      <c r="F491" s="6" t="s">
        <v>18</v>
      </c>
      <c r="G491" s="6" t="s">
        <v>28</v>
      </c>
      <c r="H491" s="6" t="s">
        <v>29</v>
      </c>
      <c r="I491" s="6" t="s">
        <v>29</v>
      </c>
      <c r="J491" s="7">
        <v>44180.461805555555</v>
      </c>
      <c r="K491" s="7">
        <v>44180.916655092595</v>
      </c>
      <c r="L491" s="6" t="s">
        <v>18</v>
      </c>
      <c r="M491" s="6" t="s">
        <v>2733</v>
      </c>
      <c r="N491" s="6" t="s">
        <v>18</v>
      </c>
      <c r="O491" s="6" t="s">
        <v>8646</v>
      </c>
      <c r="P491" s="13">
        <v>794.84100000000001</v>
      </c>
      <c r="Q491" s="6" t="s">
        <v>39</v>
      </c>
      <c r="R491" s="6" t="s">
        <v>106</v>
      </c>
      <c r="S491" s="8">
        <v>44181.121145833335</v>
      </c>
    </row>
    <row r="492" spans="2:19" x14ac:dyDescent="0.25">
      <c r="B492" s="5" t="s">
        <v>18</v>
      </c>
      <c r="C492" s="6" t="s">
        <v>19</v>
      </c>
      <c r="D492" s="6" t="s">
        <v>20</v>
      </c>
      <c r="E492" s="6" t="s">
        <v>40</v>
      </c>
      <c r="F492" s="6" t="s">
        <v>18</v>
      </c>
      <c r="G492" s="6" t="s">
        <v>143</v>
      </c>
      <c r="H492" s="6" t="s">
        <v>85</v>
      </c>
      <c r="I492" s="6" t="s">
        <v>85</v>
      </c>
      <c r="J492" s="7">
        <v>44180.364583333336</v>
      </c>
      <c r="K492" s="7">
        <v>44180.534722222219</v>
      </c>
      <c r="L492" s="6" t="s">
        <v>18</v>
      </c>
      <c r="M492" s="6" t="s">
        <v>6349</v>
      </c>
      <c r="N492" s="6" t="s">
        <v>18</v>
      </c>
      <c r="O492" s="6" t="s">
        <v>8638</v>
      </c>
      <c r="P492" s="13">
        <v>294.14999999999998</v>
      </c>
      <c r="Q492" s="6" t="s">
        <v>8647</v>
      </c>
      <c r="R492" s="6" t="s">
        <v>4383</v>
      </c>
      <c r="S492" s="8">
        <v>44180.536747685182</v>
      </c>
    </row>
    <row r="493" spans="2:19" x14ac:dyDescent="0.25">
      <c r="B493" s="5" t="s">
        <v>18</v>
      </c>
      <c r="C493" s="6" t="s">
        <v>19</v>
      </c>
      <c r="D493" s="6" t="s">
        <v>20</v>
      </c>
      <c r="E493" s="6" t="s">
        <v>40</v>
      </c>
      <c r="F493" s="6" t="s">
        <v>18</v>
      </c>
      <c r="G493" s="6" t="s">
        <v>41</v>
      </c>
      <c r="H493" s="6" t="s">
        <v>144</v>
      </c>
      <c r="I493" s="6" t="s">
        <v>144</v>
      </c>
      <c r="J493" s="7">
        <v>44180.364583333336</v>
      </c>
      <c r="K493" s="7">
        <v>44180.534722222219</v>
      </c>
      <c r="L493" s="6" t="s">
        <v>18</v>
      </c>
      <c r="M493" s="6" t="s">
        <v>2280</v>
      </c>
      <c r="N493" s="6" t="s">
        <v>18</v>
      </c>
      <c r="O493" s="6" t="s">
        <v>5060</v>
      </c>
      <c r="P493" s="13">
        <v>595.40899999999999</v>
      </c>
      <c r="Q493" s="6" t="s">
        <v>328</v>
      </c>
      <c r="R493" s="6" t="s">
        <v>4383</v>
      </c>
      <c r="S493" s="8">
        <v>44180.537187499998</v>
      </c>
    </row>
    <row r="494" spans="2:19" x14ac:dyDescent="0.25">
      <c r="B494" s="5" t="s">
        <v>18</v>
      </c>
      <c r="C494" s="6" t="s">
        <v>19</v>
      </c>
      <c r="D494" s="6" t="s">
        <v>20</v>
      </c>
      <c r="E494" s="6" t="s">
        <v>77</v>
      </c>
      <c r="F494" s="6" t="s">
        <v>18</v>
      </c>
      <c r="G494" s="6" t="s">
        <v>457</v>
      </c>
      <c r="H494" s="6" t="s">
        <v>79</v>
      </c>
      <c r="I494" s="6" t="s">
        <v>79</v>
      </c>
      <c r="J494" s="7">
        <v>44180.25</v>
      </c>
      <c r="K494" s="7">
        <v>44180.916655092595</v>
      </c>
      <c r="L494" s="6" t="s">
        <v>18</v>
      </c>
      <c r="M494" s="6" t="s">
        <v>1267</v>
      </c>
      <c r="N494" s="6" t="s">
        <v>18</v>
      </c>
      <c r="O494" s="6" t="s">
        <v>643</v>
      </c>
      <c r="P494" s="13">
        <v>195.904</v>
      </c>
      <c r="Q494" s="6" t="s">
        <v>323</v>
      </c>
      <c r="R494" s="6" t="s">
        <v>106</v>
      </c>
      <c r="S494" s="8">
        <v>44181.196296296293</v>
      </c>
    </row>
    <row r="495" spans="2:19" x14ac:dyDescent="0.25">
      <c r="B495" s="5" t="s">
        <v>18</v>
      </c>
      <c r="C495" s="6" t="s">
        <v>19</v>
      </c>
      <c r="D495" s="6" t="s">
        <v>20</v>
      </c>
      <c r="E495" s="6" t="s">
        <v>68</v>
      </c>
      <c r="F495" s="6" t="s">
        <v>18</v>
      </c>
      <c r="G495" s="6">
        <v>3450</v>
      </c>
      <c r="H495" s="6" t="s">
        <v>70</v>
      </c>
      <c r="I495" s="6" t="s">
        <v>70</v>
      </c>
      <c r="J495" s="7">
        <v>44180.055555555555</v>
      </c>
      <c r="K495" s="7">
        <v>44180.916655092595</v>
      </c>
      <c r="L495" s="6" t="s">
        <v>18</v>
      </c>
      <c r="M495" s="6" t="s">
        <v>2031</v>
      </c>
      <c r="N495" s="6" t="s">
        <v>18</v>
      </c>
      <c r="O495" s="6" t="s">
        <v>3199</v>
      </c>
      <c r="P495" s="13">
        <v>3103.5610000000001</v>
      </c>
      <c r="Q495" s="6" t="s">
        <v>2275</v>
      </c>
      <c r="R495" s="6" t="s">
        <v>1284</v>
      </c>
      <c r="S495" s="8">
        <v>44181.664594907408</v>
      </c>
    </row>
    <row r="496" spans="2:19" x14ac:dyDescent="0.25">
      <c r="B496" s="5" t="s">
        <v>18</v>
      </c>
      <c r="C496" s="6" t="s">
        <v>19</v>
      </c>
      <c r="D496" s="6" t="s">
        <v>20</v>
      </c>
      <c r="E496" s="6" t="s">
        <v>55</v>
      </c>
      <c r="F496" s="6" t="s">
        <v>18</v>
      </c>
      <c r="G496" s="6" t="s">
        <v>607</v>
      </c>
      <c r="H496" s="6" t="s">
        <v>57</v>
      </c>
      <c r="I496" s="6" t="s">
        <v>57</v>
      </c>
      <c r="J496" s="7">
        <v>44180.006944444445</v>
      </c>
      <c r="K496" s="7">
        <v>44180.916655092595</v>
      </c>
      <c r="L496" s="6" t="s">
        <v>18</v>
      </c>
      <c r="M496" s="6" t="s">
        <v>8648</v>
      </c>
      <c r="N496" s="6" t="s">
        <v>18</v>
      </c>
      <c r="O496" s="6" t="s">
        <v>1608</v>
      </c>
      <c r="P496" s="13">
        <v>256.13299999999998</v>
      </c>
      <c r="Q496" s="6" t="s">
        <v>372</v>
      </c>
      <c r="R496" s="6" t="s">
        <v>37</v>
      </c>
      <c r="S496" s="8">
        <v>44181.375057870369</v>
      </c>
    </row>
    <row r="497" spans="2:19" x14ac:dyDescent="0.25">
      <c r="B497" s="5" t="s">
        <v>18</v>
      </c>
      <c r="C497" s="6" t="s">
        <v>19</v>
      </c>
      <c r="D497" s="6" t="s">
        <v>20</v>
      </c>
      <c r="E497" s="6" t="s">
        <v>27</v>
      </c>
      <c r="F497" s="6" t="s">
        <v>18</v>
      </c>
      <c r="G497" s="6" t="s">
        <v>150</v>
      </c>
      <c r="H497" s="6" t="s">
        <v>29</v>
      </c>
      <c r="I497" s="6" t="s">
        <v>29</v>
      </c>
      <c r="J497" s="7">
        <v>44180</v>
      </c>
      <c r="K497" s="7">
        <v>44180.461805555555</v>
      </c>
      <c r="L497" s="6" t="s">
        <v>18</v>
      </c>
      <c r="M497" s="6" t="s">
        <v>8649</v>
      </c>
      <c r="N497" s="6" t="s">
        <v>18</v>
      </c>
      <c r="O497" s="6" t="s">
        <v>2078</v>
      </c>
      <c r="P497" s="13">
        <v>802.35</v>
      </c>
      <c r="Q497" s="6" t="s">
        <v>8650</v>
      </c>
      <c r="R497" s="6" t="s">
        <v>4383</v>
      </c>
      <c r="S497" s="8">
        <v>44180.463159722225</v>
      </c>
    </row>
    <row r="498" spans="2:19" x14ac:dyDescent="0.25">
      <c r="B498" s="5" t="s">
        <v>18</v>
      </c>
      <c r="C498" s="6" t="s">
        <v>19</v>
      </c>
      <c r="D498" s="6" t="s">
        <v>20</v>
      </c>
      <c r="E498" s="6" t="s">
        <v>170</v>
      </c>
      <c r="F498" s="6" t="s">
        <v>18</v>
      </c>
      <c r="G498" s="6">
        <v>362</v>
      </c>
      <c r="H498" s="6" t="s">
        <v>22</v>
      </c>
      <c r="I498" s="6" t="s">
        <v>22</v>
      </c>
      <c r="J498" s="7">
        <v>44179.916666666664</v>
      </c>
      <c r="K498" s="7">
        <v>44180.916655092595</v>
      </c>
      <c r="L498" s="6" t="s">
        <v>18</v>
      </c>
      <c r="M498" s="6" t="s">
        <v>8651</v>
      </c>
      <c r="N498" s="6" t="s">
        <v>18</v>
      </c>
      <c r="O498" s="6" t="s">
        <v>6225</v>
      </c>
      <c r="P498" s="13">
        <v>459.88600000000002</v>
      </c>
      <c r="Q498" s="6" t="s">
        <v>7522</v>
      </c>
      <c r="R498" s="6" t="s">
        <v>37</v>
      </c>
      <c r="S498" s="8">
        <v>44221.470277777778</v>
      </c>
    </row>
    <row r="499" spans="2:19" x14ac:dyDescent="0.25">
      <c r="B499" s="5" t="s">
        <v>18</v>
      </c>
      <c r="C499" s="6" t="s">
        <v>19</v>
      </c>
      <c r="D499" s="6" t="s">
        <v>20</v>
      </c>
      <c r="E499" s="6" t="s">
        <v>68</v>
      </c>
      <c r="F499" s="6" t="s">
        <v>18</v>
      </c>
      <c r="G499" s="6" t="s">
        <v>319</v>
      </c>
      <c r="H499" s="6" t="s">
        <v>70</v>
      </c>
      <c r="I499" s="6" t="s">
        <v>70</v>
      </c>
      <c r="J499" s="7">
        <v>44179.916666666664</v>
      </c>
      <c r="K499" s="7">
        <v>44180.055555555555</v>
      </c>
      <c r="L499" s="6" t="s">
        <v>18</v>
      </c>
      <c r="M499" s="6" t="s">
        <v>5933</v>
      </c>
      <c r="N499" s="6" t="s">
        <v>18</v>
      </c>
      <c r="O499" s="6" t="s">
        <v>8652</v>
      </c>
      <c r="P499" s="13">
        <v>470.66899999999998</v>
      </c>
      <c r="Q499" s="6" t="s">
        <v>2208</v>
      </c>
      <c r="R499" s="6" t="s">
        <v>37</v>
      </c>
      <c r="S499" s="8">
        <v>44180.650289351855</v>
      </c>
    </row>
    <row r="500" spans="2:19" x14ac:dyDescent="0.25">
      <c r="B500" s="5" t="s">
        <v>18</v>
      </c>
      <c r="C500" s="6" t="s">
        <v>19</v>
      </c>
      <c r="D500" s="6" t="s">
        <v>20</v>
      </c>
      <c r="E500" s="6" t="s">
        <v>450</v>
      </c>
      <c r="F500" s="6" t="s">
        <v>18</v>
      </c>
      <c r="G500" s="6" t="s">
        <v>97</v>
      </c>
      <c r="H500" s="6" t="s">
        <v>98</v>
      </c>
      <c r="I500" s="6" t="s">
        <v>98</v>
      </c>
      <c r="J500" s="7">
        <v>44179.916666666664</v>
      </c>
      <c r="K500" s="7">
        <v>44180.916655092595</v>
      </c>
      <c r="L500" s="6" t="s">
        <v>18</v>
      </c>
      <c r="M500" s="6" t="s">
        <v>934</v>
      </c>
      <c r="N500" s="6" t="s">
        <v>18</v>
      </c>
      <c r="O500" s="6" t="s">
        <v>6581</v>
      </c>
      <c r="P500" s="13">
        <v>481.26499999999999</v>
      </c>
      <c r="Q500" s="6" t="s">
        <v>7551</v>
      </c>
      <c r="R500" s="6" t="s">
        <v>498</v>
      </c>
      <c r="S500" s="8">
        <v>44186.320462962962</v>
      </c>
    </row>
    <row r="501" spans="2:19" x14ac:dyDescent="0.25">
      <c r="B501" s="5" t="s">
        <v>18</v>
      </c>
      <c r="C501" s="6" t="s">
        <v>19</v>
      </c>
      <c r="D501" s="6" t="s">
        <v>20</v>
      </c>
      <c r="E501" s="6" t="s">
        <v>96</v>
      </c>
      <c r="F501" s="6" t="s">
        <v>18</v>
      </c>
      <c r="G501" s="6">
        <v>423</v>
      </c>
      <c r="H501" s="6" t="s">
        <v>98</v>
      </c>
      <c r="I501" s="6" t="s">
        <v>98</v>
      </c>
      <c r="J501" s="7">
        <v>44179.916666666664</v>
      </c>
      <c r="K501" s="7">
        <v>44180.131944444445</v>
      </c>
      <c r="L501" s="6" t="s">
        <v>18</v>
      </c>
      <c r="M501" s="6" t="s">
        <v>273</v>
      </c>
      <c r="N501" s="6" t="s">
        <v>18</v>
      </c>
      <c r="O501" s="6" t="s">
        <v>6228</v>
      </c>
      <c r="P501" s="13">
        <v>37.762</v>
      </c>
      <c r="Q501" s="6" t="s">
        <v>8112</v>
      </c>
      <c r="R501" s="6" t="s">
        <v>131</v>
      </c>
      <c r="S501" s="8">
        <v>44187.829282407409</v>
      </c>
    </row>
    <row r="502" spans="2:19" x14ac:dyDescent="0.25">
      <c r="B502" s="5" t="s">
        <v>18</v>
      </c>
      <c r="C502" s="6" t="s">
        <v>19</v>
      </c>
      <c r="D502" s="6" t="s">
        <v>20</v>
      </c>
      <c r="E502" s="6" t="s">
        <v>4081</v>
      </c>
      <c r="F502" s="6" t="s">
        <v>18</v>
      </c>
      <c r="G502" s="6" t="s">
        <v>1203</v>
      </c>
      <c r="H502" s="6" t="s">
        <v>1204</v>
      </c>
      <c r="I502" s="6" t="s">
        <v>1204</v>
      </c>
      <c r="J502" s="7">
        <v>44179.916666666664</v>
      </c>
      <c r="K502" s="7">
        <v>44180.916655092595</v>
      </c>
      <c r="L502" s="6" t="s">
        <v>18</v>
      </c>
      <c r="M502" s="6" t="s">
        <v>8653</v>
      </c>
      <c r="N502" s="6" t="s">
        <v>18</v>
      </c>
      <c r="O502" s="6" t="s">
        <v>8642</v>
      </c>
      <c r="P502" s="13">
        <v>125.386</v>
      </c>
      <c r="Q502" s="6" t="s">
        <v>1207</v>
      </c>
      <c r="R502" s="6" t="s">
        <v>106</v>
      </c>
      <c r="S502" s="8">
        <v>44182.586817129632</v>
      </c>
    </row>
    <row r="503" spans="2:19" x14ac:dyDescent="0.25">
      <c r="B503" s="5" t="s">
        <v>18</v>
      </c>
      <c r="C503" s="6" t="s">
        <v>112</v>
      </c>
      <c r="D503" s="6" t="s">
        <v>20</v>
      </c>
      <c r="E503" s="6" t="s">
        <v>2897</v>
      </c>
      <c r="F503" s="6" t="s">
        <v>18</v>
      </c>
      <c r="G503" s="6" t="s">
        <v>543</v>
      </c>
      <c r="H503" s="6" t="s">
        <v>98</v>
      </c>
      <c r="I503" s="6" t="s">
        <v>98</v>
      </c>
      <c r="J503" s="7">
        <v>44179.916666666664</v>
      </c>
      <c r="K503" s="7">
        <v>44180.916655092595</v>
      </c>
      <c r="L503" s="6" t="s">
        <v>18</v>
      </c>
      <c r="M503" s="6" t="s">
        <v>8654</v>
      </c>
      <c r="N503" s="6" t="s">
        <v>18</v>
      </c>
      <c r="O503" s="6" t="s">
        <v>6759</v>
      </c>
      <c r="P503" s="13">
        <v>139.518</v>
      </c>
      <c r="Q503" s="6" t="s">
        <v>2768</v>
      </c>
      <c r="R503" s="6" t="s">
        <v>172</v>
      </c>
      <c r="S503" s="8">
        <v>44235.93818287037</v>
      </c>
    </row>
    <row r="504" spans="2:19" x14ac:dyDescent="0.25">
      <c r="B504" s="5" t="s">
        <v>18</v>
      </c>
      <c r="C504" s="6" t="s">
        <v>19</v>
      </c>
      <c r="D504" s="6" t="s">
        <v>20</v>
      </c>
      <c r="E504" s="6" t="s">
        <v>77</v>
      </c>
      <c r="F504" s="6" t="s">
        <v>18</v>
      </c>
      <c r="G504" s="6" t="s">
        <v>683</v>
      </c>
      <c r="H504" s="6" t="s">
        <v>79</v>
      </c>
      <c r="I504" s="6" t="s">
        <v>79</v>
      </c>
      <c r="J504" s="7">
        <v>44179.916666666664</v>
      </c>
      <c r="K504" s="7">
        <v>44180.25</v>
      </c>
      <c r="L504" s="6" t="s">
        <v>18</v>
      </c>
      <c r="M504" s="6" t="s">
        <v>1842</v>
      </c>
      <c r="N504" s="6" t="s">
        <v>18</v>
      </c>
      <c r="O504" s="6" t="s">
        <v>1466</v>
      </c>
      <c r="P504" s="13">
        <v>82.551000000000002</v>
      </c>
      <c r="Q504" s="6" t="s">
        <v>624</v>
      </c>
      <c r="R504" s="6" t="s">
        <v>106</v>
      </c>
      <c r="S504" s="8">
        <v>44180.252187500002</v>
      </c>
    </row>
    <row r="505" spans="2:19" x14ac:dyDescent="0.25">
      <c r="B505" s="5" t="s">
        <v>18</v>
      </c>
      <c r="C505" s="6" t="s">
        <v>112</v>
      </c>
      <c r="D505" s="6" t="s">
        <v>20</v>
      </c>
      <c r="E505" s="6" t="s">
        <v>107</v>
      </c>
      <c r="F505" s="6" t="s">
        <v>18</v>
      </c>
      <c r="G505" s="6">
        <v>333</v>
      </c>
      <c r="H505" s="6" t="s">
        <v>98</v>
      </c>
      <c r="I505" s="6" t="s">
        <v>98</v>
      </c>
      <c r="J505" s="7">
        <v>44179.916666666664</v>
      </c>
      <c r="K505" s="7">
        <v>44180.916655092595</v>
      </c>
      <c r="L505" s="6" t="s">
        <v>18</v>
      </c>
      <c r="M505" s="6" t="s">
        <v>8655</v>
      </c>
      <c r="N505" s="6" t="s">
        <v>18</v>
      </c>
      <c r="O505" s="6" t="s">
        <v>8655</v>
      </c>
      <c r="P505" s="13">
        <v>3.13</v>
      </c>
      <c r="Q505" s="6" t="s">
        <v>3280</v>
      </c>
      <c r="R505" s="6" t="s">
        <v>172</v>
      </c>
      <c r="S505" s="8">
        <v>44180.938217592593</v>
      </c>
    </row>
    <row r="506" spans="2:19" x14ac:dyDescent="0.25">
      <c r="B506" s="5" t="s">
        <v>18</v>
      </c>
      <c r="C506" s="6" t="s">
        <v>112</v>
      </c>
      <c r="D506" s="6" t="s">
        <v>20</v>
      </c>
      <c r="E506" s="6" t="s">
        <v>27</v>
      </c>
      <c r="F506" s="6" t="s">
        <v>18</v>
      </c>
      <c r="G506" s="6" t="s">
        <v>150</v>
      </c>
      <c r="H506" s="6" t="s">
        <v>29</v>
      </c>
      <c r="I506" s="6" t="s">
        <v>29</v>
      </c>
      <c r="J506" s="7">
        <v>44179.916666666664</v>
      </c>
      <c r="K506" s="7">
        <v>44180.916655092595</v>
      </c>
      <c r="L506" s="6" t="s">
        <v>18</v>
      </c>
      <c r="M506" s="6" t="s">
        <v>8656</v>
      </c>
      <c r="N506" s="6" t="s">
        <v>18</v>
      </c>
      <c r="O506" s="6" t="s">
        <v>3517</v>
      </c>
      <c r="P506" s="13">
        <v>130.70500000000001</v>
      </c>
      <c r="Q506" s="6" t="s">
        <v>8657</v>
      </c>
      <c r="R506" s="6" t="s">
        <v>37</v>
      </c>
      <c r="S506" s="8">
        <v>44181.449166666665</v>
      </c>
    </row>
    <row r="507" spans="2:19" x14ac:dyDescent="0.25">
      <c r="B507" s="5" t="s">
        <v>18</v>
      </c>
      <c r="C507" s="6" t="s">
        <v>19</v>
      </c>
      <c r="D507" s="6" t="s">
        <v>20</v>
      </c>
      <c r="E507" s="6" t="s">
        <v>55</v>
      </c>
      <c r="F507" s="6" t="s">
        <v>18</v>
      </c>
      <c r="G507" s="6" t="s">
        <v>469</v>
      </c>
      <c r="H507" s="6" t="s">
        <v>57</v>
      </c>
      <c r="I507" s="6" t="s">
        <v>57</v>
      </c>
      <c r="J507" s="7">
        <v>44179.916666666664</v>
      </c>
      <c r="K507" s="7">
        <v>44180.006944444445</v>
      </c>
      <c r="L507" s="6" t="s">
        <v>18</v>
      </c>
      <c r="M507" s="6" t="s">
        <v>8658</v>
      </c>
      <c r="N507" s="6" t="s">
        <v>18</v>
      </c>
      <c r="O507" s="6" t="s">
        <v>1417</v>
      </c>
      <c r="P507" s="13">
        <v>28.896999999999998</v>
      </c>
      <c r="Q507" s="6" t="s">
        <v>372</v>
      </c>
      <c r="R507" s="6" t="s">
        <v>106</v>
      </c>
      <c r="S507" s="8">
        <v>44180.044745370367</v>
      </c>
    </row>
    <row r="508" spans="2:19" x14ac:dyDescent="0.25">
      <c r="B508" s="5" t="s">
        <v>18</v>
      </c>
      <c r="C508" s="6" t="s">
        <v>112</v>
      </c>
      <c r="D508" s="6" t="s">
        <v>20</v>
      </c>
      <c r="E508" s="6" t="s">
        <v>926</v>
      </c>
      <c r="F508" s="6" t="s">
        <v>18</v>
      </c>
      <c r="G508" s="6">
        <v>436</v>
      </c>
      <c r="H508" s="6" t="s">
        <v>166</v>
      </c>
      <c r="I508" s="6" t="s">
        <v>166</v>
      </c>
      <c r="J508" s="7">
        <v>44179.916666666664</v>
      </c>
      <c r="K508" s="7">
        <v>44180.916655092595</v>
      </c>
      <c r="L508" s="6" t="s">
        <v>18</v>
      </c>
      <c r="M508" s="6" t="s">
        <v>8659</v>
      </c>
      <c r="N508" s="6" t="s">
        <v>18</v>
      </c>
      <c r="O508" s="6" t="s">
        <v>2619</v>
      </c>
      <c r="P508" s="13">
        <v>85.415999999999997</v>
      </c>
      <c r="Q508" s="6" t="s">
        <v>8660</v>
      </c>
      <c r="R508" s="6" t="s">
        <v>37</v>
      </c>
      <c r="S508" s="8">
        <v>44181.40697916667</v>
      </c>
    </row>
    <row r="509" spans="2:19" x14ac:dyDescent="0.25">
      <c r="B509" s="5" t="s">
        <v>18</v>
      </c>
      <c r="C509" s="6" t="s">
        <v>19</v>
      </c>
      <c r="D509" s="6" t="s">
        <v>20</v>
      </c>
      <c r="E509" s="6" t="s">
        <v>40</v>
      </c>
      <c r="F509" s="6" t="s">
        <v>18</v>
      </c>
      <c r="G509" s="6" t="s">
        <v>143</v>
      </c>
      <c r="H509" s="6" t="s">
        <v>85</v>
      </c>
      <c r="I509" s="6" t="s">
        <v>85</v>
      </c>
      <c r="J509" s="7">
        <v>44179.916666666664</v>
      </c>
      <c r="K509" s="7">
        <v>44180.364583333336</v>
      </c>
      <c r="L509" s="6" t="s">
        <v>18</v>
      </c>
      <c r="M509" s="6" t="s">
        <v>8661</v>
      </c>
      <c r="N509" s="6" t="s">
        <v>18</v>
      </c>
      <c r="O509" s="6" t="s">
        <v>6349</v>
      </c>
      <c r="P509" s="13">
        <v>2268.5940000000001</v>
      </c>
      <c r="Q509" s="6" t="s">
        <v>468</v>
      </c>
      <c r="R509" s="6" t="s">
        <v>37</v>
      </c>
      <c r="S509" s="8">
        <v>44181.371805555558</v>
      </c>
    </row>
    <row r="510" spans="2:19" x14ac:dyDescent="0.25">
      <c r="B510" s="5" t="s">
        <v>18</v>
      </c>
      <c r="C510" s="6" t="s">
        <v>19</v>
      </c>
      <c r="D510" s="6" t="s">
        <v>20</v>
      </c>
      <c r="E510" s="6" t="s">
        <v>62</v>
      </c>
      <c r="F510" s="6" t="s">
        <v>18</v>
      </c>
      <c r="G510" s="6" t="s">
        <v>346</v>
      </c>
      <c r="H510" s="6" t="s">
        <v>64</v>
      </c>
      <c r="I510" s="6" t="s">
        <v>64</v>
      </c>
      <c r="J510" s="7">
        <v>44179.916666666664</v>
      </c>
      <c r="K510" s="7">
        <v>44180.916655092595</v>
      </c>
      <c r="L510" s="6" t="s">
        <v>18</v>
      </c>
      <c r="M510" s="6" t="s">
        <v>3403</v>
      </c>
      <c r="N510" s="6" t="s">
        <v>18</v>
      </c>
      <c r="O510" s="6" t="s">
        <v>7380</v>
      </c>
      <c r="P510" s="13">
        <v>268.05900000000003</v>
      </c>
      <c r="Q510" s="6" t="s">
        <v>1596</v>
      </c>
      <c r="R510" s="6" t="s">
        <v>4383</v>
      </c>
      <c r="S510" s="8">
        <v>44182.819895833331</v>
      </c>
    </row>
    <row r="511" spans="2:19" x14ac:dyDescent="0.25">
      <c r="B511" s="5" t="s">
        <v>18</v>
      </c>
      <c r="C511" s="6" t="s">
        <v>19</v>
      </c>
      <c r="D511" s="6" t="s">
        <v>20</v>
      </c>
      <c r="E511" s="6" t="s">
        <v>173</v>
      </c>
      <c r="F511" s="6" t="s">
        <v>18</v>
      </c>
      <c r="G511" s="6" t="s">
        <v>174</v>
      </c>
      <c r="H511" s="6" t="s">
        <v>175</v>
      </c>
      <c r="I511" s="6" t="s">
        <v>175</v>
      </c>
      <c r="J511" s="7">
        <v>44179.916666666664</v>
      </c>
      <c r="K511" s="7">
        <v>44180.916655092595</v>
      </c>
      <c r="L511" s="6" t="s">
        <v>18</v>
      </c>
      <c r="M511" s="6" t="s">
        <v>18</v>
      </c>
      <c r="N511" s="6" t="s">
        <v>18</v>
      </c>
      <c r="O511" s="6" t="s">
        <v>18</v>
      </c>
      <c r="P511" s="13">
        <v>892.97299999999996</v>
      </c>
      <c r="Q511" s="6" t="s">
        <v>176</v>
      </c>
      <c r="R511" s="6" t="s">
        <v>172</v>
      </c>
      <c r="S511" s="8">
        <v>44180.950300925928</v>
      </c>
    </row>
    <row r="512" spans="2:19" x14ac:dyDescent="0.25">
      <c r="B512" s="5" t="s">
        <v>18</v>
      </c>
      <c r="C512" s="6" t="s">
        <v>19</v>
      </c>
      <c r="D512" s="6" t="s">
        <v>20</v>
      </c>
      <c r="E512" s="6" t="s">
        <v>177</v>
      </c>
      <c r="F512" s="6" t="s">
        <v>18</v>
      </c>
      <c r="G512" s="6" t="s">
        <v>178</v>
      </c>
      <c r="H512" s="6" t="s">
        <v>179</v>
      </c>
      <c r="I512" s="6" t="s">
        <v>179</v>
      </c>
      <c r="J512" s="7">
        <v>44179.916666666664</v>
      </c>
      <c r="K512" s="7">
        <v>44180.916655092595</v>
      </c>
      <c r="L512" s="6" t="s">
        <v>18</v>
      </c>
      <c r="M512" s="6" t="s">
        <v>18</v>
      </c>
      <c r="N512" s="6" t="s">
        <v>18</v>
      </c>
      <c r="O512" s="6" t="s">
        <v>18</v>
      </c>
      <c r="P512" s="13">
        <v>1243.9259999999999</v>
      </c>
      <c r="Q512" s="6" t="s">
        <v>180</v>
      </c>
      <c r="R512" s="6" t="s">
        <v>172</v>
      </c>
      <c r="S512" s="8">
        <v>44180.950324074074</v>
      </c>
    </row>
    <row r="513" spans="2:19" x14ac:dyDescent="0.25">
      <c r="B513" s="5" t="s">
        <v>18</v>
      </c>
      <c r="C513" s="6" t="s">
        <v>19</v>
      </c>
      <c r="D513" s="6" t="s">
        <v>20</v>
      </c>
      <c r="E513" s="6" t="s">
        <v>177</v>
      </c>
      <c r="F513" s="6" t="s">
        <v>18</v>
      </c>
      <c r="G513" s="6" t="s">
        <v>181</v>
      </c>
      <c r="H513" s="6" t="s">
        <v>179</v>
      </c>
      <c r="I513" s="6" t="s">
        <v>179</v>
      </c>
      <c r="J513" s="7">
        <v>44179.916666666664</v>
      </c>
      <c r="K513" s="7">
        <v>44180.916655092595</v>
      </c>
      <c r="L513" s="6" t="s">
        <v>18</v>
      </c>
      <c r="M513" s="6" t="s">
        <v>18</v>
      </c>
      <c r="N513" s="6" t="s">
        <v>18</v>
      </c>
      <c r="O513" s="6" t="s">
        <v>18</v>
      </c>
      <c r="P513" s="13">
        <v>1361.704</v>
      </c>
      <c r="Q513" s="6" t="s">
        <v>182</v>
      </c>
      <c r="R513" s="6" t="s">
        <v>172</v>
      </c>
      <c r="S513" s="8">
        <v>44180.950335648151</v>
      </c>
    </row>
    <row r="514" spans="2:19" x14ac:dyDescent="0.25">
      <c r="B514" s="5" t="s">
        <v>18</v>
      </c>
      <c r="C514" s="6" t="s">
        <v>19</v>
      </c>
      <c r="D514" s="6" t="s">
        <v>20</v>
      </c>
      <c r="E514" s="6" t="s">
        <v>183</v>
      </c>
      <c r="F514" s="6" t="s">
        <v>18</v>
      </c>
      <c r="G514" s="6" t="s">
        <v>184</v>
      </c>
      <c r="H514" s="6" t="s">
        <v>185</v>
      </c>
      <c r="I514" s="6" t="s">
        <v>185</v>
      </c>
      <c r="J514" s="7">
        <v>44179.916666666664</v>
      </c>
      <c r="K514" s="7">
        <v>44180.916655092595</v>
      </c>
      <c r="L514" s="6" t="s">
        <v>18</v>
      </c>
      <c r="M514" s="6" t="s">
        <v>18</v>
      </c>
      <c r="N514" s="6" t="s">
        <v>18</v>
      </c>
      <c r="O514" s="6" t="s">
        <v>18</v>
      </c>
      <c r="P514" s="13">
        <v>1261.125</v>
      </c>
      <c r="Q514" s="6" t="s">
        <v>186</v>
      </c>
      <c r="R514" s="6" t="s">
        <v>172</v>
      </c>
      <c r="S514" s="8">
        <v>44180.95034722222</v>
      </c>
    </row>
    <row r="515" spans="2:19" x14ac:dyDescent="0.25">
      <c r="B515" s="5" t="s">
        <v>18</v>
      </c>
      <c r="C515" s="6" t="s">
        <v>19</v>
      </c>
      <c r="D515" s="6" t="s">
        <v>20</v>
      </c>
      <c r="E515" s="6" t="s">
        <v>187</v>
      </c>
      <c r="F515" s="6" t="s">
        <v>18</v>
      </c>
      <c r="G515" s="6" t="s">
        <v>188</v>
      </c>
      <c r="H515" s="6" t="s">
        <v>189</v>
      </c>
      <c r="I515" s="6" t="s">
        <v>189</v>
      </c>
      <c r="J515" s="7">
        <v>44179.916666666664</v>
      </c>
      <c r="K515" s="7">
        <v>44180.916655092595</v>
      </c>
      <c r="L515" s="6" t="s">
        <v>18</v>
      </c>
      <c r="M515" s="6" t="s">
        <v>18</v>
      </c>
      <c r="N515" s="6" t="s">
        <v>18</v>
      </c>
      <c r="O515" s="6" t="s">
        <v>18</v>
      </c>
      <c r="P515" s="13">
        <v>1598.826</v>
      </c>
      <c r="Q515" s="6" t="s">
        <v>190</v>
      </c>
      <c r="R515" s="6" t="s">
        <v>172</v>
      </c>
      <c r="S515" s="8">
        <v>44180.950358796297</v>
      </c>
    </row>
    <row r="516" spans="2:19" x14ac:dyDescent="0.25">
      <c r="B516" s="5" t="s">
        <v>18</v>
      </c>
      <c r="C516" s="6" t="s">
        <v>19</v>
      </c>
      <c r="D516" s="6" t="s">
        <v>20</v>
      </c>
      <c r="E516" s="6" t="s">
        <v>125</v>
      </c>
      <c r="F516" s="6" t="s">
        <v>18</v>
      </c>
      <c r="G516" s="6" t="s">
        <v>126</v>
      </c>
      <c r="H516" s="6" t="s">
        <v>127</v>
      </c>
      <c r="I516" s="6" t="s">
        <v>127</v>
      </c>
      <c r="J516" s="7">
        <v>44179.916666666664</v>
      </c>
      <c r="K516" s="7">
        <v>44180.916655092595</v>
      </c>
      <c r="L516" s="6" t="s">
        <v>18</v>
      </c>
      <c r="M516" s="6" t="s">
        <v>7198</v>
      </c>
      <c r="N516" s="6" t="s">
        <v>18</v>
      </c>
      <c r="O516" s="6" t="s">
        <v>8645</v>
      </c>
      <c r="P516" s="13">
        <v>15.49</v>
      </c>
      <c r="Q516" s="6" t="s">
        <v>130</v>
      </c>
      <c r="R516" s="6" t="s">
        <v>106</v>
      </c>
      <c r="S516" s="8">
        <v>44180.972708333335</v>
      </c>
    </row>
    <row r="517" spans="2:19" x14ac:dyDescent="0.25">
      <c r="B517" s="5" t="s">
        <v>18</v>
      </c>
      <c r="C517" s="6" t="s">
        <v>19</v>
      </c>
      <c r="D517" s="6" t="s">
        <v>20</v>
      </c>
      <c r="E517" s="6" t="s">
        <v>8547</v>
      </c>
      <c r="F517" s="6" t="s">
        <v>18</v>
      </c>
      <c r="G517" s="6">
        <v>362</v>
      </c>
      <c r="H517" s="6" t="s">
        <v>22</v>
      </c>
      <c r="I517" s="6" t="s">
        <v>22</v>
      </c>
      <c r="J517" s="7">
        <v>44179.916666666664</v>
      </c>
      <c r="K517" s="7">
        <v>44180.916655092595</v>
      </c>
      <c r="L517" s="6" t="s">
        <v>18</v>
      </c>
      <c r="M517" s="6" t="s">
        <v>8651</v>
      </c>
      <c r="N517" s="6" t="s">
        <v>18</v>
      </c>
      <c r="O517" s="6" t="s">
        <v>6225</v>
      </c>
      <c r="P517" s="13">
        <v>1233.4349999999999</v>
      </c>
      <c r="Q517" s="6" t="s">
        <v>7522</v>
      </c>
      <c r="R517" s="6" t="s">
        <v>37</v>
      </c>
      <c r="S517" s="8">
        <v>44181.365671296298</v>
      </c>
    </row>
    <row r="518" spans="2:19" x14ac:dyDescent="0.25">
      <c r="B518" s="5" t="s">
        <v>18</v>
      </c>
      <c r="C518" s="6" t="s">
        <v>19</v>
      </c>
      <c r="D518" s="6" t="s">
        <v>20</v>
      </c>
      <c r="E518" s="6" t="s">
        <v>119</v>
      </c>
      <c r="F518" s="6" t="s">
        <v>18</v>
      </c>
      <c r="G518" s="6" t="s">
        <v>120</v>
      </c>
      <c r="H518" s="6" t="s">
        <v>121</v>
      </c>
      <c r="I518" s="6" t="s">
        <v>121</v>
      </c>
      <c r="J518" s="7">
        <v>44179.916666666664</v>
      </c>
      <c r="K518" s="7">
        <v>44180.916655092595</v>
      </c>
      <c r="L518" s="6" t="s">
        <v>18</v>
      </c>
      <c r="M518" s="6" t="s">
        <v>838</v>
      </c>
      <c r="N518" s="6" t="s">
        <v>18</v>
      </c>
      <c r="O518" s="6" t="s">
        <v>3671</v>
      </c>
      <c r="P518" s="13">
        <v>14.004</v>
      </c>
      <c r="Q518" s="6" t="s">
        <v>8024</v>
      </c>
      <c r="R518" s="6" t="s">
        <v>131</v>
      </c>
      <c r="S518" s="8">
        <v>44187.908217592594</v>
      </c>
    </row>
    <row r="519" spans="2:19" x14ac:dyDescent="0.25">
      <c r="B519" s="5" t="s">
        <v>18</v>
      </c>
      <c r="C519" s="6" t="s">
        <v>19</v>
      </c>
      <c r="D519" s="6" t="s">
        <v>20</v>
      </c>
      <c r="E519" s="6" t="s">
        <v>113</v>
      </c>
      <c r="F519" s="6" t="s">
        <v>18</v>
      </c>
      <c r="G519" s="6" t="s">
        <v>114</v>
      </c>
      <c r="H519" s="6" t="s">
        <v>115</v>
      </c>
      <c r="I519" s="6" t="s">
        <v>115</v>
      </c>
      <c r="J519" s="7">
        <v>44179.916666666664</v>
      </c>
      <c r="K519" s="7">
        <v>44180.916655092595</v>
      </c>
      <c r="L519" s="6" t="s">
        <v>18</v>
      </c>
      <c r="M519" s="6" t="s">
        <v>4048</v>
      </c>
      <c r="N519" s="6" t="s">
        <v>18</v>
      </c>
      <c r="O519" s="6" t="s">
        <v>3954</v>
      </c>
      <c r="P519" s="13">
        <v>293.80500000000001</v>
      </c>
      <c r="Q519" s="6" t="s">
        <v>7509</v>
      </c>
      <c r="R519" s="6" t="s">
        <v>131</v>
      </c>
      <c r="S519" s="8">
        <v>44213.490324074075</v>
      </c>
    </row>
    <row r="520" spans="2:19" x14ac:dyDescent="0.25">
      <c r="B520" s="5" t="s">
        <v>18</v>
      </c>
      <c r="C520" s="6" t="s">
        <v>112</v>
      </c>
      <c r="D520" s="6" t="s">
        <v>20</v>
      </c>
      <c r="E520" s="6" t="s">
        <v>164</v>
      </c>
      <c r="F520" s="6" t="s">
        <v>18</v>
      </c>
      <c r="G520" s="6" t="s">
        <v>165</v>
      </c>
      <c r="H520" s="6" t="s">
        <v>166</v>
      </c>
      <c r="I520" s="6" t="s">
        <v>166</v>
      </c>
      <c r="J520" s="7">
        <v>44179.916666666664</v>
      </c>
      <c r="K520" s="7">
        <v>44180.916655092595</v>
      </c>
      <c r="L520" s="6" t="s">
        <v>18</v>
      </c>
      <c r="M520" s="6" t="s">
        <v>4245</v>
      </c>
      <c r="N520" s="6" t="s">
        <v>18</v>
      </c>
      <c r="O520" s="6" t="s">
        <v>5599</v>
      </c>
      <c r="P520" s="13">
        <v>145.553</v>
      </c>
      <c r="Q520" s="6" t="s">
        <v>169</v>
      </c>
      <c r="R520" s="6" t="s">
        <v>172</v>
      </c>
      <c r="S520" s="8">
        <v>44244.939166666663</v>
      </c>
    </row>
    <row r="521" spans="2:19" x14ac:dyDescent="0.25">
      <c r="B521" s="5" t="s">
        <v>18</v>
      </c>
      <c r="C521" s="6" t="s">
        <v>19</v>
      </c>
      <c r="D521" s="6" t="s">
        <v>20</v>
      </c>
      <c r="E521" s="6" t="s">
        <v>62</v>
      </c>
      <c r="F521" s="6" t="s">
        <v>18</v>
      </c>
      <c r="G521" s="6" t="s">
        <v>346</v>
      </c>
      <c r="H521" s="6" t="s">
        <v>64</v>
      </c>
      <c r="I521" s="6" t="s">
        <v>64</v>
      </c>
      <c r="J521" s="7">
        <v>44179.850694444445</v>
      </c>
      <c r="K521" s="7">
        <v>44179.916655092595</v>
      </c>
      <c r="L521" s="6" t="s">
        <v>18</v>
      </c>
      <c r="M521" s="6" t="s">
        <v>2125</v>
      </c>
      <c r="N521" s="6" t="s">
        <v>18</v>
      </c>
      <c r="O521" s="6" t="s">
        <v>3403</v>
      </c>
      <c r="P521" s="13">
        <v>27.690999999999999</v>
      </c>
      <c r="Q521" s="6" t="s">
        <v>1596</v>
      </c>
      <c r="R521" s="6" t="s">
        <v>4383</v>
      </c>
      <c r="S521" s="8">
        <v>44182.819895833331</v>
      </c>
    </row>
    <row r="522" spans="2:19" x14ac:dyDescent="0.25">
      <c r="B522" s="5" t="s">
        <v>18</v>
      </c>
      <c r="C522" s="6" t="s">
        <v>19</v>
      </c>
      <c r="D522" s="6" t="s">
        <v>20</v>
      </c>
      <c r="E522" s="6" t="s">
        <v>40</v>
      </c>
      <c r="F522" s="6" t="s">
        <v>18</v>
      </c>
      <c r="G522" s="6" t="s">
        <v>143</v>
      </c>
      <c r="H522" s="6" t="s">
        <v>85</v>
      </c>
      <c r="I522" s="6" t="s">
        <v>85</v>
      </c>
      <c r="J522" s="7">
        <v>44179.756944444445</v>
      </c>
      <c r="K522" s="7">
        <v>44179.916655092595</v>
      </c>
      <c r="L522" s="6" t="s">
        <v>18</v>
      </c>
      <c r="M522" s="6" t="s">
        <v>393</v>
      </c>
      <c r="N522" s="6" t="s">
        <v>18</v>
      </c>
      <c r="O522" s="6" t="s">
        <v>8661</v>
      </c>
      <c r="P522" s="13">
        <v>675.125</v>
      </c>
      <c r="Q522" s="6" t="s">
        <v>468</v>
      </c>
      <c r="R522" s="6" t="s">
        <v>37</v>
      </c>
      <c r="S522" s="8">
        <v>44181.371805555558</v>
      </c>
    </row>
    <row r="523" spans="2:19" x14ac:dyDescent="0.25">
      <c r="B523" s="5" t="s">
        <v>18</v>
      </c>
      <c r="C523" s="6" t="s">
        <v>19</v>
      </c>
      <c r="D523" s="6" t="s">
        <v>20</v>
      </c>
      <c r="E523" s="6" t="s">
        <v>62</v>
      </c>
      <c r="F523" s="6" t="s">
        <v>18</v>
      </c>
      <c r="G523" s="6" t="s">
        <v>159</v>
      </c>
      <c r="H523" s="6" t="s">
        <v>64</v>
      </c>
      <c r="I523" s="6" t="s">
        <v>64</v>
      </c>
      <c r="J523" s="7">
        <v>44179.625</v>
      </c>
      <c r="K523" s="7">
        <v>44179.850694444445</v>
      </c>
      <c r="L523" s="6" t="s">
        <v>18</v>
      </c>
      <c r="M523" s="6" t="s">
        <v>5806</v>
      </c>
      <c r="N523" s="6" t="s">
        <v>18</v>
      </c>
      <c r="O523" s="6" t="s">
        <v>3293</v>
      </c>
      <c r="P523" s="13">
        <v>83.938999999999993</v>
      </c>
      <c r="Q523" s="6" t="s">
        <v>1547</v>
      </c>
      <c r="R523" s="6" t="s">
        <v>106</v>
      </c>
      <c r="S523" s="8">
        <v>44179.850763888891</v>
      </c>
    </row>
    <row r="524" spans="2:19" x14ac:dyDescent="0.25">
      <c r="B524" s="5" t="s">
        <v>18</v>
      </c>
      <c r="C524" s="6" t="s">
        <v>112</v>
      </c>
      <c r="D524" s="6" t="s">
        <v>20</v>
      </c>
      <c r="E524" s="6" t="s">
        <v>926</v>
      </c>
      <c r="F524" s="6" t="s">
        <v>18</v>
      </c>
      <c r="G524" s="6">
        <v>436</v>
      </c>
      <c r="H524" s="6" t="s">
        <v>166</v>
      </c>
      <c r="I524" s="6" t="s">
        <v>166</v>
      </c>
      <c r="J524" s="7">
        <v>44179.611111111109</v>
      </c>
      <c r="K524" s="7">
        <v>44179.916655092595</v>
      </c>
      <c r="L524" s="6" t="s">
        <v>18</v>
      </c>
      <c r="M524" s="6" t="s">
        <v>1595</v>
      </c>
      <c r="N524" s="6" t="s">
        <v>18</v>
      </c>
      <c r="O524" s="6" t="s">
        <v>8659</v>
      </c>
      <c r="P524" s="13">
        <v>362.245</v>
      </c>
      <c r="Q524" s="6" t="s">
        <v>7502</v>
      </c>
      <c r="R524" s="6" t="s">
        <v>37</v>
      </c>
      <c r="S524" s="8">
        <v>44181.40697916667</v>
      </c>
    </row>
    <row r="525" spans="2:19" x14ac:dyDescent="0.25">
      <c r="B525" s="5" t="s">
        <v>18</v>
      </c>
      <c r="C525" s="6" t="s">
        <v>19</v>
      </c>
      <c r="D525" s="6" t="s">
        <v>20</v>
      </c>
      <c r="E525" s="6" t="s">
        <v>55</v>
      </c>
      <c r="F525" s="6" t="s">
        <v>18</v>
      </c>
      <c r="G525" s="6" t="s">
        <v>469</v>
      </c>
      <c r="H525" s="6" t="s">
        <v>57</v>
      </c>
      <c r="I525" s="6" t="s">
        <v>57</v>
      </c>
      <c r="J525" s="7">
        <v>44179.495833333334</v>
      </c>
      <c r="K525" s="7">
        <v>44179.916655092595</v>
      </c>
      <c r="L525" s="6" t="s">
        <v>18</v>
      </c>
      <c r="M525" s="6" t="s">
        <v>3801</v>
      </c>
      <c r="N525" s="6" t="s">
        <v>18</v>
      </c>
      <c r="O525" s="6" t="s">
        <v>8658</v>
      </c>
      <c r="P525" s="13">
        <v>116.596</v>
      </c>
      <c r="Q525" s="6" t="s">
        <v>372</v>
      </c>
      <c r="R525" s="6" t="s">
        <v>106</v>
      </c>
      <c r="S525" s="8">
        <v>44180.044745370367</v>
      </c>
    </row>
    <row r="526" spans="2:19" x14ac:dyDescent="0.25">
      <c r="B526" s="5" t="s">
        <v>18</v>
      </c>
      <c r="C526" s="6" t="s">
        <v>112</v>
      </c>
      <c r="D526" s="6" t="s">
        <v>20</v>
      </c>
      <c r="E526" s="6" t="s">
        <v>27</v>
      </c>
      <c r="F526" s="6" t="s">
        <v>18</v>
      </c>
      <c r="G526" s="6" t="s">
        <v>150</v>
      </c>
      <c r="H526" s="6" t="s">
        <v>29</v>
      </c>
      <c r="I526" s="6" t="s">
        <v>29</v>
      </c>
      <c r="J526" s="7">
        <v>44179.489583333336</v>
      </c>
      <c r="K526" s="7">
        <v>44179.916655092595</v>
      </c>
      <c r="L526" s="6" t="s">
        <v>18</v>
      </c>
      <c r="M526" s="6" t="s">
        <v>1377</v>
      </c>
      <c r="N526" s="6" t="s">
        <v>18</v>
      </c>
      <c r="O526" s="6" t="s">
        <v>8656</v>
      </c>
      <c r="P526" s="13">
        <v>471.77</v>
      </c>
      <c r="Q526" s="6" t="s">
        <v>8662</v>
      </c>
      <c r="R526" s="6" t="s">
        <v>37</v>
      </c>
      <c r="S526" s="8">
        <v>44181.449166666665</v>
      </c>
    </row>
    <row r="527" spans="2:19" x14ac:dyDescent="0.25">
      <c r="B527" s="5" t="s">
        <v>18</v>
      </c>
      <c r="C527" s="6" t="s">
        <v>19</v>
      </c>
      <c r="D527" s="6" t="s">
        <v>20</v>
      </c>
      <c r="E527" s="6" t="s">
        <v>125</v>
      </c>
      <c r="F527" s="6" t="s">
        <v>18</v>
      </c>
      <c r="G527" s="6" t="s">
        <v>2749</v>
      </c>
      <c r="H527" s="6" t="s">
        <v>127</v>
      </c>
      <c r="I527" s="6" t="s">
        <v>537</v>
      </c>
      <c r="J527" s="7">
        <v>44179.423611111109</v>
      </c>
      <c r="K527" s="7">
        <v>44179.875</v>
      </c>
      <c r="L527" s="6" t="s">
        <v>18</v>
      </c>
      <c r="M527" s="6" t="s">
        <v>2939</v>
      </c>
      <c r="N527" s="6" t="s">
        <v>18</v>
      </c>
      <c r="O527" s="6" t="s">
        <v>1401</v>
      </c>
      <c r="P527" s="13">
        <v>0</v>
      </c>
      <c r="Q527" s="6" t="s">
        <v>4492</v>
      </c>
      <c r="R527" s="6" t="s">
        <v>131</v>
      </c>
      <c r="S527" s="8">
        <v>44180.425810185188</v>
      </c>
    </row>
    <row r="528" spans="2:19" x14ac:dyDescent="0.25">
      <c r="B528" s="5" t="s">
        <v>18</v>
      </c>
      <c r="C528" s="6" t="s">
        <v>19</v>
      </c>
      <c r="D528" s="6" t="s">
        <v>20</v>
      </c>
      <c r="E528" s="6" t="s">
        <v>62</v>
      </c>
      <c r="F528" s="6" t="s">
        <v>18</v>
      </c>
      <c r="G528" s="6" t="s">
        <v>265</v>
      </c>
      <c r="H528" s="6" t="s">
        <v>64</v>
      </c>
      <c r="I528" s="6" t="s">
        <v>64</v>
      </c>
      <c r="J528" s="7">
        <v>44179.3125</v>
      </c>
      <c r="K528" s="7">
        <v>44179.625</v>
      </c>
      <c r="L528" s="6" t="s">
        <v>18</v>
      </c>
      <c r="M528" s="6" t="s">
        <v>6660</v>
      </c>
      <c r="N528" s="6" t="s">
        <v>18</v>
      </c>
      <c r="O528" s="6" t="s">
        <v>8663</v>
      </c>
      <c r="P528" s="13">
        <v>62.78</v>
      </c>
      <c r="Q528" s="6" t="s">
        <v>162</v>
      </c>
      <c r="R528" s="6" t="s">
        <v>4383</v>
      </c>
      <c r="S528" s="8">
        <v>44179.626226851855</v>
      </c>
    </row>
    <row r="529" spans="2:19" x14ac:dyDescent="0.25">
      <c r="B529" s="5" t="s">
        <v>18</v>
      </c>
      <c r="C529" s="6" t="s">
        <v>19</v>
      </c>
      <c r="D529" s="6" t="s">
        <v>20</v>
      </c>
      <c r="E529" s="6" t="s">
        <v>62</v>
      </c>
      <c r="F529" s="6" t="s">
        <v>18</v>
      </c>
      <c r="G529" s="6" t="s">
        <v>346</v>
      </c>
      <c r="H529" s="6" t="s">
        <v>64</v>
      </c>
      <c r="I529" s="6" t="s">
        <v>64</v>
      </c>
      <c r="J529" s="7">
        <v>44179.25</v>
      </c>
      <c r="K529" s="7">
        <v>44179.3125</v>
      </c>
      <c r="L529" s="6" t="s">
        <v>18</v>
      </c>
      <c r="M529" s="6" t="s">
        <v>5511</v>
      </c>
      <c r="N529" s="6" t="s">
        <v>18</v>
      </c>
      <c r="O529" s="6" t="s">
        <v>391</v>
      </c>
      <c r="P529" s="13">
        <v>13.119</v>
      </c>
      <c r="Q529" s="6" t="s">
        <v>1596</v>
      </c>
      <c r="R529" s="6" t="s">
        <v>4383</v>
      </c>
      <c r="S529" s="8">
        <v>44179.315254629626</v>
      </c>
    </row>
    <row r="530" spans="2:19" x14ac:dyDescent="0.25">
      <c r="B530" s="5" t="s">
        <v>18</v>
      </c>
      <c r="C530" s="6" t="s">
        <v>19</v>
      </c>
      <c r="D530" s="6" t="s">
        <v>20</v>
      </c>
      <c r="E530" s="6" t="s">
        <v>77</v>
      </c>
      <c r="F530" s="6" t="s">
        <v>18</v>
      </c>
      <c r="G530" s="6" t="s">
        <v>683</v>
      </c>
      <c r="H530" s="6" t="s">
        <v>79</v>
      </c>
      <c r="I530" s="6" t="s">
        <v>79</v>
      </c>
      <c r="J530" s="7">
        <v>44179.201388888891</v>
      </c>
      <c r="K530" s="7">
        <v>44179.916655092595</v>
      </c>
      <c r="L530" s="6" t="s">
        <v>18</v>
      </c>
      <c r="M530" s="6" t="s">
        <v>2025</v>
      </c>
      <c r="N530" s="6" t="s">
        <v>18</v>
      </c>
      <c r="O530" s="6" t="s">
        <v>1842</v>
      </c>
      <c r="P530" s="13">
        <v>159.81200000000001</v>
      </c>
      <c r="Q530" s="6" t="s">
        <v>624</v>
      </c>
      <c r="R530" s="6" t="s">
        <v>106</v>
      </c>
      <c r="S530" s="8">
        <v>44180.252187500002</v>
      </c>
    </row>
    <row r="531" spans="2:19" x14ac:dyDescent="0.25">
      <c r="B531" s="5" t="s">
        <v>18</v>
      </c>
      <c r="C531" s="6" t="s">
        <v>112</v>
      </c>
      <c r="D531" s="6" t="s">
        <v>20</v>
      </c>
      <c r="E531" s="6" t="s">
        <v>2897</v>
      </c>
      <c r="F531" s="6" t="s">
        <v>18</v>
      </c>
      <c r="G531" s="6" t="s">
        <v>543</v>
      </c>
      <c r="H531" s="6" t="s">
        <v>98</v>
      </c>
      <c r="I531" s="6" t="s">
        <v>98</v>
      </c>
      <c r="J531" s="7">
        <v>44179.083333333336</v>
      </c>
      <c r="K531" s="7">
        <v>44179.916655092595</v>
      </c>
      <c r="L531" s="6" t="s">
        <v>18</v>
      </c>
      <c r="M531" s="6" t="s">
        <v>2453</v>
      </c>
      <c r="N531" s="6" t="s">
        <v>18</v>
      </c>
      <c r="O531" s="6" t="s">
        <v>8654</v>
      </c>
      <c r="P531" s="13">
        <v>1000.186</v>
      </c>
      <c r="Q531" s="6" t="s">
        <v>2768</v>
      </c>
      <c r="R531" s="6" t="s">
        <v>172</v>
      </c>
      <c r="S531" s="8">
        <v>44235.93818287037</v>
      </c>
    </row>
    <row r="532" spans="2:19" x14ac:dyDescent="0.25">
      <c r="B532" s="5" t="s">
        <v>18</v>
      </c>
      <c r="C532" s="6" t="s">
        <v>19</v>
      </c>
      <c r="D532" s="6" t="s">
        <v>20</v>
      </c>
      <c r="E532" s="6" t="s">
        <v>4081</v>
      </c>
      <c r="F532" s="6" t="s">
        <v>18</v>
      </c>
      <c r="G532" s="6" t="s">
        <v>1203</v>
      </c>
      <c r="H532" s="6" t="s">
        <v>1204</v>
      </c>
      <c r="I532" s="6" t="s">
        <v>1204</v>
      </c>
      <c r="J532" s="7">
        <v>44178.979166666664</v>
      </c>
      <c r="K532" s="7">
        <v>44179.916655092595</v>
      </c>
      <c r="L532" s="6" t="s">
        <v>18</v>
      </c>
      <c r="M532" s="6" t="s">
        <v>4992</v>
      </c>
      <c r="N532" s="6" t="s">
        <v>18</v>
      </c>
      <c r="O532" s="6" t="s">
        <v>8653</v>
      </c>
      <c r="P532" s="13">
        <v>140.29400000000001</v>
      </c>
      <c r="Q532" s="6" t="s">
        <v>1207</v>
      </c>
      <c r="R532" s="6" t="s">
        <v>106</v>
      </c>
      <c r="S532" s="8">
        <v>44182.586817129632</v>
      </c>
    </row>
    <row r="533" spans="2:19" x14ac:dyDescent="0.25">
      <c r="B533" s="5" t="s">
        <v>18</v>
      </c>
      <c r="C533" s="6" t="s">
        <v>19</v>
      </c>
      <c r="D533" s="6" t="s">
        <v>20</v>
      </c>
      <c r="E533" s="6" t="s">
        <v>170</v>
      </c>
      <c r="F533" s="6" t="s">
        <v>18</v>
      </c>
      <c r="G533" s="6">
        <v>362</v>
      </c>
      <c r="H533" s="6" t="s">
        <v>22</v>
      </c>
      <c r="I533" s="6" t="s">
        <v>22</v>
      </c>
      <c r="J533" s="7">
        <v>44178.916666666664</v>
      </c>
      <c r="K533" s="7">
        <v>44179.916655092595</v>
      </c>
      <c r="L533" s="6" t="s">
        <v>18</v>
      </c>
      <c r="M533" s="6" t="s">
        <v>4237</v>
      </c>
      <c r="N533" s="6" t="s">
        <v>18</v>
      </c>
      <c r="O533" s="6" t="s">
        <v>8651</v>
      </c>
      <c r="P533" s="13">
        <v>432.709</v>
      </c>
      <c r="Q533" s="6" t="s">
        <v>7522</v>
      </c>
      <c r="R533" s="6" t="s">
        <v>37</v>
      </c>
      <c r="S533" s="8">
        <v>44221.470277777778</v>
      </c>
    </row>
    <row r="534" spans="2:19" x14ac:dyDescent="0.25">
      <c r="B534" s="5" t="s">
        <v>18</v>
      </c>
      <c r="C534" s="6" t="s">
        <v>19</v>
      </c>
      <c r="D534" s="6" t="s">
        <v>20</v>
      </c>
      <c r="E534" s="6" t="s">
        <v>68</v>
      </c>
      <c r="F534" s="6" t="s">
        <v>18</v>
      </c>
      <c r="G534" s="6" t="s">
        <v>319</v>
      </c>
      <c r="H534" s="6" t="s">
        <v>70</v>
      </c>
      <c r="I534" s="6" t="s">
        <v>70</v>
      </c>
      <c r="J534" s="7">
        <v>44178.916666666664</v>
      </c>
      <c r="K534" s="7">
        <v>44179.916655092595</v>
      </c>
      <c r="L534" s="6" t="s">
        <v>18</v>
      </c>
      <c r="M534" s="6" t="s">
        <v>1839</v>
      </c>
      <c r="N534" s="6" t="s">
        <v>18</v>
      </c>
      <c r="O534" s="6" t="s">
        <v>5933</v>
      </c>
      <c r="P534" s="13">
        <v>3504.732</v>
      </c>
      <c r="Q534" s="6" t="s">
        <v>775</v>
      </c>
      <c r="R534" s="6" t="s">
        <v>37</v>
      </c>
      <c r="S534" s="8">
        <v>44180.650289351855</v>
      </c>
    </row>
    <row r="535" spans="2:19" x14ac:dyDescent="0.25">
      <c r="B535" s="5" t="s">
        <v>18</v>
      </c>
      <c r="C535" s="6" t="s">
        <v>19</v>
      </c>
      <c r="D535" s="6" t="s">
        <v>20</v>
      </c>
      <c r="E535" s="6" t="s">
        <v>125</v>
      </c>
      <c r="F535" s="6" t="s">
        <v>18</v>
      </c>
      <c r="G535" s="6" t="s">
        <v>536</v>
      </c>
      <c r="H535" s="6" t="s">
        <v>127</v>
      </c>
      <c r="I535" s="6" t="s">
        <v>537</v>
      </c>
      <c r="J535" s="7">
        <v>44178.916666666664</v>
      </c>
      <c r="K535" s="7">
        <v>44179.423611111109</v>
      </c>
      <c r="L535" s="6" t="s">
        <v>18</v>
      </c>
      <c r="M535" s="6" t="s">
        <v>5443</v>
      </c>
      <c r="N535" s="6" t="s">
        <v>18</v>
      </c>
      <c r="O535" s="6" t="s">
        <v>2184</v>
      </c>
      <c r="P535" s="13">
        <v>0</v>
      </c>
      <c r="Q535" s="6" t="s">
        <v>4492</v>
      </c>
      <c r="R535" s="6" t="s">
        <v>131</v>
      </c>
      <c r="S535" s="8">
        <v>44180.436238425929</v>
      </c>
    </row>
    <row r="536" spans="2:19" x14ac:dyDescent="0.25">
      <c r="B536" s="5" t="s">
        <v>18</v>
      </c>
      <c r="C536" s="6" t="s">
        <v>19</v>
      </c>
      <c r="D536" s="6" t="s">
        <v>20</v>
      </c>
      <c r="E536" s="6" t="s">
        <v>62</v>
      </c>
      <c r="F536" s="6" t="s">
        <v>18</v>
      </c>
      <c r="G536" s="6" t="s">
        <v>238</v>
      </c>
      <c r="H536" s="6" t="s">
        <v>64</v>
      </c>
      <c r="I536" s="6" t="s">
        <v>64</v>
      </c>
      <c r="J536" s="7">
        <v>44178.916666666664</v>
      </c>
      <c r="K536" s="7">
        <v>44179.25</v>
      </c>
      <c r="L536" s="6" t="s">
        <v>18</v>
      </c>
      <c r="M536" s="6" t="s">
        <v>5615</v>
      </c>
      <c r="N536" s="6" t="s">
        <v>18</v>
      </c>
      <c r="O536" s="6" t="s">
        <v>7472</v>
      </c>
      <c r="P536" s="13">
        <v>48.308999999999997</v>
      </c>
      <c r="Q536" s="6" t="s">
        <v>241</v>
      </c>
      <c r="R536" s="6" t="s">
        <v>106</v>
      </c>
      <c r="S536" s="8">
        <v>44179.251793981479</v>
      </c>
    </row>
    <row r="537" spans="2:19" x14ac:dyDescent="0.25">
      <c r="B537" s="5" t="s">
        <v>18</v>
      </c>
      <c r="C537" s="6" t="s">
        <v>19</v>
      </c>
      <c r="D537" s="6" t="s">
        <v>20</v>
      </c>
      <c r="E537" s="6" t="s">
        <v>77</v>
      </c>
      <c r="F537" s="6" t="s">
        <v>18</v>
      </c>
      <c r="G537" s="6" t="s">
        <v>316</v>
      </c>
      <c r="H537" s="6" t="s">
        <v>79</v>
      </c>
      <c r="I537" s="6" t="s">
        <v>79</v>
      </c>
      <c r="J537" s="7">
        <v>44178.916666666664</v>
      </c>
      <c r="K537" s="7">
        <v>44179.201388888891</v>
      </c>
      <c r="L537" s="6" t="s">
        <v>18</v>
      </c>
      <c r="M537" s="6" t="s">
        <v>2936</v>
      </c>
      <c r="N537" s="6" t="s">
        <v>18</v>
      </c>
      <c r="O537" s="6" t="s">
        <v>2617</v>
      </c>
      <c r="P537" s="13">
        <v>47.911000000000001</v>
      </c>
      <c r="Q537" s="6" t="s">
        <v>624</v>
      </c>
      <c r="R537" s="6" t="s">
        <v>106</v>
      </c>
      <c r="S537" s="8">
        <v>44179.201793981483</v>
      </c>
    </row>
    <row r="538" spans="2:19" x14ac:dyDescent="0.25">
      <c r="B538" s="5" t="s">
        <v>18</v>
      </c>
      <c r="C538" s="6" t="s">
        <v>19</v>
      </c>
      <c r="D538" s="6" t="s">
        <v>20</v>
      </c>
      <c r="E538" s="6" t="s">
        <v>96</v>
      </c>
      <c r="F538" s="6" t="s">
        <v>18</v>
      </c>
      <c r="G538" s="6">
        <v>423</v>
      </c>
      <c r="H538" s="6" t="s">
        <v>98</v>
      </c>
      <c r="I538" s="6" t="s">
        <v>98</v>
      </c>
      <c r="J538" s="7">
        <v>44178.916666666664</v>
      </c>
      <c r="K538" s="7">
        <v>44179.916655092595</v>
      </c>
      <c r="L538" s="6" t="s">
        <v>18</v>
      </c>
      <c r="M538" s="6" t="s">
        <v>8664</v>
      </c>
      <c r="N538" s="6" t="s">
        <v>18</v>
      </c>
      <c r="O538" s="6" t="s">
        <v>273</v>
      </c>
      <c r="P538" s="13">
        <v>810.48599999999999</v>
      </c>
      <c r="Q538" s="6" t="s">
        <v>8112</v>
      </c>
      <c r="R538" s="6" t="s">
        <v>131</v>
      </c>
      <c r="S538" s="8">
        <v>44187.829282407409</v>
      </c>
    </row>
    <row r="539" spans="2:19" x14ac:dyDescent="0.25">
      <c r="B539" s="5" t="s">
        <v>18</v>
      </c>
      <c r="C539" s="6" t="s">
        <v>19</v>
      </c>
      <c r="D539" s="6" t="s">
        <v>20</v>
      </c>
      <c r="E539" s="6" t="s">
        <v>27</v>
      </c>
      <c r="F539" s="6" t="s">
        <v>18</v>
      </c>
      <c r="G539" s="6" t="s">
        <v>28</v>
      </c>
      <c r="H539" s="6" t="s">
        <v>29</v>
      </c>
      <c r="I539" s="6" t="s">
        <v>29</v>
      </c>
      <c r="J539" s="7">
        <v>44178.916666666664</v>
      </c>
      <c r="K539" s="7">
        <v>44179.489583333336</v>
      </c>
      <c r="L539" s="6" t="s">
        <v>18</v>
      </c>
      <c r="M539" s="6" t="s">
        <v>1405</v>
      </c>
      <c r="N539" s="6" t="s">
        <v>18</v>
      </c>
      <c r="O539" s="6" t="s">
        <v>8665</v>
      </c>
      <c r="P539" s="13">
        <v>589.23699999999997</v>
      </c>
      <c r="Q539" s="6" t="s">
        <v>8666</v>
      </c>
      <c r="R539" s="6" t="s">
        <v>4383</v>
      </c>
      <c r="S539" s="8">
        <v>44179.490405092591</v>
      </c>
    </row>
    <row r="540" spans="2:19" x14ac:dyDescent="0.25">
      <c r="B540" s="5" t="s">
        <v>18</v>
      </c>
      <c r="C540" s="6" t="s">
        <v>19</v>
      </c>
      <c r="D540" s="6" t="s">
        <v>20</v>
      </c>
      <c r="E540" s="6" t="s">
        <v>55</v>
      </c>
      <c r="F540" s="6" t="s">
        <v>18</v>
      </c>
      <c r="G540" s="6" t="s">
        <v>582</v>
      </c>
      <c r="H540" s="6" t="s">
        <v>57</v>
      </c>
      <c r="I540" s="6" t="s">
        <v>57</v>
      </c>
      <c r="J540" s="7">
        <v>44178.916666666664</v>
      </c>
      <c r="K540" s="7">
        <v>44179.495833333334</v>
      </c>
      <c r="L540" s="6" t="s">
        <v>18</v>
      </c>
      <c r="M540" s="6" t="s">
        <v>3721</v>
      </c>
      <c r="N540" s="6" t="s">
        <v>18</v>
      </c>
      <c r="O540" s="6" t="s">
        <v>2831</v>
      </c>
      <c r="P540" s="13">
        <v>158.91999999999999</v>
      </c>
      <c r="Q540" s="6" t="s">
        <v>372</v>
      </c>
      <c r="R540" s="6" t="s">
        <v>131</v>
      </c>
      <c r="S540" s="8">
        <v>44181.714305555557</v>
      </c>
    </row>
    <row r="541" spans="2:19" x14ac:dyDescent="0.25">
      <c r="B541" s="5" t="s">
        <v>18</v>
      </c>
      <c r="C541" s="6" t="s">
        <v>19</v>
      </c>
      <c r="D541" s="6" t="s">
        <v>20</v>
      </c>
      <c r="E541" s="6" t="s">
        <v>40</v>
      </c>
      <c r="F541" s="6" t="s">
        <v>18</v>
      </c>
      <c r="G541" s="6" t="s">
        <v>84</v>
      </c>
      <c r="H541" s="6" t="s">
        <v>85</v>
      </c>
      <c r="I541" s="6" t="s">
        <v>85</v>
      </c>
      <c r="J541" s="7">
        <v>44178.916666666664</v>
      </c>
      <c r="K541" s="7">
        <v>44179.756944444445</v>
      </c>
      <c r="L541" s="6" t="s">
        <v>18</v>
      </c>
      <c r="M541" s="6" t="s">
        <v>8515</v>
      </c>
      <c r="N541" s="6" t="s">
        <v>18</v>
      </c>
      <c r="O541" s="6" t="s">
        <v>6020</v>
      </c>
      <c r="P541" s="13">
        <v>3953.835</v>
      </c>
      <c r="Q541" s="6" t="s">
        <v>1860</v>
      </c>
      <c r="R541" s="6" t="s">
        <v>131</v>
      </c>
      <c r="S541" s="8">
        <v>44180.361273148148</v>
      </c>
    </row>
    <row r="542" spans="2:19" x14ac:dyDescent="0.25">
      <c r="B542" s="5" t="s">
        <v>18</v>
      </c>
      <c r="C542" s="6" t="s">
        <v>19</v>
      </c>
      <c r="D542" s="6" t="s">
        <v>20</v>
      </c>
      <c r="E542" s="6" t="s">
        <v>173</v>
      </c>
      <c r="F542" s="6" t="s">
        <v>18</v>
      </c>
      <c r="G542" s="6" t="s">
        <v>174</v>
      </c>
      <c r="H542" s="6" t="s">
        <v>175</v>
      </c>
      <c r="I542" s="6" t="s">
        <v>175</v>
      </c>
      <c r="J542" s="7">
        <v>44178.916666666664</v>
      </c>
      <c r="K542" s="7">
        <v>44179.916655092595</v>
      </c>
      <c r="L542" s="6" t="s">
        <v>18</v>
      </c>
      <c r="M542" s="6" t="s">
        <v>18</v>
      </c>
      <c r="N542" s="6" t="s">
        <v>18</v>
      </c>
      <c r="O542" s="6" t="s">
        <v>18</v>
      </c>
      <c r="P542" s="13">
        <v>870.03700000000003</v>
      </c>
      <c r="Q542" s="6" t="s">
        <v>176</v>
      </c>
      <c r="R542" s="6" t="s">
        <v>172</v>
      </c>
      <c r="S542" s="8">
        <v>44179.950173611112</v>
      </c>
    </row>
    <row r="543" spans="2:19" x14ac:dyDescent="0.25">
      <c r="B543" s="5" t="s">
        <v>18</v>
      </c>
      <c r="C543" s="6" t="s">
        <v>19</v>
      </c>
      <c r="D543" s="6" t="s">
        <v>20</v>
      </c>
      <c r="E543" s="6" t="s">
        <v>177</v>
      </c>
      <c r="F543" s="6" t="s">
        <v>18</v>
      </c>
      <c r="G543" s="6" t="s">
        <v>178</v>
      </c>
      <c r="H543" s="6" t="s">
        <v>179</v>
      </c>
      <c r="I543" s="6" t="s">
        <v>179</v>
      </c>
      <c r="J543" s="7">
        <v>44178.916666666664</v>
      </c>
      <c r="K543" s="7">
        <v>44179.916655092595</v>
      </c>
      <c r="L543" s="6" t="s">
        <v>18</v>
      </c>
      <c r="M543" s="6" t="s">
        <v>18</v>
      </c>
      <c r="N543" s="6" t="s">
        <v>18</v>
      </c>
      <c r="O543" s="6" t="s">
        <v>18</v>
      </c>
      <c r="P543" s="13">
        <v>701.88900000000001</v>
      </c>
      <c r="Q543" s="6" t="s">
        <v>180</v>
      </c>
      <c r="R543" s="6" t="s">
        <v>172</v>
      </c>
      <c r="S543" s="8">
        <v>44179.950196759259</v>
      </c>
    </row>
    <row r="544" spans="2:19" x14ac:dyDescent="0.25">
      <c r="B544" s="5" t="s">
        <v>18</v>
      </c>
      <c r="C544" s="6" t="s">
        <v>19</v>
      </c>
      <c r="D544" s="6" t="s">
        <v>20</v>
      </c>
      <c r="E544" s="6" t="s">
        <v>177</v>
      </c>
      <c r="F544" s="6" t="s">
        <v>18</v>
      </c>
      <c r="G544" s="6" t="s">
        <v>181</v>
      </c>
      <c r="H544" s="6" t="s">
        <v>179</v>
      </c>
      <c r="I544" s="6" t="s">
        <v>179</v>
      </c>
      <c r="J544" s="7">
        <v>44178.916666666664</v>
      </c>
      <c r="K544" s="7">
        <v>44179.916655092595</v>
      </c>
      <c r="L544" s="6" t="s">
        <v>18</v>
      </c>
      <c r="M544" s="6" t="s">
        <v>18</v>
      </c>
      <c r="N544" s="6" t="s">
        <v>18</v>
      </c>
      <c r="O544" s="6" t="s">
        <v>18</v>
      </c>
      <c r="P544" s="13">
        <v>747.93</v>
      </c>
      <c r="Q544" s="6" t="s">
        <v>182</v>
      </c>
      <c r="R544" s="6" t="s">
        <v>172</v>
      </c>
      <c r="S544" s="8">
        <v>44179.950208333335</v>
      </c>
    </row>
    <row r="545" spans="2:19" x14ac:dyDescent="0.25">
      <c r="B545" s="5" t="s">
        <v>18</v>
      </c>
      <c r="C545" s="6" t="s">
        <v>19</v>
      </c>
      <c r="D545" s="6" t="s">
        <v>20</v>
      </c>
      <c r="E545" s="6" t="s">
        <v>183</v>
      </c>
      <c r="F545" s="6" t="s">
        <v>18</v>
      </c>
      <c r="G545" s="6" t="s">
        <v>184</v>
      </c>
      <c r="H545" s="6" t="s">
        <v>185</v>
      </c>
      <c r="I545" s="6" t="s">
        <v>185</v>
      </c>
      <c r="J545" s="7">
        <v>44178.916666666664</v>
      </c>
      <c r="K545" s="7">
        <v>44179.916655092595</v>
      </c>
      <c r="L545" s="6" t="s">
        <v>18</v>
      </c>
      <c r="M545" s="6" t="s">
        <v>18</v>
      </c>
      <c r="N545" s="6" t="s">
        <v>18</v>
      </c>
      <c r="O545" s="6" t="s">
        <v>18</v>
      </c>
      <c r="P545" s="13">
        <v>1168.454</v>
      </c>
      <c r="Q545" s="6" t="s">
        <v>186</v>
      </c>
      <c r="R545" s="6" t="s">
        <v>172</v>
      </c>
      <c r="S545" s="8">
        <v>44179.950219907405</v>
      </c>
    </row>
    <row r="546" spans="2:19" x14ac:dyDescent="0.25">
      <c r="B546" s="5" t="s">
        <v>18</v>
      </c>
      <c r="C546" s="6" t="s">
        <v>19</v>
      </c>
      <c r="D546" s="6" t="s">
        <v>20</v>
      </c>
      <c r="E546" s="6" t="s">
        <v>187</v>
      </c>
      <c r="F546" s="6" t="s">
        <v>18</v>
      </c>
      <c r="G546" s="6" t="s">
        <v>188</v>
      </c>
      <c r="H546" s="6" t="s">
        <v>189</v>
      </c>
      <c r="I546" s="6" t="s">
        <v>189</v>
      </c>
      <c r="J546" s="7">
        <v>44178.916666666664</v>
      </c>
      <c r="K546" s="7">
        <v>44179.916655092595</v>
      </c>
      <c r="L546" s="6" t="s">
        <v>18</v>
      </c>
      <c r="M546" s="6" t="s">
        <v>18</v>
      </c>
      <c r="N546" s="6" t="s">
        <v>18</v>
      </c>
      <c r="O546" s="6" t="s">
        <v>18</v>
      </c>
      <c r="P546" s="13">
        <v>1188.0840000000001</v>
      </c>
      <c r="Q546" s="6" t="s">
        <v>190</v>
      </c>
      <c r="R546" s="6" t="s">
        <v>172</v>
      </c>
      <c r="S546" s="8">
        <v>44179.950231481482</v>
      </c>
    </row>
    <row r="547" spans="2:19" x14ac:dyDescent="0.25">
      <c r="B547" s="5" t="s">
        <v>18</v>
      </c>
      <c r="C547" s="6" t="s">
        <v>19</v>
      </c>
      <c r="D547" s="6" t="s">
        <v>20</v>
      </c>
      <c r="E547" s="6" t="s">
        <v>113</v>
      </c>
      <c r="F547" s="6" t="s">
        <v>18</v>
      </c>
      <c r="G547" s="6" t="s">
        <v>114</v>
      </c>
      <c r="H547" s="6" t="s">
        <v>115</v>
      </c>
      <c r="I547" s="6" t="s">
        <v>115</v>
      </c>
      <c r="J547" s="7">
        <v>44178.916666666664</v>
      </c>
      <c r="K547" s="7">
        <v>44179.916655092595</v>
      </c>
      <c r="L547" s="6" t="s">
        <v>18</v>
      </c>
      <c r="M547" s="6" t="s">
        <v>851</v>
      </c>
      <c r="N547" s="6" t="s">
        <v>18</v>
      </c>
      <c r="O547" s="6" t="s">
        <v>4048</v>
      </c>
      <c r="P547" s="13">
        <v>125.229</v>
      </c>
      <c r="Q547" s="6" t="s">
        <v>7509</v>
      </c>
      <c r="R547" s="6" t="s">
        <v>131</v>
      </c>
      <c r="S547" s="8">
        <v>44213.490324074075</v>
      </c>
    </row>
    <row r="548" spans="2:19" x14ac:dyDescent="0.25">
      <c r="B548" s="5" t="s">
        <v>18</v>
      </c>
      <c r="C548" s="6" t="s">
        <v>112</v>
      </c>
      <c r="D548" s="6" t="s">
        <v>20</v>
      </c>
      <c r="E548" s="6" t="s">
        <v>164</v>
      </c>
      <c r="F548" s="6" t="s">
        <v>18</v>
      </c>
      <c r="G548" s="6" t="s">
        <v>165</v>
      </c>
      <c r="H548" s="6" t="s">
        <v>166</v>
      </c>
      <c r="I548" s="6" t="s">
        <v>166</v>
      </c>
      <c r="J548" s="7">
        <v>44178.916666666664</v>
      </c>
      <c r="K548" s="7">
        <v>44179.916655092595</v>
      </c>
      <c r="L548" s="6" t="s">
        <v>18</v>
      </c>
      <c r="M548" s="6" t="s">
        <v>7025</v>
      </c>
      <c r="N548" s="6" t="s">
        <v>18</v>
      </c>
      <c r="O548" s="6" t="s">
        <v>4245</v>
      </c>
      <c r="P548" s="13">
        <v>47.74</v>
      </c>
      <c r="Q548" s="6" t="s">
        <v>169</v>
      </c>
      <c r="R548" s="6" t="s">
        <v>172</v>
      </c>
      <c r="S548" s="8">
        <v>44244.939166666663</v>
      </c>
    </row>
    <row r="549" spans="2:19" x14ac:dyDescent="0.25">
      <c r="B549" s="5" t="s">
        <v>18</v>
      </c>
      <c r="C549" s="6" t="s">
        <v>19</v>
      </c>
      <c r="D549" s="6" t="s">
        <v>20</v>
      </c>
      <c r="E549" s="6" t="s">
        <v>40</v>
      </c>
      <c r="F549" s="6" t="s">
        <v>18</v>
      </c>
      <c r="G549" s="6" t="s">
        <v>84</v>
      </c>
      <c r="H549" s="6" t="s">
        <v>85</v>
      </c>
      <c r="I549" s="6" t="s">
        <v>85</v>
      </c>
      <c r="J549" s="7">
        <v>44178.666666666664</v>
      </c>
      <c r="K549" s="7">
        <v>44178.916655092595</v>
      </c>
      <c r="L549" s="6" t="s">
        <v>18</v>
      </c>
      <c r="M549" s="6" t="s">
        <v>8667</v>
      </c>
      <c r="N549" s="6" t="s">
        <v>18</v>
      </c>
      <c r="O549" s="6" t="s">
        <v>8515</v>
      </c>
      <c r="P549" s="13">
        <v>1175.6320000000001</v>
      </c>
      <c r="Q549" s="6" t="s">
        <v>8668</v>
      </c>
      <c r="R549" s="6" t="s">
        <v>131</v>
      </c>
      <c r="S549" s="8">
        <v>44180.361273148148</v>
      </c>
    </row>
    <row r="550" spans="2:19" x14ac:dyDescent="0.25">
      <c r="B550" s="5" t="s">
        <v>18</v>
      </c>
      <c r="C550" s="6" t="s">
        <v>19</v>
      </c>
      <c r="D550" s="6" t="s">
        <v>20</v>
      </c>
      <c r="E550" s="6" t="s">
        <v>55</v>
      </c>
      <c r="F550" s="6" t="s">
        <v>18</v>
      </c>
      <c r="G550" s="6" t="s">
        <v>582</v>
      </c>
      <c r="H550" s="6" t="s">
        <v>57</v>
      </c>
      <c r="I550" s="6" t="s">
        <v>57</v>
      </c>
      <c r="J550" s="7">
        <v>44178.59375</v>
      </c>
      <c r="K550" s="7">
        <v>44178.916655092595</v>
      </c>
      <c r="L550" s="6" t="s">
        <v>18</v>
      </c>
      <c r="M550" s="6" t="s">
        <v>339</v>
      </c>
      <c r="N550" s="6" t="s">
        <v>18</v>
      </c>
      <c r="O550" s="6" t="s">
        <v>3721</v>
      </c>
      <c r="P550" s="13">
        <v>95.951999999999998</v>
      </c>
      <c r="Q550" s="6" t="s">
        <v>372</v>
      </c>
      <c r="R550" s="6" t="s">
        <v>131</v>
      </c>
      <c r="S550" s="8">
        <v>44181.714305555557</v>
      </c>
    </row>
    <row r="551" spans="2:19" x14ac:dyDescent="0.25">
      <c r="B551" s="5" t="s">
        <v>18</v>
      </c>
      <c r="C551" s="6" t="s">
        <v>19</v>
      </c>
      <c r="D551" s="6" t="s">
        <v>20</v>
      </c>
      <c r="E551" s="6" t="s">
        <v>27</v>
      </c>
      <c r="F551" s="6" t="s">
        <v>18</v>
      </c>
      <c r="G551" s="6" t="s">
        <v>28</v>
      </c>
      <c r="H551" s="6" t="s">
        <v>29</v>
      </c>
      <c r="I551" s="6" t="s">
        <v>29</v>
      </c>
      <c r="J551" s="7">
        <v>44178.503472222219</v>
      </c>
      <c r="K551" s="7">
        <v>44178.916655092595</v>
      </c>
      <c r="L551" s="6" t="s">
        <v>18</v>
      </c>
      <c r="M551" s="6" t="s">
        <v>8196</v>
      </c>
      <c r="N551" s="6" t="s">
        <v>18</v>
      </c>
      <c r="O551" s="6" t="s">
        <v>1658</v>
      </c>
      <c r="P551" s="13">
        <v>159.87899999999999</v>
      </c>
      <c r="Q551" s="6" t="s">
        <v>2996</v>
      </c>
      <c r="R551" s="6" t="s">
        <v>4383</v>
      </c>
      <c r="S551" s="8">
        <v>44179.490405092591</v>
      </c>
    </row>
    <row r="552" spans="2:19" x14ac:dyDescent="0.25">
      <c r="B552" s="5" t="s">
        <v>18</v>
      </c>
      <c r="C552" s="6" t="s">
        <v>19</v>
      </c>
      <c r="D552" s="6" t="s">
        <v>20</v>
      </c>
      <c r="E552" s="6" t="s">
        <v>96</v>
      </c>
      <c r="F552" s="6" t="s">
        <v>18</v>
      </c>
      <c r="G552" s="6">
        <v>423</v>
      </c>
      <c r="H552" s="6" t="s">
        <v>98</v>
      </c>
      <c r="I552" s="6" t="s">
        <v>98</v>
      </c>
      <c r="J552" s="7">
        <v>44178.056250000001</v>
      </c>
      <c r="K552" s="7">
        <v>44178.916655092595</v>
      </c>
      <c r="L552" s="6" t="s">
        <v>18</v>
      </c>
      <c r="M552" s="6" t="s">
        <v>1019</v>
      </c>
      <c r="N552" s="6" t="s">
        <v>18</v>
      </c>
      <c r="O552" s="6" t="s">
        <v>8664</v>
      </c>
      <c r="P552" s="13">
        <v>680.149</v>
      </c>
      <c r="Q552" s="6" t="s">
        <v>8112</v>
      </c>
      <c r="R552" s="6" t="s">
        <v>131</v>
      </c>
      <c r="S552" s="8">
        <v>44187.829282407409</v>
      </c>
    </row>
    <row r="553" spans="2:19" x14ac:dyDescent="0.25">
      <c r="B553" s="5" t="s">
        <v>18</v>
      </c>
      <c r="C553" s="6" t="s">
        <v>19</v>
      </c>
      <c r="D553" s="6" t="s">
        <v>20</v>
      </c>
      <c r="E553" s="6" t="s">
        <v>170</v>
      </c>
      <c r="F553" s="6" t="s">
        <v>18</v>
      </c>
      <c r="G553" s="6">
        <v>362</v>
      </c>
      <c r="H553" s="6" t="s">
        <v>22</v>
      </c>
      <c r="I553" s="6" t="s">
        <v>22</v>
      </c>
      <c r="J553" s="7">
        <v>44177.916666666664</v>
      </c>
      <c r="K553" s="7">
        <v>44178.916655092595</v>
      </c>
      <c r="L553" s="6" t="s">
        <v>18</v>
      </c>
      <c r="M553" s="6" t="s">
        <v>2743</v>
      </c>
      <c r="N553" s="6" t="s">
        <v>18</v>
      </c>
      <c r="O553" s="6" t="s">
        <v>4237</v>
      </c>
      <c r="P553" s="13">
        <v>208.74100000000001</v>
      </c>
      <c r="Q553" s="6" t="s">
        <v>7522</v>
      </c>
      <c r="R553" s="6" t="s">
        <v>37</v>
      </c>
      <c r="S553" s="8">
        <v>44221.470277777778</v>
      </c>
    </row>
    <row r="554" spans="2:19" x14ac:dyDescent="0.25">
      <c r="B554" s="5" t="s">
        <v>18</v>
      </c>
      <c r="C554" s="6" t="s">
        <v>19</v>
      </c>
      <c r="D554" s="6" t="s">
        <v>20</v>
      </c>
      <c r="E554" s="6" t="s">
        <v>68</v>
      </c>
      <c r="F554" s="6" t="s">
        <v>18</v>
      </c>
      <c r="G554" s="6" t="s">
        <v>319</v>
      </c>
      <c r="H554" s="6" t="s">
        <v>70</v>
      </c>
      <c r="I554" s="6" t="s">
        <v>70</v>
      </c>
      <c r="J554" s="7">
        <v>44177.916666666664</v>
      </c>
      <c r="K554" s="7">
        <v>44178.916655092595</v>
      </c>
      <c r="L554" s="6" t="s">
        <v>18</v>
      </c>
      <c r="M554" s="6" t="s">
        <v>8669</v>
      </c>
      <c r="N554" s="6" t="s">
        <v>18</v>
      </c>
      <c r="O554" s="6" t="s">
        <v>1839</v>
      </c>
      <c r="P554" s="13">
        <v>3463.37</v>
      </c>
      <c r="Q554" s="6" t="s">
        <v>775</v>
      </c>
      <c r="R554" s="6" t="s">
        <v>37</v>
      </c>
      <c r="S554" s="8">
        <v>44180.650289351855</v>
      </c>
    </row>
    <row r="555" spans="2:19" x14ac:dyDescent="0.25">
      <c r="B555" s="5" t="s">
        <v>18</v>
      </c>
      <c r="C555" s="6" t="s">
        <v>19</v>
      </c>
      <c r="D555" s="6" t="s">
        <v>20</v>
      </c>
      <c r="E555" s="6" t="s">
        <v>27</v>
      </c>
      <c r="F555" s="6" t="s">
        <v>18</v>
      </c>
      <c r="G555" s="6" t="s">
        <v>150</v>
      </c>
      <c r="H555" s="6" t="s">
        <v>29</v>
      </c>
      <c r="I555" s="6" t="s">
        <v>29</v>
      </c>
      <c r="J555" s="7">
        <v>44177.916666666664</v>
      </c>
      <c r="K555" s="7">
        <v>44178.503472222219</v>
      </c>
      <c r="L555" s="6" t="s">
        <v>18</v>
      </c>
      <c r="M555" s="6" t="s">
        <v>8670</v>
      </c>
      <c r="N555" s="6" t="s">
        <v>18</v>
      </c>
      <c r="O555" s="6" t="s">
        <v>8671</v>
      </c>
      <c r="P555" s="13">
        <v>246.85</v>
      </c>
      <c r="Q555" s="6" t="s">
        <v>8672</v>
      </c>
      <c r="R555" s="6" t="s">
        <v>4383</v>
      </c>
      <c r="S555" s="8">
        <v>44178.507557870369</v>
      </c>
    </row>
    <row r="556" spans="2:19" x14ac:dyDescent="0.25">
      <c r="B556" s="5" t="s">
        <v>18</v>
      </c>
      <c r="C556" s="6" t="s">
        <v>19</v>
      </c>
      <c r="D556" s="6" t="s">
        <v>20</v>
      </c>
      <c r="E556" s="6" t="s">
        <v>55</v>
      </c>
      <c r="F556" s="6" t="s">
        <v>18</v>
      </c>
      <c r="G556" s="6" t="s">
        <v>493</v>
      </c>
      <c r="H556" s="6" t="s">
        <v>57</v>
      </c>
      <c r="I556" s="6" t="s">
        <v>57</v>
      </c>
      <c r="J556" s="7">
        <v>44177.916666666664</v>
      </c>
      <c r="K556" s="7">
        <v>44178.59375</v>
      </c>
      <c r="L556" s="6" t="s">
        <v>18</v>
      </c>
      <c r="M556" s="6" t="s">
        <v>8032</v>
      </c>
      <c r="N556" s="6" t="s">
        <v>18</v>
      </c>
      <c r="O556" s="6" t="s">
        <v>1358</v>
      </c>
      <c r="P556" s="13">
        <v>180.88900000000001</v>
      </c>
      <c r="Q556" s="6" t="s">
        <v>372</v>
      </c>
      <c r="R556" s="6" t="s">
        <v>4383</v>
      </c>
      <c r="S556" s="8">
        <v>44178.594641203701</v>
      </c>
    </row>
    <row r="557" spans="2:19" x14ac:dyDescent="0.25">
      <c r="B557" s="5" t="s">
        <v>18</v>
      </c>
      <c r="C557" s="6" t="s">
        <v>19</v>
      </c>
      <c r="D557" s="6" t="s">
        <v>20</v>
      </c>
      <c r="E557" s="6" t="s">
        <v>40</v>
      </c>
      <c r="F557" s="6" t="s">
        <v>18</v>
      </c>
      <c r="G557" s="6" t="s">
        <v>312</v>
      </c>
      <c r="H557" s="6" t="s">
        <v>144</v>
      </c>
      <c r="I557" s="6" t="s">
        <v>144</v>
      </c>
      <c r="J557" s="7">
        <v>44177.916666666664</v>
      </c>
      <c r="K557" s="7">
        <v>44178.666666666664</v>
      </c>
      <c r="L557" s="6" t="s">
        <v>18</v>
      </c>
      <c r="M557" s="6" t="s">
        <v>3420</v>
      </c>
      <c r="N557" s="6" t="s">
        <v>18</v>
      </c>
      <c r="O557" s="6" t="s">
        <v>5139</v>
      </c>
      <c r="P557" s="13">
        <v>1763.7670000000001</v>
      </c>
      <c r="Q557" s="6" t="s">
        <v>8673</v>
      </c>
      <c r="R557" s="6" t="s">
        <v>37</v>
      </c>
      <c r="S557" s="8">
        <v>44179.431388888886</v>
      </c>
    </row>
    <row r="558" spans="2:19" x14ac:dyDescent="0.25">
      <c r="B558" s="5" t="s">
        <v>18</v>
      </c>
      <c r="C558" s="6" t="s">
        <v>19</v>
      </c>
      <c r="D558" s="6" t="s">
        <v>20</v>
      </c>
      <c r="E558" s="6" t="s">
        <v>40</v>
      </c>
      <c r="F558" s="6" t="s">
        <v>18</v>
      </c>
      <c r="G558" s="6" t="s">
        <v>84</v>
      </c>
      <c r="H558" s="6" t="s">
        <v>85</v>
      </c>
      <c r="I558" s="6" t="s">
        <v>85</v>
      </c>
      <c r="J558" s="7">
        <v>44177.916666666664</v>
      </c>
      <c r="K558" s="7">
        <v>44178.666666666664</v>
      </c>
      <c r="L558" s="6" t="s">
        <v>18</v>
      </c>
      <c r="M558" s="6" t="s">
        <v>4206</v>
      </c>
      <c r="N558" s="6" t="s">
        <v>18</v>
      </c>
      <c r="O558" s="6" t="s">
        <v>8667</v>
      </c>
      <c r="P558" s="13">
        <v>1636.472</v>
      </c>
      <c r="Q558" s="6" t="s">
        <v>4504</v>
      </c>
      <c r="R558" s="6" t="s">
        <v>37</v>
      </c>
      <c r="S558" s="8">
        <v>44179.431944444441</v>
      </c>
    </row>
    <row r="559" spans="2:19" x14ac:dyDescent="0.25">
      <c r="B559" s="5" t="s">
        <v>18</v>
      </c>
      <c r="C559" s="6" t="s">
        <v>19</v>
      </c>
      <c r="D559" s="6" t="s">
        <v>20</v>
      </c>
      <c r="E559" s="6" t="s">
        <v>125</v>
      </c>
      <c r="F559" s="6" t="s">
        <v>18</v>
      </c>
      <c r="G559" s="6" t="s">
        <v>536</v>
      </c>
      <c r="H559" s="6" t="s">
        <v>127</v>
      </c>
      <c r="I559" s="6" t="s">
        <v>537</v>
      </c>
      <c r="J559" s="7">
        <v>44177.916666666664</v>
      </c>
      <c r="K559" s="7">
        <v>44178.916655092595</v>
      </c>
      <c r="L559" s="6" t="s">
        <v>18</v>
      </c>
      <c r="M559" s="6" t="s">
        <v>18</v>
      </c>
      <c r="N559" s="6" t="s">
        <v>18</v>
      </c>
      <c r="O559" s="6" t="s">
        <v>18</v>
      </c>
      <c r="P559" s="13">
        <v>0</v>
      </c>
      <c r="Q559" s="6" t="s">
        <v>682</v>
      </c>
      <c r="R559" s="6" t="s">
        <v>131</v>
      </c>
      <c r="S559" s="8">
        <v>44180.436238425929</v>
      </c>
    </row>
    <row r="560" spans="2:19" x14ac:dyDescent="0.25">
      <c r="B560" s="5" t="s">
        <v>18</v>
      </c>
      <c r="C560" s="6" t="s">
        <v>19</v>
      </c>
      <c r="D560" s="6" t="s">
        <v>20</v>
      </c>
      <c r="E560" s="6" t="s">
        <v>62</v>
      </c>
      <c r="F560" s="6" t="s">
        <v>18</v>
      </c>
      <c r="G560" s="6" t="s">
        <v>238</v>
      </c>
      <c r="H560" s="6" t="s">
        <v>64</v>
      </c>
      <c r="I560" s="6" t="s">
        <v>64</v>
      </c>
      <c r="J560" s="7">
        <v>44177.916666666664</v>
      </c>
      <c r="K560" s="7">
        <v>44178.916655092595</v>
      </c>
      <c r="L560" s="6" t="s">
        <v>18</v>
      </c>
      <c r="M560" s="6" t="s">
        <v>881</v>
      </c>
      <c r="N560" s="6" t="s">
        <v>18</v>
      </c>
      <c r="O560" s="6" t="s">
        <v>5615</v>
      </c>
      <c r="P560" s="13">
        <v>151.929</v>
      </c>
      <c r="Q560" s="6" t="s">
        <v>241</v>
      </c>
      <c r="R560" s="6" t="s">
        <v>106</v>
      </c>
      <c r="S560" s="8">
        <v>44179.251793981479</v>
      </c>
    </row>
    <row r="561" spans="2:19" x14ac:dyDescent="0.25">
      <c r="B561" s="5" t="s">
        <v>18</v>
      </c>
      <c r="C561" s="6" t="s">
        <v>19</v>
      </c>
      <c r="D561" s="6" t="s">
        <v>20</v>
      </c>
      <c r="E561" s="6" t="s">
        <v>77</v>
      </c>
      <c r="F561" s="6" t="s">
        <v>18</v>
      </c>
      <c r="G561" s="6" t="s">
        <v>316</v>
      </c>
      <c r="H561" s="6" t="s">
        <v>79</v>
      </c>
      <c r="I561" s="6" t="s">
        <v>79</v>
      </c>
      <c r="J561" s="7">
        <v>44177.916666666664</v>
      </c>
      <c r="K561" s="7">
        <v>44178.916655092595</v>
      </c>
      <c r="L561" s="6" t="s">
        <v>18</v>
      </c>
      <c r="M561" s="6" t="s">
        <v>3682</v>
      </c>
      <c r="N561" s="6" t="s">
        <v>18</v>
      </c>
      <c r="O561" s="6" t="s">
        <v>2936</v>
      </c>
      <c r="P561" s="13">
        <v>188.55500000000001</v>
      </c>
      <c r="Q561" s="6" t="s">
        <v>624</v>
      </c>
      <c r="R561" s="6" t="s">
        <v>106</v>
      </c>
      <c r="S561" s="8">
        <v>44179.201793981483</v>
      </c>
    </row>
    <row r="562" spans="2:19" x14ac:dyDescent="0.25">
      <c r="B562" s="5" t="s">
        <v>18</v>
      </c>
      <c r="C562" s="6" t="s">
        <v>19</v>
      </c>
      <c r="D562" s="6" t="s">
        <v>20</v>
      </c>
      <c r="E562" s="6" t="s">
        <v>113</v>
      </c>
      <c r="F562" s="6" t="s">
        <v>18</v>
      </c>
      <c r="G562" s="6" t="s">
        <v>114</v>
      </c>
      <c r="H562" s="6" t="s">
        <v>115</v>
      </c>
      <c r="I562" s="6" t="s">
        <v>115</v>
      </c>
      <c r="J562" s="7">
        <v>44177.916666666664</v>
      </c>
      <c r="K562" s="7">
        <v>44178.916655092595</v>
      </c>
      <c r="L562" s="6" t="s">
        <v>18</v>
      </c>
      <c r="M562" s="6" t="s">
        <v>1841</v>
      </c>
      <c r="N562" s="6" t="s">
        <v>18</v>
      </c>
      <c r="O562" s="6" t="s">
        <v>851</v>
      </c>
      <c r="P562" s="13">
        <v>173.24799999999999</v>
      </c>
      <c r="Q562" s="6" t="s">
        <v>7509</v>
      </c>
      <c r="R562" s="6" t="s">
        <v>131</v>
      </c>
      <c r="S562" s="8">
        <v>44213.490324074075</v>
      </c>
    </row>
    <row r="563" spans="2:19" x14ac:dyDescent="0.25">
      <c r="B563" s="5" t="s">
        <v>18</v>
      </c>
      <c r="C563" s="6" t="s">
        <v>112</v>
      </c>
      <c r="D563" s="6" t="s">
        <v>20</v>
      </c>
      <c r="E563" s="6" t="s">
        <v>164</v>
      </c>
      <c r="F563" s="6" t="s">
        <v>18</v>
      </c>
      <c r="G563" s="6" t="s">
        <v>165</v>
      </c>
      <c r="H563" s="6" t="s">
        <v>166</v>
      </c>
      <c r="I563" s="6" t="s">
        <v>166</v>
      </c>
      <c r="J563" s="7">
        <v>44177.916666666664</v>
      </c>
      <c r="K563" s="7">
        <v>44178.916655092595</v>
      </c>
      <c r="L563" s="6" t="s">
        <v>18</v>
      </c>
      <c r="M563" s="6" t="s">
        <v>8266</v>
      </c>
      <c r="N563" s="6" t="s">
        <v>18</v>
      </c>
      <c r="O563" s="6" t="s">
        <v>7025</v>
      </c>
      <c r="P563" s="13">
        <v>69.94</v>
      </c>
      <c r="Q563" s="6" t="s">
        <v>169</v>
      </c>
      <c r="R563" s="6" t="s">
        <v>172</v>
      </c>
      <c r="S563" s="8">
        <v>44244.939166666663</v>
      </c>
    </row>
    <row r="564" spans="2:19" x14ac:dyDescent="0.25">
      <c r="B564" s="5" t="s">
        <v>18</v>
      </c>
      <c r="C564" s="6" t="s">
        <v>19</v>
      </c>
      <c r="D564" s="6" t="s">
        <v>20</v>
      </c>
      <c r="E564" s="6" t="s">
        <v>2897</v>
      </c>
      <c r="F564" s="6" t="s">
        <v>18</v>
      </c>
      <c r="G564" s="6" t="s">
        <v>543</v>
      </c>
      <c r="H564" s="6" t="s">
        <v>98</v>
      </c>
      <c r="I564" s="6" t="s">
        <v>98</v>
      </c>
      <c r="J564" s="7">
        <v>44177.916666666664</v>
      </c>
      <c r="K564" s="7">
        <v>44178.916655092595</v>
      </c>
      <c r="L564" s="6" t="s">
        <v>18</v>
      </c>
      <c r="M564" s="6" t="s">
        <v>760</v>
      </c>
      <c r="N564" s="6" t="s">
        <v>18</v>
      </c>
      <c r="O564" s="6" t="s">
        <v>8674</v>
      </c>
      <c r="P564" s="13">
        <v>756.01499999999999</v>
      </c>
      <c r="Q564" s="6" t="s">
        <v>2768</v>
      </c>
      <c r="R564" s="6" t="s">
        <v>106</v>
      </c>
      <c r="S564" s="8">
        <v>44179.083854166667</v>
      </c>
    </row>
    <row r="565" spans="2:19" x14ac:dyDescent="0.25">
      <c r="B565" s="5" t="s">
        <v>18</v>
      </c>
      <c r="C565" s="6" t="s">
        <v>19</v>
      </c>
      <c r="D565" s="6" t="s">
        <v>20</v>
      </c>
      <c r="E565" s="6" t="s">
        <v>173</v>
      </c>
      <c r="F565" s="6" t="s">
        <v>18</v>
      </c>
      <c r="G565" s="6" t="s">
        <v>174</v>
      </c>
      <c r="H565" s="6" t="s">
        <v>175</v>
      </c>
      <c r="I565" s="6" t="s">
        <v>175</v>
      </c>
      <c r="J565" s="7">
        <v>44177.916666666664</v>
      </c>
      <c r="K565" s="7">
        <v>44178.916655092595</v>
      </c>
      <c r="L565" s="6" t="s">
        <v>18</v>
      </c>
      <c r="M565" s="6" t="s">
        <v>18</v>
      </c>
      <c r="N565" s="6" t="s">
        <v>18</v>
      </c>
      <c r="O565" s="6" t="s">
        <v>18</v>
      </c>
      <c r="P565" s="13">
        <v>843.77200000000005</v>
      </c>
      <c r="Q565" s="6" t="s">
        <v>176</v>
      </c>
      <c r="R565" s="6" t="s">
        <v>172</v>
      </c>
      <c r="S565" s="8">
        <v>44178.950671296298</v>
      </c>
    </row>
    <row r="566" spans="2:19" x14ac:dyDescent="0.25">
      <c r="B566" s="5" t="s">
        <v>18</v>
      </c>
      <c r="C566" s="6" t="s">
        <v>19</v>
      </c>
      <c r="D566" s="6" t="s">
        <v>20</v>
      </c>
      <c r="E566" s="6" t="s">
        <v>177</v>
      </c>
      <c r="F566" s="6" t="s">
        <v>18</v>
      </c>
      <c r="G566" s="6" t="s">
        <v>178</v>
      </c>
      <c r="H566" s="6" t="s">
        <v>179</v>
      </c>
      <c r="I566" s="6" t="s">
        <v>179</v>
      </c>
      <c r="J566" s="7">
        <v>44177.916666666664</v>
      </c>
      <c r="K566" s="7">
        <v>44178.916655092595</v>
      </c>
      <c r="L566" s="6" t="s">
        <v>18</v>
      </c>
      <c r="M566" s="6" t="s">
        <v>18</v>
      </c>
      <c r="N566" s="6" t="s">
        <v>18</v>
      </c>
      <c r="O566" s="6" t="s">
        <v>18</v>
      </c>
      <c r="P566" s="13">
        <v>718.12800000000004</v>
      </c>
      <c r="Q566" s="6" t="s">
        <v>180</v>
      </c>
      <c r="R566" s="6" t="s">
        <v>172</v>
      </c>
      <c r="S566" s="8">
        <v>44178.950706018521</v>
      </c>
    </row>
    <row r="567" spans="2:19" x14ac:dyDescent="0.25">
      <c r="B567" s="5" t="s">
        <v>18</v>
      </c>
      <c r="C567" s="6" t="s">
        <v>19</v>
      </c>
      <c r="D567" s="6" t="s">
        <v>20</v>
      </c>
      <c r="E567" s="6" t="s">
        <v>177</v>
      </c>
      <c r="F567" s="6" t="s">
        <v>18</v>
      </c>
      <c r="G567" s="6" t="s">
        <v>181</v>
      </c>
      <c r="H567" s="6" t="s">
        <v>179</v>
      </c>
      <c r="I567" s="6" t="s">
        <v>179</v>
      </c>
      <c r="J567" s="7">
        <v>44177.916666666664</v>
      </c>
      <c r="K567" s="7">
        <v>44178.916655092595</v>
      </c>
      <c r="L567" s="6" t="s">
        <v>18</v>
      </c>
      <c r="M567" s="6" t="s">
        <v>18</v>
      </c>
      <c r="N567" s="6" t="s">
        <v>18</v>
      </c>
      <c r="O567" s="6" t="s">
        <v>18</v>
      </c>
      <c r="P567" s="13">
        <v>721.72500000000002</v>
      </c>
      <c r="Q567" s="6" t="s">
        <v>182</v>
      </c>
      <c r="R567" s="6" t="s">
        <v>172</v>
      </c>
      <c r="S567" s="8">
        <v>44178.950706018521</v>
      </c>
    </row>
    <row r="568" spans="2:19" x14ac:dyDescent="0.25">
      <c r="B568" s="5" t="s">
        <v>18</v>
      </c>
      <c r="C568" s="6" t="s">
        <v>19</v>
      </c>
      <c r="D568" s="6" t="s">
        <v>20</v>
      </c>
      <c r="E568" s="6" t="s">
        <v>183</v>
      </c>
      <c r="F568" s="6" t="s">
        <v>18</v>
      </c>
      <c r="G568" s="6" t="s">
        <v>184</v>
      </c>
      <c r="H568" s="6" t="s">
        <v>185</v>
      </c>
      <c r="I568" s="6" t="s">
        <v>185</v>
      </c>
      <c r="J568" s="7">
        <v>44177.916666666664</v>
      </c>
      <c r="K568" s="7">
        <v>44178.916655092595</v>
      </c>
      <c r="L568" s="6" t="s">
        <v>18</v>
      </c>
      <c r="M568" s="6" t="s">
        <v>18</v>
      </c>
      <c r="N568" s="6" t="s">
        <v>18</v>
      </c>
      <c r="O568" s="6" t="s">
        <v>18</v>
      </c>
      <c r="P568" s="13">
        <v>1109.8340000000001</v>
      </c>
      <c r="Q568" s="6" t="s">
        <v>186</v>
      </c>
      <c r="R568" s="6" t="s">
        <v>172</v>
      </c>
      <c r="S568" s="8">
        <v>44178.95071759259</v>
      </c>
    </row>
    <row r="569" spans="2:19" x14ac:dyDescent="0.25">
      <c r="B569" s="5" t="s">
        <v>18</v>
      </c>
      <c r="C569" s="6" t="s">
        <v>19</v>
      </c>
      <c r="D569" s="6" t="s">
        <v>20</v>
      </c>
      <c r="E569" s="6" t="s">
        <v>187</v>
      </c>
      <c r="F569" s="6" t="s">
        <v>18</v>
      </c>
      <c r="G569" s="6" t="s">
        <v>188</v>
      </c>
      <c r="H569" s="6" t="s">
        <v>189</v>
      </c>
      <c r="I569" s="6" t="s">
        <v>189</v>
      </c>
      <c r="J569" s="7">
        <v>44177.916666666664</v>
      </c>
      <c r="K569" s="7">
        <v>44178.916655092595</v>
      </c>
      <c r="L569" s="6" t="s">
        <v>18</v>
      </c>
      <c r="M569" s="6" t="s">
        <v>18</v>
      </c>
      <c r="N569" s="6" t="s">
        <v>18</v>
      </c>
      <c r="O569" s="6" t="s">
        <v>18</v>
      </c>
      <c r="P569" s="13">
        <v>1065.328</v>
      </c>
      <c r="Q569" s="6" t="s">
        <v>190</v>
      </c>
      <c r="R569" s="6" t="s">
        <v>172</v>
      </c>
      <c r="S569" s="8">
        <v>44178.950729166667</v>
      </c>
    </row>
    <row r="570" spans="2:19" x14ac:dyDescent="0.25">
      <c r="B570" s="5" t="s">
        <v>18</v>
      </c>
      <c r="C570" s="6" t="s">
        <v>19</v>
      </c>
      <c r="D570" s="6" t="s">
        <v>20</v>
      </c>
      <c r="E570" s="6" t="s">
        <v>77</v>
      </c>
      <c r="F570" s="6" t="s">
        <v>18</v>
      </c>
      <c r="G570" s="6" t="s">
        <v>316</v>
      </c>
      <c r="H570" s="6" t="s">
        <v>79</v>
      </c>
      <c r="I570" s="6" t="s">
        <v>79</v>
      </c>
      <c r="J570" s="7">
        <v>44177.8125</v>
      </c>
      <c r="K570" s="7">
        <v>44177.916655092595</v>
      </c>
      <c r="L570" s="6" t="s">
        <v>18</v>
      </c>
      <c r="M570" s="6" t="s">
        <v>6920</v>
      </c>
      <c r="N570" s="6" t="s">
        <v>18</v>
      </c>
      <c r="O570" s="6" t="s">
        <v>3682</v>
      </c>
      <c r="P570" s="13">
        <v>3.2320000000000002</v>
      </c>
      <c r="Q570" s="6" t="s">
        <v>624</v>
      </c>
      <c r="R570" s="6" t="s">
        <v>106</v>
      </c>
      <c r="S570" s="8">
        <v>44179.201793981483</v>
      </c>
    </row>
    <row r="571" spans="2:19" x14ac:dyDescent="0.25">
      <c r="B571" s="5" t="s">
        <v>18</v>
      </c>
      <c r="C571" s="6" t="s">
        <v>19</v>
      </c>
      <c r="D571" s="6" t="s">
        <v>20</v>
      </c>
      <c r="E571" s="6" t="s">
        <v>62</v>
      </c>
      <c r="F571" s="6" t="s">
        <v>18</v>
      </c>
      <c r="G571" s="6" t="s">
        <v>238</v>
      </c>
      <c r="H571" s="6" t="s">
        <v>64</v>
      </c>
      <c r="I571" s="6" t="s">
        <v>64</v>
      </c>
      <c r="J571" s="7">
        <v>44177.756944444445</v>
      </c>
      <c r="K571" s="7">
        <v>44177.916655092595</v>
      </c>
      <c r="L571" s="6" t="s">
        <v>18</v>
      </c>
      <c r="M571" s="6" t="s">
        <v>2397</v>
      </c>
      <c r="N571" s="6" t="s">
        <v>18</v>
      </c>
      <c r="O571" s="6" t="s">
        <v>881</v>
      </c>
      <c r="P571" s="13">
        <v>22.927</v>
      </c>
      <c r="Q571" s="6" t="s">
        <v>241</v>
      </c>
      <c r="R571" s="6" t="s">
        <v>106</v>
      </c>
      <c r="S571" s="8">
        <v>44179.251793981479</v>
      </c>
    </row>
    <row r="572" spans="2:19" x14ac:dyDescent="0.25">
      <c r="B572" s="5" t="s">
        <v>18</v>
      </c>
      <c r="C572" s="6" t="s">
        <v>19</v>
      </c>
      <c r="D572" s="6" t="s">
        <v>20</v>
      </c>
      <c r="E572" s="6" t="s">
        <v>125</v>
      </c>
      <c r="F572" s="6" t="s">
        <v>18</v>
      </c>
      <c r="G572" s="6" t="s">
        <v>536</v>
      </c>
      <c r="H572" s="6" t="s">
        <v>127</v>
      </c>
      <c r="I572" s="6" t="s">
        <v>537</v>
      </c>
      <c r="J572" s="7">
        <v>44177.743055555555</v>
      </c>
      <c r="K572" s="7">
        <v>44177.916655092595</v>
      </c>
      <c r="L572" s="6" t="s">
        <v>18</v>
      </c>
      <c r="M572" s="6" t="s">
        <v>18</v>
      </c>
      <c r="N572" s="6" t="s">
        <v>18</v>
      </c>
      <c r="O572" s="6" t="s">
        <v>18</v>
      </c>
      <c r="P572" s="13">
        <v>24.907</v>
      </c>
      <c r="Q572" s="6" t="s">
        <v>130</v>
      </c>
      <c r="R572" s="6" t="s">
        <v>131</v>
      </c>
      <c r="S572" s="8">
        <v>44180.436238425929</v>
      </c>
    </row>
    <row r="573" spans="2:19" x14ac:dyDescent="0.25">
      <c r="B573" s="5" t="s">
        <v>18</v>
      </c>
      <c r="C573" s="6" t="s">
        <v>19</v>
      </c>
      <c r="D573" s="6" t="s">
        <v>20</v>
      </c>
      <c r="E573" s="6" t="s">
        <v>55</v>
      </c>
      <c r="F573" s="6" t="s">
        <v>18</v>
      </c>
      <c r="G573" s="6" t="s">
        <v>493</v>
      </c>
      <c r="H573" s="6" t="s">
        <v>57</v>
      </c>
      <c r="I573" s="6" t="s">
        <v>57</v>
      </c>
      <c r="J573" s="7">
        <v>44177.686805555553</v>
      </c>
      <c r="K573" s="7">
        <v>44177.916655092595</v>
      </c>
      <c r="L573" s="6" t="s">
        <v>18</v>
      </c>
      <c r="M573" s="6" t="s">
        <v>1533</v>
      </c>
      <c r="N573" s="6" t="s">
        <v>18</v>
      </c>
      <c r="O573" s="6" t="s">
        <v>8032</v>
      </c>
      <c r="P573" s="13">
        <v>63.231000000000002</v>
      </c>
      <c r="Q573" s="6" t="s">
        <v>372</v>
      </c>
      <c r="R573" s="6" t="s">
        <v>4383</v>
      </c>
      <c r="S573" s="8">
        <v>44178.594641203701</v>
      </c>
    </row>
    <row r="574" spans="2:19" x14ac:dyDescent="0.25">
      <c r="B574" s="5" t="s">
        <v>18</v>
      </c>
      <c r="C574" s="6" t="s">
        <v>19</v>
      </c>
      <c r="D574" s="6" t="s">
        <v>20</v>
      </c>
      <c r="E574" s="6" t="s">
        <v>40</v>
      </c>
      <c r="F574" s="6" t="s">
        <v>18</v>
      </c>
      <c r="G574" s="6" t="s">
        <v>312</v>
      </c>
      <c r="H574" s="6" t="s">
        <v>144</v>
      </c>
      <c r="I574" s="6" t="s">
        <v>144</v>
      </c>
      <c r="J574" s="7">
        <v>44177.583333333336</v>
      </c>
      <c r="K574" s="7">
        <v>44177.916655092595</v>
      </c>
      <c r="L574" s="6" t="s">
        <v>18</v>
      </c>
      <c r="M574" s="6" t="s">
        <v>7616</v>
      </c>
      <c r="N574" s="6" t="s">
        <v>18</v>
      </c>
      <c r="O574" s="6" t="s">
        <v>3420</v>
      </c>
      <c r="P574" s="13">
        <v>849.23299999999995</v>
      </c>
      <c r="Q574" s="6" t="s">
        <v>3113</v>
      </c>
      <c r="R574" s="6" t="s">
        <v>37</v>
      </c>
      <c r="S574" s="8">
        <v>44179.431388888886</v>
      </c>
    </row>
    <row r="575" spans="2:19" x14ac:dyDescent="0.25">
      <c r="B575" s="5" t="s">
        <v>18</v>
      </c>
      <c r="C575" s="6" t="s">
        <v>19</v>
      </c>
      <c r="D575" s="6" t="s">
        <v>20</v>
      </c>
      <c r="E575" s="6" t="s">
        <v>40</v>
      </c>
      <c r="F575" s="6" t="s">
        <v>18</v>
      </c>
      <c r="G575" s="6" t="s">
        <v>84</v>
      </c>
      <c r="H575" s="6" t="s">
        <v>85</v>
      </c>
      <c r="I575" s="6" t="s">
        <v>85</v>
      </c>
      <c r="J575" s="7">
        <v>44177.583333333336</v>
      </c>
      <c r="K575" s="7">
        <v>44177.916655092595</v>
      </c>
      <c r="L575" s="6" t="s">
        <v>18</v>
      </c>
      <c r="M575" s="6" t="s">
        <v>3350</v>
      </c>
      <c r="N575" s="6" t="s">
        <v>18</v>
      </c>
      <c r="O575" s="6" t="s">
        <v>4206</v>
      </c>
      <c r="P575" s="13">
        <v>734.63800000000003</v>
      </c>
      <c r="Q575" s="6" t="s">
        <v>1579</v>
      </c>
      <c r="R575" s="6" t="s">
        <v>37</v>
      </c>
      <c r="S575" s="8">
        <v>44179.431944444441</v>
      </c>
    </row>
    <row r="576" spans="2:19" x14ac:dyDescent="0.25">
      <c r="B576" s="5" t="s">
        <v>18</v>
      </c>
      <c r="C576" s="6" t="s">
        <v>19</v>
      </c>
      <c r="D576" s="6" t="s">
        <v>20</v>
      </c>
      <c r="E576" s="6" t="s">
        <v>40</v>
      </c>
      <c r="F576" s="6" t="s">
        <v>18</v>
      </c>
      <c r="G576" s="6" t="s">
        <v>84</v>
      </c>
      <c r="H576" s="6" t="s">
        <v>85</v>
      </c>
      <c r="I576" s="6" t="s">
        <v>85</v>
      </c>
      <c r="J576" s="7">
        <v>44177.527777777781</v>
      </c>
      <c r="K576" s="7">
        <v>44177.583333333336</v>
      </c>
      <c r="L576" s="6" t="s">
        <v>18</v>
      </c>
      <c r="M576" s="6" t="s">
        <v>4902</v>
      </c>
      <c r="N576" s="6" t="s">
        <v>18</v>
      </c>
      <c r="O576" s="6" t="s">
        <v>3350</v>
      </c>
      <c r="P576" s="13">
        <v>86.173000000000002</v>
      </c>
      <c r="Q576" s="6" t="s">
        <v>1579</v>
      </c>
      <c r="R576" s="6" t="s">
        <v>4383</v>
      </c>
      <c r="S576" s="8">
        <v>44177.74150462963</v>
      </c>
    </row>
    <row r="577" spans="2:19" x14ac:dyDescent="0.25">
      <c r="B577" s="5" t="s">
        <v>18</v>
      </c>
      <c r="C577" s="6" t="s">
        <v>19</v>
      </c>
      <c r="D577" s="6" t="s">
        <v>20</v>
      </c>
      <c r="E577" s="6" t="s">
        <v>40</v>
      </c>
      <c r="F577" s="6" t="s">
        <v>18</v>
      </c>
      <c r="G577" s="6" t="s">
        <v>325</v>
      </c>
      <c r="H577" s="6" t="s">
        <v>42</v>
      </c>
      <c r="I577" s="6" t="s">
        <v>42</v>
      </c>
      <c r="J577" s="7">
        <v>44177.527777777781</v>
      </c>
      <c r="K577" s="7">
        <v>44177.583333333336</v>
      </c>
      <c r="L577" s="6" t="s">
        <v>18</v>
      </c>
      <c r="M577" s="6" t="s">
        <v>5401</v>
      </c>
      <c r="N577" s="6" t="s">
        <v>18</v>
      </c>
      <c r="O577" s="6" t="s">
        <v>4033</v>
      </c>
      <c r="P577" s="13">
        <v>190.27</v>
      </c>
      <c r="Q577" s="6" t="s">
        <v>8675</v>
      </c>
      <c r="R577" s="6" t="s">
        <v>498</v>
      </c>
      <c r="S577" s="8">
        <v>44178.004930555559</v>
      </c>
    </row>
    <row r="578" spans="2:19" x14ac:dyDescent="0.25">
      <c r="B578" s="5" t="s">
        <v>18</v>
      </c>
      <c r="C578" s="6" t="s">
        <v>19</v>
      </c>
      <c r="D578" s="6" t="s">
        <v>20</v>
      </c>
      <c r="E578" s="6" t="s">
        <v>27</v>
      </c>
      <c r="F578" s="6" t="s">
        <v>18</v>
      </c>
      <c r="G578" s="6" t="s">
        <v>150</v>
      </c>
      <c r="H578" s="6" t="s">
        <v>29</v>
      </c>
      <c r="I578" s="6" t="s">
        <v>29</v>
      </c>
      <c r="J578" s="7">
        <v>44177.375</v>
      </c>
      <c r="K578" s="7">
        <v>44177.916655092595</v>
      </c>
      <c r="L578" s="6" t="s">
        <v>18</v>
      </c>
      <c r="M578" s="6" t="s">
        <v>5080</v>
      </c>
      <c r="N578" s="6" t="s">
        <v>18</v>
      </c>
      <c r="O578" s="6" t="s">
        <v>8670</v>
      </c>
      <c r="P578" s="13">
        <v>422.70499999999998</v>
      </c>
      <c r="Q578" s="6" t="s">
        <v>2893</v>
      </c>
      <c r="R578" s="6" t="s">
        <v>4383</v>
      </c>
      <c r="S578" s="8">
        <v>44178.507557870369</v>
      </c>
    </row>
    <row r="579" spans="2:19" x14ac:dyDescent="0.25">
      <c r="B579" s="5" t="s">
        <v>18</v>
      </c>
      <c r="C579" s="6" t="s">
        <v>19</v>
      </c>
      <c r="D579" s="6" t="s">
        <v>20</v>
      </c>
      <c r="E579" s="6" t="s">
        <v>170</v>
      </c>
      <c r="F579" s="6" t="s">
        <v>18</v>
      </c>
      <c r="G579" s="6">
        <v>362</v>
      </c>
      <c r="H579" s="6" t="s">
        <v>22</v>
      </c>
      <c r="I579" s="6" t="s">
        <v>22</v>
      </c>
      <c r="J579" s="7">
        <v>44176.916666666664</v>
      </c>
      <c r="K579" s="7">
        <v>44177.916655092595</v>
      </c>
      <c r="L579" s="6" t="s">
        <v>18</v>
      </c>
      <c r="M579" s="6" t="s">
        <v>8224</v>
      </c>
      <c r="N579" s="6" t="s">
        <v>18</v>
      </c>
      <c r="O579" s="6" t="s">
        <v>2743</v>
      </c>
      <c r="P579" s="13">
        <v>419.22699999999998</v>
      </c>
      <c r="Q579" s="6" t="s">
        <v>7522</v>
      </c>
      <c r="R579" s="6" t="s">
        <v>37</v>
      </c>
      <c r="S579" s="8">
        <v>44221.470277777778</v>
      </c>
    </row>
    <row r="580" spans="2:19" x14ac:dyDescent="0.25">
      <c r="B580" s="5" t="s">
        <v>18</v>
      </c>
      <c r="C580" s="6" t="s">
        <v>19</v>
      </c>
      <c r="D580" s="6" t="s">
        <v>20</v>
      </c>
      <c r="E580" s="6" t="s">
        <v>2327</v>
      </c>
      <c r="F580" s="6" t="s">
        <v>18</v>
      </c>
      <c r="G580" s="6" t="s">
        <v>1203</v>
      </c>
      <c r="H580" s="6" t="s">
        <v>1204</v>
      </c>
      <c r="I580" s="6" t="s">
        <v>1204</v>
      </c>
      <c r="J580" s="7">
        <v>44176.916666666664</v>
      </c>
      <c r="K580" s="7">
        <v>44177.680555555555</v>
      </c>
      <c r="L580" s="6" t="s">
        <v>18</v>
      </c>
      <c r="M580" s="6" t="s">
        <v>6326</v>
      </c>
      <c r="N580" s="6" t="s">
        <v>18</v>
      </c>
      <c r="O580" s="6" t="s">
        <v>8045</v>
      </c>
      <c r="P580" s="13">
        <v>93.807000000000002</v>
      </c>
      <c r="Q580" s="6" t="s">
        <v>1207</v>
      </c>
      <c r="R580" s="6" t="s">
        <v>498</v>
      </c>
      <c r="S580" s="8">
        <v>44178.276261574072</v>
      </c>
    </row>
    <row r="581" spans="2:19" x14ac:dyDescent="0.25">
      <c r="B581" s="5" t="s">
        <v>18</v>
      </c>
      <c r="C581" s="6" t="s">
        <v>19</v>
      </c>
      <c r="D581" s="6" t="s">
        <v>20</v>
      </c>
      <c r="E581" s="6" t="s">
        <v>62</v>
      </c>
      <c r="F581" s="6" t="s">
        <v>18</v>
      </c>
      <c r="G581" s="6">
        <v>409</v>
      </c>
      <c r="H581" s="6" t="s">
        <v>64</v>
      </c>
      <c r="I581" s="6" t="s">
        <v>64</v>
      </c>
      <c r="J581" s="7">
        <v>44176.916666666664</v>
      </c>
      <c r="K581" s="7">
        <v>44177.756944444445</v>
      </c>
      <c r="L581" s="6" t="s">
        <v>18</v>
      </c>
      <c r="M581" s="6" t="s">
        <v>3908</v>
      </c>
      <c r="N581" s="6" t="s">
        <v>18</v>
      </c>
      <c r="O581" s="6" t="s">
        <v>5864</v>
      </c>
      <c r="P581" s="13">
        <v>84.247</v>
      </c>
      <c r="Q581" s="6" t="s">
        <v>1072</v>
      </c>
      <c r="R581" s="6" t="s">
        <v>4383</v>
      </c>
      <c r="S581" s="8">
        <v>44177.767430555556</v>
      </c>
    </row>
    <row r="582" spans="2:19" x14ac:dyDescent="0.25">
      <c r="B582" s="5" t="s">
        <v>18</v>
      </c>
      <c r="C582" s="6" t="s">
        <v>19</v>
      </c>
      <c r="D582" s="6" t="s">
        <v>20</v>
      </c>
      <c r="E582" s="6" t="s">
        <v>27</v>
      </c>
      <c r="F582" s="6" t="s">
        <v>18</v>
      </c>
      <c r="G582" s="6" t="s">
        <v>28</v>
      </c>
      <c r="H582" s="6" t="s">
        <v>29</v>
      </c>
      <c r="I582" s="6" t="s">
        <v>29</v>
      </c>
      <c r="J582" s="7">
        <v>44176.916666666664</v>
      </c>
      <c r="K582" s="7">
        <v>44177.375</v>
      </c>
      <c r="L582" s="6" t="s">
        <v>18</v>
      </c>
      <c r="M582" s="6" t="s">
        <v>2775</v>
      </c>
      <c r="N582" s="6" t="s">
        <v>18</v>
      </c>
      <c r="O582" s="6" t="s">
        <v>8676</v>
      </c>
      <c r="P582" s="13">
        <v>333.745</v>
      </c>
      <c r="Q582" s="6" t="s">
        <v>7557</v>
      </c>
      <c r="R582" s="6" t="s">
        <v>4383</v>
      </c>
      <c r="S582" s="8">
        <v>44177.376898148148</v>
      </c>
    </row>
    <row r="583" spans="2:19" x14ac:dyDescent="0.25">
      <c r="B583" s="5" t="s">
        <v>18</v>
      </c>
      <c r="C583" s="6" t="s">
        <v>19</v>
      </c>
      <c r="D583" s="6" t="s">
        <v>20</v>
      </c>
      <c r="E583" s="6" t="s">
        <v>678</v>
      </c>
      <c r="F583" s="6" t="s">
        <v>18</v>
      </c>
      <c r="G583" s="6">
        <v>339</v>
      </c>
      <c r="H583" s="6" t="s">
        <v>679</v>
      </c>
      <c r="I583" s="6" t="s">
        <v>679</v>
      </c>
      <c r="J583" s="7">
        <v>44176.916666666664</v>
      </c>
      <c r="K583" s="7">
        <v>44177.006944444445</v>
      </c>
      <c r="L583" s="6" t="s">
        <v>18</v>
      </c>
      <c r="M583" s="6" t="s">
        <v>4549</v>
      </c>
      <c r="N583" s="6" t="s">
        <v>18</v>
      </c>
      <c r="O583" s="6" t="s">
        <v>8677</v>
      </c>
      <c r="P583" s="13">
        <v>0</v>
      </c>
      <c r="Q583" s="6" t="s">
        <v>682</v>
      </c>
      <c r="R583" s="6" t="s">
        <v>37</v>
      </c>
      <c r="S583" s="8">
        <v>44178.973240740743</v>
      </c>
    </row>
    <row r="584" spans="2:19" x14ac:dyDescent="0.25">
      <c r="B584" s="5" t="s">
        <v>18</v>
      </c>
      <c r="C584" s="6" t="s">
        <v>19</v>
      </c>
      <c r="D584" s="6" t="s">
        <v>20</v>
      </c>
      <c r="E584" s="6" t="s">
        <v>68</v>
      </c>
      <c r="F584" s="6" t="s">
        <v>18</v>
      </c>
      <c r="G584" s="6" t="s">
        <v>319</v>
      </c>
      <c r="H584" s="6" t="s">
        <v>70</v>
      </c>
      <c r="I584" s="6" t="s">
        <v>70</v>
      </c>
      <c r="J584" s="7">
        <v>44176.916666666664</v>
      </c>
      <c r="K584" s="7">
        <v>44177.916655092595</v>
      </c>
      <c r="L584" s="6" t="s">
        <v>18</v>
      </c>
      <c r="M584" s="6" t="s">
        <v>5106</v>
      </c>
      <c r="N584" s="6" t="s">
        <v>18</v>
      </c>
      <c r="O584" s="6" t="s">
        <v>8669</v>
      </c>
      <c r="P584" s="13">
        <v>3871.085</v>
      </c>
      <c r="Q584" s="6" t="s">
        <v>775</v>
      </c>
      <c r="R584" s="6" t="s">
        <v>37</v>
      </c>
      <c r="S584" s="8">
        <v>44180.650289351855</v>
      </c>
    </row>
    <row r="585" spans="2:19" x14ac:dyDescent="0.25">
      <c r="B585" s="5" t="s">
        <v>18</v>
      </c>
      <c r="C585" s="6" t="s">
        <v>19</v>
      </c>
      <c r="D585" s="6" t="s">
        <v>20</v>
      </c>
      <c r="E585" s="6" t="s">
        <v>450</v>
      </c>
      <c r="F585" s="6" t="s">
        <v>18</v>
      </c>
      <c r="G585" s="6" t="s">
        <v>97</v>
      </c>
      <c r="H585" s="6" t="s">
        <v>98</v>
      </c>
      <c r="I585" s="6" t="s">
        <v>98</v>
      </c>
      <c r="J585" s="7">
        <v>44176.916666666664</v>
      </c>
      <c r="K585" s="7">
        <v>44177.916655092595</v>
      </c>
      <c r="L585" s="6" t="s">
        <v>18</v>
      </c>
      <c r="M585" s="6" t="s">
        <v>8678</v>
      </c>
      <c r="N585" s="6" t="s">
        <v>18</v>
      </c>
      <c r="O585" s="6" t="s">
        <v>8679</v>
      </c>
      <c r="P585" s="13">
        <v>143.95400000000001</v>
      </c>
      <c r="Q585" s="6" t="s">
        <v>7551</v>
      </c>
      <c r="R585" s="6" t="s">
        <v>498</v>
      </c>
      <c r="S585" s="8">
        <v>44186.320462962962</v>
      </c>
    </row>
    <row r="586" spans="2:19" x14ac:dyDescent="0.25">
      <c r="B586" s="5" t="s">
        <v>18</v>
      </c>
      <c r="C586" s="6" t="s">
        <v>19</v>
      </c>
      <c r="D586" s="6" t="s">
        <v>20</v>
      </c>
      <c r="E586" s="6" t="s">
        <v>40</v>
      </c>
      <c r="F586" s="6" t="s">
        <v>18</v>
      </c>
      <c r="G586" s="6" t="s">
        <v>312</v>
      </c>
      <c r="H586" s="6" t="s">
        <v>144</v>
      </c>
      <c r="I586" s="6" t="s">
        <v>144</v>
      </c>
      <c r="J586" s="7">
        <v>44176.916666666664</v>
      </c>
      <c r="K586" s="7">
        <v>44177.527777777781</v>
      </c>
      <c r="L586" s="6" t="s">
        <v>18</v>
      </c>
      <c r="M586" s="6" t="s">
        <v>8680</v>
      </c>
      <c r="N586" s="6" t="s">
        <v>18</v>
      </c>
      <c r="O586" s="6" t="s">
        <v>3857</v>
      </c>
      <c r="P586" s="13">
        <v>2124.7220000000002</v>
      </c>
      <c r="Q586" s="6" t="s">
        <v>8681</v>
      </c>
      <c r="R586" s="6" t="s">
        <v>37</v>
      </c>
      <c r="S586" s="8">
        <v>44179.40452546296</v>
      </c>
    </row>
    <row r="587" spans="2:19" x14ac:dyDescent="0.25">
      <c r="B587" s="5" t="s">
        <v>18</v>
      </c>
      <c r="C587" s="6" t="s">
        <v>19</v>
      </c>
      <c r="D587" s="6" t="s">
        <v>20</v>
      </c>
      <c r="E587" s="6" t="s">
        <v>40</v>
      </c>
      <c r="F587" s="6" t="s">
        <v>18</v>
      </c>
      <c r="G587" s="6" t="s">
        <v>325</v>
      </c>
      <c r="H587" s="6" t="s">
        <v>42</v>
      </c>
      <c r="I587" s="6" t="s">
        <v>42</v>
      </c>
      <c r="J587" s="7">
        <v>44176.916666666664</v>
      </c>
      <c r="K587" s="7">
        <v>44177.527777777781</v>
      </c>
      <c r="L587" s="6" t="s">
        <v>18</v>
      </c>
      <c r="M587" s="6" t="s">
        <v>8682</v>
      </c>
      <c r="N587" s="6" t="s">
        <v>18</v>
      </c>
      <c r="O587" s="6" t="s">
        <v>5401</v>
      </c>
      <c r="P587" s="13">
        <v>1206.152</v>
      </c>
      <c r="Q587" s="6" t="s">
        <v>516</v>
      </c>
      <c r="R587" s="6" t="s">
        <v>131</v>
      </c>
      <c r="S587" s="8">
        <v>44181.42759259259</v>
      </c>
    </row>
    <row r="588" spans="2:19" x14ac:dyDescent="0.25">
      <c r="B588" s="5" t="s">
        <v>18</v>
      </c>
      <c r="C588" s="6" t="s">
        <v>19</v>
      </c>
      <c r="D588" s="6" t="s">
        <v>20</v>
      </c>
      <c r="E588" s="6" t="s">
        <v>77</v>
      </c>
      <c r="F588" s="6" t="s">
        <v>18</v>
      </c>
      <c r="G588" s="6" t="s">
        <v>242</v>
      </c>
      <c r="H588" s="6" t="s">
        <v>79</v>
      </c>
      <c r="I588" s="6" t="s">
        <v>79</v>
      </c>
      <c r="J588" s="7">
        <v>44176.916666666664</v>
      </c>
      <c r="K588" s="7">
        <v>44177.8125</v>
      </c>
      <c r="L588" s="6" t="s">
        <v>18</v>
      </c>
      <c r="M588" s="6" t="s">
        <v>1803</v>
      </c>
      <c r="N588" s="6" t="s">
        <v>18</v>
      </c>
      <c r="O588" s="6" t="s">
        <v>1239</v>
      </c>
      <c r="P588" s="13">
        <v>184.643</v>
      </c>
      <c r="Q588" s="6" t="s">
        <v>283</v>
      </c>
      <c r="R588" s="6" t="s">
        <v>37</v>
      </c>
      <c r="S588" s="8">
        <v>44179.348356481481</v>
      </c>
    </row>
    <row r="589" spans="2:19" x14ac:dyDescent="0.25">
      <c r="B589" s="5" t="s">
        <v>18</v>
      </c>
      <c r="C589" s="6" t="s">
        <v>19</v>
      </c>
      <c r="D589" s="6" t="s">
        <v>20</v>
      </c>
      <c r="E589" s="6" t="s">
        <v>55</v>
      </c>
      <c r="F589" s="6" t="s">
        <v>18</v>
      </c>
      <c r="G589" s="6" t="s">
        <v>607</v>
      </c>
      <c r="H589" s="6" t="s">
        <v>57</v>
      </c>
      <c r="I589" s="6" t="s">
        <v>57</v>
      </c>
      <c r="J589" s="7">
        <v>44176.916666666664</v>
      </c>
      <c r="K589" s="7">
        <v>44177.686805555553</v>
      </c>
      <c r="L589" s="6" t="s">
        <v>18</v>
      </c>
      <c r="M589" s="6" t="s">
        <v>4863</v>
      </c>
      <c r="N589" s="6" t="s">
        <v>18</v>
      </c>
      <c r="O589" s="6" t="s">
        <v>889</v>
      </c>
      <c r="P589" s="13">
        <v>240.351</v>
      </c>
      <c r="Q589" s="6" t="s">
        <v>372</v>
      </c>
      <c r="R589" s="6" t="s">
        <v>4383</v>
      </c>
      <c r="S589" s="8">
        <v>44177.687060185184</v>
      </c>
    </row>
    <row r="590" spans="2:19" x14ac:dyDescent="0.25">
      <c r="B590" s="5" t="s">
        <v>18</v>
      </c>
      <c r="C590" s="6" t="s">
        <v>112</v>
      </c>
      <c r="D590" s="6" t="s">
        <v>20</v>
      </c>
      <c r="E590" s="6" t="s">
        <v>183</v>
      </c>
      <c r="F590" s="6" t="s">
        <v>18</v>
      </c>
      <c r="G590" s="6" t="s">
        <v>184</v>
      </c>
      <c r="H590" s="6" t="s">
        <v>185</v>
      </c>
      <c r="I590" s="6" t="s">
        <v>185</v>
      </c>
      <c r="J590" s="7">
        <v>44176.916666666664</v>
      </c>
      <c r="K590" s="7">
        <v>44177.916655092595</v>
      </c>
      <c r="L590" s="6" t="s">
        <v>18</v>
      </c>
      <c r="M590" s="6" t="s">
        <v>5384</v>
      </c>
      <c r="N590" s="6" t="s">
        <v>18</v>
      </c>
      <c r="O590" s="6" t="s">
        <v>5465</v>
      </c>
      <c r="P590" s="13">
        <v>1141.9110000000001</v>
      </c>
      <c r="Q590" s="6" t="s">
        <v>186</v>
      </c>
      <c r="R590" s="6" t="s">
        <v>172</v>
      </c>
      <c r="S590" s="8">
        <v>44244.938425925924</v>
      </c>
    </row>
    <row r="591" spans="2:19" x14ac:dyDescent="0.25">
      <c r="B591" s="5" t="s">
        <v>18</v>
      </c>
      <c r="C591" s="6" t="s">
        <v>19</v>
      </c>
      <c r="D591" s="6" t="s">
        <v>20</v>
      </c>
      <c r="E591" s="6" t="s">
        <v>113</v>
      </c>
      <c r="F591" s="6" t="s">
        <v>18</v>
      </c>
      <c r="G591" s="6" t="s">
        <v>114</v>
      </c>
      <c r="H591" s="6" t="s">
        <v>115</v>
      </c>
      <c r="I591" s="6" t="s">
        <v>115</v>
      </c>
      <c r="J591" s="7">
        <v>44176.916666666664</v>
      </c>
      <c r="K591" s="7">
        <v>44177.916655092595</v>
      </c>
      <c r="L591" s="6" t="s">
        <v>18</v>
      </c>
      <c r="M591" s="6" t="s">
        <v>5611</v>
      </c>
      <c r="N591" s="6" t="s">
        <v>18</v>
      </c>
      <c r="O591" s="6" t="s">
        <v>1841</v>
      </c>
      <c r="P591" s="13">
        <v>205.708</v>
      </c>
      <c r="Q591" s="6" t="s">
        <v>7509</v>
      </c>
      <c r="R591" s="6" t="s">
        <v>131</v>
      </c>
      <c r="S591" s="8">
        <v>44213.490324074075</v>
      </c>
    </row>
    <row r="592" spans="2:19" x14ac:dyDescent="0.25">
      <c r="B592" s="5" t="s">
        <v>18</v>
      </c>
      <c r="C592" s="6" t="s">
        <v>112</v>
      </c>
      <c r="D592" s="6" t="s">
        <v>20</v>
      </c>
      <c r="E592" s="6" t="s">
        <v>164</v>
      </c>
      <c r="F592" s="6" t="s">
        <v>18</v>
      </c>
      <c r="G592" s="6" t="s">
        <v>165</v>
      </c>
      <c r="H592" s="6" t="s">
        <v>166</v>
      </c>
      <c r="I592" s="6" t="s">
        <v>166</v>
      </c>
      <c r="J592" s="7">
        <v>44176.916666666664</v>
      </c>
      <c r="K592" s="7">
        <v>44177.916655092595</v>
      </c>
      <c r="L592" s="6" t="s">
        <v>18</v>
      </c>
      <c r="M592" s="6" t="s">
        <v>8683</v>
      </c>
      <c r="N592" s="6" t="s">
        <v>18</v>
      </c>
      <c r="O592" s="6" t="s">
        <v>8266</v>
      </c>
      <c r="P592" s="13">
        <v>200.011</v>
      </c>
      <c r="Q592" s="6" t="s">
        <v>169</v>
      </c>
      <c r="R592" s="6" t="s">
        <v>172</v>
      </c>
      <c r="S592" s="8">
        <v>44244.939166666663</v>
      </c>
    </row>
    <row r="593" spans="2:19" x14ac:dyDescent="0.25">
      <c r="B593" s="5" t="s">
        <v>18</v>
      </c>
      <c r="C593" s="6" t="s">
        <v>19</v>
      </c>
      <c r="D593" s="6" t="s">
        <v>20</v>
      </c>
      <c r="E593" s="6" t="s">
        <v>173</v>
      </c>
      <c r="F593" s="6" t="s">
        <v>18</v>
      </c>
      <c r="G593" s="6" t="s">
        <v>174</v>
      </c>
      <c r="H593" s="6" t="s">
        <v>175</v>
      </c>
      <c r="I593" s="6" t="s">
        <v>175</v>
      </c>
      <c r="J593" s="7">
        <v>44176.916666666664</v>
      </c>
      <c r="K593" s="7">
        <v>44177.916655092595</v>
      </c>
      <c r="L593" s="6" t="s">
        <v>18</v>
      </c>
      <c r="M593" s="6" t="s">
        <v>18</v>
      </c>
      <c r="N593" s="6" t="s">
        <v>18</v>
      </c>
      <c r="O593" s="6" t="s">
        <v>18</v>
      </c>
      <c r="P593" s="13">
        <v>823.55</v>
      </c>
      <c r="Q593" s="6" t="s">
        <v>176</v>
      </c>
      <c r="R593" s="6" t="s">
        <v>172</v>
      </c>
      <c r="S593" s="8">
        <v>44177.950150462966</v>
      </c>
    </row>
    <row r="594" spans="2:19" x14ac:dyDescent="0.25">
      <c r="B594" s="5" t="s">
        <v>18</v>
      </c>
      <c r="C594" s="6" t="s">
        <v>19</v>
      </c>
      <c r="D594" s="6" t="s">
        <v>20</v>
      </c>
      <c r="E594" s="6" t="s">
        <v>177</v>
      </c>
      <c r="F594" s="6" t="s">
        <v>18</v>
      </c>
      <c r="G594" s="6" t="s">
        <v>178</v>
      </c>
      <c r="H594" s="6" t="s">
        <v>179</v>
      </c>
      <c r="I594" s="6" t="s">
        <v>179</v>
      </c>
      <c r="J594" s="7">
        <v>44176.916666666664</v>
      </c>
      <c r="K594" s="7">
        <v>44177.916655092595</v>
      </c>
      <c r="L594" s="6" t="s">
        <v>18</v>
      </c>
      <c r="M594" s="6" t="s">
        <v>18</v>
      </c>
      <c r="N594" s="6" t="s">
        <v>18</v>
      </c>
      <c r="O594" s="6" t="s">
        <v>18</v>
      </c>
      <c r="P594" s="13">
        <v>764.17499999999995</v>
      </c>
      <c r="Q594" s="6" t="s">
        <v>180</v>
      </c>
      <c r="R594" s="6" t="s">
        <v>172</v>
      </c>
      <c r="S594" s="8">
        <v>44177.950185185182</v>
      </c>
    </row>
    <row r="595" spans="2:19" x14ac:dyDescent="0.25">
      <c r="B595" s="5" t="s">
        <v>18</v>
      </c>
      <c r="C595" s="6" t="s">
        <v>19</v>
      </c>
      <c r="D595" s="6" t="s">
        <v>20</v>
      </c>
      <c r="E595" s="6" t="s">
        <v>177</v>
      </c>
      <c r="F595" s="6" t="s">
        <v>18</v>
      </c>
      <c r="G595" s="6" t="s">
        <v>181</v>
      </c>
      <c r="H595" s="6" t="s">
        <v>179</v>
      </c>
      <c r="I595" s="6" t="s">
        <v>179</v>
      </c>
      <c r="J595" s="7">
        <v>44176.916666666664</v>
      </c>
      <c r="K595" s="7">
        <v>44177.916655092595</v>
      </c>
      <c r="L595" s="6" t="s">
        <v>18</v>
      </c>
      <c r="M595" s="6" t="s">
        <v>18</v>
      </c>
      <c r="N595" s="6" t="s">
        <v>18</v>
      </c>
      <c r="O595" s="6" t="s">
        <v>18</v>
      </c>
      <c r="P595" s="13">
        <v>770.86300000000006</v>
      </c>
      <c r="Q595" s="6" t="s">
        <v>182</v>
      </c>
      <c r="R595" s="6" t="s">
        <v>172</v>
      </c>
      <c r="S595" s="8">
        <v>44177.950185185182</v>
      </c>
    </row>
    <row r="596" spans="2:19" x14ac:dyDescent="0.25">
      <c r="B596" s="5" t="s">
        <v>18</v>
      </c>
      <c r="C596" s="6" t="s">
        <v>19</v>
      </c>
      <c r="D596" s="6" t="s">
        <v>20</v>
      </c>
      <c r="E596" s="6" t="s">
        <v>187</v>
      </c>
      <c r="F596" s="6" t="s">
        <v>18</v>
      </c>
      <c r="G596" s="6" t="s">
        <v>188</v>
      </c>
      <c r="H596" s="6" t="s">
        <v>189</v>
      </c>
      <c r="I596" s="6" t="s">
        <v>189</v>
      </c>
      <c r="J596" s="7">
        <v>44176.916666666664</v>
      </c>
      <c r="K596" s="7">
        <v>44177.916655092595</v>
      </c>
      <c r="L596" s="6" t="s">
        <v>18</v>
      </c>
      <c r="M596" s="6" t="s">
        <v>18</v>
      </c>
      <c r="N596" s="6" t="s">
        <v>18</v>
      </c>
      <c r="O596" s="6" t="s">
        <v>18</v>
      </c>
      <c r="P596" s="13">
        <v>1087.9690000000001</v>
      </c>
      <c r="Q596" s="6" t="s">
        <v>190</v>
      </c>
      <c r="R596" s="6" t="s">
        <v>172</v>
      </c>
      <c r="S596" s="8">
        <v>44177.950219907405</v>
      </c>
    </row>
    <row r="597" spans="2:19" x14ac:dyDescent="0.25">
      <c r="B597" s="5" t="s">
        <v>18</v>
      </c>
      <c r="C597" s="6" t="s">
        <v>19</v>
      </c>
      <c r="D597" s="6" t="s">
        <v>20</v>
      </c>
      <c r="E597" s="6" t="s">
        <v>55</v>
      </c>
      <c r="F597" s="6" t="s">
        <v>18</v>
      </c>
      <c r="G597" s="6" t="s">
        <v>607</v>
      </c>
      <c r="H597" s="6" t="s">
        <v>57</v>
      </c>
      <c r="I597" s="6" t="s">
        <v>57</v>
      </c>
      <c r="J597" s="7">
        <v>44176.895138888889</v>
      </c>
      <c r="K597" s="7">
        <v>44176.916655092595</v>
      </c>
      <c r="L597" s="6" t="s">
        <v>18</v>
      </c>
      <c r="M597" s="6" t="s">
        <v>7782</v>
      </c>
      <c r="N597" s="6" t="s">
        <v>18</v>
      </c>
      <c r="O597" s="6" t="s">
        <v>4863</v>
      </c>
      <c r="P597" s="13">
        <v>6.5190000000000001</v>
      </c>
      <c r="Q597" s="6" t="s">
        <v>372</v>
      </c>
      <c r="R597" s="6" t="s">
        <v>4383</v>
      </c>
      <c r="S597" s="8">
        <v>44177.687060185184</v>
      </c>
    </row>
    <row r="598" spans="2:19" x14ac:dyDescent="0.25">
      <c r="B598" s="5" t="s">
        <v>18</v>
      </c>
      <c r="C598" s="6" t="s">
        <v>19</v>
      </c>
      <c r="D598" s="6" t="s">
        <v>20</v>
      </c>
      <c r="E598" s="6" t="s">
        <v>77</v>
      </c>
      <c r="F598" s="6" t="s">
        <v>18</v>
      </c>
      <c r="G598" s="6" t="s">
        <v>242</v>
      </c>
      <c r="H598" s="6" t="s">
        <v>79</v>
      </c>
      <c r="I598" s="6" t="s">
        <v>79</v>
      </c>
      <c r="J598" s="7">
        <v>44176.708333333336</v>
      </c>
      <c r="K598" s="7">
        <v>44176.916655092595</v>
      </c>
      <c r="L598" s="6" t="s">
        <v>18</v>
      </c>
      <c r="M598" s="6" t="s">
        <v>3591</v>
      </c>
      <c r="N598" s="6" t="s">
        <v>18</v>
      </c>
      <c r="O598" s="6" t="s">
        <v>1803</v>
      </c>
      <c r="P598" s="13">
        <v>43.161999999999999</v>
      </c>
      <c r="Q598" s="6" t="s">
        <v>283</v>
      </c>
      <c r="R598" s="6" t="s">
        <v>37</v>
      </c>
      <c r="S598" s="8">
        <v>44179.348356481481</v>
      </c>
    </row>
    <row r="599" spans="2:19" x14ac:dyDescent="0.25">
      <c r="B599" s="5" t="s">
        <v>18</v>
      </c>
      <c r="C599" s="6" t="s">
        <v>19</v>
      </c>
      <c r="D599" s="6" t="s">
        <v>20</v>
      </c>
      <c r="E599" s="6" t="s">
        <v>40</v>
      </c>
      <c r="F599" s="6" t="s">
        <v>18</v>
      </c>
      <c r="G599" s="6" t="s">
        <v>312</v>
      </c>
      <c r="H599" s="6" t="s">
        <v>144</v>
      </c>
      <c r="I599" s="6" t="s">
        <v>144</v>
      </c>
      <c r="J599" s="7">
        <v>44176.572916666664</v>
      </c>
      <c r="K599" s="7">
        <v>44176.916655092595</v>
      </c>
      <c r="L599" s="6" t="s">
        <v>18</v>
      </c>
      <c r="M599" s="6" t="s">
        <v>8684</v>
      </c>
      <c r="N599" s="6" t="s">
        <v>18</v>
      </c>
      <c r="O599" s="6" t="s">
        <v>8680</v>
      </c>
      <c r="P599" s="13">
        <v>1177.777</v>
      </c>
      <c r="Q599" s="6" t="s">
        <v>328</v>
      </c>
      <c r="R599" s="6" t="s">
        <v>37</v>
      </c>
      <c r="S599" s="8">
        <v>44179.40452546296</v>
      </c>
    </row>
    <row r="600" spans="2:19" x14ac:dyDescent="0.25">
      <c r="B600" s="5" t="s">
        <v>18</v>
      </c>
      <c r="C600" s="6" t="s">
        <v>19</v>
      </c>
      <c r="D600" s="6" t="s">
        <v>20</v>
      </c>
      <c r="E600" s="6" t="s">
        <v>40</v>
      </c>
      <c r="F600" s="6" t="s">
        <v>18</v>
      </c>
      <c r="G600" s="6" t="s">
        <v>325</v>
      </c>
      <c r="H600" s="6" t="s">
        <v>42</v>
      </c>
      <c r="I600" s="6" t="s">
        <v>42</v>
      </c>
      <c r="J600" s="7">
        <v>44176.572916666664</v>
      </c>
      <c r="K600" s="7">
        <v>44176.916655092595</v>
      </c>
      <c r="L600" s="6" t="s">
        <v>18</v>
      </c>
      <c r="M600" s="6" t="s">
        <v>8685</v>
      </c>
      <c r="N600" s="6" t="s">
        <v>18</v>
      </c>
      <c r="O600" s="6" t="s">
        <v>8682</v>
      </c>
      <c r="P600" s="13">
        <v>516.74</v>
      </c>
      <c r="Q600" s="6" t="s">
        <v>516</v>
      </c>
      <c r="R600" s="6" t="s">
        <v>131</v>
      </c>
      <c r="S600" s="8">
        <v>44181.42759259259</v>
      </c>
    </row>
    <row r="601" spans="2:19" x14ac:dyDescent="0.25">
      <c r="B601" s="5" t="s">
        <v>18</v>
      </c>
      <c r="C601" s="6" t="s">
        <v>19</v>
      </c>
      <c r="D601" s="6" t="s">
        <v>20</v>
      </c>
      <c r="E601" s="6" t="s">
        <v>68</v>
      </c>
      <c r="F601" s="6" t="s">
        <v>18</v>
      </c>
      <c r="G601" s="6" t="s">
        <v>319</v>
      </c>
      <c r="H601" s="6" t="s">
        <v>70</v>
      </c>
      <c r="I601" s="6" t="s">
        <v>70</v>
      </c>
      <c r="J601" s="7">
        <v>44176.375</v>
      </c>
      <c r="K601" s="7">
        <v>44176.916655092595</v>
      </c>
      <c r="L601" s="6" t="s">
        <v>18</v>
      </c>
      <c r="M601" s="6" t="s">
        <v>1708</v>
      </c>
      <c r="N601" s="6" t="s">
        <v>18</v>
      </c>
      <c r="O601" s="6" t="s">
        <v>5106</v>
      </c>
      <c r="P601" s="13">
        <v>2016.451</v>
      </c>
      <c r="Q601" s="6" t="s">
        <v>2208</v>
      </c>
      <c r="R601" s="6" t="s">
        <v>37</v>
      </c>
      <c r="S601" s="8">
        <v>44180.650289351855</v>
      </c>
    </row>
    <row r="602" spans="2:19" x14ac:dyDescent="0.25">
      <c r="B602" s="5" t="s">
        <v>18</v>
      </c>
      <c r="C602" s="6" t="s">
        <v>19</v>
      </c>
      <c r="D602" s="6" t="s">
        <v>20</v>
      </c>
      <c r="E602" s="6" t="s">
        <v>55</v>
      </c>
      <c r="F602" s="6" t="s">
        <v>18</v>
      </c>
      <c r="G602" s="6" t="s">
        <v>510</v>
      </c>
      <c r="H602" s="6" t="s">
        <v>57</v>
      </c>
      <c r="I602" s="6" t="s">
        <v>57</v>
      </c>
      <c r="J602" s="7">
        <v>44176.184027777781</v>
      </c>
      <c r="K602" s="7">
        <v>44176.895138888889</v>
      </c>
      <c r="L602" s="6" t="s">
        <v>18</v>
      </c>
      <c r="M602" s="6" t="s">
        <v>1089</v>
      </c>
      <c r="N602" s="6" t="s">
        <v>18</v>
      </c>
      <c r="O602" s="6" t="s">
        <v>1043</v>
      </c>
      <c r="P602" s="13">
        <v>226.77500000000001</v>
      </c>
      <c r="Q602" s="6" t="s">
        <v>372</v>
      </c>
      <c r="R602" s="6" t="s">
        <v>1284</v>
      </c>
      <c r="S602" s="8">
        <v>44176.895532407405</v>
      </c>
    </row>
    <row r="603" spans="2:19" x14ac:dyDescent="0.25">
      <c r="B603" s="5" t="s">
        <v>18</v>
      </c>
      <c r="C603" s="6" t="s">
        <v>19</v>
      </c>
      <c r="D603" s="6" t="s">
        <v>20</v>
      </c>
      <c r="E603" s="6" t="s">
        <v>678</v>
      </c>
      <c r="F603" s="6" t="s">
        <v>18</v>
      </c>
      <c r="G603" s="6">
        <v>339</v>
      </c>
      <c r="H603" s="6" t="s">
        <v>679</v>
      </c>
      <c r="I603" s="6" t="s">
        <v>679</v>
      </c>
      <c r="J603" s="7">
        <v>44176.065972222219</v>
      </c>
      <c r="K603" s="7">
        <v>44176.916655092595</v>
      </c>
      <c r="L603" s="6" t="s">
        <v>18</v>
      </c>
      <c r="M603" s="6" t="s">
        <v>8686</v>
      </c>
      <c r="N603" s="6" t="s">
        <v>18</v>
      </c>
      <c r="O603" s="6" t="s">
        <v>4549</v>
      </c>
      <c r="P603" s="13">
        <v>0</v>
      </c>
      <c r="Q603" s="6" t="s">
        <v>682</v>
      </c>
      <c r="R603" s="6" t="s">
        <v>37</v>
      </c>
      <c r="S603" s="8">
        <v>44178.973240740743</v>
      </c>
    </row>
    <row r="604" spans="2:19" x14ac:dyDescent="0.25">
      <c r="B604" s="5" t="s">
        <v>18</v>
      </c>
      <c r="C604" s="6" t="s">
        <v>19</v>
      </c>
      <c r="D604" s="6" t="s">
        <v>20</v>
      </c>
      <c r="E604" s="6" t="s">
        <v>68</v>
      </c>
      <c r="F604" s="6" t="s">
        <v>18</v>
      </c>
      <c r="G604" s="6" t="s">
        <v>69</v>
      </c>
      <c r="H604" s="6" t="s">
        <v>70</v>
      </c>
      <c r="I604" s="6" t="s">
        <v>70</v>
      </c>
      <c r="J604" s="7">
        <v>44175.947916666664</v>
      </c>
      <c r="K604" s="7">
        <v>44176.375</v>
      </c>
      <c r="L604" s="6" t="s">
        <v>18</v>
      </c>
      <c r="M604" s="6" t="s">
        <v>7632</v>
      </c>
      <c r="N604" s="6" t="s">
        <v>18</v>
      </c>
      <c r="O604" s="6" t="s">
        <v>4901</v>
      </c>
      <c r="P604" s="13">
        <v>1593.22</v>
      </c>
      <c r="Q604" s="6" t="s">
        <v>380</v>
      </c>
      <c r="R604" s="6" t="s">
        <v>37</v>
      </c>
      <c r="S604" s="8">
        <v>44178.811956018515</v>
      </c>
    </row>
    <row r="605" spans="2:19" x14ac:dyDescent="0.25">
      <c r="B605" s="5" t="s">
        <v>18</v>
      </c>
      <c r="C605" s="6" t="s">
        <v>19</v>
      </c>
      <c r="D605" s="6" t="s">
        <v>20</v>
      </c>
      <c r="E605" s="6" t="s">
        <v>170</v>
      </c>
      <c r="F605" s="6" t="s">
        <v>18</v>
      </c>
      <c r="G605" s="6">
        <v>362</v>
      </c>
      <c r="H605" s="6" t="s">
        <v>22</v>
      </c>
      <c r="I605" s="6" t="s">
        <v>22</v>
      </c>
      <c r="J605" s="7">
        <v>44175.916666666664</v>
      </c>
      <c r="K605" s="7">
        <v>44176.916655092595</v>
      </c>
      <c r="L605" s="6" t="s">
        <v>18</v>
      </c>
      <c r="M605" s="6" t="s">
        <v>7283</v>
      </c>
      <c r="N605" s="6" t="s">
        <v>18</v>
      </c>
      <c r="O605" s="6" t="s">
        <v>8224</v>
      </c>
      <c r="P605" s="13">
        <v>488.286</v>
      </c>
      <c r="Q605" s="6" t="s">
        <v>7522</v>
      </c>
      <c r="R605" s="6" t="s">
        <v>37</v>
      </c>
      <c r="S605" s="8">
        <v>44221.470277777778</v>
      </c>
    </row>
    <row r="606" spans="2:19" x14ac:dyDescent="0.25">
      <c r="B606" s="5" t="s">
        <v>18</v>
      </c>
      <c r="C606" s="6" t="s">
        <v>19</v>
      </c>
      <c r="D606" s="6" t="s">
        <v>20</v>
      </c>
      <c r="E606" s="6" t="s">
        <v>2327</v>
      </c>
      <c r="F606" s="6" t="s">
        <v>18</v>
      </c>
      <c r="G606" s="6" t="s">
        <v>1203</v>
      </c>
      <c r="H606" s="6" t="s">
        <v>1204</v>
      </c>
      <c r="I606" s="6" t="s">
        <v>1204</v>
      </c>
      <c r="J606" s="7">
        <v>44175.916666666664</v>
      </c>
      <c r="K606" s="7">
        <v>44176.916655092595</v>
      </c>
      <c r="L606" s="6" t="s">
        <v>18</v>
      </c>
      <c r="M606" s="6" t="s">
        <v>8687</v>
      </c>
      <c r="N606" s="6" t="s">
        <v>18</v>
      </c>
      <c r="O606" s="6" t="s">
        <v>6326</v>
      </c>
      <c r="P606" s="13">
        <v>122.432</v>
      </c>
      <c r="Q606" s="6" t="s">
        <v>1207</v>
      </c>
      <c r="R606" s="6" t="s">
        <v>498</v>
      </c>
      <c r="S606" s="8">
        <v>44178.276261574072</v>
      </c>
    </row>
    <row r="607" spans="2:19" x14ac:dyDescent="0.25">
      <c r="B607" s="5" t="s">
        <v>18</v>
      </c>
      <c r="C607" s="6" t="s">
        <v>19</v>
      </c>
      <c r="D607" s="6" t="s">
        <v>20</v>
      </c>
      <c r="E607" s="6" t="s">
        <v>62</v>
      </c>
      <c r="F607" s="6" t="s">
        <v>18</v>
      </c>
      <c r="G607" s="6">
        <v>409</v>
      </c>
      <c r="H607" s="6" t="s">
        <v>64</v>
      </c>
      <c r="I607" s="6" t="s">
        <v>64</v>
      </c>
      <c r="J607" s="7">
        <v>44175.916666666664</v>
      </c>
      <c r="K607" s="7">
        <v>44176.916655092595</v>
      </c>
      <c r="L607" s="6" t="s">
        <v>18</v>
      </c>
      <c r="M607" s="6" t="s">
        <v>2801</v>
      </c>
      <c r="N607" s="6" t="s">
        <v>18</v>
      </c>
      <c r="O607" s="6" t="s">
        <v>3908</v>
      </c>
      <c r="P607" s="13">
        <v>119.86</v>
      </c>
      <c r="Q607" s="6" t="s">
        <v>1072</v>
      </c>
      <c r="R607" s="6" t="s">
        <v>4383</v>
      </c>
      <c r="S607" s="8">
        <v>44177.767430555556</v>
      </c>
    </row>
    <row r="608" spans="2:19" x14ac:dyDescent="0.25">
      <c r="B608" s="5" t="s">
        <v>18</v>
      </c>
      <c r="C608" s="6" t="s">
        <v>19</v>
      </c>
      <c r="D608" s="6" t="s">
        <v>20</v>
      </c>
      <c r="E608" s="6" t="s">
        <v>55</v>
      </c>
      <c r="F608" s="6" t="s">
        <v>18</v>
      </c>
      <c r="G608" s="6" t="s">
        <v>469</v>
      </c>
      <c r="H608" s="6" t="s">
        <v>57</v>
      </c>
      <c r="I608" s="6" t="s">
        <v>57</v>
      </c>
      <c r="J608" s="7">
        <v>44175.916666666664</v>
      </c>
      <c r="K608" s="7">
        <v>44176.184027777781</v>
      </c>
      <c r="L608" s="6" t="s">
        <v>18</v>
      </c>
      <c r="M608" s="6" t="s">
        <v>1854</v>
      </c>
      <c r="N608" s="6" t="s">
        <v>18</v>
      </c>
      <c r="O608" s="6" t="s">
        <v>3163</v>
      </c>
      <c r="P608" s="13">
        <v>67.272999999999996</v>
      </c>
      <c r="Q608" s="6" t="s">
        <v>372</v>
      </c>
      <c r="R608" s="6" t="s">
        <v>131</v>
      </c>
      <c r="S608" s="8">
        <v>44181.528217592589</v>
      </c>
    </row>
    <row r="609" spans="2:19" x14ac:dyDescent="0.25">
      <c r="B609" s="5" t="s">
        <v>18</v>
      </c>
      <c r="C609" s="6" t="s">
        <v>19</v>
      </c>
      <c r="D609" s="6" t="s">
        <v>20</v>
      </c>
      <c r="E609" s="6" t="s">
        <v>77</v>
      </c>
      <c r="F609" s="6" t="s">
        <v>18</v>
      </c>
      <c r="G609" s="6" t="s">
        <v>132</v>
      </c>
      <c r="H609" s="6" t="s">
        <v>79</v>
      </c>
      <c r="I609" s="6" t="s">
        <v>79</v>
      </c>
      <c r="J609" s="7">
        <v>44175.916666666664</v>
      </c>
      <c r="K609" s="7">
        <v>44176.708333333336</v>
      </c>
      <c r="L609" s="6" t="s">
        <v>18</v>
      </c>
      <c r="M609" s="6" t="s">
        <v>8688</v>
      </c>
      <c r="N609" s="6" t="s">
        <v>18</v>
      </c>
      <c r="O609" s="6" t="s">
        <v>1239</v>
      </c>
      <c r="P609" s="13">
        <v>172.08</v>
      </c>
      <c r="Q609" s="6" t="s">
        <v>890</v>
      </c>
      <c r="R609" s="6" t="s">
        <v>106</v>
      </c>
      <c r="S609" s="8">
        <v>44176.727118055554</v>
      </c>
    </row>
    <row r="610" spans="2:19" x14ac:dyDescent="0.25">
      <c r="B610" s="5" t="s">
        <v>18</v>
      </c>
      <c r="C610" s="6" t="s">
        <v>19</v>
      </c>
      <c r="D610" s="6" t="s">
        <v>20</v>
      </c>
      <c r="E610" s="6" t="s">
        <v>68</v>
      </c>
      <c r="F610" s="6" t="s">
        <v>18</v>
      </c>
      <c r="G610" s="6" t="s">
        <v>234</v>
      </c>
      <c r="H610" s="6" t="s">
        <v>70</v>
      </c>
      <c r="I610" s="6" t="s">
        <v>70</v>
      </c>
      <c r="J610" s="7">
        <v>44175.916666666664</v>
      </c>
      <c r="K610" s="7">
        <v>44175.947916666664</v>
      </c>
      <c r="L610" s="6" t="s">
        <v>18</v>
      </c>
      <c r="M610" s="6" t="s">
        <v>6638</v>
      </c>
      <c r="N610" s="6" t="s">
        <v>18</v>
      </c>
      <c r="O610" s="6" t="s">
        <v>8689</v>
      </c>
      <c r="P610" s="13">
        <v>114.999</v>
      </c>
      <c r="Q610" s="6" t="s">
        <v>2826</v>
      </c>
      <c r="R610" s="6" t="s">
        <v>1284</v>
      </c>
      <c r="S610" s="8">
        <v>44175.951122685183</v>
      </c>
    </row>
    <row r="611" spans="2:19" x14ac:dyDescent="0.25">
      <c r="B611" s="5" t="s">
        <v>18</v>
      </c>
      <c r="C611" s="6" t="s">
        <v>19</v>
      </c>
      <c r="D611" s="6" t="s">
        <v>20</v>
      </c>
      <c r="E611" s="6" t="s">
        <v>40</v>
      </c>
      <c r="F611" s="6" t="s">
        <v>18</v>
      </c>
      <c r="G611" s="6" t="s">
        <v>84</v>
      </c>
      <c r="H611" s="6" t="s">
        <v>85</v>
      </c>
      <c r="I611" s="6" t="s">
        <v>85</v>
      </c>
      <c r="J611" s="7">
        <v>44175.916666666664</v>
      </c>
      <c r="K611" s="7">
        <v>44176.572916666664</v>
      </c>
      <c r="L611" s="6" t="s">
        <v>18</v>
      </c>
      <c r="M611" s="6" t="s">
        <v>3127</v>
      </c>
      <c r="N611" s="6" t="s">
        <v>18</v>
      </c>
      <c r="O611" s="6" t="s">
        <v>8690</v>
      </c>
      <c r="P611" s="13">
        <v>1069.482</v>
      </c>
      <c r="Q611" s="6" t="s">
        <v>2192</v>
      </c>
      <c r="R611" s="6" t="s">
        <v>37</v>
      </c>
      <c r="S611" s="8">
        <v>44178.839317129627</v>
      </c>
    </row>
    <row r="612" spans="2:19" x14ac:dyDescent="0.25">
      <c r="B612" s="5" t="s">
        <v>18</v>
      </c>
      <c r="C612" s="6" t="s">
        <v>19</v>
      </c>
      <c r="D612" s="6" t="s">
        <v>20</v>
      </c>
      <c r="E612" s="6" t="s">
        <v>40</v>
      </c>
      <c r="F612" s="6" t="s">
        <v>18</v>
      </c>
      <c r="G612" s="6" t="s">
        <v>312</v>
      </c>
      <c r="H612" s="6" t="s">
        <v>144</v>
      </c>
      <c r="I612" s="6" t="s">
        <v>144</v>
      </c>
      <c r="J612" s="7">
        <v>44175.916666666664</v>
      </c>
      <c r="K612" s="7">
        <v>44176.572916666664</v>
      </c>
      <c r="L612" s="6" t="s">
        <v>18</v>
      </c>
      <c r="M612" s="6" t="s">
        <v>8691</v>
      </c>
      <c r="N612" s="6" t="s">
        <v>18</v>
      </c>
      <c r="O612" s="6" t="s">
        <v>8684</v>
      </c>
      <c r="P612" s="13">
        <v>2415.1190000000001</v>
      </c>
      <c r="Q612" s="6" t="s">
        <v>8692</v>
      </c>
      <c r="R612" s="6" t="s">
        <v>37</v>
      </c>
      <c r="S612" s="8">
        <v>44178.835960648146</v>
      </c>
    </row>
    <row r="613" spans="2:19" x14ac:dyDescent="0.25">
      <c r="B613" s="5" t="s">
        <v>18</v>
      </c>
      <c r="C613" s="6" t="s">
        <v>19</v>
      </c>
      <c r="D613" s="6" t="s">
        <v>20</v>
      </c>
      <c r="E613" s="6" t="s">
        <v>27</v>
      </c>
      <c r="F613" s="6" t="s">
        <v>18</v>
      </c>
      <c r="G613" s="6" t="s">
        <v>28</v>
      </c>
      <c r="H613" s="6" t="s">
        <v>29</v>
      </c>
      <c r="I613" s="6" t="s">
        <v>29</v>
      </c>
      <c r="J613" s="7">
        <v>44175.916666666664</v>
      </c>
      <c r="K613" s="7">
        <v>44176.916655092595</v>
      </c>
      <c r="L613" s="6" t="s">
        <v>18</v>
      </c>
      <c r="M613" s="6" t="s">
        <v>8604</v>
      </c>
      <c r="N613" s="6" t="s">
        <v>18</v>
      </c>
      <c r="O613" s="6" t="s">
        <v>2775</v>
      </c>
      <c r="P613" s="13">
        <v>721.48800000000006</v>
      </c>
      <c r="Q613" s="6" t="s">
        <v>7557</v>
      </c>
      <c r="R613" s="6" t="s">
        <v>4383</v>
      </c>
      <c r="S613" s="8">
        <v>44177.376898148148</v>
      </c>
    </row>
    <row r="614" spans="2:19" x14ac:dyDescent="0.25">
      <c r="B614" s="5" t="s">
        <v>18</v>
      </c>
      <c r="C614" s="6" t="s">
        <v>19</v>
      </c>
      <c r="D614" s="6" t="s">
        <v>20</v>
      </c>
      <c r="E614" s="6" t="s">
        <v>173</v>
      </c>
      <c r="F614" s="6" t="s">
        <v>18</v>
      </c>
      <c r="G614" s="6" t="s">
        <v>174</v>
      </c>
      <c r="H614" s="6" t="s">
        <v>175</v>
      </c>
      <c r="I614" s="6" t="s">
        <v>175</v>
      </c>
      <c r="J614" s="7">
        <v>44175.916666666664</v>
      </c>
      <c r="K614" s="7">
        <v>44176.916655092595</v>
      </c>
      <c r="L614" s="6" t="s">
        <v>18</v>
      </c>
      <c r="M614" s="6" t="s">
        <v>18</v>
      </c>
      <c r="N614" s="6" t="s">
        <v>18</v>
      </c>
      <c r="O614" s="6" t="s">
        <v>18</v>
      </c>
      <c r="P614" s="13">
        <v>850.27300000000002</v>
      </c>
      <c r="Q614" s="6" t="s">
        <v>176</v>
      </c>
      <c r="R614" s="6" t="s">
        <v>172</v>
      </c>
      <c r="S614" s="8">
        <v>44176.950173611112</v>
      </c>
    </row>
    <row r="615" spans="2:19" x14ac:dyDescent="0.25">
      <c r="B615" s="5" t="s">
        <v>18</v>
      </c>
      <c r="C615" s="6" t="s">
        <v>19</v>
      </c>
      <c r="D615" s="6" t="s">
        <v>20</v>
      </c>
      <c r="E615" s="6" t="s">
        <v>177</v>
      </c>
      <c r="F615" s="6" t="s">
        <v>18</v>
      </c>
      <c r="G615" s="6" t="s">
        <v>178</v>
      </c>
      <c r="H615" s="6" t="s">
        <v>179</v>
      </c>
      <c r="I615" s="6" t="s">
        <v>179</v>
      </c>
      <c r="J615" s="7">
        <v>44175.916666666664</v>
      </c>
      <c r="K615" s="7">
        <v>44176.916655092595</v>
      </c>
      <c r="L615" s="6" t="s">
        <v>18</v>
      </c>
      <c r="M615" s="6" t="s">
        <v>18</v>
      </c>
      <c r="N615" s="6" t="s">
        <v>18</v>
      </c>
      <c r="O615" s="6" t="s">
        <v>18</v>
      </c>
      <c r="P615" s="13">
        <v>755.18799999999999</v>
      </c>
      <c r="Q615" s="6" t="s">
        <v>180</v>
      </c>
      <c r="R615" s="6" t="s">
        <v>172</v>
      </c>
      <c r="S615" s="8">
        <v>44176.950196759259</v>
      </c>
    </row>
    <row r="616" spans="2:19" x14ac:dyDescent="0.25">
      <c r="B616" s="5" t="s">
        <v>18</v>
      </c>
      <c r="C616" s="6" t="s">
        <v>19</v>
      </c>
      <c r="D616" s="6" t="s">
        <v>20</v>
      </c>
      <c r="E616" s="6" t="s">
        <v>177</v>
      </c>
      <c r="F616" s="6" t="s">
        <v>18</v>
      </c>
      <c r="G616" s="6" t="s">
        <v>181</v>
      </c>
      <c r="H616" s="6" t="s">
        <v>179</v>
      </c>
      <c r="I616" s="6" t="s">
        <v>179</v>
      </c>
      <c r="J616" s="7">
        <v>44175.916666666664</v>
      </c>
      <c r="K616" s="7">
        <v>44176.916655092595</v>
      </c>
      <c r="L616" s="6" t="s">
        <v>18</v>
      </c>
      <c r="M616" s="6" t="s">
        <v>18</v>
      </c>
      <c r="N616" s="6" t="s">
        <v>18</v>
      </c>
      <c r="O616" s="6" t="s">
        <v>18</v>
      </c>
      <c r="P616" s="13">
        <v>760.94899999999996</v>
      </c>
      <c r="Q616" s="6" t="s">
        <v>182</v>
      </c>
      <c r="R616" s="6" t="s">
        <v>172</v>
      </c>
      <c r="S616" s="8">
        <v>44176.950208333335</v>
      </c>
    </row>
    <row r="617" spans="2:19" x14ac:dyDescent="0.25">
      <c r="B617" s="5" t="s">
        <v>18</v>
      </c>
      <c r="C617" s="6" t="s">
        <v>19</v>
      </c>
      <c r="D617" s="6" t="s">
        <v>20</v>
      </c>
      <c r="E617" s="6" t="s">
        <v>183</v>
      </c>
      <c r="F617" s="6" t="s">
        <v>18</v>
      </c>
      <c r="G617" s="6" t="s">
        <v>184</v>
      </c>
      <c r="H617" s="6" t="s">
        <v>185</v>
      </c>
      <c r="I617" s="6" t="s">
        <v>185</v>
      </c>
      <c r="J617" s="7">
        <v>44175.916666666664</v>
      </c>
      <c r="K617" s="7">
        <v>44176.916655092595</v>
      </c>
      <c r="L617" s="6" t="s">
        <v>18</v>
      </c>
      <c r="M617" s="6" t="s">
        <v>18</v>
      </c>
      <c r="N617" s="6" t="s">
        <v>18</v>
      </c>
      <c r="O617" s="6" t="s">
        <v>18</v>
      </c>
      <c r="P617" s="13">
        <v>889.33500000000004</v>
      </c>
      <c r="Q617" s="6" t="s">
        <v>186</v>
      </c>
      <c r="R617" s="6" t="s">
        <v>172</v>
      </c>
      <c r="S617" s="8">
        <v>44176.950219907405</v>
      </c>
    </row>
    <row r="618" spans="2:19" x14ac:dyDescent="0.25">
      <c r="B618" s="5" t="s">
        <v>18</v>
      </c>
      <c r="C618" s="6" t="s">
        <v>19</v>
      </c>
      <c r="D618" s="6" t="s">
        <v>20</v>
      </c>
      <c r="E618" s="6" t="s">
        <v>187</v>
      </c>
      <c r="F618" s="6" t="s">
        <v>18</v>
      </c>
      <c r="G618" s="6" t="s">
        <v>188</v>
      </c>
      <c r="H618" s="6" t="s">
        <v>189</v>
      </c>
      <c r="I618" s="6" t="s">
        <v>189</v>
      </c>
      <c r="J618" s="7">
        <v>44175.916666666664</v>
      </c>
      <c r="K618" s="7">
        <v>44176.916655092595</v>
      </c>
      <c r="L618" s="6" t="s">
        <v>18</v>
      </c>
      <c r="M618" s="6" t="s">
        <v>18</v>
      </c>
      <c r="N618" s="6" t="s">
        <v>18</v>
      </c>
      <c r="O618" s="6" t="s">
        <v>18</v>
      </c>
      <c r="P618" s="13">
        <v>1490.8979999999999</v>
      </c>
      <c r="Q618" s="6" t="s">
        <v>190</v>
      </c>
      <c r="R618" s="6" t="s">
        <v>172</v>
      </c>
      <c r="S618" s="8">
        <v>44176.950231481482</v>
      </c>
    </row>
    <row r="619" spans="2:19" x14ac:dyDescent="0.25">
      <c r="B619" s="5" t="s">
        <v>18</v>
      </c>
      <c r="C619" s="6" t="s">
        <v>19</v>
      </c>
      <c r="D619" s="6" t="s">
        <v>20</v>
      </c>
      <c r="E619" s="6" t="s">
        <v>113</v>
      </c>
      <c r="F619" s="6" t="s">
        <v>18</v>
      </c>
      <c r="G619" s="6" t="s">
        <v>114</v>
      </c>
      <c r="H619" s="6" t="s">
        <v>115</v>
      </c>
      <c r="I619" s="6" t="s">
        <v>115</v>
      </c>
      <c r="J619" s="7">
        <v>44175.916666666664</v>
      </c>
      <c r="K619" s="7">
        <v>44176.916655092595</v>
      </c>
      <c r="L619" s="6" t="s">
        <v>18</v>
      </c>
      <c r="M619" s="6" t="s">
        <v>4283</v>
      </c>
      <c r="N619" s="6" t="s">
        <v>18</v>
      </c>
      <c r="O619" s="6" t="s">
        <v>5611</v>
      </c>
      <c r="P619" s="13">
        <v>201.297</v>
      </c>
      <c r="Q619" s="6" t="s">
        <v>7509</v>
      </c>
      <c r="R619" s="6" t="s">
        <v>131</v>
      </c>
      <c r="S619" s="8">
        <v>44213.490324074075</v>
      </c>
    </row>
    <row r="620" spans="2:19" x14ac:dyDescent="0.25">
      <c r="B620" s="5" t="s">
        <v>18</v>
      </c>
      <c r="C620" s="6" t="s">
        <v>112</v>
      </c>
      <c r="D620" s="6" t="s">
        <v>20</v>
      </c>
      <c r="E620" s="6" t="s">
        <v>164</v>
      </c>
      <c r="F620" s="6" t="s">
        <v>18</v>
      </c>
      <c r="G620" s="6" t="s">
        <v>165</v>
      </c>
      <c r="H620" s="6" t="s">
        <v>166</v>
      </c>
      <c r="I620" s="6" t="s">
        <v>166</v>
      </c>
      <c r="J620" s="7">
        <v>44175.916666666664</v>
      </c>
      <c r="K620" s="7">
        <v>44176.916655092595</v>
      </c>
      <c r="L620" s="6" t="s">
        <v>18</v>
      </c>
      <c r="M620" s="6" t="s">
        <v>3046</v>
      </c>
      <c r="N620" s="6" t="s">
        <v>18</v>
      </c>
      <c r="O620" s="6" t="s">
        <v>8693</v>
      </c>
      <c r="P620" s="13">
        <v>211.40100000000001</v>
      </c>
      <c r="Q620" s="6" t="s">
        <v>169</v>
      </c>
      <c r="R620" s="6" t="s">
        <v>172</v>
      </c>
      <c r="S620" s="8">
        <v>44244.939166666663</v>
      </c>
    </row>
    <row r="621" spans="2:19" x14ac:dyDescent="0.25">
      <c r="B621" s="5" t="s">
        <v>18</v>
      </c>
      <c r="C621" s="6" t="s">
        <v>19</v>
      </c>
      <c r="D621" s="6" t="s">
        <v>20</v>
      </c>
      <c r="E621" s="6" t="s">
        <v>27</v>
      </c>
      <c r="F621" s="6" t="s">
        <v>18</v>
      </c>
      <c r="G621" s="6" t="s">
        <v>28</v>
      </c>
      <c r="H621" s="6" t="s">
        <v>29</v>
      </c>
      <c r="I621" s="6" t="s">
        <v>29</v>
      </c>
      <c r="J621" s="7">
        <v>44175.598611111112</v>
      </c>
      <c r="K621" s="7">
        <v>44175.916655092595</v>
      </c>
      <c r="L621" s="6" t="s">
        <v>18</v>
      </c>
      <c r="M621" s="6" t="s">
        <v>8559</v>
      </c>
      <c r="N621" s="6" t="s">
        <v>18</v>
      </c>
      <c r="O621" s="6" t="s">
        <v>8604</v>
      </c>
      <c r="P621" s="13">
        <v>227.55600000000001</v>
      </c>
      <c r="Q621" s="6" t="s">
        <v>7557</v>
      </c>
      <c r="R621" s="6" t="s">
        <v>4383</v>
      </c>
      <c r="S621" s="8">
        <v>44177.376898148148</v>
      </c>
    </row>
    <row r="622" spans="2:19" x14ac:dyDescent="0.25">
      <c r="B622" s="5" t="s">
        <v>18</v>
      </c>
      <c r="C622" s="6" t="s">
        <v>19</v>
      </c>
      <c r="D622" s="6" t="s">
        <v>20</v>
      </c>
      <c r="E622" s="6" t="s">
        <v>68</v>
      </c>
      <c r="F622" s="6" t="s">
        <v>18</v>
      </c>
      <c r="G622" s="6" t="s">
        <v>234</v>
      </c>
      <c r="H622" s="6" t="s">
        <v>70</v>
      </c>
      <c r="I622" s="6" t="s">
        <v>70</v>
      </c>
      <c r="J622" s="7">
        <v>44175.520138888889</v>
      </c>
      <c r="K622" s="7">
        <v>44175.916655092595</v>
      </c>
      <c r="L622" s="6" t="s">
        <v>18</v>
      </c>
      <c r="M622" s="6" t="s">
        <v>8694</v>
      </c>
      <c r="N622" s="6" t="s">
        <v>18</v>
      </c>
      <c r="O622" s="6" t="s">
        <v>6638</v>
      </c>
      <c r="P622" s="13">
        <v>1469.509</v>
      </c>
      <c r="Q622" s="6" t="s">
        <v>2826</v>
      </c>
      <c r="R622" s="6" t="s">
        <v>1284</v>
      </c>
      <c r="S622" s="8">
        <v>44175.951122685183</v>
      </c>
    </row>
    <row r="623" spans="2:19" x14ac:dyDescent="0.25">
      <c r="B623" s="5" t="s">
        <v>18</v>
      </c>
      <c r="C623" s="6" t="s">
        <v>19</v>
      </c>
      <c r="D623" s="6" t="s">
        <v>20</v>
      </c>
      <c r="E623" s="6" t="s">
        <v>40</v>
      </c>
      <c r="F623" s="6" t="s">
        <v>18</v>
      </c>
      <c r="G623" s="6" t="s">
        <v>84</v>
      </c>
      <c r="H623" s="6" t="s">
        <v>85</v>
      </c>
      <c r="I623" s="6" t="s">
        <v>85</v>
      </c>
      <c r="J623" s="7">
        <v>44175.506944444445</v>
      </c>
      <c r="K623" s="7">
        <v>44175.916655092595</v>
      </c>
      <c r="L623" s="6" t="s">
        <v>18</v>
      </c>
      <c r="M623" s="6" t="s">
        <v>1299</v>
      </c>
      <c r="N623" s="6" t="s">
        <v>18</v>
      </c>
      <c r="O623" s="6" t="s">
        <v>3127</v>
      </c>
      <c r="P623" s="13">
        <v>635.70600000000002</v>
      </c>
      <c r="Q623" s="6" t="s">
        <v>694</v>
      </c>
      <c r="R623" s="6" t="s">
        <v>37</v>
      </c>
      <c r="S623" s="8">
        <v>44178.839317129627</v>
      </c>
    </row>
    <row r="624" spans="2:19" x14ac:dyDescent="0.25">
      <c r="B624" s="5" t="s">
        <v>18</v>
      </c>
      <c r="C624" s="6" t="s">
        <v>19</v>
      </c>
      <c r="D624" s="6" t="s">
        <v>20</v>
      </c>
      <c r="E624" s="6" t="s">
        <v>40</v>
      </c>
      <c r="F624" s="6" t="s">
        <v>18</v>
      </c>
      <c r="G624" s="6" t="s">
        <v>312</v>
      </c>
      <c r="H624" s="6" t="s">
        <v>144</v>
      </c>
      <c r="I624" s="6" t="s">
        <v>144</v>
      </c>
      <c r="J624" s="7">
        <v>44175.506944444445</v>
      </c>
      <c r="K624" s="7">
        <v>44175.916655092595</v>
      </c>
      <c r="L624" s="6" t="s">
        <v>18</v>
      </c>
      <c r="M624" s="6" t="s">
        <v>8695</v>
      </c>
      <c r="N624" s="6" t="s">
        <v>18</v>
      </c>
      <c r="O624" s="6" t="s">
        <v>8691</v>
      </c>
      <c r="P624" s="13">
        <v>1513.0540000000001</v>
      </c>
      <c r="Q624" s="6" t="s">
        <v>7538</v>
      </c>
      <c r="R624" s="6" t="s">
        <v>37</v>
      </c>
      <c r="S624" s="8">
        <v>44178.835960648146</v>
      </c>
    </row>
    <row r="625" spans="2:19" x14ac:dyDescent="0.25">
      <c r="B625" s="5" t="s">
        <v>18</v>
      </c>
      <c r="C625" s="6" t="s">
        <v>19</v>
      </c>
      <c r="D625" s="6" t="s">
        <v>20</v>
      </c>
      <c r="E625" s="6" t="s">
        <v>77</v>
      </c>
      <c r="F625" s="6" t="s">
        <v>18</v>
      </c>
      <c r="G625" s="6" t="s">
        <v>132</v>
      </c>
      <c r="H625" s="6" t="s">
        <v>79</v>
      </c>
      <c r="I625" s="6" t="s">
        <v>79</v>
      </c>
      <c r="J625" s="7">
        <v>44175.493055555555</v>
      </c>
      <c r="K625" s="7">
        <v>44175.916655092595</v>
      </c>
      <c r="L625" s="6" t="s">
        <v>18</v>
      </c>
      <c r="M625" s="6" t="s">
        <v>7287</v>
      </c>
      <c r="N625" s="6" t="s">
        <v>18</v>
      </c>
      <c r="O625" s="6" t="s">
        <v>8688</v>
      </c>
      <c r="P625" s="13">
        <v>75.227999999999994</v>
      </c>
      <c r="Q625" s="6" t="s">
        <v>890</v>
      </c>
      <c r="R625" s="6" t="s">
        <v>106</v>
      </c>
      <c r="S625" s="8">
        <v>44176.727118055554</v>
      </c>
    </row>
    <row r="626" spans="2:19" x14ac:dyDescent="0.25">
      <c r="B626" s="5" t="s">
        <v>18</v>
      </c>
      <c r="C626" s="6" t="s">
        <v>19</v>
      </c>
      <c r="D626" s="6" t="s">
        <v>20</v>
      </c>
      <c r="E626" s="6" t="s">
        <v>40</v>
      </c>
      <c r="F626" s="6" t="s">
        <v>18</v>
      </c>
      <c r="G626" s="6" t="s">
        <v>84</v>
      </c>
      <c r="H626" s="6" t="s">
        <v>85</v>
      </c>
      <c r="I626" s="6" t="s">
        <v>85</v>
      </c>
      <c r="J626" s="7">
        <v>44175.354166666664</v>
      </c>
      <c r="K626" s="7">
        <v>44175.506944444445</v>
      </c>
      <c r="L626" s="6" t="s">
        <v>18</v>
      </c>
      <c r="M626" s="6" t="s">
        <v>8696</v>
      </c>
      <c r="N626" s="6" t="s">
        <v>18</v>
      </c>
      <c r="O626" s="6" t="s">
        <v>1299</v>
      </c>
      <c r="P626" s="13">
        <v>461.483</v>
      </c>
      <c r="Q626" s="6" t="s">
        <v>655</v>
      </c>
      <c r="R626" s="6" t="s">
        <v>106</v>
      </c>
      <c r="S626" s="8">
        <v>44175.582337962966</v>
      </c>
    </row>
    <row r="627" spans="2:19" x14ac:dyDescent="0.25">
      <c r="B627" s="5" t="s">
        <v>18</v>
      </c>
      <c r="C627" s="6" t="s">
        <v>19</v>
      </c>
      <c r="D627" s="6" t="s">
        <v>20</v>
      </c>
      <c r="E627" s="6" t="s">
        <v>55</v>
      </c>
      <c r="F627" s="6" t="s">
        <v>18</v>
      </c>
      <c r="G627" s="6" t="s">
        <v>469</v>
      </c>
      <c r="H627" s="6" t="s">
        <v>57</v>
      </c>
      <c r="I627" s="6" t="s">
        <v>57</v>
      </c>
      <c r="J627" s="7">
        <v>44175.263888888891</v>
      </c>
      <c r="K627" s="7">
        <v>44175.916655092595</v>
      </c>
      <c r="L627" s="6" t="s">
        <v>18</v>
      </c>
      <c r="M627" s="6" t="s">
        <v>1490</v>
      </c>
      <c r="N627" s="6" t="s">
        <v>18</v>
      </c>
      <c r="O627" s="6" t="s">
        <v>1854</v>
      </c>
      <c r="P627" s="13">
        <v>199.00299999999999</v>
      </c>
      <c r="Q627" s="6" t="s">
        <v>372</v>
      </c>
      <c r="R627" s="6" t="s">
        <v>131</v>
      </c>
      <c r="S627" s="8">
        <v>44181.528217592589</v>
      </c>
    </row>
    <row r="628" spans="2:19" x14ac:dyDescent="0.25">
      <c r="B628" s="5" t="s">
        <v>18</v>
      </c>
      <c r="C628" s="6" t="s">
        <v>19</v>
      </c>
      <c r="D628" s="6" t="s">
        <v>20</v>
      </c>
      <c r="E628" s="6" t="s">
        <v>40</v>
      </c>
      <c r="F628" s="6" t="s">
        <v>18</v>
      </c>
      <c r="G628" s="6" t="s">
        <v>312</v>
      </c>
      <c r="H628" s="6" t="s">
        <v>144</v>
      </c>
      <c r="I628" s="6" t="s">
        <v>144</v>
      </c>
      <c r="J628" s="7">
        <v>44175.25</v>
      </c>
      <c r="K628" s="7">
        <v>44175.506944444445</v>
      </c>
      <c r="L628" s="6" t="s">
        <v>18</v>
      </c>
      <c r="M628" s="6" t="s">
        <v>3964</v>
      </c>
      <c r="N628" s="6" t="s">
        <v>18</v>
      </c>
      <c r="O628" s="6" t="s">
        <v>8695</v>
      </c>
      <c r="P628" s="13">
        <v>747.07799999999997</v>
      </c>
      <c r="Q628" s="6" t="s">
        <v>2027</v>
      </c>
      <c r="R628" s="6" t="s">
        <v>131</v>
      </c>
      <c r="S628" s="8">
        <v>44176.368333333332</v>
      </c>
    </row>
    <row r="629" spans="2:19" x14ac:dyDescent="0.25">
      <c r="B629" s="5" t="s">
        <v>18</v>
      </c>
      <c r="C629" s="6" t="s">
        <v>19</v>
      </c>
      <c r="D629" s="6" t="s">
        <v>20</v>
      </c>
      <c r="E629" s="6" t="s">
        <v>170</v>
      </c>
      <c r="F629" s="6" t="s">
        <v>18</v>
      </c>
      <c r="G629" s="6">
        <v>362</v>
      </c>
      <c r="H629" s="6" t="s">
        <v>22</v>
      </c>
      <c r="I629" s="6" t="s">
        <v>22</v>
      </c>
      <c r="J629" s="7">
        <v>44174.916666666664</v>
      </c>
      <c r="K629" s="7">
        <v>44175.916655092595</v>
      </c>
      <c r="L629" s="6" t="s">
        <v>18</v>
      </c>
      <c r="M629" s="6" t="s">
        <v>8697</v>
      </c>
      <c r="N629" s="6" t="s">
        <v>18</v>
      </c>
      <c r="O629" s="6" t="s">
        <v>7283</v>
      </c>
      <c r="P629" s="13">
        <v>440.73899999999998</v>
      </c>
      <c r="Q629" s="6" t="s">
        <v>7565</v>
      </c>
      <c r="R629" s="6" t="s">
        <v>37</v>
      </c>
      <c r="S629" s="8">
        <v>44221.470277777778</v>
      </c>
    </row>
    <row r="630" spans="2:19" x14ac:dyDescent="0.25">
      <c r="B630" s="5" t="s">
        <v>18</v>
      </c>
      <c r="C630" s="6" t="s">
        <v>19</v>
      </c>
      <c r="D630" s="6" t="s">
        <v>20</v>
      </c>
      <c r="E630" s="6" t="s">
        <v>2327</v>
      </c>
      <c r="F630" s="6" t="s">
        <v>18</v>
      </c>
      <c r="G630" s="6" t="s">
        <v>1203</v>
      </c>
      <c r="H630" s="6" t="s">
        <v>1204</v>
      </c>
      <c r="I630" s="6" t="s">
        <v>1204</v>
      </c>
      <c r="J630" s="7">
        <v>44174.916666666664</v>
      </c>
      <c r="K630" s="7">
        <v>44175.916655092595</v>
      </c>
      <c r="L630" s="6" t="s">
        <v>18</v>
      </c>
      <c r="M630" s="6" t="s">
        <v>6752</v>
      </c>
      <c r="N630" s="6" t="s">
        <v>18</v>
      </c>
      <c r="O630" s="6" t="s">
        <v>8687</v>
      </c>
      <c r="P630" s="13">
        <v>131.845</v>
      </c>
      <c r="Q630" s="6" t="s">
        <v>1207</v>
      </c>
      <c r="R630" s="6" t="s">
        <v>498</v>
      </c>
      <c r="S630" s="8">
        <v>44178.276261574072</v>
      </c>
    </row>
    <row r="631" spans="2:19" x14ac:dyDescent="0.25">
      <c r="B631" s="5" t="s">
        <v>18</v>
      </c>
      <c r="C631" s="6" t="s">
        <v>19</v>
      </c>
      <c r="D631" s="6" t="s">
        <v>20</v>
      </c>
      <c r="E631" s="6" t="s">
        <v>62</v>
      </c>
      <c r="F631" s="6" t="s">
        <v>18</v>
      </c>
      <c r="G631" s="6">
        <v>409</v>
      </c>
      <c r="H631" s="6" t="s">
        <v>64</v>
      </c>
      <c r="I631" s="6" t="s">
        <v>64</v>
      </c>
      <c r="J631" s="7">
        <v>44174.916666666664</v>
      </c>
      <c r="K631" s="7">
        <v>44175.916655092595</v>
      </c>
      <c r="L631" s="6" t="s">
        <v>18</v>
      </c>
      <c r="M631" s="6" t="s">
        <v>8698</v>
      </c>
      <c r="N631" s="6" t="s">
        <v>18</v>
      </c>
      <c r="O631" s="6" t="s">
        <v>2801</v>
      </c>
      <c r="P631" s="13">
        <v>39.683999999999997</v>
      </c>
      <c r="Q631" s="6" t="s">
        <v>1072</v>
      </c>
      <c r="R631" s="6" t="s">
        <v>4383</v>
      </c>
      <c r="S631" s="8">
        <v>44177.767430555556</v>
      </c>
    </row>
    <row r="632" spans="2:19" x14ac:dyDescent="0.25">
      <c r="B632" s="5" t="s">
        <v>18</v>
      </c>
      <c r="C632" s="6" t="s">
        <v>19</v>
      </c>
      <c r="D632" s="6" t="s">
        <v>20</v>
      </c>
      <c r="E632" s="6" t="s">
        <v>27</v>
      </c>
      <c r="F632" s="6" t="s">
        <v>18</v>
      </c>
      <c r="G632" s="6" t="s">
        <v>150</v>
      </c>
      <c r="H632" s="6" t="s">
        <v>29</v>
      </c>
      <c r="I632" s="6" t="s">
        <v>29</v>
      </c>
      <c r="J632" s="7">
        <v>44174.916666666664</v>
      </c>
      <c r="K632" s="7">
        <v>44175.598611111112</v>
      </c>
      <c r="L632" s="6" t="s">
        <v>18</v>
      </c>
      <c r="M632" s="6" t="s">
        <v>5927</v>
      </c>
      <c r="N632" s="6" t="s">
        <v>18</v>
      </c>
      <c r="O632" s="6" t="s">
        <v>8699</v>
      </c>
      <c r="P632" s="13">
        <v>455.53800000000001</v>
      </c>
      <c r="Q632" s="6" t="s">
        <v>2893</v>
      </c>
      <c r="R632" s="6" t="s">
        <v>106</v>
      </c>
      <c r="S632" s="8">
        <v>44175.599178240744</v>
      </c>
    </row>
    <row r="633" spans="2:19" x14ac:dyDescent="0.25">
      <c r="B633" s="5" t="s">
        <v>18</v>
      </c>
      <c r="C633" s="6" t="s">
        <v>19</v>
      </c>
      <c r="D633" s="6" t="s">
        <v>20</v>
      </c>
      <c r="E633" s="6" t="s">
        <v>68</v>
      </c>
      <c r="F633" s="6" t="s">
        <v>18</v>
      </c>
      <c r="G633" s="6" t="s">
        <v>319</v>
      </c>
      <c r="H633" s="6" t="s">
        <v>70</v>
      </c>
      <c r="I633" s="6" t="s">
        <v>70</v>
      </c>
      <c r="J633" s="7">
        <v>44174.916666666664</v>
      </c>
      <c r="K633" s="7">
        <v>44175.520138888889</v>
      </c>
      <c r="L633" s="6" t="s">
        <v>18</v>
      </c>
      <c r="M633" s="6" t="s">
        <v>8700</v>
      </c>
      <c r="N633" s="6" t="s">
        <v>18</v>
      </c>
      <c r="O633" s="6" t="s">
        <v>6284</v>
      </c>
      <c r="P633" s="13">
        <v>2239.0439999999999</v>
      </c>
      <c r="Q633" s="6" t="s">
        <v>2208</v>
      </c>
      <c r="R633" s="6" t="s">
        <v>37</v>
      </c>
      <c r="S633" s="8">
        <v>44175.640682870369</v>
      </c>
    </row>
    <row r="634" spans="2:19" x14ac:dyDescent="0.25">
      <c r="B634" s="5" t="s">
        <v>18</v>
      </c>
      <c r="C634" s="6" t="s">
        <v>19</v>
      </c>
      <c r="D634" s="6" t="s">
        <v>20</v>
      </c>
      <c r="E634" s="6" t="s">
        <v>77</v>
      </c>
      <c r="F634" s="6" t="s">
        <v>18</v>
      </c>
      <c r="G634" s="6" t="s">
        <v>350</v>
      </c>
      <c r="H634" s="6" t="s">
        <v>79</v>
      </c>
      <c r="I634" s="6" t="s">
        <v>79</v>
      </c>
      <c r="J634" s="7">
        <v>44174.916666666664</v>
      </c>
      <c r="K634" s="7">
        <v>44175.493055555555</v>
      </c>
      <c r="L634" s="6" t="s">
        <v>18</v>
      </c>
      <c r="M634" s="6" t="s">
        <v>1568</v>
      </c>
      <c r="N634" s="6" t="s">
        <v>18</v>
      </c>
      <c r="O634" s="6" t="s">
        <v>884</v>
      </c>
      <c r="P634" s="13">
        <v>97.378</v>
      </c>
      <c r="Q634" s="6" t="s">
        <v>948</v>
      </c>
      <c r="R634" s="6" t="s">
        <v>106</v>
      </c>
      <c r="S634" s="8">
        <v>44175.499548611115</v>
      </c>
    </row>
    <row r="635" spans="2:19" x14ac:dyDescent="0.25">
      <c r="B635" s="5" t="s">
        <v>18</v>
      </c>
      <c r="C635" s="6" t="s">
        <v>19</v>
      </c>
      <c r="D635" s="6" t="s">
        <v>20</v>
      </c>
      <c r="E635" s="6" t="s">
        <v>55</v>
      </c>
      <c r="F635" s="6" t="s">
        <v>18</v>
      </c>
      <c r="G635" s="6" t="s">
        <v>582</v>
      </c>
      <c r="H635" s="6" t="s">
        <v>57</v>
      </c>
      <c r="I635" s="6" t="s">
        <v>57</v>
      </c>
      <c r="J635" s="7">
        <v>44174.916666666664</v>
      </c>
      <c r="K635" s="7">
        <v>44175.263888888891</v>
      </c>
      <c r="L635" s="6" t="s">
        <v>18</v>
      </c>
      <c r="M635" s="6" t="s">
        <v>864</v>
      </c>
      <c r="N635" s="6" t="s">
        <v>18</v>
      </c>
      <c r="O635" s="6" t="s">
        <v>1086</v>
      </c>
      <c r="P635" s="13">
        <v>105.398</v>
      </c>
      <c r="Q635" s="6" t="s">
        <v>372</v>
      </c>
      <c r="R635" s="6" t="s">
        <v>1284</v>
      </c>
      <c r="S635" s="8">
        <v>44175.264479166668</v>
      </c>
    </row>
    <row r="636" spans="2:19" x14ac:dyDescent="0.25">
      <c r="B636" s="5" t="s">
        <v>18</v>
      </c>
      <c r="C636" s="6" t="s">
        <v>19</v>
      </c>
      <c r="D636" s="6" t="s">
        <v>20</v>
      </c>
      <c r="E636" s="6" t="s">
        <v>40</v>
      </c>
      <c r="F636" s="6" t="s">
        <v>18</v>
      </c>
      <c r="G636" s="6" t="s">
        <v>143</v>
      </c>
      <c r="H636" s="6" t="s">
        <v>85</v>
      </c>
      <c r="I636" s="6" t="s">
        <v>85</v>
      </c>
      <c r="J636" s="7">
        <v>44174.916666666664</v>
      </c>
      <c r="K636" s="7">
        <v>44175.354166666664</v>
      </c>
      <c r="L636" s="6" t="s">
        <v>18</v>
      </c>
      <c r="M636" s="6" t="s">
        <v>7611</v>
      </c>
      <c r="N636" s="6" t="s">
        <v>18</v>
      </c>
      <c r="O636" s="6" t="s">
        <v>1599</v>
      </c>
      <c r="P636" s="13">
        <v>1242.6179999999999</v>
      </c>
      <c r="Q636" s="6" t="s">
        <v>2971</v>
      </c>
      <c r="R636" s="6" t="s">
        <v>131</v>
      </c>
      <c r="S636" s="8">
        <v>44176.365682870368</v>
      </c>
    </row>
    <row r="637" spans="2:19" x14ac:dyDescent="0.25">
      <c r="B637" s="5" t="s">
        <v>18</v>
      </c>
      <c r="C637" s="6" t="s">
        <v>19</v>
      </c>
      <c r="D637" s="6" t="s">
        <v>20</v>
      </c>
      <c r="E637" s="6" t="s">
        <v>40</v>
      </c>
      <c r="F637" s="6" t="s">
        <v>18</v>
      </c>
      <c r="G637" s="6" t="s">
        <v>41</v>
      </c>
      <c r="H637" s="6" t="s">
        <v>51</v>
      </c>
      <c r="I637" s="6" t="s">
        <v>51</v>
      </c>
      <c r="J637" s="7">
        <v>44174.916666666664</v>
      </c>
      <c r="K637" s="7">
        <v>44175.25</v>
      </c>
      <c r="L637" s="6" t="s">
        <v>18</v>
      </c>
      <c r="M637" s="6" t="s">
        <v>2509</v>
      </c>
      <c r="N637" s="6" t="s">
        <v>18</v>
      </c>
      <c r="O637" s="6" t="s">
        <v>3204</v>
      </c>
      <c r="P637" s="13">
        <v>951.279</v>
      </c>
      <c r="Q637" s="6" t="s">
        <v>1879</v>
      </c>
      <c r="R637" s="6" t="s">
        <v>131</v>
      </c>
      <c r="S637" s="8">
        <v>44176.367048611108</v>
      </c>
    </row>
    <row r="638" spans="2:19" x14ac:dyDescent="0.25">
      <c r="B638" s="5" t="s">
        <v>18</v>
      </c>
      <c r="C638" s="6" t="s">
        <v>19</v>
      </c>
      <c r="D638" s="6" t="s">
        <v>20</v>
      </c>
      <c r="E638" s="6" t="s">
        <v>173</v>
      </c>
      <c r="F638" s="6" t="s">
        <v>18</v>
      </c>
      <c r="G638" s="6" t="s">
        <v>174</v>
      </c>
      <c r="H638" s="6" t="s">
        <v>175</v>
      </c>
      <c r="I638" s="6" t="s">
        <v>175</v>
      </c>
      <c r="J638" s="7">
        <v>44174.916666666664</v>
      </c>
      <c r="K638" s="7">
        <v>44175.916655092595</v>
      </c>
      <c r="L638" s="6" t="s">
        <v>18</v>
      </c>
      <c r="M638" s="6" t="s">
        <v>18</v>
      </c>
      <c r="N638" s="6" t="s">
        <v>18</v>
      </c>
      <c r="O638" s="6" t="s">
        <v>18</v>
      </c>
      <c r="P638" s="13">
        <v>851.67</v>
      </c>
      <c r="Q638" s="6" t="s">
        <v>176</v>
      </c>
      <c r="R638" s="6" t="s">
        <v>172</v>
      </c>
      <c r="S638" s="8">
        <v>44175.950335648151</v>
      </c>
    </row>
    <row r="639" spans="2:19" x14ac:dyDescent="0.25">
      <c r="B639" s="5" t="s">
        <v>18</v>
      </c>
      <c r="C639" s="6" t="s">
        <v>19</v>
      </c>
      <c r="D639" s="6" t="s">
        <v>20</v>
      </c>
      <c r="E639" s="6" t="s">
        <v>177</v>
      </c>
      <c r="F639" s="6" t="s">
        <v>18</v>
      </c>
      <c r="G639" s="6" t="s">
        <v>178</v>
      </c>
      <c r="H639" s="6" t="s">
        <v>179</v>
      </c>
      <c r="I639" s="6" t="s">
        <v>179</v>
      </c>
      <c r="J639" s="7">
        <v>44174.916666666664</v>
      </c>
      <c r="K639" s="7">
        <v>44175.916655092595</v>
      </c>
      <c r="L639" s="6" t="s">
        <v>18</v>
      </c>
      <c r="M639" s="6" t="s">
        <v>18</v>
      </c>
      <c r="N639" s="6" t="s">
        <v>18</v>
      </c>
      <c r="O639" s="6" t="s">
        <v>18</v>
      </c>
      <c r="P639" s="13">
        <v>772.88499999999999</v>
      </c>
      <c r="Q639" s="6" t="s">
        <v>180</v>
      </c>
      <c r="R639" s="6" t="s">
        <v>172</v>
      </c>
      <c r="S639" s="8">
        <v>44175.950370370374</v>
      </c>
    </row>
    <row r="640" spans="2:19" x14ac:dyDescent="0.25">
      <c r="B640" s="5" t="s">
        <v>18</v>
      </c>
      <c r="C640" s="6" t="s">
        <v>19</v>
      </c>
      <c r="D640" s="6" t="s">
        <v>20</v>
      </c>
      <c r="E640" s="6" t="s">
        <v>177</v>
      </c>
      <c r="F640" s="6" t="s">
        <v>18</v>
      </c>
      <c r="G640" s="6" t="s">
        <v>181</v>
      </c>
      <c r="H640" s="6" t="s">
        <v>179</v>
      </c>
      <c r="I640" s="6" t="s">
        <v>179</v>
      </c>
      <c r="J640" s="7">
        <v>44174.916666666664</v>
      </c>
      <c r="K640" s="7">
        <v>44175.916655092595</v>
      </c>
      <c r="L640" s="6" t="s">
        <v>18</v>
      </c>
      <c r="M640" s="6" t="s">
        <v>18</v>
      </c>
      <c r="N640" s="6" t="s">
        <v>18</v>
      </c>
      <c r="O640" s="6" t="s">
        <v>18</v>
      </c>
      <c r="P640" s="13">
        <v>779.46</v>
      </c>
      <c r="Q640" s="6" t="s">
        <v>182</v>
      </c>
      <c r="R640" s="6" t="s">
        <v>172</v>
      </c>
      <c r="S640" s="8">
        <v>44175.950370370374</v>
      </c>
    </row>
    <row r="641" spans="2:19" x14ac:dyDescent="0.25">
      <c r="B641" s="5" t="s">
        <v>18</v>
      </c>
      <c r="C641" s="6" t="s">
        <v>19</v>
      </c>
      <c r="D641" s="6" t="s">
        <v>20</v>
      </c>
      <c r="E641" s="6" t="s">
        <v>183</v>
      </c>
      <c r="F641" s="6" t="s">
        <v>18</v>
      </c>
      <c r="G641" s="6" t="s">
        <v>184</v>
      </c>
      <c r="H641" s="6" t="s">
        <v>185</v>
      </c>
      <c r="I641" s="6" t="s">
        <v>185</v>
      </c>
      <c r="J641" s="7">
        <v>44174.916666666664</v>
      </c>
      <c r="K641" s="7">
        <v>44175.916655092595</v>
      </c>
      <c r="L641" s="6" t="s">
        <v>18</v>
      </c>
      <c r="M641" s="6" t="s">
        <v>18</v>
      </c>
      <c r="N641" s="6" t="s">
        <v>18</v>
      </c>
      <c r="O641" s="6" t="s">
        <v>18</v>
      </c>
      <c r="P641" s="13">
        <v>940.66200000000003</v>
      </c>
      <c r="Q641" s="6" t="s">
        <v>186</v>
      </c>
      <c r="R641" s="6" t="s">
        <v>172</v>
      </c>
      <c r="S641" s="8">
        <v>44175.95039351852</v>
      </c>
    </row>
    <row r="642" spans="2:19" x14ac:dyDescent="0.25">
      <c r="B642" s="5" t="s">
        <v>18</v>
      </c>
      <c r="C642" s="6" t="s">
        <v>19</v>
      </c>
      <c r="D642" s="6" t="s">
        <v>20</v>
      </c>
      <c r="E642" s="6" t="s">
        <v>187</v>
      </c>
      <c r="F642" s="6" t="s">
        <v>18</v>
      </c>
      <c r="G642" s="6" t="s">
        <v>188</v>
      </c>
      <c r="H642" s="6" t="s">
        <v>189</v>
      </c>
      <c r="I642" s="6" t="s">
        <v>189</v>
      </c>
      <c r="J642" s="7">
        <v>44174.916666666664</v>
      </c>
      <c r="K642" s="7">
        <v>44175.916655092595</v>
      </c>
      <c r="L642" s="6" t="s">
        <v>18</v>
      </c>
      <c r="M642" s="6" t="s">
        <v>18</v>
      </c>
      <c r="N642" s="6" t="s">
        <v>18</v>
      </c>
      <c r="O642" s="6" t="s">
        <v>18</v>
      </c>
      <c r="P642" s="13">
        <v>1437.655</v>
      </c>
      <c r="Q642" s="6" t="s">
        <v>190</v>
      </c>
      <c r="R642" s="6" t="s">
        <v>172</v>
      </c>
      <c r="S642" s="8">
        <v>44175.95040509259</v>
      </c>
    </row>
    <row r="643" spans="2:19" x14ac:dyDescent="0.25">
      <c r="B643" s="5" t="s">
        <v>18</v>
      </c>
      <c r="C643" s="6" t="s">
        <v>19</v>
      </c>
      <c r="D643" s="6" t="s">
        <v>20</v>
      </c>
      <c r="E643" s="6" t="s">
        <v>113</v>
      </c>
      <c r="F643" s="6" t="s">
        <v>18</v>
      </c>
      <c r="G643" s="6" t="s">
        <v>114</v>
      </c>
      <c r="H643" s="6" t="s">
        <v>115</v>
      </c>
      <c r="I643" s="6" t="s">
        <v>115</v>
      </c>
      <c r="J643" s="7">
        <v>44174.916666666664</v>
      </c>
      <c r="K643" s="7">
        <v>44175.916655092595</v>
      </c>
      <c r="L643" s="6" t="s">
        <v>18</v>
      </c>
      <c r="M643" s="6" t="s">
        <v>4778</v>
      </c>
      <c r="N643" s="6" t="s">
        <v>18</v>
      </c>
      <c r="O643" s="6" t="s">
        <v>4283</v>
      </c>
      <c r="P643" s="13">
        <v>194.636</v>
      </c>
      <c r="Q643" s="6" t="s">
        <v>7509</v>
      </c>
      <c r="R643" s="6" t="s">
        <v>131</v>
      </c>
      <c r="S643" s="8">
        <v>44213.490324074075</v>
      </c>
    </row>
    <row r="644" spans="2:19" x14ac:dyDescent="0.25">
      <c r="B644" s="5" t="s">
        <v>18</v>
      </c>
      <c r="C644" s="6" t="s">
        <v>112</v>
      </c>
      <c r="D644" s="6" t="s">
        <v>20</v>
      </c>
      <c r="E644" s="6" t="s">
        <v>164</v>
      </c>
      <c r="F644" s="6" t="s">
        <v>18</v>
      </c>
      <c r="G644" s="6" t="s">
        <v>165</v>
      </c>
      <c r="H644" s="6" t="s">
        <v>166</v>
      </c>
      <c r="I644" s="6" t="s">
        <v>166</v>
      </c>
      <c r="J644" s="7">
        <v>44174.916666666664</v>
      </c>
      <c r="K644" s="7">
        <v>44175.916655092595</v>
      </c>
      <c r="L644" s="6" t="s">
        <v>18</v>
      </c>
      <c r="M644" s="6" t="s">
        <v>8701</v>
      </c>
      <c r="N644" s="6" t="s">
        <v>18</v>
      </c>
      <c r="O644" s="6" t="s">
        <v>3046</v>
      </c>
      <c r="P644" s="13">
        <v>214.018</v>
      </c>
      <c r="Q644" s="6" t="s">
        <v>169</v>
      </c>
      <c r="R644" s="6" t="s">
        <v>172</v>
      </c>
      <c r="S644" s="8">
        <v>44244.939166666663</v>
      </c>
    </row>
    <row r="645" spans="2:19" x14ac:dyDescent="0.25">
      <c r="B645" s="5" t="s">
        <v>18</v>
      </c>
      <c r="C645" s="6" t="s">
        <v>19</v>
      </c>
      <c r="D645" s="6" t="s">
        <v>20</v>
      </c>
      <c r="E645" s="6" t="s">
        <v>40</v>
      </c>
      <c r="F645" s="6" t="s">
        <v>18</v>
      </c>
      <c r="G645" s="6" t="s">
        <v>143</v>
      </c>
      <c r="H645" s="6" t="s">
        <v>85</v>
      </c>
      <c r="I645" s="6" t="s">
        <v>85</v>
      </c>
      <c r="J645" s="7">
        <v>44174.583333333336</v>
      </c>
      <c r="K645" s="7">
        <v>44174.916655092595</v>
      </c>
      <c r="L645" s="6" t="s">
        <v>18</v>
      </c>
      <c r="M645" s="6" t="s">
        <v>8702</v>
      </c>
      <c r="N645" s="6" t="s">
        <v>18</v>
      </c>
      <c r="O645" s="6" t="s">
        <v>7611</v>
      </c>
      <c r="P645" s="13">
        <v>887.60199999999998</v>
      </c>
      <c r="Q645" s="6" t="s">
        <v>309</v>
      </c>
      <c r="R645" s="6" t="s">
        <v>131</v>
      </c>
      <c r="S645" s="8">
        <v>44176.365682870368</v>
      </c>
    </row>
    <row r="646" spans="2:19" x14ac:dyDescent="0.25">
      <c r="B646" s="5" t="s">
        <v>18</v>
      </c>
      <c r="C646" s="6" t="s">
        <v>19</v>
      </c>
      <c r="D646" s="6" t="s">
        <v>20</v>
      </c>
      <c r="E646" s="6" t="s">
        <v>40</v>
      </c>
      <c r="F646" s="6" t="s">
        <v>18</v>
      </c>
      <c r="G646" s="6" t="s">
        <v>41</v>
      </c>
      <c r="H646" s="6" t="s">
        <v>51</v>
      </c>
      <c r="I646" s="6" t="s">
        <v>51</v>
      </c>
      <c r="J646" s="7">
        <v>44174.583333333336</v>
      </c>
      <c r="K646" s="7">
        <v>44174.916655092595</v>
      </c>
      <c r="L646" s="6" t="s">
        <v>18</v>
      </c>
      <c r="M646" s="6" t="s">
        <v>3414</v>
      </c>
      <c r="N646" s="6" t="s">
        <v>18</v>
      </c>
      <c r="O646" s="6" t="s">
        <v>2509</v>
      </c>
      <c r="P646" s="13">
        <v>870.62400000000002</v>
      </c>
      <c r="Q646" s="6" t="s">
        <v>4734</v>
      </c>
      <c r="R646" s="6" t="s">
        <v>131</v>
      </c>
      <c r="S646" s="8">
        <v>44176.367048611108</v>
      </c>
    </row>
    <row r="647" spans="2:19" x14ac:dyDescent="0.25">
      <c r="B647" s="5" t="s">
        <v>18</v>
      </c>
      <c r="C647" s="6" t="s">
        <v>19</v>
      </c>
      <c r="D647" s="6" t="s">
        <v>20</v>
      </c>
      <c r="E647" s="6" t="s">
        <v>55</v>
      </c>
      <c r="F647" s="6" t="s">
        <v>18</v>
      </c>
      <c r="G647" s="6" t="s">
        <v>582</v>
      </c>
      <c r="H647" s="6" t="s">
        <v>57</v>
      </c>
      <c r="I647" s="6" t="s">
        <v>57</v>
      </c>
      <c r="J647" s="7">
        <v>44174.509722222225</v>
      </c>
      <c r="K647" s="7">
        <v>44174.916655092595</v>
      </c>
      <c r="L647" s="6" t="s">
        <v>18</v>
      </c>
      <c r="M647" s="6" t="s">
        <v>7548</v>
      </c>
      <c r="N647" s="6" t="s">
        <v>18</v>
      </c>
      <c r="O647" s="6" t="s">
        <v>864</v>
      </c>
      <c r="P647" s="13">
        <v>126.913</v>
      </c>
      <c r="Q647" s="6" t="s">
        <v>372</v>
      </c>
      <c r="R647" s="6" t="s">
        <v>1284</v>
      </c>
      <c r="S647" s="8">
        <v>44175.264479166668</v>
      </c>
    </row>
    <row r="648" spans="2:19" x14ac:dyDescent="0.25">
      <c r="B648" s="5" t="s">
        <v>18</v>
      </c>
      <c r="C648" s="6" t="s">
        <v>19</v>
      </c>
      <c r="D648" s="6" t="s">
        <v>20</v>
      </c>
      <c r="E648" s="6" t="s">
        <v>40</v>
      </c>
      <c r="F648" s="6" t="s">
        <v>18</v>
      </c>
      <c r="G648" s="6" t="s">
        <v>50</v>
      </c>
      <c r="H648" s="6" t="s">
        <v>42</v>
      </c>
      <c r="I648" s="6" t="s">
        <v>42</v>
      </c>
      <c r="J648" s="7">
        <v>44174.142361111109</v>
      </c>
      <c r="K648" s="7">
        <v>44174.583333333336</v>
      </c>
      <c r="L648" s="6" t="s">
        <v>18</v>
      </c>
      <c r="M648" s="6" t="s">
        <v>8703</v>
      </c>
      <c r="N648" s="6" t="s">
        <v>18</v>
      </c>
      <c r="O648" s="6" t="s">
        <v>7199</v>
      </c>
      <c r="P648" s="13">
        <v>825.90499999999997</v>
      </c>
      <c r="Q648" s="6" t="s">
        <v>6609</v>
      </c>
      <c r="R648" s="6" t="s">
        <v>131</v>
      </c>
      <c r="S648" s="8">
        <v>44176.816550925927</v>
      </c>
    </row>
    <row r="649" spans="2:19" x14ac:dyDescent="0.25">
      <c r="B649" s="5" t="s">
        <v>18</v>
      </c>
      <c r="C649" s="6" t="s">
        <v>19</v>
      </c>
      <c r="D649" s="6" t="s">
        <v>20</v>
      </c>
      <c r="E649" s="6" t="s">
        <v>40</v>
      </c>
      <c r="F649" s="6" t="s">
        <v>18</v>
      </c>
      <c r="G649" s="6" t="s">
        <v>143</v>
      </c>
      <c r="H649" s="6" t="s">
        <v>85</v>
      </c>
      <c r="I649" s="6" t="s">
        <v>85</v>
      </c>
      <c r="J649" s="7">
        <v>44174.142361111109</v>
      </c>
      <c r="K649" s="7">
        <v>44174.583333333336</v>
      </c>
      <c r="L649" s="6" t="s">
        <v>18</v>
      </c>
      <c r="M649" s="6" t="s">
        <v>4155</v>
      </c>
      <c r="N649" s="6" t="s">
        <v>18</v>
      </c>
      <c r="O649" s="6" t="s">
        <v>8702</v>
      </c>
      <c r="P649" s="13">
        <v>1594.4749999999999</v>
      </c>
      <c r="Q649" s="6" t="s">
        <v>2784</v>
      </c>
      <c r="R649" s="6" t="s">
        <v>106</v>
      </c>
      <c r="S649" s="8">
        <v>44174.593958333331</v>
      </c>
    </row>
    <row r="650" spans="2:19" x14ac:dyDescent="0.25">
      <c r="B650" s="5" t="s">
        <v>18</v>
      </c>
      <c r="C650" s="6" t="s">
        <v>19</v>
      </c>
      <c r="D650" s="6" t="s">
        <v>20</v>
      </c>
      <c r="E650" s="6" t="s">
        <v>77</v>
      </c>
      <c r="F650" s="6" t="s">
        <v>18</v>
      </c>
      <c r="G650" s="6" t="s">
        <v>350</v>
      </c>
      <c r="H650" s="6" t="s">
        <v>79</v>
      </c>
      <c r="I650" s="6" t="s">
        <v>79</v>
      </c>
      <c r="J650" s="7">
        <v>44174.138888888891</v>
      </c>
      <c r="K650" s="7">
        <v>44174.916655092595</v>
      </c>
      <c r="L650" s="6" t="s">
        <v>18</v>
      </c>
      <c r="M650" s="6" t="s">
        <v>8704</v>
      </c>
      <c r="N650" s="6" t="s">
        <v>18</v>
      </c>
      <c r="O650" s="6" t="s">
        <v>1568</v>
      </c>
      <c r="P650" s="13">
        <v>147.98599999999999</v>
      </c>
      <c r="Q650" s="6" t="s">
        <v>948</v>
      </c>
      <c r="R650" s="6" t="s">
        <v>106</v>
      </c>
      <c r="S650" s="8">
        <v>44175.499548611115</v>
      </c>
    </row>
    <row r="651" spans="2:19" x14ac:dyDescent="0.25">
      <c r="B651" s="5" t="s">
        <v>18</v>
      </c>
      <c r="C651" s="6" t="s">
        <v>19</v>
      </c>
      <c r="D651" s="6" t="s">
        <v>20</v>
      </c>
      <c r="E651" s="6" t="s">
        <v>68</v>
      </c>
      <c r="F651" s="6" t="s">
        <v>18</v>
      </c>
      <c r="G651" s="6" t="s">
        <v>319</v>
      </c>
      <c r="H651" s="6" t="s">
        <v>70</v>
      </c>
      <c r="I651" s="6" t="s">
        <v>70</v>
      </c>
      <c r="J651" s="7">
        <v>44174.083333333336</v>
      </c>
      <c r="K651" s="7">
        <v>44174.916655092595</v>
      </c>
      <c r="L651" s="6" t="s">
        <v>18</v>
      </c>
      <c r="M651" s="6" t="s">
        <v>1340</v>
      </c>
      <c r="N651" s="6" t="s">
        <v>18</v>
      </c>
      <c r="O651" s="6" t="s">
        <v>8700</v>
      </c>
      <c r="P651" s="13">
        <v>3070.5230000000001</v>
      </c>
      <c r="Q651" s="6" t="s">
        <v>2208</v>
      </c>
      <c r="R651" s="6" t="s">
        <v>37</v>
      </c>
      <c r="S651" s="8">
        <v>44175.640682870369</v>
      </c>
    </row>
    <row r="652" spans="2:19" x14ac:dyDescent="0.25">
      <c r="B652" s="5" t="s">
        <v>18</v>
      </c>
      <c r="C652" s="6" t="s">
        <v>19</v>
      </c>
      <c r="D652" s="6" t="s">
        <v>20</v>
      </c>
      <c r="E652" s="6" t="s">
        <v>40</v>
      </c>
      <c r="F652" s="6" t="s">
        <v>18</v>
      </c>
      <c r="G652" s="6" t="s">
        <v>325</v>
      </c>
      <c r="H652" s="6" t="s">
        <v>42</v>
      </c>
      <c r="I652" s="6" t="s">
        <v>42</v>
      </c>
      <c r="J652" s="7">
        <v>44174.045138888891</v>
      </c>
      <c r="K652" s="7">
        <v>44174.142361111109</v>
      </c>
      <c r="L652" s="6" t="s">
        <v>18</v>
      </c>
      <c r="M652" s="6" t="s">
        <v>2375</v>
      </c>
      <c r="N652" s="6" t="s">
        <v>18</v>
      </c>
      <c r="O652" s="6" t="s">
        <v>3056</v>
      </c>
      <c r="P652" s="13">
        <v>184.386</v>
      </c>
      <c r="Q652" s="6" t="s">
        <v>3216</v>
      </c>
      <c r="R652" s="6" t="s">
        <v>83</v>
      </c>
      <c r="S652" s="8">
        <v>44174.896631944444</v>
      </c>
    </row>
    <row r="653" spans="2:19" x14ac:dyDescent="0.25">
      <c r="B653" s="5" t="s">
        <v>18</v>
      </c>
      <c r="C653" s="6" t="s">
        <v>19</v>
      </c>
      <c r="D653" s="6" t="s">
        <v>20</v>
      </c>
      <c r="E653" s="6" t="s">
        <v>40</v>
      </c>
      <c r="F653" s="6" t="s">
        <v>18</v>
      </c>
      <c r="G653" s="6" t="s">
        <v>143</v>
      </c>
      <c r="H653" s="6" t="s">
        <v>85</v>
      </c>
      <c r="I653" s="6" t="s">
        <v>85</v>
      </c>
      <c r="J653" s="7">
        <v>44174.045138888891</v>
      </c>
      <c r="K653" s="7">
        <v>44174.142361111109</v>
      </c>
      <c r="L653" s="6" t="s">
        <v>18</v>
      </c>
      <c r="M653" s="6" t="s">
        <v>6775</v>
      </c>
      <c r="N653" s="6" t="s">
        <v>18</v>
      </c>
      <c r="O653" s="6" t="s">
        <v>4155</v>
      </c>
      <c r="P653" s="13">
        <v>340.54</v>
      </c>
      <c r="Q653" s="6" t="s">
        <v>309</v>
      </c>
      <c r="R653" s="6" t="s">
        <v>37</v>
      </c>
      <c r="S653" s="8">
        <v>44175.381273148145</v>
      </c>
    </row>
    <row r="654" spans="2:19" x14ac:dyDescent="0.25">
      <c r="B654" s="5" t="s">
        <v>18</v>
      </c>
      <c r="C654" s="6" t="s">
        <v>19</v>
      </c>
      <c r="D654" s="6" t="s">
        <v>20</v>
      </c>
      <c r="E654" s="6" t="s">
        <v>40</v>
      </c>
      <c r="F654" s="6" t="s">
        <v>18</v>
      </c>
      <c r="G654" s="6" t="s">
        <v>325</v>
      </c>
      <c r="H654" s="6" t="s">
        <v>42</v>
      </c>
      <c r="I654" s="6" t="s">
        <v>42</v>
      </c>
      <c r="J654" s="7">
        <v>44173.9375</v>
      </c>
      <c r="K654" s="7">
        <v>44174.045138888891</v>
      </c>
      <c r="L654" s="6" t="s">
        <v>18</v>
      </c>
      <c r="M654" s="6" t="s">
        <v>8705</v>
      </c>
      <c r="N654" s="6" t="s">
        <v>18</v>
      </c>
      <c r="O654" s="6" t="s">
        <v>2375</v>
      </c>
      <c r="P654" s="13">
        <v>583.63099999999997</v>
      </c>
      <c r="Q654" s="6" t="s">
        <v>3216</v>
      </c>
      <c r="R654" s="6" t="s">
        <v>83</v>
      </c>
      <c r="S654" s="8">
        <v>44174.896643518521</v>
      </c>
    </row>
    <row r="655" spans="2:19" x14ac:dyDescent="0.25">
      <c r="B655" s="5" t="s">
        <v>18</v>
      </c>
      <c r="C655" s="6" t="s">
        <v>19</v>
      </c>
      <c r="D655" s="6" t="s">
        <v>20</v>
      </c>
      <c r="E655" s="6" t="s">
        <v>170</v>
      </c>
      <c r="F655" s="6" t="s">
        <v>18</v>
      </c>
      <c r="G655" s="6">
        <v>362</v>
      </c>
      <c r="H655" s="6" t="s">
        <v>22</v>
      </c>
      <c r="I655" s="6" t="s">
        <v>22</v>
      </c>
      <c r="J655" s="7">
        <v>44173.916666666664</v>
      </c>
      <c r="K655" s="7">
        <v>44174.916655092595</v>
      </c>
      <c r="L655" s="6" t="s">
        <v>18</v>
      </c>
      <c r="M655" s="6" t="s">
        <v>3536</v>
      </c>
      <c r="N655" s="6" t="s">
        <v>18</v>
      </c>
      <c r="O655" s="6" t="s">
        <v>8697</v>
      </c>
      <c r="P655" s="13">
        <v>472.61099999999999</v>
      </c>
      <c r="Q655" s="6" t="s">
        <v>7565</v>
      </c>
      <c r="R655" s="6" t="s">
        <v>37</v>
      </c>
      <c r="S655" s="8">
        <v>44221.470277777778</v>
      </c>
    </row>
    <row r="656" spans="2:19" x14ac:dyDescent="0.25">
      <c r="B656" s="5" t="s">
        <v>18</v>
      </c>
      <c r="C656" s="6" t="s">
        <v>19</v>
      </c>
      <c r="D656" s="6" t="s">
        <v>20</v>
      </c>
      <c r="E656" s="6" t="s">
        <v>68</v>
      </c>
      <c r="F656" s="6" t="s">
        <v>18</v>
      </c>
      <c r="G656" s="6">
        <v>3450</v>
      </c>
      <c r="H656" s="6" t="s">
        <v>70</v>
      </c>
      <c r="I656" s="6" t="s">
        <v>70</v>
      </c>
      <c r="J656" s="7">
        <v>44173.916666666664</v>
      </c>
      <c r="K656" s="7">
        <v>44174.083333333336</v>
      </c>
      <c r="L656" s="6" t="s">
        <v>18</v>
      </c>
      <c r="M656" s="6" t="s">
        <v>4574</v>
      </c>
      <c r="N656" s="6" t="s">
        <v>18</v>
      </c>
      <c r="O656" s="6" t="s">
        <v>8706</v>
      </c>
      <c r="P656" s="13">
        <v>610.18100000000004</v>
      </c>
      <c r="Q656" s="6" t="s">
        <v>6930</v>
      </c>
      <c r="R656" s="6" t="s">
        <v>131</v>
      </c>
      <c r="S656" s="8">
        <v>44175.67869212963</v>
      </c>
    </row>
    <row r="657" spans="2:19" x14ac:dyDescent="0.25">
      <c r="B657" s="5" t="s">
        <v>18</v>
      </c>
      <c r="C657" s="6" t="s">
        <v>19</v>
      </c>
      <c r="D657" s="6" t="s">
        <v>20</v>
      </c>
      <c r="E657" s="6" t="s">
        <v>77</v>
      </c>
      <c r="F657" s="6" t="s">
        <v>18</v>
      </c>
      <c r="G657" s="6" t="s">
        <v>566</v>
      </c>
      <c r="H657" s="6" t="s">
        <v>79</v>
      </c>
      <c r="I657" s="6" t="s">
        <v>79</v>
      </c>
      <c r="J657" s="7">
        <v>44173.916666666664</v>
      </c>
      <c r="K657" s="7">
        <v>44174.138888888891</v>
      </c>
      <c r="L657" s="6" t="s">
        <v>18</v>
      </c>
      <c r="M657" s="6" t="s">
        <v>1456</v>
      </c>
      <c r="N657" s="6" t="s">
        <v>18</v>
      </c>
      <c r="O657" s="6" t="s">
        <v>495</v>
      </c>
      <c r="P657" s="13">
        <v>36.85</v>
      </c>
      <c r="Q657" s="6" t="s">
        <v>158</v>
      </c>
      <c r="R657" s="6" t="s">
        <v>4383</v>
      </c>
      <c r="S657" s="8">
        <v>44174.139837962961</v>
      </c>
    </row>
    <row r="658" spans="2:19" x14ac:dyDescent="0.25">
      <c r="B658" s="5" t="s">
        <v>18</v>
      </c>
      <c r="C658" s="6" t="s">
        <v>19</v>
      </c>
      <c r="D658" s="6" t="s">
        <v>20</v>
      </c>
      <c r="E658" s="6" t="s">
        <v>2327</v>
      </c>
      <c r="F658" s="6" t="s">
        <v>18</v>
      </c>
      <c r="G658" s="6" t="s">
        <v>1203</v>
      </c>
      <c r="H658" s="6" t="s">
        <v>1204</v>
      </c>
      <c r="I658" s="6" t="s">
        <v>1204</v>
      </c>
      <c r="J658" s="7">
        <v>44173.916666666664</v>
      </c>
      <c r="K658" s="7">
        <v>44174.916655092595</v>
      </c>
      <c r="L658" s="6" t="s">
        <v>18</v>
      </c>
      <c r="M658" s="6" t="s">
        <v>3295</v>
      </c>
      <c r="N658" s="6" t="s">
        <v>18</v>
      </c>
      <c r="O658" s="6" t="s">
        <v>6752</v>
      </c>
      <c r="P658" s="13">
        <v>129.78100000000001</v>
      </c>
      <c r="Q658" s="6" t="s">
        <v>1207</v>
      </c>
      <c r="R658" s="6" t="s">
        <v>498</v>
      </c>
      <c r="S658" s="8">
        <v>44178.276261574072</v>
      </c>
    </row>
    <row r="659" spans="2:19" x14ac:dyDescent="0.25">
      <c r="B659" s="5" t="s">
        <v>18</v>
      </c>
      <c r="C659" s="6" t="s">
        <v>19</v>
      </c>
      <c r="D659" s="6" t="s">
        <v>20</v>
      </c>
      <c r="E659" s="6" t="s">
        <v>40</v>
      </c>
      <c r="F659" s="6" t="s">
        <v>18</v>
      </c>
      <c r="G659" s="6" t="s">
        <v>143</v>
      </c>
      <c r="H659" s="6" t="s">
        <v>85</v>
      </c>
      <c r="I659" s="6" t="s">
        <v>85</v>
      </c>
      <c r="J659" s="7">
        <v>44173.916666666664</v>
      </c>
      <c r="K659" s="7">
        <v>44173.9375</v>
      </c>
      <c r="L659" s="6" t="s">
        <v>18</v>
      </c>
      <c r="M659" s="6" t="s">
        <v>6802</v>
      </c>
      <c r="N659" s="6" t="s">
        <v>18</v>
      </c>
      <c r="O659" s="6" t="s">
        <v>8707</v>
      </c>
      <c r="P659" s="13">
        <v>70.539000000000001</v>
      </c>
      <c r="Q659" s="6" t="s">
        <v>6070</v>
      </c>
      <c r="R659" s="6" t="s">
        <v>37</v>
      </c>
      <c r="S659" s="8">
        <v>44175.636550925927</v>
      </c>
    </row>
    <row r="660" spans="2:19" x14ac:dyDescent="0.25">
      <c r="B660" s="5" t="s">
        <v>18</v>
      </c>
      <c r="C660" s="6" t="s">
        <v>19</v>
      </c>
      <c r="D660" s="6" t="s">
        <v>20</v>
      </c>
      <c r="E660" s="6" t="s">
        <v>40</v>
      </c>
      <c r="F660" s="6" t="s">
        <v>18</v>
      </c>
      <c r="G660" s="6" t="s">
        <v>325</v>
      </c>
      <c r="H660" s="6" t="s">
        <v>42</v>
      </c>
      <c r="I660" s="6" t="s">
        <v>42</v>
      </c>
      <c r="J660" s="7">
        <v>44173.916666666664</v>
      </c>
      <c r="K660" s="7">
        <v>44173.9375</v>
      </c>
      <c r="L660" s="6" t="s">
        <v>18</v>
      </c>
      <c r="M660" s="6" t="s">
        <v>1662</v>
      </c>
      <c r="N660" s="6" t="s">
        <v>18</v>
      </c>
      <c r="O660" s="6" t="s">
        <v>8705</v>
      </c>
      <c r="P660" s="13">
        <v>46.401000000000003</v>
      </c>
      <c r="Q660" s="6" t="s">
        <v>298</v>
      </c>
      <c r="R660" s="6" t="s">
        <v>37</v>
      </c>
      <c r="S660" s="8">
        <v>44175.385567129626</v>
      </c>
    </row>
    <row r="661" spans="2:19" x14ac:dyDescent="0.25">
      <c r="B661" s="5" t="s">
        <v>18</v>
      </c>
      <c r="C661" s="6" t="s">
        <v>19</v>
      </c>
      <c r="D661" s="6" t="s">
        <v>20</v>
      </c>
      <c r="E661" s="6" t="s">
        <v>62</v>
      </c>
      <c r="F661" s="6" t="s">
        <v>18</v>
      </c>
      <c r="G661" s="6">
        <v>409</v>
      </c>
      <c r="H661" s="6" t="s">
        <v>64</v>
      </c>
      <c r="I661" s="6" t="s">
        <v>64</v>
      </c>
      <c r="J661" s="7">
        <v>44173.916666666664</v>
      </c>
      <c r="K661" s="7">
        <v>44174.916655092595</v>
      </c>
      <c r="L661" s="6" t="s">
        <v>18</v>
      </c>
      <c r="M661" s="6" t="s">
        <v>4279</v>
      </c>
      <c r="N661" s="6" t="s">
        <v>18</v>
      </c>
      <c r="O661" s="6" t="s">
        <v>8698</v>
      </c>
      <c r="P661" s="13">
        <v>122.669</v>
      </c>
      <c r="Q661" s="6" t="s">
        <v>1072</v>
      </c>
      <c r="R661" s="6" t="s">
        <v>4383</v>
      </c>
      <c r="S661" s="8">
        <v>44177.767430555556</v>
      </c>
    </row>
    <row r="662" spans="2:19" x14ac:dyDescent="0.25">
      <c r="B662" s="5" t="s">
        <v>18</v>
      </c>
      <c r="C662" s="6" t="s">
        <v>19</v>
      </c>
      <c r="D662" s="6" t="s">
        <v>20</v>
      </c>
      <c r="E662" s="6" t="s">
        <v>27</v>
      </c>
      <c r="F662" s="6" t="s">
        <v>18</v>
      </c>
      <c r="G662" s="6" t="s">
        <v>150</v>
      </c>
      <c r="H662" s="6" t="s">
        <v>29</v>
      </c>
      <c r="I662" s="6" t="s">
        <v>29</v>
      </c>
      <c r="J662" s="7">
        <v>44173.916666666664</v>
      </c>
      <c r="K662" s="7">
        <v>44174.916655092595</v>
      </c>
      <c r="L662" s="6" t="s">
        <v>18</v>
      </c>
      <c r="M662" s="6" t="s">
        <v>8708</v>
      </c>
      <c r="N662" s="6" t="s">
        <v>18</v>
      </c>
      <c r="O662" s="6" t="s">
        <v>5927</v>
      </c>
      <c r="P662" s="13">
        <v>641.68799999999999</v>
      </c>
      <c r="Q662" s="6" t="s">
        <v>2893</v>
      </c>
      <c r="R662" s="6" t="s">
        <v>106</v>
      </c>
      <c r="S662" s="8">
        <v>44175.599178240744</v>
      </c>
    </row>
    <row r="663" spans="2:19" x14ac:dyDescent="0.25">
      <c r="B663" s="5" t="s">
        <v>18</v>
      </c>
      <c r="C663" s="6" t="s">
        <v>19</v>
      </c>
      <c r="D663" s="6" t="s">
        <v>20</v>
      </c>
      <c r="E663" s="6" t="s">
        <v>55</v>
      </c>
      <c r="F663" s="6" t="s">
        <v>18</v>
      </c>
      <c r="G663" s="6" t="s">
        <v>493</v>
      </c>
      <c r="H663" s="6" t="s">
        <v>57</v>
      </c>
      <c r="I663" s="6" t="s">
        <v>57</v>
      </c>
      <c r="J663" s="7">
        <v>44173.916666666664</v>
      </c>
      <c r="K663" s="7">
        <v>44174.509722222225</v>
      </c>
      <c r="L663" s="6" t="s">
        <v>18</v>
      </c>
      <c r="M663" s="6" t="s">
        <v>4207</v>
      </c>
      <c r="N663" s="6" t="s">
        <v>18</v>
      </c>
      <c r="O663" s="6" t="s">
        <v>3568</v>
      </c>
      <c r="P663" s="13">
        <v>194.98</v>
      </c>
      <c r="Q663" s="6" t="s">
        <v>372</v>
      </c>
      <c r="R663" s="6" t="s">
        <v>106</v>
      </c>
      <c r="S663" s="8">
        <v>44174.510266203702</v>
      </c>
    </row>
    <row r="664" spans="2:19" x14ac:dyDescent="0.25">
      <c r="B664" s="5" t="s">
        <v>18</v>
      </c>
      <c r="C664" s="6" t="s">
        <v>19</v>
      </c>
      <c r="D664" s="6" t="s">
        <v>20</v>
      </c>
      <c r="E664" s="6" t="s">
        <v>113</v>
      </c>
      <c r="F664" s="6" t="s">
        <v>18</v>
      </c>
      <c r="G664" s="6" t="s">
        <v>114</v>
      </c>
      <c r="H664" s="6" t="s">
        <v>115</v>
      </c>
      <c r="I664" s="6" t="s">
        <v>115</v>
      </c>
      <c r="J664" s="7">
        <v>44173.916666666664</v>
      </c>
      <c r="K664" s="7">
        <v>44174.916655092595</v>
      </c>
      <c r="L664" s="6" t="s">
        <v>18</v>
      </c>
      <c r="M664" s="6" t="s">
        <v>1940</v>
      </c>
      <c r="N664" s="6" t="s">
        <v>18</v>
      </c>
      <c r="O664" s="6" t="s">
        <v>4778</v>
      </c>
      <c r="P664" s="13">
        <v>196.05600000000001</v>
      </c>
      <c r="Q664" s="6" t="s">
        <v>7509</v>
      </c>
      <c r="R664" s="6" t="s">
        <v>131</v>
      </c>
      <c r="S664" s="8">
        <v>44213.490324074075</v>
      </c>
    </row>
    <row r="665" spans="2:19" x14ac:dyDescent="0.25">
      <c r="B665" s="5" t="s">
        <v>18</v>
      </c>
      <c r="C665" s="6" t="s">
        <v>112</v>
      </c>
      <c r="D665" s="6" t="s">
        <v>20</v>
      </c>
      <c r="E665" s="6" t="s">
        <v>164</v>
      </c>
      <c r="F665" s="6" t="s">
        <v>18</v>
      </c>
      <c r="G665" s="6" t="s">
        <v>165</v>
      </c>
      <c r="H665" s="6" t="s">
        <v>166</v>
      </c>
      <c r="I665" s="6" t="s">
        <v>166</v>
      </c>
      <c r="J665" s="7">
        <v>44173.916666666664</v>
      </c>
      <c r="K665" s="7">
        <v>44174.916655092595</v>
      </c>
      <c r="L665" s="6" t="s">
        <v>18</v>
      </c>
      <c r="M665" s="6" t="s">
        <v>1142</v>
      </c>
      <c r="N665" s="6" t="s">
        <v>18</v>
      </c>
      <c r="O665" s="6" t="s">
        <v>8701</v>
      </c>
      <c r="P665" s="13">
        <v>214.93</v>
      </c>
      <c r="Q665" s="6" t="s">
        <v>169</v>
      </c>
      <c r="R665" s="6" t="s">
        <v>172</v>
      </c>
      <c r="S665" s="8">
        <v>44244.939166666663</v>
      </c>
    </row>
    <row r="666" spans="2:19" x14ac:dyDescent="0.25">
      <c r="B666" s="5" t="s">
        <v>18</v>
      </c>
      <c r="C666" s="6" t="s">
        <v>19</v>
      </c>
      <c r="D666" s="6" t="s">
        <v>20</v>
      </c>
      <c r="E666" s="6" t="s">
        <v>173</v>
      </c>
      <c r="F666" s="6" t="s">
        <v>18</v>
      </c>
      <c r="G666" s="6" t="s">
        <v>174</v>
      </c>
      <c r="H666" s="6" t="s">
        <v>175</v>
      </c>
      <c r="I666" s="6" t="s">
        <v>175</v>
      </c>
      <c r="J666" s="7">
        <v>44173.916666666664</v>
      </c>
      <c r="K666" s="7">
        <v>44174.916655092595</v>
      </c>
      <c r="L666" s="6" t="s">
        <v>18</v>
      </c>
      <c r="M666" s="6" t="s">
        <v>18</v>
      </c>
      <c r="N666" s="6" t="s">
        <v>18</v>
      </c>
      <c r="O666" s="6" t="s">
        <v>18</v>
      </c>
      <c r="P666" s="13">
        <v>848.923</v>
      </c>
      <c r="Q666" s="6" t="s">
        <v>176</v>
      </c>
      <c r="R666" s="6" t="s">
        <v>172</v>
      </c>
      <c r="S666" s="8">
        <v>44174.950162037036</v>
      </c>
    </row>
    <row r="667" spans="2:19" x14ac:dyDescent="0.25">
      <c r="B667" s="5" t="s">
        <v>18</v>
      </c>
      <c r="C667" s="6" t="s">
        <v>19</v>
      </c>
      <c r="D667" s="6" t="s">
        <v>20</v>
      </c>
      <c r="E667" s="6" t="s">
        <v>177</v>
      </c>
      <c r="F667" s="6" t="s">
        <v>18</v>
      </c>
      <c r="G667" s="6" t="s">
        <v>178</v>
      </c>
      <c r="H667" s="6" t="s">
        <v>179</v>
      </c>
      <c r="I667" s="6" t="s">
        <v>179</v>
      </c>
      <c r="J667" s="7">
        <v>44173.916666666664</v>
      </c>
      <c r="K667" s="7">
        <v>44174.916655092595</v>
      </c>
      <c r="L667" s="6" t="s">
        <v>18</v>
      </c>
      <c r="M667" s="6" t="s">
        <v>18</v>
      </c>
      <c r="N667" s="6" t="s">
        <v>18</v>
      </c>
      <c r="O667" s="6" t="s">
        <v>18</v>
      </c>
      <c r="P667" s="13">
        <v>702.50699999999995</v>
      </c>
      <c r="Q667" s="6" t="s">
        <v>180</v>
      </c>
      <c r="R667" s="6" t="s">
        <v>172</v>
      </c>
      <c r="S667" s="8">
        <v>44174.950196759259</v>
      </c>
    </row>
    <row r="668" spans="2:19" x14ac:dyDescent="0.25">
      <c r="B668" s="5" t="s">
        <v>18</v>
      </c>
      <c r="C668" s="6" t="s">
        <v>19</v>
      </c>
      <c r="D668" s="6" t="s">
        <v>20</v>
      </c>
      <c r="E668" s="6" t="s">
        <v>177</v>
      </c>
      <c r="F668" s="6" t="s">
        <v>18</v>
      </c>
      <c r="G668" s="6" t="s">
        <v>181</v>
      </c>
      <c r="H668" s="6" t="s">
        <v>179</v>
      </c>
      <c r="I668" s="6" t="s">
        <v>179</v>
      </c>
      <c r="J668" s="7">
        <v>44173.916666666664</v>
      </c>
      <c r="K668" s="7">
        <v>44174.916655092595</v>
      </c>
      <c r="L668" s="6" t="s">
        <v>18</v>
      </c>
      <c r="M668" s="6" t="s">
        <v>18</v>
      </c>
      <c r="N668" s="6" t="s">
        <v>18</v>
      </c>
      <c r="O668" s="6" t="s">
        <v>18</v>
      </c>
      <c r="P668" s="13">
        <v>704.76900000000001</v>
      </c>
      <c r="Q668" s="6" t="s">
        <v>182</v>
      </c>
      <c r="R668" s="6" t="s">
        <v>172</v>
      </c>
      <c r="S668" s="8">
        <v>44174.950196759259</v>
      </c>
    </row>
    <row r="669" spans="2:19" x14ac:dyDescent="0.25">
      <c r="B669" s="5" t="s">
        <v>18</v>
      </c>
      <c r="C669" s="6" t="s">
        <v>19</v>
      </c>
      <c r="D669" s="6" t="s">
        <v>20</v>
      </c>
      <c r="E669" s="6" t="s">
        <v>183</v>
      </c>
      <c r="F669" s="6" t="s">
        <v>18</v>
      </c>
      <c r="G669" s="6" t="s">
        <v>184</v>
      </c>
      <c r="H669" s="6" t="s">
        <v>185</v>
      </c>
      <c r="I669" s="6" t="s">
        <v>185</v>
      </c>
      <c r="J669" s="7">
        <v>44173.916666666664</v>
      </c>
      <c r="K669" s="7">
        <v>44174.916655092595</v>
      </c>
      <c r="L669" s="6" t="s">
        <v>18</v>
      </c>
      <c r="M669" s="6" t="s">
        <v>18</v>
      </c>
      <c r="N669" s="6" t="s">
        <v>18</v>
      </c>
      <c r="O669" s="6" t="s">
        <v>18</v>
      </c>
      <c r="P669" s="13">
        <v>912.22900000000004</v>
      </c>
      <c r="Q669" s="6" t="s">
        <v>186</v>
      </c>
      <c r="R669" s="6" t="s">
        <v>172</v>
      </c>
      <c r="S669" s="8">
        <v>44174.950219907405</v>
      </c>
    </row>
    <row r="670" spans="2:19" x14ac:dyDescent="0.25">
      <c r="B670" s="5" t="s">
        <v>18</v>
      </c>
      <c r="C670" s="6" t="s">
        <v>19</v>
      </c>
      <c r="D670" s="6" t="s">
        <v>20</v>
      </c>
      <c r="E670" s="6" t="s">
        <v>187</v>
      </c>
      <c r="F670" s="6" t="s">
        <v>18</v>
      </c>
      <c r="G670" s="6" t="s">
        <v>188</v>
      </c>
      <c r="H670" s="6" t="s">
        <v>189</v>
      </c>
      <c r="I670" s="6" t="s">
        <v>189</v>
      </c>
      <c r="J670" s="7">
        <v>44173.916666666664</v>
      </c>
      <c r="K670" s="7">
        <v>44174.916655092595</v>
      </c>
      <c r="L670" s="6" t="s">
        <v>18</v>
      </c>
      <c r="M670" s="6" t="s">
        <v>18</v>
      </c>
      <c r="N670" s="6" t="s">
        <v>18</v>
      </c>
      <c r="O670" s="6" t="s">
        <v>18</v>
      </c>
      <c r="P670" s="13">
        <v>1537.43</v>
      </c>
      <c r="Q670" s="6" t="s">
        <v>190</v>
      </c>
      <c r="R670" s="6" t="s">
        <v>172</v>
      </c>
      <c r="S670" s="8">
        <v>44174.950231481482</v>
      </c>
    </row>
    <row r="671" spans="2:19" x14ac:dyDescent="0.25">
      <c r="B671" s="5" t="s">
        <v>18</v>
      </c>
      <c r="C671" s="6" t="s">
        <v>19</v>
      </c>
      <c r="D671" s="6" t="s">
        <v>20</v>
      </c>
      <c r="E671" s="6" t="s">
        <v>55</v>
      </c>
      <c r="F671" s="6" t="s">
        <v>18</v>
      </c>
      <c r="G671" s="6" t="s">
        <v>493</v>
      </c>
      <c r="H671" s="6" t="s">
        <v>57</v>
      </c>
      <c r="I671" s="6" t="s">
        <v>57</v>
      </c>
      <c r="J671" s="7">
        <v>44173.736111111109</v>
      </c>
      <c r="K671" s="7">
        <v>44173.916655092595</v>
      </c>
      <c r="L671" s="6" t="s">
        <v>18</v>
      </c>
      <c r="M671" s="6" t="s">
        <v>656</v>
      </c>
      <c r="N671" s="6" t="s">
        <v>18</v>
      </c>
      <c r="O671" s="6" t="s">
        <v>4207</v>
      </c>
      <c r="P671" s="13">
        <v>51.853000000000002</v>
      </c>
      <c r="Q671" s="6" t="s">
        <v>372</v>
      </c>
      <c r="R671" s="6" t="s">
        <v>106</v>
      </c>
      <c r="S671" s="8">
        <v>44174.510266203702</v>
      </c>
    </row>
    <row r="672" spans="2:19" x14ac:dyDescent="0.25">
      <c r="B672" s="5" t="s">
        <v>18</v>
      </c>
      <c r="C672" s="6" t="s">
        <v>19</v>
      </c>
      <c r="D672" s="6" t="s">
        <v>20</v>
      </c>
      <c r="E672" s="6" t="s">
        <v>62</v>
      </c>
      <c r="F672" s="6" t="s">
        <v>18</v>
      </c>
      <c r="G672" s="6">
        <v>409</v>
      </c>
      <c r="H672" s="6" t="s">
        <v>64</v>
      </c>
      <c r="I672" s="6" t="s">
        <v>64</v>
      </c>
      <c r="J672" s="7">
        <v>44173.621527777781</v>
      </c>
      <c r="K672" s="7">
        <v>44173.916655092595</v>
      </c>
      <c r="L672" s="6" t="s">
        <v>18</v>
      </c>
      <c r="M672" s="6" t="s">
        <v>4387</v>
      </c>
      <c r="N672" s="6" t="s">
        <v>18</v>
      </c>
      <c r="O672" s="6" t="s">
        <v>4279</v>
      </c>
      <c r="P672" s="13">
        <v>46.228999999999999</v>
      </c>
      <c r="Q672" s="6" t="s">
        <v>1072</v>
      </c>
      <c r="R672" s="6" t="s">
        <v>4383</v>
      </c>
      <c r="S672" s="8">
        <v>44177.767430555556</v>
      </c>
    </row>
    <row r="673" spans="2:19" x14ac:dyDescent="0.25">
      <c r="B673" s="5" t="s">
        <v>18</v>
      </c>
      <c r="C673" s="6" t="s">
        <v>19</v>
      </c>
      <c r="D673" s="6" t="s">
        <v>20</v>
      </c>
      <c r="E673" s="6" t="s">
        <v>40</v>
      </c>
      <c r="F673" s="6" t="s">
        <v>18</v>
      </c>
      <c r="G673" s="6" t="s">
        <v>143</v>
      </c>
      <c r="H673" s="6" t="s">
        <v>85</v>
      </c>
      <c r="I673" s="6" t="s">
        <v>85</v>
      </c>
      <c r="J673" s="7">
        <v>44173.541666666664</v>
      </c>
      <c r="K673" s="7">
        <v>44173.916655092595</v>
      </c>
      <c r="L673" s="6" t="s">
        <v>18</v>
      </c>
      <c r="M673" s="6" t="s">
        <v>4645</v>
      </c>
      <c r="N673" s="6" t="s">
        <v>18</v>
      </c>
      <c r="O673" s="6" t="s">
        <v>754</v>
      </c>
      <c r="P673" s="13">
        <v>1347.883</v>
      </c>
      <c r="Q673" s="6" t="s">
        <v>8709</v>
      </c>
      <c r="R673" s="6" t="s">
        <v>37</v>
      </c>
      <c r="S673" s="8">
        <v>44175.636550925927</v>
      </c>
    </row>
    <row r="674" spans="2:19" x14ac:dyDescent="0.25">
      <c r="B674" s="5" t="s">
        <v>18</v>
      </c>
      <c r="C674" s="6" t="s">
        <v>19</v>
      </c>
      <c r="D674" s="6" t="s">
        <v>20</v>
      </c>
      <c r="E674" s="6" t="s">
        <v>40</v>
      </c>
      <c r="F674" s="6" t="s">
        <v>18</v>
      </c>
      <c r="G674" s="6" t="s">
        <v>325</v>
      </c>
      <c r="H674" s="6" t="s">
        <v>42</v>
      </c>
      <c r="I674" s="6" t="s">
        <v>42</v>
      </c>
      <c r="J674" s="7">
        <v>44173.541666666664</v>
      </c>
      <c r="K674" s="7">
        <v>44173.916655092595</v>
      </c>
      <c r="L674" s="6" t="s">
        <v>18</v>
      </c>
      <c r="M674" s="6" t="s">
        <v>8710</v>
      </c>
      <c r="N674" s="6" t="s">
        <v>18</v>
      </c>
      <c r="O674" s="6" t="s">
        <v>1662</v>
      </c>
      <c r="P674" s="13">
        <v>688.976</v>
      </c>
      <c r="Q674" s="6" t="s">
        <v>2148</v>
      </c>
      <c r="R674" s="6" t="s">
        <v>37</v>
      </c>
      <c r="S674" s="8">
        <v>44175.385567129626</v>
      </c>
    </row>
    <row r="675" spans="2:19" x14ac:dyDescent="0.25">
      <c r="B675" s="5" t="s">
        <v>18</v>
      </c>
      <c r="C675" s="6" t="s">
        <v>19</v>
      </c>
      <c r="D675" s="6" t="s">
        <v>20</v>
      </c>
      <c r="E675" s="6" t="s">
        <v>40</v>
      </c>
      <c r="F675" s="6" t="s">
        <v>18</v>
      </c>
      <c r="G675" s="6" t="s">
        <v>143</v>
      </c>
      <c r="H675" s="6" t="s">
        <v>85</v>
      </c>
      <c r="I675" s="6" t="s">
        <v>85</v>
      </c>
      <c r="J675" s="7">
        <v>44173.524305555555</v>
      </c>
      <c r="K675" s="7">
        <v>44173.541666666664</v>
      </c>
      <c r="L675" s="6" t="s">
        <v>18</v>
      </c>
      <c r="M675" s="6" t="s">
        <v>4513</v>
      </c>
      <c r="N675" s="6" t="s">
        <v>18</v>
      </c>
      <c r="O675" s="6" t="s">
        <v>4645</v>
      </c>
      <c r="P675" s="13">
        <v>89.527000000000001</v>
      </c>
      <c r="Q675" s="6" t="s">
        <v>2971</v>
      </c>
      <c r="R675" s="6" t="s">
        <v>83</v>
      </c>
      <c r="S675" s="8">
        <v>44173.54247685185</v>
      </c>
    </row>
    <row r="676" spans="2:19" x14ac:dyDescent="0.25">
      <c r="B676" s="5" t="s">
        <v>18</v>
      </c>
      <c r="C676" s="6" t="s">
        <v>19</v>
      </c>
      <c r="D676" s="6" t="s">
        <v>20</v>
      </c>
      <c r="E676" s="6" t="s">
        <v>27</v>
      </c>
      <c r="F676" s="6" t="s">
        <v>18</v>
      </c>
      <c r="G676" s="6" t="s">
        <v>150</v>
      </c>
      <c r="H676" s="6" t="s">
        <v>29</v>
      </c>
      <c r="I676" s="6" t="s">
        <v>29</v>
      </c>
      <c r="J676" s="7">
        <v>44173.506944444445</v>
      </c>
      <c r="K676" s="7">
        <v>44173.916655092595</v>
      </c>
      <c r="L676" s="6" t="s">
        <v>18</v>
      </c>
      <c r="M676" s="6" t="s">
        <v>8711</v>
      </c>
      <c r="N676" s="6" t="s">
        <v>18</v>
      </c>
      <c r="O676" s="6" t="s">
        <v>8708</v>
      </c>
      <c r="P676" s="13">
        <v>285.28800000000001</v>
      </c>
      <c r="Q676" s="6" t="s">
        <v>2893</v>
      </c>
      <c r="R676" s="6" t="s">
        <v>106</v>
      </c>
      <c r="S676" s="8">
        <v>44175.599178240744</v>
      </c>
    </row>
    <row r="677" spans="2:19" x14ac:dyDescent="0.25">
      <c r="B677" s="5" t="s">
        <v>18</v>
      </c>
      <c r="C677" s="6" t="s">
        <v>19</v>
      </c>
      <c r="D677" s="6" t="s">
        <v>20</v>
      </c>
      <c r="E677" s="6" t="s">
        <v>55</v>
      </c>
      <c r="F677" s="6" t="s">
        <v>18</v>
      </c>
      <c r="G677" s="6" t="s">
        <v>469</v>
      </c>
      <c r="H677" s="6" t="s">
        <v>57</v>
      </c>
      <c r="I677" s="6" t="s">
        <v>57</v>
      </c>
      <c r="J677" s="7">
        <v>44173.024305555555</v>
      </c>
      <c r="K677" s="7">
        <v>44173.736111111109</v>
      </c>
      <c r="L677" s="6" t="s">
        <v>18</v>
      </c>
      <c r="M677" s="6" t="s">
        <v>3788</v>
      </c>
      <c r="N677" s="6" t="s">
        <v>18</v>
      </c>
      <c r="O677" s="6" t="s">
        <v>6720</v>
      </c>
      <c r="P677" s="13">
        <v>238.74600000000001</v>
      </c>
      <c r="Q677" s="6" t="s">
        <v>372</v>
      </c>
      <c r="R677" s="6" t="s">
        <v>4383</v>
      </c>
      <c r="S677" s="8">
        <v>44173.807303240741</v>
      </c>
    </row>
    <row r="678" spans="2:19" x14ac:dyDescent="0.25">
      <c r="B678" s="5" t="s">
        <v>18</v>
      </c>
      <c r="C678" s="6" t="s">
        <v>19</v>
      </c>
      <c r="D678" s="6" t="s">
        <v>20</v>
      </c>
      <c r="E678" s="6" t="s">
        <v>2327</v>
      </c>
      <c r="F678" s="6" t="s">
        <v>18</v>
      </c>
      <c r="G678" s="6" t="s">
        <v>1203</v>
      </c>
      <c r="H678" s="6" t="s">
        <v>1204</v>
      </c>
      <c r="I678" s="6" t="s">
        <v>1204</v>
      </c>
      <c r="J678" s="7">
        <v>44172.993055555555</v>
      </c>
      <c r="K678" s="7">
        <v>44173.916655092595</v>
      </c>
      <c r="L678" s="6" t="s">
        <v>18</v>
      </c>
      <c r="M678" s="6" t="s">
        <v>8543</v>
      </c>
      <c r="N678" s="6" t="s">
        <v>18</v>
      </c>
      <c r="O678" s="6" t="s">
        <v>3295</v>
      </c>
      <c r="P678" s="13">
        <v>77.557000000000002</v>
      </c>
      <c r="Q678" s="6" t="s">
        <v>1207</v>
      </c>
      <c r="R678" s="6" t="s">
        <v>498</v>
      </c>
      <c r="S678" s="8">
        <v>44178.276261574072</v>
      </c>
    </row>
    <row r="679" spans="2:19" x14ac:dyDescent="0.25">
      <c r="B679" s="5" t="s">
        <v>18</v>
      </c>
      <c r="C679" s="6" t="s">
        <v>19</v>
      </c>
      <c r="D679" s="6" t="s">
        <v>20</v>
      </c>
      <c r="E679" s="6" t="s">
        <v>170</v>
      </c>
      <c r="F679" s="6" t="s">
        <v>18</v>
      </c>
      <c r="G679" s="6">
        <v>362</v>
      </c>
      <c r="H679" s="6" t="s">
        <v>22</v>
      </c>
      <c r="I679" s="6" t="s">
        <v>22</v>
      </c>
      <c r="J679" s="7">
        <v>44172.916666666664</v>
      </c>
      <c r="K679" s="7">
        <v>44173.916655092595</v>
      </c>
      <c r="L679" s="6" t="s">
        <v>18</v>
      </c>
      <c r="M679" s="6" t="s">
        <v>5554</v>
      </c>
      <c r="N679" s="6" t="s">
        <v>18</v>
      </c>
      <c r="O679" s="6" t="s">
        <v>3536</v>
      </c>
      <c r="P679" s="13">
        <v>363.78800000000001</v>
      </c>
      <c r="Q679" s="6" t="s">
        <v>7565</v>
      </c>
      <c r="R679" s="6" t="s">
        <v>37</v>
      </c>
      <c r="S679" s="8">
        <v>44221.470277777778</v>
      </c>
    </row>
    <row r="680" spans="2:19" x14ac:dyDescent="0.25">
      <c r="B680" s="5" t="s">
        <v>18</v>
      </c>
      <c r="C680" s="6" t="s">
        <v>19</v>
      </c>
      <c r="D680" s="6" t="s">
        <v>20</v>
      </c>
      <c r="E680" s="6" t="s">
        <v>62</v>
      </c>
      <c r="F680" s="6" t="s">
        <v>18</v>
      </c>
      <c r="G680" s="6" t="s">
        <v>238</v>
      </c>
      <c r="H680" s="6" t="s">
        <v>64</v>
      </c>
      <c r="I680" s="6" t="s">
        <v>64</v>
      </c>
      <c r="J680" s="7">
        <v>44172.916666666664</v>
      </c>
      <c r="K680" s="7">
        <v>44173.621527777781</v>
      </c>
      <c r="L680" s="6" t="s">
        <v>18</v>
      </c>
      <c r="M680" s="6" t="s">
        <v>7436</v>
      </c>
      <c r="N680" s="6" t="s">
        <v>18</v>
      </c>
      <c r="O680" s="6" t="s">
        <v>5329</v>
      </c>
      <c r="P680" s="13">
        <v>79.569999999999993</v>
      </c>
      <c r="Q680" s="6" t="s">
        <v>241</v>
      </c>
      <c r="R680" s="6" t="s">
        <v>83</v>
      </c>
      <c r="S680" s="8">
        <v>44173.622372685182</v>
      </c>
    </row>
    <row r="681" spans="2:19" x14ac:dyDescent="0.25">
      <c r="B681" s="5" t="s">
        <v>18</v>
      </c>
      <c r="C681" s="6" t="s">
        <v>19</v>
      </c>
      <c r="D681" s="6" t="s">
        <v>20</v>
      </c>
      <c r="E681" s="6" t="s">
        <v>27</v>
      </c>
      <c r="F681" s="6" t="s">
        <v>18</v>
      </c>
      <c r="G681" s="6" t="s">
        <v>28</v>
      </c>
      <c r="H681" s="6" t="s">
        <v>29</v>
      </c>
      <c r="I681" s="6" t="s">
        <v>29</v>
      </c>
      <c r="J681" s="7">
        <v>44172.916666666664</v>
      </c>
      <c r="K681" s="7">
        <v>44173.506944444445</v>
      </c>
      <c r="L681" s="6" t="s">
        <v>18</v>
      </c>
      <c r="M681" s="6" t="s">
        <v>8712</v>
      </c>
      <c r="N681" s="6" t="s">
        <v>18</v>
      </c>
      <c r="O681" s="6" t="s">
        <v>2921</v>
      </c>
      <c r="P681" s="13">
        <v>406.30900000000003</v>
      </c>
      <c r="Q681" s="6" t="s">
        <v>7557</v>
      </c>
      <c r="R681" s="6" t="s">
        <v>83</v>
      </c>
      <c r="S681" s="8">
        <v>44173.62363425926</v>
      </c>
    </row>
    <row r="682" spans="2:19" x14ac:dyDescent="0.25">
      <c r="B682" s="5" t="s">
        <v>18</v>
      </c>
      <c r="C682" s="6" t="s">
        <v>19</v>
      </c>
      <c r="D682" s="6" t="s">
        <v>20</v>
      </c>
      <c r="E682" s="6" t="s">
        <v>55</v>
      </c>
      <c r="F682" s="6" t="s">
        <v>18</v>
      </c>
      <c r="G682" s="6" t="s">
        <v>582</v>
      </c>
      <c r="H682" s="6" t="s">
        <v>57</v>
      </c>
      <c r="I682" s="6" t="s">
        <v>57</v>
      </c>
      <c r="J682" s="7">
        <v>44172.916666666664</v>
      </c>
      <c r="K682" s="7">
        <v>44173.024305555555</v>
      </c>
      <c r="L682" s="6" t="s">
        <v>18</v>
      </c>
      <c r="M682" s="6" t="s">
        <v>8713</v>
      </c>
      <c r="N682" s="6" t="s">
        <v>18</v>
      </c>
      <c r="O682" s="6" t="s">
        <v>2182</v>
      </c>
      <c r="P682" s="13">
        <v>36.345999999999997</v>
      </c>
      <c r="Q682" s="6" t="s">
        <v>372</v>
      </c>
      <c r="R682" s="6" t="s">
        <v>4383</v>
      </c>
      <c r="S682" s="8">
        <v>44173.027812499997</v>
      </c>
    </row>
    <row r="683" spans="2:19" x14ac:dyDescent="0.25">
      <c r="B683" s="5" t="s">
        <v>18</v>
      </c>
      <c r="C683" s="6" t="s">
        <v>19</v>
      </c>
      <c r="D683" s="6" t="s">
        <v>20</v>
      </c>
      <c r="E683" s="6" t="s">
        <v>40</v>
      </c>
      <c r="F683" s="6" t="s">
        <v>18</v>
      </c>
      <c r="G683" s="6" t="s">
        <v>143</v>
      </c>
      <c r="H683" s="6" t="s">
        <v>85</v>
      </c>
      <c r="I683" s="6" t="s">
        <v>85</v>
      </c>
      <c r="J683" s="7">
        <v>44172.916666666664</v>
      </c>
      <c r="K683" s="7">
        <v>44173.524305555555</v>
      </c>
      <c r="L683" s="6" t="s">
        <v>18</v>
      </c>
      <c r="M683" s="6" t="s">
        <v>5514</v>
      </c>
      <c r="N683" s="6" t="s">
        <v>18</v>
      </c>
      <c r="O683" s="6" t="s">
        <v>4513</v>
      </c>
      <c r="P683" s="13">
        <v>2235.0720000000001</v>
      </c>
      <c r="Q683" s="6" t="s">
        <v>8660</v>
      </c>
      <c r="R683" s="6" t="s">
        <v>37</v>
      </c>
      <c r="S683" s="8">
        <v>44174.444606481484</v>
      </c>
    </row>
    <row r="684" spans="2:19" x14ac:dyDescent="0.25">
      <c r="B684" s="5" t="s">
        <v>18</v>
      </c>
      <c r="C684" s="6" t="s">
        <v>19</v>
      </c>
      <c r="D684" s="6" t="s">
        <v>20</v>
      </c>
      <c r="E684" s="6" t="s">
        <v>40</v>
      </c>
      <c r="F684" s="6" t="s">
        <v>18</v>
      </c>
      <c r="G684" s="6" t="s">
        <v>50</v>
      </c>
      <c r="H684" s="6" t="s">
        <v>42</v>
      </c>
      <c r="I684" s="6" t="s">
        <v>42</v>
      </c>
      <c r="J684" s="7">
        <v>44172.916666666664</v>
      </c>
      <c r="K684" s="7">
        <v>44173.524305555555</v>
      </c>
      <c r="L684" s="6" t="s">
        <v>18</v>
      </c>
      <c r="M684" s="6" t="s">
        <v>8714</v>
      </c>
      <c r="N684" s="6" t="s">
        <v>18</v>
      </c>
      <c r="O684" s="6" t="s">
        <v>6804</v>
      </c>
      <c r="P684" s="13">
        <v>1085.33</v>
      </c>
      <c r="Q684" s="6" t="s">
        <v>8179</v>
      </c>
      <c r="R684" s="6" t="s">
        <v>37</v>
      </c>
      <c r="S684" s="8">
        <v>44174.483414351853</v>
      </c>
    </row>
    <row r="685" spans="2:19" x14ac:dyDescent="0.25">
      <c r="B685" s="5" t="s">
        <v>18</v>
      </c>
      <c r="C685" s="6" t="s">
        <v>19</v>
      </c>
      <c r="D685" s="6" t="s">
        <v>20</v>
      </c>
      <c r="E685" s="6" t="s">
        <v>68</v>
      </c>
      <c r="F685" s="6" t="s">
        <v>18</v>
      </c>
      <c r="G685" s="6">
        <v>3450</v>
      </c>
      <c r="H685" s="6" t="s">
        <v>70</v>
      </c>
      <c r="I685" s="6" t="s">
        <v>70</v>
      </c>
      <c r="J685" s="7">
        <v>44172.916666666664</v>
      </c>
      <c r="K685" s="7">
        <v>44173.916655092595</v>
      </c>
      <c r="L685" s="6" t="s">
        <v>18</v>
      </c>
      <c r="M685" s="6" t="s">
        <v>975</v>
      </c>
      <c r="N685" s="6" t="s">
        <v>18</v>
      </c>
      <c r="O685" s="6" t="s">
        <v>8715</v>
      </c>
      <c r="P685" s="13">
        <v>3697.9349999999999</v>
      </c>
      <c r="Q685" s="6" t="s">
        <v>6930</v>
      </c>
      <c r="R685" s="6" t="s">
        <v>131</v>
      </c>
      <c r="S685" s="8">
        <v>44175.67869212963</v>
      </c>
    </row>
    <row r="686" spans="2:19" x14ac:dyDescent="0.25">
      <c r="B686" s="5" t="s">
        <v>18</v>
      </c>
      <c r="C686" s="6" t="s">
        <v>19</v>
      </c>
      <c r="D686" s="6" t="s">
        <v>20</v>
      </c>
      <c r="E686" s="6" t="s">
        <v>77</v>
      </c>
      <c r="F686" s="6" t="s">
        <v>18</v>
      </c>
      <c r="G686" s="6" t="s">
        <v>566</v>
      </c>
      <c r="H686" s="6" t="s">
        <v>79</v>
      </c>
      <c r="I686" s="6" t="s">
        <v>79</v>
      </c>
      <c r="J686" s="7">
        <v>44172.916666666664</v>
      </c>
      <c r="K686" s="7">
        <v>44173.916655092595</v>
      </c>
      <c r="L686" s="6" t="s">
        <v>18</v>
      </c>
      <c r="M686" s="6" t="s">
        <v>5432</v>
      </c>
      <c r="N686" s="6" t="s">
        <v>18</v>
      </c>
      <c r="O686" s="6" t="s">
        <v>1456</v>
      </c>
      <c r="P686" s="13">
        <v>198.524</v>
      </c>
      <c r="Q686" s="6" t="s">
        <v>158</v>
      </c>
      <c r="R686" s="6" t="s">
        <v>4383</v>
      </c>
      <c r="S686" s="8">
        <v>44174.139837962961</v>
      </c>
    </row>
    <row r="687" spans="2:19" x14ac:dyDescent="0.25">
      <c r="B687" s="5" t="s">
        <v>18</v>
      </c>
      <c r="C687" s="6" t="s">
        <v>19</v>
      </c>
      <c r="D687" s="6" t="s">
        <v>20</v>
      </c>
      <c r="E687" s="6" t="s">
        <v>173</v>
      </c>
      <c r="F687" s="6" t="s">
        <v>18</v>
      </c>
      <c r="G687" s="6" t="s">
        <v>174</v>
      </c>
      <c r="H687" s="6" t="s">
        <v>175</v>
      </c>
      <c r="I687" s="6" t="s">
        <v>175</v>
      </c>
      <c r="J687" s="7">
        <v>44172.916666666664</v>
      </c>
      <c r="K687" s="7">
        <v>44173.916655092595</v>
      </c>
      <c r="L687" s="6" t="s">
        <v>18</v>
      </c>
      <c r="M687" s="6" t="s">
        <v>18</v>
      </c>
      <c r="N687" s="6" t="s">
        <v>18</v>
      </c>
      <c r="O687" s="6" t="s">
        <v>18</v>
      </c>
      <c r="P687" s="13">
        <v>840.08500000000004</v>
      </c>
      <c r="Q687" s="6" t="s">
        <v>176</v>
      </c>
      <c r="R687" s="6" t="s">
        <v>172</v>
      </c>
      <c r="S687" s="8">
        <v>44173.950231481482</v>
      </c>
    </row>
    <row r="688" spans="2:19" x14ac:dyDescent="0.25">
      <c r="B688" s="5" t="s">
        <v>18</v>
      </c>
      <c r="C688" s="6" t="s">
        <v>19</v>
      </c>
      <c r="D688" s="6" t="s">
        <v>20</v>
      </c>
      <c r="E688" s="6" t="s">
        <v>177</v>
      </c>
      <c r="F688" s="6" t="s">
        <v>18</v>
      </c>
      <c r="G688" s="6" t="s">
        <v>178</v>
      </c>
      <c r="H688" s="6" t="s">
        <v>179</v>
      </c>
      <c r="I688" s="6" t="s">
        <v>179</v>
      </c>
      <c r="J688" s="7">
        <v>44172.916666666664</v>
      </c>
      <c r="K688" s="7">
        <v>44173.916655092595</v>
      </c>
      <c r="L688" s="6" t="s">
        <v>18</v>
      </c>
      <c r="M688" s="6" t="s">
        <v>18</v>
      </c>
      <c r="N688" s="6" t="s">
        <v>18</v>
      </c>
      <c r="O688" s="6" t="s">
        <v>18</v>
      </c>
      <c r="P688" s="13">
        <v>717.61900000000003</v>
      </c>
      <c r="Q688" s="6" t="s">
        <v>180</v>
      </c>
      <c r="R688" s="6" t="s">
        <v>172</v>
      </c>
      <c r="S688" s="8">
        <v>44173.950266203705</v>
      </c>
    </row>
    <row r="689" spans="2:19" x14ac:dyDescent="0.25">
      <c r="B689" s="5" t="s">
        <v>18</v>
      </c>
      <c r="C689" s="6" t="s">
        <v>19</v>
      </c>
      <c r="D689" s="6" t="s">
        <v>20</v>
      </c>
      <c r="E689" s="6" t="s">
        <v>177</v>
      </c>
      <c r="F689" s="6" t="s">
        <v>18</v>
      </c>
      <c r="G689" s="6" t="s">
        <v>181</v>
      </c>
      <c r="H689" s="6" t="s">
        <v>179</v>
      </c>
      <c r="I689" s="6" t="s">
        <v>179</v>
      </c>
      <c r="J689" s="7">
        <v>44172.916666666664</v>
      </c>
      <c r="K689" s="7">
        <v>44173.916655092595</v>
      </c>
      <c r="L689" s="6" t="s">
        <v>18</v>
      </c>
      <c r="M689" s="6" t="s">
        <v>18</v>
      </c>
      <c r="N689" s="6" t="s">
        <v>18</v>
      </c>
      <c r="O689" s="6" t="s">
        <v>18</v>
      </c>
      <c r="P689" s="13">
        <v>717.78899999999999</v>
      </c>
      <c r="Q689" s="6" t="s">
        <v>182</v>
      </c>
      <c r="R689" s="6" t="s">
        <v>172</v>
      </c>
      <c r="S689" s="8">
        <v>44173.950266203705</v>
      </c>
    </row>
    <row r="690" spans="2:19" x14ac:dyDescent="0.25">
      <c r="B690" s="5" t="s">
        <v>18</v>
      </c>
      <c r="C690" s="6" t="s">
        <v>19</v>
      </c>
      <c r="D690" s="6" t="s">
        <v>20</v>
      </c>
      <c r="E690" s="6" t="s">
        <v>187</v>
      </c>
      <c r="F690" s="6" t="s">
        <v>18</v>
      </c>
      <c r="G690" s="6" t="s">
        <v>188</v>
      </c>
      <c r="H690" s="6" t="s">
        <v>189</v>
      </c>
      <c r="I690" s="6" t="s">
        <v>189</v>
      </c>
      <c r="J690" s="7">
        <v>44172.916666666664</v>
      </c>
      <c r="K690" s="7">
        <v>44173.916655092595</v>
      </c>
      <c r="L690" s="6" t="s">
        <v>18</v>
      </c>
      <c r="M690" s="6" t="s">
        <v>18</v>
      </c>
      <c r="N690" s="6" t="s">
        <v>18</v>
      </c>
      <c r="O690" s="6" t="s">
        <v>18</v>
      </c>
      <c r="P690" s="13">
        <v>1801.912</v>
      </c>
      <c r="Q690" s="6" t="s">
        <v>190</v>
      </c>
      <c r="R690" s="6" t="s">
        <v>172</v>
      </c>
      <c r="S690" s="8">
        <v>44173.950289351851</v>
      </c>
    </row>
    <row r="691" spans="2:19" x14ac:dyDescent="0.25">
      <c r="B691" s="5" t="s">
        <v>18</v>
      </c>
      <c r="C691" s="6" t="s">
        <v>19</v>
      </c>
      <c r="D691" s="6" t="s">
        <v>20</v>
      </c>
      <c r="E691" s="6" t="s">
        <v>678</v>
      </c>
      <c r="F691" s="6" t="s">
        <v>18</v>
      </c>
      <c r="G691" s="6">
        <v>339</v>
      </c>
      <c r="H691" s="6" t="s">
        <v>679</v>
      </c>
      <c r="I691" s="6" t="s">
        <v>679</v>
      </c>
      <c r="J691" s="7">
        <v>44172.916666666664</v>
      </c>
      <c r="K691" s="7">
        <v>44173.916655092595</v>
      </c>
      <c r="L691" s="6" t="s">
        <v>18</v>
      </c>
      <c r="M691" s="6" t="s">
        <v>8716</v>
      </c>
      <c r="N691" s="6" t="s">
        <v>18</v>
      </c>
      <c r="O691" s="6" t="s">
        <v>6429</v>
      </c>
      <c r="P691" s="13">
        <v>0</v>
      </c>
      <c r="Q691" s="6" t="s">
        <v>682</v>
      </c>
      <c r="R691" s="6" t="s">
        <v>37</v>
      </c>
      <c r="S691" s="8">
        <v>44174.486307870371</v>
      </c>
    </row>
    <row r="692" spans="2:19" x14ac:dyDescent="0.25">
      <c r="B692" s="5" t="s">
        <v>18</v>
      </c>
      <c r="C692" s="6" t="s">
        <v>112</v>
      </c>
      <c r="D692" s="6" t="s">
        <v>20</v>
      </c>
      <c r="E692" s="6" t="s">
        <v>183</v>
      </c>
      <c r="F692" s="6" t="s">
        <v>18</v>
      </c>
      <c r="G692" s="6" t="s">
        <v>184</v>
      </c>
      <c r="H692" s="6" t="s">
        <v>185</v>
      </c>
      <c r="I692" s="6" t="s">
        <v>185</v>
      </c>
      <c r="J692" s="7">
        <v>44172.916666666664</v>
      </c>
      <c r="K692" s="7">
        <v>44173.916655092595</v>
      </c>
      <c r="L692" s="6" t="s">
        <v>18</v>
      </c>
      <c r="M692" s="6" t="s">
        <v>1910</v>
      </c>
      <c r="N692" s="6" t="s">
        <v>18</v>
      </c>
      <c r="O692" s="6" t="s">
        <v>8717</v>
      </c>
      <c r="P692" s="13">
        <v>907.87800000000004</v>
      </c>
      <c r="Q692" s="6" t="s">
        <v>186</v>
      </c>
      <c r="R692" s="6" t="s">
        <v>172</v>
      </c>
      <c r="S692" s="8">
        <v>44244.938425925924</v>
      </c>
    </row>
    <row r="693" spans="2:19" x14ac:dyDescent="0.25">
      <c r="B693" s="5" t="s">
        <v>18</v>
      </c>
      <c r="C693" s="6" t="s">
        <v>19</v>
      </c>
      <c r="D693" s="6" t="s">
        <v>20</v>
      </c>
      <c r="E693" s="6" t="s">
        <v>113</v>
      </c>
      <c r="F693" s="6" t="s">
        <v>18</v>
      </c>
      <c r="G693" s="6" t="s">
        <v>114</v>
      </c>
      <c r="H693" s="6" t="s">
        <v>115</v>
      </c>
      <c r="I693" s="6" t="s">
        <v>115</v>
      </c>
      <c r="J693" s="7">
        <v>44172.916666666664</v>
      </c>
      <c r="K693" s="7">
        <v>44173.916655092595</v>
      </c>
      <c r="L693" s="6" t="s">
        <v>18</v>
      </c>
      <c r="M693" s="6" t="s">
        <v>8718</v>
      </c>
      <c r="N693" s="6" t="s">
        <v>18</v>
      </c>
      <c r="O693" s="6" t="s">
        <v>1940</v>
      </c>
      <c r="P693" s="13">
        <v>223.834</v>
      </c>
      <c r="Q693" s="6" t="s">
        <v>7509</v>
      </c>
      <c r="R693" s="6" t="s">
        <v>131</v>
      </c>
      <c r="S693" s="8">
        <v>44213.490324074075</v>
      </c>
    </row>
    <row r="694" spans="2:19" x14ac:dyDescent="0.25">
      <c r="B694" s="5" t="s">
        <v>18</v>
      </c>
      <c r="C694" s="6" t="s">
        <v>112</v>
      </c>
      <c r="D694" s="6" t="s">
        <v>20</v>
      </c>
      <c r="E694" s="6" t="s">
        <v>164</v>
      </c>
      <c r="F694" s="6" t="s">
        <v>18</v>
      </c>
      <c r="G694" s="6" t="s">
        <v>165</v>
      </c>
      <c r="H694" s="6" t="s">
        <v>166</v>
      </c>
      <c r="I694" s="6" t="s">
        <v>166</v>
      </c>
      <c r="J694" s="7">
        <v>44172.916666666664</v>
      </c>
      <c r="K694" s="7">
        <v>44173.916655092595</v>
      </c>
      <c r="L694" s="6" t="s">
        <v>18</v>
      </c>
      <c r="M694" s="6" t="s">
        <v>1485</v>
      </c>
      <c r="N694" s="6" t="s">
        <v>18</v>
      </c>
      <c r="O694" s="6" t="s">
        <v>1142</v>
      </c>
      <c r="P694" s="13">
        <v>238.67699999999999</v>
      </c>
      <c r="Q694" s="6" t="s">
        <v>169</v>
      </c>
      <c r="R694" s="6" t="s">
        <v>172</v>
      </c>
      <c r="S694" s="8">
        <v>44244.939166666663</v>
      </c>
    </row>
    <row r="695" spans="2:19" x14ac:dyDescent="0.25">
      <c r="B695" s="5" t="s">
        <v>18</v>
      </c>
      <c r="C695" s="6" t="s">
        <v>19</v>
      </c>
      <c r="D695" s="6" t="s">
        <v>20</v>
      </c>
      <c r="E695" s="6" t="s">
        <v>77</v>
      </c>
      <c r="F695" s="6" t="s">
        <v>18</v>
      </c>
      <c r="G695" s="6" t="s">
        <v>566</v>
      </c>
      <c r="H695" s="6" t="s">
        <v>79</v>
      </c>
      <c r="I695" s="6" t="s">
        <v>79</v>
      </c>
      <c r="J695" s="7">
        <v>44172.761805555558</v>
      </c>
      <c r="K695" s="7">
        <v>44172.916655092595</v>
      </c>
      <c r="L695" s="6" t="s">
        <v>18</v>
      </c>
      <c r="M695" s="6" t="s">
        <v>5457</v>
      </c>
      <c r="N695" s="6" t="s">
        <v>18</v>
      </c>
      <c r="O695" s="6" t="s">
        <v>5432</v>
      </c>
      <c r="P695" s="13">
        <v>24.974</v>
      </c>
      <c r="Q695" s="6" t="s">
        <v>158</v>
      </c>
      <c r="R695" s="6" t="s">
        <v>4383</v>
      </c>
      <c r="S695" s="8">
        <v>44174.139837962961</v>
      </c>
    </row>
    <row r="696" spans="2:19" x14ac:dyDescent="0.25">
      <c r="B696" s="5" t="s">
        <v>18</v>
      </c>
      <c r="C696" s="6" t="s">
        <v>19</v>
      </c>
      <c r="D696" s="6" t="s">
        <v>20</v>
      </c>
      <c r="E696" s="6" t="s">
        <v>68</v>
      </c>
      <c r="F696" s="6" t="s">
        <v>18</v>
      </c>
      <c r="G696" s="6">
        <v>3450</v>
      </c>
      <c r="H696" s="6" t="s">
        <v>70</v>
      </c>
      <c r="I696" s="6" t="s">
        <v>70</v>
      </c>
      <c r="J696" s="7">
        <v>44172.637499999997</v>
      </c>
      <c r="K696" s="7">
        <v>44172.916655092595</v>
      </c>
      <c r="L696" s="6" t="s">
        <v>18</v>
      </c>
      <c r="M696" s="6" t="s">
        <v>8719</v>
      </c>
      <c r="N696" s="6" t="s">
        <v>18</v>
      </c>
      <c r="O696" s="6" t="s">
        <v>975</v>
      </c>
      <c r="P696" s="13">
        <v>1044.787</v>
      </c>
      <c r="Q696" s="6" t="s">
        <v>7044</v>
      </c>
      <c r="R696" s="6" t="s">
        <v>131</v>
      </c>
      <c r="S696" s="8">
        <v>44175.67869212963</v>
      </c>
    </row>
    <row r="697" spans="2:19" x14ac:dyDescent="0.25">
      <c r="B697" s="5" t="s">
        <v>18</v>
      </c>
      <c r="C697" s="6" t="s">
        <v>19</v>
      </c>
      <c r="D697" s="6" t="s">
        <v>20</v>
      </c>
      <c r="E697" s="6" t="s">
        <v>40</v>
      </c>
      <c r="F697" s="6" t="s">
        <v>18</v>
      </c>
      <c r="G697" s="6" t="s">
        <v>143</v>
      </c>
      <c r="H697" s="6" t="s">
        <v>85</v>
      </c>
      <c r="I697" s="6" t="s">
        <v>85</v>
      </c>
      <c r="J697" s="7">
        <v>44172.510416666664</v>
      </c>
      <c r="K697" s="7">
        <v>44172.916655092595</v>
      </c>
      <c r="L697" s="6" t="s">
        <v>18</v>
      </c>
      <c r="M697" s="6" t="s">
        <v>5484</v>
      </c>
      <c r="N697" s="6" t="s">
        <v>18</v>
      </c>
      <c r="O697" s="6" t="s">
        <v>5514</v>
      </c>
      <c r="P697" s="13">
        <v>1539.5419999999999</v>
      </c>
      <c r="Q697" s="6" t="s">
        <v>675</v>
      </c>
      <c r="R697" s="6" t="s">
        <v>37</v>
      </c>
      <c r="S697" s="8">
        <v>44174.444606481484</v>
      </c>
    </row>
    <row r="698" spans="2:19" x14ac:dyDescent="0.25">
      <c r="B698" s="5" t="s">
        <v>18</v>
      </c>
      <c r="C698" s="6" t="s">
        <v>19</v>
      </c>
      <c r="D698" s="6" t="s">
        <v>20</v>
      </c>
      <c r="E698" s="6" t="s">
        <v>40</v>
      </c>
      <c r="F698" s="6" t="s">
        <v>18</v>
      </c>
      <c r="G698" s="6" t="s">
        <v>50</v>
      </c>
      <c r="H698" s="6" t="s">
        <v>42</v>
      </c>
      <c r="I698" s="6" t="s">
        <v>42</v>
      </c>
      <c r="J698" s="7">
        <v>44172.510416666664</v>
      </c>
      <c r="K698" s="7">
        <v>44172.916655092595</v>
      </c>
      <c r="L698" s="6" t="s">
        <v>18</v>
      </c>
      <c r="M698" s="6" t="s">
        <v>3760</v>
      </c>
      <c r="N698" s="6" t="s">
        <v>18</v>
      </c>
      <c r="O698" s="6" t="s">
        <v>8714</v>
      </c>
      <c r="P698" s="13">
        <v>718.42899999999997</v>
      </c>
      <c r="Q698" s="6" t="s">
        <v>7725</v>
      </c>
      <c r="R698" s="6" t="s">
        <v>37</v>
      </c>
      <c r="S698" s="8">
        <v>44174.483414351853</v>
      </c>
    </row>
    <row r="699" spans="2:19" x14ac:dyDescent="0.25">
      <c r="B699" s="5" t="s">
        <v>18</v>
      </c>
      <c r="C699" s="6" t="s">
        <v>112</v>
      </c>
      <c r="D699" s="6" t="s">
        <v>20</v>
      </c>
      <c r="E699" s="6" t="s">
        <v>678</v>
      </c>
      <c r="F699" s="6" t="s">
        <v>18</v>
      </c>
      <c r="G699" s="6">
        <v>339</v>
      </c>
      <c r="H699" s="6" t="s">
        <v>679</v>
      </c>
      <c r="I699" s="6" t="s">
        <v>679</v>
      </c>
      <c r="J699" s="7">
        <v>44172.354166666664</v>
      </c>
      <c r="K699" s="7">
        <v>44172.916655092595</v>
      </c>
      <c r="L699" s="6" t="s">
        <v>18</v>
      </c>
      <c r="M699" s="6" t="s">
        <v>7082</v>
      </c>
      <c r="N699" s="6" t="s">
        <v>18</v>
      </c>
      <c r="O699" s="6" t="s">
        <v>8716</v>
      </c>
      <c r="P699" s="13">
        <v>0</v>
      </c>
      <c r="Q699" s="6" t="s">
        <v>682</v>
      </c>
      <c r="R699" s="6" t="s">
        <v>37</v>
      </c>
      <c r="S699" s="8">
        <v>44174.361481481479</v>
      </c>
    </row>
    <row r="700" spans="2:19" x14ac:dyDescent="0.25">
      <c r="B700" s="5" t="s">
        <v>18</v>
      </c>
      <c r="C700" s="6" t="s">
        <v>19</v>
      </c>
      <c r="D700" s="6" t="s">
        <v>20</v>
      </c>
      <c r="E700" s="6" t="s">
        <v>55</v>
      </c>
      <c r="F700" s="6" t="s">
        <v>18</v>
      </c>
      <c r="G700" s="6" t="s">
        <v>582</v>
      </c>
      <c r="H700" s="6" t="s">
        <v>57</v>
      </c>
      <c r="I700" s="6" t="s">
        <v>57</v>
      </c>
      <c r="J700" s="7">
        <v>44172.25277777778</v>
      </c>
      <c r="K700" s="7">
        <v>44172.916655092595</v>
      </c>
      <c r="L700" s="6" t="s">
        <v>18</v>
      </c>
      <c r="M700" s="6" t="s">
        <v>3656</v>
      </c>
      <c r="N700" s="6" t="s">
        <v>18</v>
      </c>
      <c r="O700" s="6" t="s">
        <v>8713</v>
      </c>
      <c r="P700" s="13">
        <v>210.32400000000001</v>
      </c>
      <c r="Q700" s="6" t="s">
        <v>372</v>
      </c>
      <c r="R700" s="6" t="s">
        <v>4383</v>
      </c>
      <c r="S700" s="8">
        <v>44173.027812499997</v>
      </c>
    </row>
    <row r="701" spans="2:19" x14ac:dyDescent="0.25">
      <c r="B701" s="5" t="s">
        <v>18</v>
      </c>
      <c r="C701" s="6" t="s">
        <v>19</v>
      </c>
      <c r="D701" s="6" t="s">
        <v>20</v>
      </c>
      <c r="E701" s="6" t="s">
        <v>27</v>
      </c>
      <c r="F701" s="6" t="s">
        <v>18</v>
      </c>
      <c r="G701" s="6" t="s">
        <v>28</v>
      </c>
      <c r="H701" s="6" t="s">
        <v>29</v>
      </c>
      <c r="I701" s="6" t="s">
        <v>29</v>
      </c>
      <c r="J701" s="7">
        <v>44172.178472222222</v>
      </c>
      <c r="K701" s="7">
        <v>44172.916655092595</v>
      </c>
      <c r="L701" s="6" t="s">
        <v>18</v>
      </c>
      <c r="M701" s="6" t="s">
        <v>6461</v>
      </c>
      <c r="N701" s="6" t="s">
        <v>18</v>
      </c>
      <c r="O701" s="6" t="s">
        <v>8712</v>
      </c>
      <c r="P701" s="13">
        <v>567.58199999999999</v>
      </c>
      <c r="Q701" s="6" t="s">
        <v>7557</v>
      </c>
      <c r="R701" s="6" t="s">
        <v>83</v>
      </c>
      <c r="S701" s="8">
        <v>44173.62363425926</v>
      </c>
    </row>
    <row r="702" spans="2:19" x14ac:dyDescent="0.25">
      <c r="B702" s="5" t="s">
        <v>18</v>
      </c>
      <c r="C702" s="6" t="s">
        <v>19</v>
      </c>
      <c r="D702" s="6" t="s">
        <v>20</v>
      </c>
      <c r="E702" s="6" t="s">
        <v>40</v>
      </c>
      <c r="F702" s="6" t="s">
        <v>18</v>
      </c>
      <c r="G702" s="6" t="s">
        <v>325</v>
      </c>
      <c r="H702" s="6" t="s">
        <v>42</v>
      </c>
      <c r="I702" s="6" t="s">
        <v>42</v>
      </c>
      <c r="J702" s="7">
        <v>44171.972222222219</v>
      </c>
      <c r="K702" s="7">
        <v>44172.510416666664</v>
      </c>
      <c r="L702" s="6" t="s">
        <v>18</v>
      </c>
      <c r="M702" s="6" t="s">
        <v>204</v>
      </c>
      <c r="N702" s="6" t="s">
        <v>18</v>
      </c>
      <c r="O702" s="6" t="s">
        <v>3907</v>
      </c>
      <c r="P702" s="13">
        <v>1507.5050000000001</v>
      </c>
      <c r="Q702" s="6" t="s">
        <v>605</v>
      </c>
      <c r="R702" s="6" t="s">
        <v>131</v>
      </c>
      <c r="S702" s="8">
        <v>44175.661435185182</v>
      </c>
    </row>
    <row r="703" spans="2:19" x14ac:dyDescent="0.25">
      <c r="B703" s="5" t="s">
        <v>18</v>
      </c>
      <c r="C703" s="6" t="s">
        <v>19</v>
      </c>
      <c r="D703" s="6" t="s">
        <v>20</v>
      </c>
      <c r="E703" s="6" t="s">
        <v>40</v>
      </c>
      <c r="F703" s="6" t="s">
        <v>18</v>
      </c>
      <c r="G703" s="6" t="s">
        <v>312</v>
      </c>
      <c r="H703" s="6" t="s">
        <v>144</v>
      </c>
      <c r="I703" s="6" t="s">
        <v>144</v>
      </c>
      <c r="J703" s="7">
        <v>44171.972222222219</v>
      </c>
      <c r="K703" s="7">
        <v>44172.510416666664</v>
      </c>
      <c r="L703" s="6" t="s">
        <v>18</v>
      </c>
      <c r="M703" s="6" t="s">
        <v>8720</v>
      </c>
      <c r="N703" s="6" t="s">
        <v>18</v>
      </c>
      <c r="O703" s="6" t="s">
        <v>8721</v>
      </c>
      <c r="P703" s="13">
        <v>1375.4090000000001</v>
      </c>
      <c r="Q703" s="6" t="s">
        <v>4524</v>
      </c>
      <c r="R703" s="6" t="s">
        <v>37</v>
      </c>
      <c r="S703" s="8">
        <v>44174.63</v>
      </c>
    </row>
    <row r="704" spans="2:19" x14ac:dyDescent="0.25">
      <c r="B704" s="5" t="s">
        <v>18</v>
      </c>
      <c r="C704" s="6" t="s">
        <v>19</v>
      </c>
      <c r="D704" s="6" t="s">
        <v>20</v>
      </c>
      <c r="E704" s="6" t="s">
        <v>170</v>
      </c>
      <c r="F704" s="6" t="s">
        <v>18</v>
      </c>
      <c r="G704" s="6">
        <v>362</v>
      </c>
      <c r="H704" s="6" t="s">
        <v>22</v>
      </c>
      <c r="I704" s="6" t="s">
        <v>22</v>
      </c>
      <c r="J704" s="7">
        <v>44171.916666666664</v>
      </c>
      <c r="K704" s="7">
        <v>44172.916655092595</v>
      </c>
      <c r="L704" s="6" t="s">
        <v>18</v>
      </c>
      <c r="M704" s="6" t="s">
        <v>8722</v>
      </c>
      <c r="N704" s="6" t="s">
        <v>18</v>
      </c>
      <c r="O704" s="6" t="s">
        <v>5554</v>
      </c>
      <c r="P704" s="13">
        <v>328.39699999999999</v>
      </c>
      <c r="Q704" s="6" t="s">
        <v>7522</v>
      </c>
      <c r="R704" s="6" t="s">
        <v>37</v>
      </c>
      <c r="S704" s="8">
        <v>44221.470277777778</v>
      </c>
    </row>
    <row r="705" spans="2:19" x14ac:dyDescent="0.25">
      <c r="B705" s="5" t="s">
        <v>18</v>
      </c>
      <c r="C705" s="6" t="s">
        <v>19</v>
      </c>
      <c r="D705" s="6" t="s">
        <v>20</v>
      </c>
      <c r="E705" s="6" t="s">
        <v>27</v>
      </c>
      <c r="F705" s="6" t="s">
        <v>18</v>
      </c>
      <c r="G705" s="6">
        <v>363</v>
      </c>
      <c r="H705" s="6" t="s">
        <v>210</v>
      </c>
      <c r="I705" s="6" t="s">
        <v>210</v>
      </c>
      <c r="J705" s="7">
        <v>44171.916666666664</v>
      </c>
      <c r="K705" s="7">
        <v>44172.178472222222</v>
      </c>
      <c r="L705" s="6" t="s">
        <v>18</v>
      </c>
      <c r="M705" s="6" t="s">
        <v>8723</v>
      </c>
      <c r="N705" s="6" t="s">
        <v>18</v>
      </c>
      <c r="O705" s="6" t="s">
        <v>8724</v>
      </c>
      <c r="P705" s="13">
        <v>57.572000000000003</v>
      </c>
      <c r="Q705" s="6" t="s">
        <v>251</v>
      </c>
      <c r="R705" s="6" t="s">
        <v>4383</v>
      </c>
      <c r="S705" s="8">
        <v>44172.178912037038</v>
      </c>
    </row>
    <row r="706" spans="2:19" x14ac:dyDescent="0.25">
      <c r="B706" s="5" t="s">
        <v>18</v>
      </c>
      <c r="C706" s="6" t="s">
        <v>19</v>
      </c>
      <c r="D706" s="6" t="s">
        <v>20</v>
      </c>
      <c r="E706" s="6" t="s">
        <v>62</v>
      </c>
      <c r="F706" s="6" t="s">
        <v>18</v>
      </c>
      <c r="G706" s="6" t="s">
        <v>238</v>
      </c>
      <c r="H706" s="6" t="s">
        <v>64</v>
      </c>
      <c r="I706" s="6" t="s">
        <v>64</v>
      </c>
      <c r="J706" s="7">
        <v>44171.916666666664</v>
      </c>
      <c r="K706" s="7">
        <v>44172.916655092595</v>
      </c>
      <c r="L706" s="6" t="s">
        <v>18</v>
      </c>
      <c r="M706" s="6" t="s">
        <v>5445</v>
      </c>
      <c r="N706" s="6" t="s">
        <v>18</v>
      </c>
      <c r="O706" s="6" t="s">
        <v>7436</v>
      </c>
      <c r="P706" s="13">
        <v>85.111000000000004</v>
      </c>
      <c r="Q706" s="6" t="s">
        <v>241</v>
      </c>
      <c r="R706" s="6" t="s">
        <v>83</v>
      </c>
      <c r="S706" s="8">
        <v>44173.622372685182</v>
      </c>
    </row>
    <row r="707" spans="2:19" x14ac:dyDescent="0.25">
      <c r="B707" s="5" t="s">
        <v>18</v>
      </c>
      <c r="C707" s="6" t="s">
        <v>19</v>
      </c>
      <c r="D707" s="6" t="s">
        <v>20</v>
      </c>
      <c r="E707" s="6" t="s">
        <v>40</v>
      </c>
      <c r="F707" s="6" t="s">
        <v>18</v>
      </c>
      <c r="G707" s="6" t="s">
        <v>84</v>
      </c>
      <c r="H707" s="6" t="s">
        <v>85</v>
      </c>
      <c r="I707" s="6" t="s">
        <v>85</v>
      </c>
      <c r="J707" s="7">
        <v>44171.916666666664</v>
      </c>
      <c r="K707" s="7">
        <v>44171.972222222219</v>
      </c>
      <c r="L707" s="6" t="s">
        <v>18</v>
      </c>
      <c r="M707" s="6" t="s">
        <v>326</v>
      </c>
      <c r="N707" s="6" t="s">
        <v>18</v>
      </c>
      <c r="O707" s="6" t="s">
        <v>796</v>
      </c>
      <c r="P707" s="13">
        <v>117.693</v>
      </c>
      <c r="Q707" s="6" t="s">
        <v>468</v>
      </c>
      <c r="R707" s="6" t="s">
        <v>37</v>
      </c>
      <c r="S707" s="8">
        <v>44174.426898148151</v>
      </c>
    </row>
    <row r="708" spans="2:19" x14ac:dyDescent="0.25">
      <c r="B708" s="5" t="s">
        <v>18</v>
      </c>
      <c r="C708" s="6" t="s">
        <v>19</v>
      </c>
      <c r="D708" s="6" t="s">
        <v>20</v>
      </c>
      <c r="E708" s="6" t="s">
        <v>40</v>
      </c>
      <c r="F708" s="6" t="s">
        <v>18</v>
      </c>
      <c r="G708" s="6" t="s">
        <v>312</v>
      </c>
      <c r="H708" s="6" t="s">
        <v>144</v>
      </c>
      <c r="I708" s="6" t="s">
        <v>144</v>
      </c>
      <c r="J708" s="7">
        <v>44171.916666666664</v>
      </c>
      <c r="K708" s="7">
        <v>44171.972222222219</v>
      </c>
      <c r="L708" s="6" t="s">
        <v>18</v>
      </c>
      <c r="M708" s="6" t="s">
        <v>1023</v>
      </c>
      <c r="N708" s="6" t="s">
        <v>18</v>
      </c>
      <c r="O708" s="6" t="s">
        <v>8720</v>
      </c>
      <c r="P708" s="13">
        <v>98.016000000000005</v>
      </c>
      <c r="Q708" s="6" t="s">
        <v>4947</v>
      </c>
      <c r="R708" s="6" t="s">
        <v>37</v>
      </c>
      <c r="S708" s="8">
        <v>44172.552094907405</v>
      </c>
    </row>
    <row r="709" spans="2:19" x14ac:dyDescent="0.25">
      <c r="B709" s="5" t="s">
        <v>18</v>
      </c>
      <c r="C709" s="6" t="s">
        <v>19</v>
      </c>
      <c r="D709" s="6" t="s">
        <v>20</v>
      </c>
      <c r="E709" s="6" t="s">
        <v>77</v>
      </c>
      <c r="F709" s="6" t="s">
        <v>18</v>
      </c>
      <c r="G709" s="6" t="s">
        <v>457</v>
      </c>
      <c r="H709" s="6" t="s">
        <v>79</v>
      </c>
      <c r="I709" s="6" t="s">
        <v>79</v>
      </c>
      <c r="J709" s="7">
        <v>44171.916666666664</v>
      </c>
      <c r="K709" s="7">
        <v>44172.761805555558</v>
      </c>
      <c r="L709" s="6" t="s">
        <v>18</v>
      </c>
      <c r="M709" s="6" t="s">
        <v>4179</v>
      </c>
      <c r="N709" s="6" t="s">
        <v>18</v>
      </c>
      <c r="O709" s="6" t="s">
        <v>3403</v>
      </c>
      <c r="P709" s="13">
        <v>183.97</v>
      </c>
      <c r="Q709" s="6" t="s">
        <v>323</v>
      </c>
      <c r="R709" s="6" t="s">
        <v>1284</v>
      </c>
      <c r="S709" s="8">
        <v>44172.762152777781</v>
      </c>
    </row>
    <row r="710" spans="2:19" x14ac:dyDescent="0.25">
      <c r="B710" s="5" t="s">
        <v>18</v>
      </c>
      <c r="C710" s="6" t="s">
        <v>19</v>
      </c>
      <c r="D710" s="6" t="s">
        <v>20</v>
      </c>
      <c r="E710" s="6" t="s">
        <v>55</v>
      </c>
      <c r="F710" s="6" t="s">
        <v>18</v>
      </c>
      <c r="G710" s="6" t="s">
        <v>493</v>
      </c>
      <c r="H710" s="6" t="s">
        <v>57</v>
      </c>
      <c r="I710" s="6" t="s">
        <v>57</v>
      </c>
      <c r="J710" s="7">
        <v>44171.916666666664</v>
      </c>
      <c r="K710" s="7">
        <v>44172.25277777778</v>
      </c>
      <c r="L710" s="6" t="s">
        <v>18</v>
      </c>
      <c r="M710" s="6" t="s">
        <v>8725</v>
      </c>
      <c r="N710" s="6" t="s">
        <v>18</v>
      </c>
      <c r="O710" s="6" t="s">
        <v>4362</v>
      </c>
      <c r="P710" s="13">
        <v>113.95099999999999</v>
      </c>
      <c r="Q710" s="6" t="s">
        <v>372</v>
      </c>
      <c r="R710" s="6" t="s">
        <v>4383</v>
      </c>
      <c r="S710" s="8">
        <v>44172.25340277778</v>
      </c>
    </row>
    <row r="711" spans="2:19" x14ac:dyDescent="0.25">
      <c r="B711" s="5" t="s">
        <v>18</v>
      </c>
      <c r="C711" s="6" t="s">
        <v>19</v>
      </c>
      <c r="D711" s="6" t="s">
        <v>20</v>
      </c>
      <c r="E711" s="6" t="s">
        <v>68</v>
      </c>
      <c r="F711" s="6" t="s">
        <v>18</v>
      </c>
      <c r="G711" s="6" t="s">
        <v>69</v>
      </c>
      <c r="H711" s="6" t="s">
        <v>70</v>
      </c>
      <c r="I711" s="6" t="s">
        <v>70</v>
      </c>
      <c r="J711" s="7">
        <v>44171.916666666664</v>
      </c>
      <c r="K711" s="7">
        <v>44172.637499999997</v>
      </c>
      <c r="L711" s="6" t="s">
        <v>18</v>
      </c>
      <c r="M711" s="6" t="s">
        <v>8344</v>
      </c>
      <c r="N711" s="6" t="s">
        <v>18</v>
      </c>
      <c r="O711" s="6" t="s">
        <v>1429</v>
      </c>
      <c r="P711" s="13">
        <v>2859.4360000000001</v>
      </c>
      <c r="Q711" s="6" t="s">
        <v>364</v>
      </c>
      <c r="R711" s="6" t="s">
        <v>37</v>
      </c>
      <c r="S711" s="8">
        <v>44174.704525462963</v>
      </c>
    </row>
    <row r="712" spans="2:19" x14ac:dyDescent="0.25">
      <c r="B712" s="5" t="s">
        <v>18</v>
      </c>
      <c r="C712" s="6" t="s">
        <v>19</v>
      </c>
      <c r="D712" s="6" t="s">
        <v>20</v>
      </c>
      <c r="E712" s="6" t="s">
        <v>27</v>
      </c>
      <c r="F712" s="6" t="s">
        <v>18</v>
      </c>
      <c r="G712" s="6" t="s">
        <v>28</v>
      </c>
      <c r="H712" s="6" t="s">
        <v>29</v>
      </c>
      <c r="I712" s="6" t="s">
        <v>29</v>
      </c>
      <c r="J712" s="7">
        <v>44171.916666666664</v>
      </c>
      <c r="K712" s="7">
        <v>44172.178472222222</v>
      </c>
      <c r="L712" s="6" t="s">
        <v>18</v>
      </c>
      <c r="M712" s="6" t="s">
        <v>3027</v>
      </c>
      <c r="N712" s="6" t="s">
        <v>18</v>
      </c>
      <c r="O712" s="6" t="s">
        <v>6461</v>
      </c>
      <c r="P712" s="13">
        <v>163.029</v>
      </c>
      <c r="Q712" s="6" t="s">
        <v>7557</v>
      </c>
      <c r="R712" s="6" t="s">
        <v>4383</v>
      </c>
      <c r="S712" s="8">
        <v>44172.179108796299</v>
      </c>
    </row>
    <row r="713" spans="2:19" x14ac:dyDescent="0.25">
      <c r="B713" s="5" t="s">
        <v>18</v>
      </c>
      <c r="C713" s="6" t="s">
        <v>19</v>
      </c>
      <c r="D713" s="6" t="s">
        <v>20</v>
      </c>
      <c r="E713" s="6" t="s">
        <v>173</v>
      </c>
      <c r="F713" s="6" t="s">
        <v>18</v>
      </c>
      <c r="G713" s="6" t="s">
        <v>174</v>
      </c>
      <c r="H713" s="6" t="s">
        <v>175</v>
      </c>
      <c r="I713" s="6" t="s">
        <v>175</v>
      </c>
      <c r="J713" s="7">
        <v>44171.916666666664</v>
      </c>
      <c r="K713" s="7">
        <v>44172.916655092595</v>
      </c>
      <c r="L713" s="6" t="s">
        <v>18</v>
      </c>
      <c r="M713" s="6" t="s">
        <v>18</v>
      </c>
      <c r="N713" s="6" t="s">
        <v>18</v>
      </c>
      <c r="O713" s="6" t="s">
        <v>18</v>
      </c>
      <c r="P713" s="13">
        <v>901.51900000000001</v>
      </c>
      <c r="Q713" s="6" t="s">
        <v>176</v>
      </c>
      <c r="R713" s="6" t="s">
        <v>172</v>
      </c>
      <c r="S713" s="8">
        <v>44172.95008101852</v>
      </c>
    </row>
    <row r="714" spans="2:19" x14ac:dyDescent="0.25">
      <c r="B714" s="5" t="s">
        <v>18</v>
      </c>
      <c r="C714" s="6" t="s">
        <v>19</v>
      </c>
      <c r="D714" s="6" t="s">
        <v>20</v>
      </c>
      <c r="E714" s="6" t="s">
        <v>177</v>
      </c>
      <c r="F714" s="6" t="s">
        <v>18</v>
      </c>
      <c r="G714" s="6" t="s">
        <v>178</v>
      </c>
      <c r="H714" s="6" t="s">
        <v>179</v>
      </c>
      <c r="I714" s="6" t="s">
        <v>179</v>
      </c>
      <c r="J714" s="7">
        <v>44171.916666666664</v>
      </c>
      <c r="K714" s="7">
        <v>44172.916655092595</v>
      </c>
      <c r="L714" s="6" t="s">
        <v>18</v>
      </c>
      <c r="M714" s="6" t="s">
        <v>18</v>
      </c>
      <c r="N714" s="6" t="s">
        <v>18</v>
      </c>
      <c r="O714" s="6" t="s">
        <v>18</v>
      </c>
      <c r="P714" s="13">
        <v>761.49300000000005</v>
      </c>
      <c r="Q714" s="6" t="s">
        <v>180</v>
      </c>
      <c r="R714" s="6" t="s">
        <v>172</v>
      </c>
      <c r="S714" s="8">
        <v>44172.950115740743</v>
      </c>
    </row>
    <row r="715" spans="2:19" x14ac:dyDescent="0.25">
      <c r="B715" s="5" t="s">
        <v>18</v>
      </c>
      <c r="C715" s="6" t="s">
        <v>19</v>
      </c>
      <c r="D715" s="6" t="s">
        <v>20</v>
      </c>
      <c r="E715" s="6" t="s">
        <v>177</v>
      </c>
      <c r="F715" s="6" t="s">
        <v>18</v>
      </c>
      <c r="G715" s="6" t="s">
        <v>181</v>
      </c>
      <c r="H715" s="6" t="s">
        <v>179</v>
      </c>
      <c r="I715" s="6" t="s">
        <v>179</v>
      </c>
      <c r="J715" s="7">
        <v>44171.916666666664</v>
      </c>
      <c r="K715" s="7">
        <v>44172.916655092595</v>
      </c>
      <c r="L715" s="6" t="s">
        <v>18</v>
      </c>
      <c r="M715" s="6" t="s">
        <v>18</v>
      </c>
      <c r="N715" s="6" t="s">
        <v>18</v>
      </c>
      <c r="O715" s="6" t="s">
        <v>18</v>
      </c>
      <c r="P715" s="13">
        <v>769.46799999999996</v>
      </c>
      <c r="Q715" s="6" t="s">
        <v>182</v>
      </c>
      <c r="R715" s="6" t="s">
        <v>172</v>
      </c>
      <c r="S715" s="8">
        <v>44172.950115740743</v>
      </c>
    </row>
    <row r="716" spans="2:19" x14ac:dyDescent="0.25">
      <c r="B716" s="5" t="s">
        <v>18</v>
      </c>
      <c r="C716" s="6" t="s">
        <v>19</v>
      </c>
      <c r="D716" s="6" t="s">
        <v>20</v>
      </c>
      <c r="E716" s="6" t="s">
        <v>183</v>
      </c>
      <c r="F716" s="6" t="s">
        <v>18</v>
      </c>
      <c r="G716" s="6" t="s">
        <v>184</v>
      </c>
      <c r="H716" s="6" t="s">
        <v>185</v>
      </c>
      <c r="I716" s="6" t="s">
        <v>185</v>
      </c>
      <c r="J716" s="7">
        <v>44171.916666666664</v>
      </c>
      <c r="K716" s="7">
        <v>44172.916655092595</v>
      </c>
      <c r="L716" s="6" t="s">
        <v>18</v>
      </c>
      <c r="M716" s="6" t="s">
        <v>18</v>
      </c>
      <c r="N716" s="6" t="s">
        <v>18</v>
      </c>
      <c r="O716" s="6" t="s">
        <v>18</v>
      </c>
      <c r="P716" s="13">
        <v>989.26499999999999</v>
      </c>
      <c r="Q716" s="6" t="s">
        <v>186</v>
      </c>
      <c r="R716" s="6" t="s">
        <v>172</v>
      </c>
      <c r="S716" s="8">
        <v>44172.950138888889</v>
      </c>
    </row>
    <row r="717" spans="2:19" x14ac:dyDescent="0.25">
      <c r="B717" s="5" t="s">
        <v>18</v>
      </c>
      <c r="C717" s="6" t="s">
        <v>19</v>
      </c>
      <c r="D717" s="6" t="s">
        <v>20</v>
      </c>
      <c r="E717" s="6" t="s">
        <v>187</v>
      </c>
      <c r="F717" s="6" t="s">
        <v>18</v>
      </c>
      <c r="G717" s="6" t="s">
        <v>188</v>
      </c>
      <c r="H717" s="6" t="s">
        <v>189</v>
      </c>
      <c r="I717" s="6" t="s">
        <v>189</v>
      </c>
      <c r="J717" s="7">
        <v>44171.916666666664</v>
      </c>
      <c r="K717" s="7">
        <v>44172.916655092595</v>
      </c>
      <c r="L717" s="6" t="s">
        <v>18</v>
      </c>
      <c r="M717" s="6" t="s">
        <v>18</v>
      </c>
      <c r="N717" s="6" t="s">
        <v>18</v>
      </c>
      <c r="O717" s="6" t="s">
        <v>18</v>
      </c>
      <c r="P717" s="13">
        <v>1514.498</v>
      </c>
      <c r="Q717" s="6" t="s">
        <v>190</v>
      </c>
      <c r="R717" s="6" t="s">
        <v>172</v>
      </c>
      <c r="S717" s="8">
        <v>44172.950150462966</v>
      </c>
    </row>
    <row r="718" spans="2:19" x14ac:dyDescent="0.25">
      <c r="B718" s="5" t="s">
        <v>18</v>
      </c>
      <c r="C718" s="6" t="s">
        <v>19</v>
      </c>
      <c r="D718" s="6" t="s">
        <v>20</v>
      </c>
      <c r="E718" s="6" t="s">
        <v>113</v>
      </c>
      <c r="F718" s="6" t="s">
        <v>18</v>
      </c>
      <c r="G718" s="6" t="s">
        <v>114</v>
      </c>
      <c r="H718" s="6" t="s">
        <v>115</v>
      </c>
      <c r="I718" s="6" t="s">
        <v>115</v>
      </c>
      <c r="J718" s="7">
        <v>44171.916666666664</v>
      </c>
      <c r="K718" s="7">
        <v>44172.916655092595</v>
      </c>
      <c r="L718" s="6" t="s">
        <v>18</v>
      </c>
      <c r="M718" s="6" t="s">
        <v>8726</v>
      </c>
      <c r="N718" s="6" t="s">
        <v>18</v>
      </c>
      <c r="O718" s="6" t="s">
        <v>8718</v>
      </c>
      <c r="P718" s="13">
        <v>255.31299999999999</v>
      </c>
      <c r="Q718" s="6" t="s">
        <v>7509</v>
      </c>
      <c r="R718" s="6" t="s">
        <v>131</v>
      </c>
      <c r="S718" s="8">
        <v>44213.490324074075</v>
      </c>
    </row>
    <row r="719" spans="2:19" x14ac:dyDescent="0.25">
      <c r="B719" s="5" t="s">
        <v>18</v>
      </c>
      <c r="C719" s="6" t="s">
        <v>112</v>
      </c>
      <c r="D719" s="6" t="s">
        <v>20</v>
      </c>
      <c r="E719" s="6" t="s">
        <v>164</v>
      </c>
      <c r="F719" s="6" t="s">
        <v>18</v>
      </c>
      <c r="G719" s="6" t="s">
        <v>165</v>
      </c>
      <c r="H719" s="6" t="s">
        <v>166</v>
      </c>
      <c r="I719" s="6" t="s">
        <v>166</v>
      </c>
      <c r="J719" s="7">
        <v>44171.916666666664</v>
      </c>
      <c r="K719" s="7">
        <v>44172.916655092595</v>
      </c>
      <c r="L719" s="6" t="s">
        <v>18</v>
      </c>
      <c r="M719" s="6" t="s">
        <v>8727</v>
      </c>
      <c r="N719" s="6" t="s">
        <v>18</v>
      </c>
      <c r="O719" s="6" t="s">
        <v>1485</v>
      </c>
      <c r="P719" s="13">
        <v>303.13099999999997</v>
      </c>
      <c r="Q719" s="6" t="s">
        <v>169</v>
      </c>
      <c r="R719" s="6" t="s">
        <v>172</v>
      </c>
      <c r="S719" s="8">
        <v>44244.939166666663</v>
      </c>
    </row>
    <row r="720" spans="2:19" x14ac:dyDescent="0.25">
      <c r="B720" s="5" t="s">
        <v>18</v>
      </c>
      <c r="C720" s="6" t="s">
        <v>19</v>
      </c>
      <c r="D720" s="6" t="s">
        <v>20</v>
      </c>
      <c r="E720" s="6" t="s">
        <v>27</v>
      </c>
      <c r="F720" s="6" t="s">
        <v>18</v>
      </c>
      <c r="G720" s="6" t="s">
        <v>28</v>
      </c>
      <c r="H720" s="6" t="s">
        <v>29</v>
      </c>
      <c r="I720" s="6" t="s">
        <v>29</v>
      </c>
      <c r="J720" s="7">
        <v>44171.861111111109</v>
      </c>
      <c r="K720" s="7">
        <v>44171.916655092595</v>
      </c>
      <c r="L720" s="6" t="s">
        <v>18</v>
      </c>
      <c r="M720" s="6" t="s">
        <v>6329</v>
      </c>
      <c r="N720" s="6" t="s">
        <v>18</v>
      </c>
      <c r="O720" s="6" t="s">
        <v>6725</v>
      </c>
      <c r="P720" s="13">
        <v>32.792000000000002</v>
      </c>
      <c r="Q720" s="6" t="s">
        <v>7557</v>
      </c>
      <c r="R720" s="6" t="s">
        <v>4383</v>
      </c>
      <c r="S720" s="8">
        <v>44172.179108796299</v>
      </c>
    </row>
    <row r="721" spans="2:19" x14ac:dyDescent="0.25">
      <c r="B721" s="5" t="s">
        <v>18</v>
      </c>
      <c r="C721" s="6" t="s">
        <v>19</v>
      </c>
      <c r="D721" s="6" t="s">
        <v>20</v>
      </c>
      <c r="E721" s="6" t="s">
        <v>68</v>
      </c>
      <c r="F721" s="6" t="s">
        <v>18</v>
      </c>
      <c r="G721" s="6" t="s">
        <v>69</v>
      </c>
      <c r="H721" s="6" t="s">
        <v>70</v>
      </c>
      <c r="I721" s="6" t="s">
        <v>70</v>
      </c>
      <c r="J721" s="7">
        <v>44171.6875</v>
      </c>
      <c r="K721" s="7">
        <v>44171.916655092595</v>
      </c>
      <c r="L721" s="6" t="s">
        <v>18</v>
      </c>
      <c r="M721" s="6" t="s">
        <v>6946</v>
      </c>
      <c r="N721" s="6" t="s">
        <v>18</v>
      </c>
      <c r="O721" s="6" t="s">
        <v>8344</v>
      </c>
      <c r="P721" s="13">
        <v>927.40899999999999</v>
      </c>
      <c r="Q721" s="6" t="s">
        <v>364</v>
      </c>
      <c r="R721" s="6" t="s">
        <v>37</v>
      </c>
      <c r="S721" s="8">
        <v>44174.704525462963</v>
      </c>
    </row>
    <row r="722" spans="2:19" x14ac:dyDescent="0.25">
      <c r="B722" s="5" t="s">
        <v>18</v>
      </c>
      <c r="C722" s="6" t="s">
        <v>19</v>
      </c>
      <c r="D722" s="6" t="s">
        <v>20</v>
      </c>
      <c r="E722" s="6" t="s">
        <v>55</v>
      </c>
      <c r="F722" s="6" t="s">
        <v>18</v>
      </c>
      <c r="G722" s="6" t="s">
        <v>493</v>
      </c>
      <c r="H722" s="6" t="s">
        <v>57</v>
      </c>
      <c r="I722" s="6" t="s">
        <v>57</v>
      </c>
      <c r="J722" s="7">
        <v>44171.59375</v>
      </c>
      <c r="K722" s="7">
        <v>44171.916655092595</v>
      </c>
      <c r="L722" s="6" t="s">
        <v>18</v>
      </c>
      <c r="M722" s="6" t="s">
        <v>8728</v>
      </c>
      <c r="N722" s="6" t="s">
        <v>18</v>
      </c>
      <c r="O722" s="6" t="s">
        <v>8725</v>
      </c>
      <c r="P722" s="13">
        <v>93.914000000000001</v>
      </c>
      <c r="Q722" s="6" t="s">
        <v>372</v>
      </c>
      <c r="R722" s="6" t="s">
        <v>4383</v>
      </c>
      <c r="S722" s="8">
        <v>44172.25340277778</v>
      </c>
    </row>
    <row r="723" spans="2:19" x14ac:dyDescent="0.25">
      <c r="B723" s="5" t="s">
        <v>18</v>
      </c>
      <c r="C723" s="6" t="s">
        <v>19</v>
      </c>
      <c r="D723" s="6" t="s">
        <v>20</v>
      </c>
      <c r="E723" s="6" t="s">
        <v>77</v>
      </c>
      <c r="F723" s="6" t="s">
        <v>18</v>
      </c>
      <c r="G723" s="6" t="s">
        <v>457</v>
      </c>
      <c r="H723" s="6" t="s">
        <v>79</v>
      </c>
      <c r="I723" s="6" t="s">
        <v>79</v>
      </c>
      <c r="J723" s="7">
        <v>44171.513888888891</v>
      </c>
      <c r="K723" s="7">
        <v>44171.916655092595</v>
      </c>
      <c r="L723" s="6" t="s">
        <v>18</v>
      </c>
      <c r="M723" s="6" t="s">
        <v>2901</v>
      </c>
      <c r="N723" s="6" t="s">
        <v>18</v>
      </c>
      <c r="O723" s="6" t="s">
        <v>4179</v>
      </c>
      <c r="P723" s="13">
        <v>72.716999999999999</v>
      </c>
      <c r="Q723" s="6" t="s">
        <v>323</v>
      </c>
      <c r="R723" s="6" t="s">
        <v>1284</v>
      </c>
      <c r="S723" s="8">
        <v>44172.762152777781</v>
      </c>
    </row>
    <row r="724" spans="2:19" x14ac:dyDescent="0.25">
      <c r="B724" s="5" t="s">
        <v>18</v>
      </c>
      <c r="C724" s="6" t="s">
        <v>19</v>
      </c>
      <c r="D724" s="6" t="s">
        <v>20</v>
      </c>
      <c r="E724" s="6" t="s">
        <v>40</v>
      </c>
      <c r="F724" s="6" t="s">
        <v>18</v>
      </c>
      <c r="G724" s="6" t="s">
        <v>84</v>
      </c>
      <c r="H724" s="6" t="s">
        <v>85</v>
      </c>
      <c r="I724" s="6" t="s">
        <v>85</v>
      </c>
      <c r="J724" s="7">
        <v>44171.472222222219</v>
      </c>
      <c r="K724" s="7">
        <v>44171.916655092595</v>
      </c>
      <c r="L724" s="6" t="s">
        <v>18</v>
      </c>
      <c r="M724" s="6" t="s">
        <v>8729</v>
      </c>
      <c r="N724" s="6" t="s">
        <v>18</v>
      </c>
      <c r="O724" s="6" t="s">
        <v>326</v>
      </c>
      <c r="P724" s="13">
        <v>2135.4140000000002</v>
      </c>
      <c r="Q724" s="6" t="s">
        <v>2637</v>
      </c>
      <c r="R724" s="6" t="s">
        <v>37</v>
      </c>
      <c r="S724" s="8">
        <v>44174.426898148151</v>
      </c>
    </row>
    <row r="725" spans="2:19" x14ac:dyDescent="0.25">
      <c r="B725" s="5" t="s">
        <v>18</v>
      </c>
      <c r="C725" s="6" t="s">
        <v>19</v>
      </c>
      <c r="D725" s="6" t="s">
        <v>20</v>
      </c>
      <c r="E725" s="6" t="s">
        <v>40</v>
      </c>
      <c r="F725" s="6" t="s">
        <v>18</v>
      </c>
      <c r="G725" s="6" t="s">
        <v>312</v>
      </c>
      <c r="H725" s="6" t="s">
        <v>144</v>
      </c>
      <c r="I725" s="6" t="s">
        <v>144</v>
      </c>
      <c r="J725" s="7">
        <v>44171.472222222219</v>
      </c>
      <c r="K725" s="7">
        <v>44171.916655092595</v>
      </c>
      <c r="L725" s="6" t="s">
        <v>18</v>
      </c>
      <c r="M725" s="6" t="s">
        <v>2425</v>
      </c>
      <c r="N725" s="6" t="s">
        <v>18</v>
      </c>
      <c r="O725" s="6" t="s">
        <v>1023</v>
      </c>
      <c r="P725" s="13">
        <v>754.06</v>
      </c>
      <c r="Q725" s="6" t="s">
        <v>3154</v>
      </c>
      <c r="R725" s="6" t="s">
        <v>37</v>
      </c>
      <c r="S725" s="8">
        <v>44172.552094907405</v>
      </c>
    </row>
    <row r="726" spans="2:19" x14ac:dyDescent="0.25">
      <c r="B726" s="5" t="s">
        <v>18</v>
      </c>
      <c r="C726" s="6" t="s">
        <v>19</v>
      </c>
      <c r="D726" s="6" t="s">
        <v>20</v>
      </c>
      <c r="E726" s="6" t="s">
        <v>68</v>
      </c>
      <c r="F726" s="6" t="s">
        <v>18</v>
      </c>
      <c r="G726" s="6">
        <v>336</v>
      </c>
      <c r="H726" s="6" t="s">
        <v>70</v>
      </c>
      <c r="I726" s="6" t="s">
        <v>70</v>
      </c>
      <c r="J726" s="7">
        <v>44171.145833333336</v>
      </c>
      <c r="K726" s="7">
        <v>44171.6875</v>
      </c>
      <c r="L726" s="6" t="s">
        <v>18</v>
      </c>
      <c r="M726" s="6" t="s">
        <v>8730</v>
      </c>
      <c r="N726" s="6" t="s">
        <v>18</v>
      </c>
      <c r="O726" s="6" t="s">
        <v>2430</v>
      </c>
      <c r="P726" s="13">
        <v>2254.1559999999999</v>
      </c>
      <c r="Q726" s="6" t="s">
        <v>2275</v>
      </c>
      <c r="R726" s="6" t="s">
        <v>83</v>
      </c>
      <c r="S726" s="8">
        <v>44171.693252314813</v>
      </c>
    </row>
    <row r="727" spans="2:19" x14ac:dyDescent="0.25">
      <c r="B727" s="5" t="s">
        <v>18</v>
      </c>
      <c r="C727" s="6" t="s">
        <v>112</v>
      </c>
      <c r="D727" s="6" t="s">
        <v>20</v>
      </c>
      <c r="E727" s="6" t="s">
        <v>119</v>
      </c>
      <c r="F727" s="6" t="s">
        <v>18</v>
      </c>
      <c r="G727" s="6" t="s">
        <v>120</v>
      </c>
      <c r="H727" s="6" t="s">
        <v>121</v>
      </c>
      <c r="I727" s="6" t="s">
        <v>121</v>
      </c>
      <c r="J727" s="7">
        <v>44170.916666666664</v>
      </c>
      <c r="K727" s="7">
        <v>44171.916655092595</v>
      </c>
      <c r="L727" s="6" t="s">
        <v>18</v>
      </c>
      <c r="M727" s="6" t="s">
        <v>3292</v>
      </c>
      <c r="N727" s="6" t="s">
        <v>18</v>
      </c>
      <c r="O727" s="6" t="s">
        <v>3292</v>
      </c>
      <c r="P727" s="13">
        <v>0.20100000000000001</v>
      </c>
      <c r="Q727" s="6" t="s">
        <v>8024</v>
      </c>
      <c r="R727" s="6" t="s">
        <v>172</v>
      </c>
      <c r="S727" s="8">
        <v>44171.937673611108</v>
      </c>
    </row>
    <row r="728" spans="2:19" x14ac:dyDescent="0.25">
      <c r="B728" s="5" t="s">
        <v>18</v>
      </c>
      <c r="C728" s="6" t="s">
        <v>19</v>
      </c>
      <c r="D728" s="6" t="s">
        <v>20</v>
      </c>
      <c r="E728" s="6" t="s">
        <v>170</v>
      </c>
      <c r="F728" s="6" t="s">
        <v>18</v>
      </c>
      <c r="G728" s="6">
        <v>362</v>
      </c>
      <c r="H728" s="6" t="s">
        <v>22</v>
      </c>
      <c r="I728" s="6" t="s">
        <v>22</v>
      </c>
      <c r="J728" s="7">
        <v>44170.916666666664</v>
      </c>
      <c r="K728" s="7">
        <v>44171.916655092595</v>
      </c>
      <c r="L728" s="6" t="s">
        <v>18</v>
      </c>
      <c r="M728" s="6" t="s">
        <v>8731</v>
      </c>
      <c r="N728" s="6" t="s">
        <v>18</v>
      </c>
      <c r="O728" s="6" t="s">
        <v>8722</v>
      </c>
      <c r="P728" s="13">
        <v>442.51100000000002</v>
      </c>
      <c r="Q728" s="6" t="s">
        <v>7522</v>
      </c>
      <c r="R728" s="6" t="s">
        <v>37</v>
      </c>
      <c r="S728" s="8">
        <v>44221.470277777778</v>
      </c>
    </row>
    <row r="729" spans="2:19" x14ac:dyDescent="0.25">
      <c r="B729" s="5" t="s">
        <v>18</v>
      </c>
      <c r="C729" s="6" t="s">
        <v>19</v>
      </c>
      <c r="D729" s="6" t="s">
        <v>20</v>
      </c>
      <c r="E729" s="6" t="s">
        <v>27</v>
      </c>
      <c r="F729" s="6" t="s">
        <v>18</v>
      </c>
      <c r="G729" s="6">
        <v>363</v>
      </c>
      <c r="H729" s="6" t="s">
        <v>210</v>
      </c>
      <c r="I729" s="6" t="s">
        <v>210</v>
      </c>
      <c r="J729" s="7">
        <v>44170.916666666664</v>
      </c>
      <c r="K729" s="7">
        <v>44171.916655092595</v>
      </c>
      <c r="L729" s="6" t="s">
        <v>18</v>
      </c>
      <c r="M729" s="6" t="s">
        <v>8732</v>
      </c>
      <c r="N729" s="6" t="s">
        <v>18</v>
      </c>
      <c r="O729" s="6" t="s">
        <v>8723</v>
      </c>
      <c r="P729" s="13">
        <v>229.09700000000001</v>
      </c>
      <c r="Q729" s="6" t="s">
        <v>251</v>
      </c>
      <c r="R729" s="6" t="s">
        <v>4383</v>
      </c>
      <c r="S729" s="8">
        <v>44172.178912037038</v>
      </c>
    </row>
    <row r="730" spans="2:19" x14ac:dyDescent="0.25">
      <c r="B730" s="5" t="s">
        <v>18</v>
      </c>
      <c r="C730" s="6" t="s">
        <v>19</v>
      </c>
      <c r="D730" s="6" t="s">
        <v>20</v>
      </c>
      <c r="E730" s="6" t="s">
        <v>77</v>
      </c>
      <c r="F730" s="6" t="s">
        <v>18</v>
      </c>
      <c r="G730" s="6" t="s">
        <v>683</v>
      </c>
      <c r="H730" s="6" t="s">
        <v>79</v>
      </c>
      <c r="I730" s="6" t="s">
        <v>79</v>
      </c>
      <c r="J730" s="7">
        <v>44170.916666666664</v>
      </c>
      <c r="K730" s="7">
        <v>44171.513888888891</v>
      </c>
      <c r="L730" s="6" t="s">
        <v>18</v>
      </c>
      <c r="M730" s="6" t="s">
        <v>6221</v>
      </c>
      <c r="N730" s="6" t="s">
        <v>18</v>
      </c>
      <c r="O730" s="6" t="s">
        <v>5388</v>
      </c>
      <c r="P730" s="13">
        <v>131.91900000000001</v>
      </c>
      <c r="Q730" s="6" t="s">
        <v>624</v>
      </c>
      <c r="R730" s="6" t="s">
        <v>83</v>
      </c>
      <c r="S730" s="8">
        <v>44171.514745370368</v>
      </c>
    </row>
    <row r="731" spans="2:19" x14ac:dyDescent="0.25">
      <c r="B731" s="5" t="s">
        <v>18</v>
      </c>
      <c r="C731" s="6" t="s">
        <v>19</v>
      </c>
      <c r="D731" s="6" t="s">
        <v>20</v>
      </c>
      <c r="E731" s="6" t="s">
        <v>27</v>
      </c>
      <c r="F731" s="6" t="s">
        <v>18</v>
      </c>
      <c r="G731" s="6" t="s">
        <v>150</v>
      </c>
      <c r="H731" s="6" t="s">
        <v>29</v>
      </c>
      <c r="I731" s="6" t="s">
        <v>29</v>
      </c>
      <c r="J731" s="7">
        <v>44170.916666666664</v>
      </c>
      <c r="K731" s="7">
        <v>44171.861111111109</v>
      </c>
      <c r="L731" s="6" t="s">
        <v>18</v>
      </c>
      <c r="M731" s="6" t="s">
        <v>7805</v>
      </c>
      <c r="N731" s="6" t="s">
        <v>18</v>
      </c>
      <c r="O731" s="6" t="s">
        <v>4054</v>
      </c>
      <c r="P731" s="13">
        <v>577.49800000000005</v>
      </c>
      <c r="Q731" s="6" t="s">
        <v>8733</v>
      </c>
      <c r="R731" s="6" t="s">
        <v>4383</v>
      </c>
      <c r="S731" s="8">
        <v>44171.861886574072</v>
      </c>
    </row>
    <row r="732" spans="2:19" x14ac:dyDescent="0.25">
      <c r="B732" s="5" t="s">
        <v>18</v>
      </c>
      <c r="C732" s="6" t="s">
        <v>19</v>
      </c>
      <c r="D732" s="6" t="s">
        <v>20</v>
      </c>
      <c r="E732" s="6" t="s">
        <v>40</v>
      </c>
      <c r="F732" s="6" t="s">
        <v>18</v>
      </c>
      <c r="G732" s="6" t="s">
        <v>312</v>
      </c>
      <c r="H732" s="6" t="s">
        <v>144</v>
      </c>
      <c r="I732" s="6" t="s">
        <v>144</v>
      </c>
      <c r="J732" s="7">
        <v>44170.916666666664</v>
      </c>
      <c r="K732" s="7">
        <v>44171.472222222219</v>
      </c>
      <c r="L732" s="6" t="s">
        <v>18</v>
      </c>
      <c r="M732" s="6" t="s">
        <v>8734</v>
      </c>
      <c r="N732" s="6" t="s">
        <v>18</v>
      </c>
      <c r="O732" s="6" t="s">
        <v>2425</v>
      </c>
      <c r="P732" s="13">
        <v>1468.8230000000001</v>
      </c>
      <c r="Q732" s="6" t="s">
        <v>8735</v>
      </c>
      <c r="R732" s="6" t="s">
        <v>83</v>
      </c>
      <c r="S732" s="8">
        <v>44171.472581018519</v>
      </c>
    </row>
    <row r="733" spans="2:19" x14ac:dyDescent="0.25">
      <c r="B733" s="5" t="s">
        <v>18</v>
      </c>
      <c r="C733" s="6" t="s">
        <v>19</v>
      </c>
      <c r="D733" s="6" t="s">
        <v>20</v>
      </c>
      <c r="E733" s="6" t="s">
        <v>68</v>
      </c>
      <c r="F733" s="6" t="s">
        <v>18</v>
      </c>
      <c r="G733" s="6">
        <v>337</v>
      </c>
      <c r="H733" s="6" t="s">
        <v>70</v>
      </c>
      <c r="I733" s="6" t="s">
        <v>70</v>
      </c>
      <c r="J733" s="7">
        <v>44170.916666666664</v>
      </c>
      <c r="K733" s="7">
        <v>44171.145833333336</v>
      </c>
      <c r="L733" s="6" t="s">
        <v>18</v>
      </c>
      <c r="M733" s="6" t="s">
        <v>8736</v>
      </c>
      <c r="N733" s="6" t="s">
        <v>18</v>
      </c>
      <c r="O733" s="6" t="s">
        <v>3849</v>
      </c>
      <c r="P733" s="13">
        <v>923.673</v>
      </c>
      <c r="Q733" s="6" t="s">
        <v>2826</v>
      </c>
      <c r="R733" s="6" t="s">
        <v>37</v>
      </c>
      <c r="S733" s="8">
        <v>44172.512650462966</v>
      </c>
    </row>
    <row r="734" spans="2:19" x14ac:dyDescent="0.25">
      <c r="B734" s="5" t="s">
        <v>18</v>
      </c>
      <c r="C734" s="6" t="s">
        <v>19</v>
      </c>
      <c r="D734" s="6" t="s">
        <v>20</v>
      </c>
      <c r="E734" s="6" t="s">
        <v>55</v>
      </c>
      <c r="F734" s="6" t="s">
        <v>18</v>
      </c>
      <c r="G734" s="6" t="s">
        <v>510</v>
      </c>
      <c r="H734" s="6" t="s">
        <v>57</v>
      </c>
      <c r="I734" s="6" t="s">
        <v>57</v>
      </c>
      <c r="J734" s="7">
        <v>44170.916666666664</v>
      </c>
      <c r="K734" s="7">
        <v>44171.59375</v>
      </c>
      <c r="L734" s="6" t="s">
        <v>18</v>
      </c>
      <c r="M734" s="6" t="s">
        <v>5708</v>
      </c>
      <c r="N734" s="6" t="s">
        <v>18</v>
      </c>
      <c r="O734" s="6" t="s">
        <v>1417</v>
      </c>
      <c r="P734" s="13">
        <v>216.58099999999999</v>
      </c>
      <c r="Q734" s="6" t="s">
        <v>372</v>
      </c>
      <c r="R734" s="6" t="s">
        <v>83</v>
      </c>
      <c r="S734" s="8">
        <v>44171.595405092594</v>
      </c>
    </row>
    <row r="735" spans="2:19" x14ac:dyDescent="0.25">
      <c r="B735" s="5" t="s">
        <v>18</v>
      </c>
      <c r="C735" s="6" t="s">
        <v>19</v>
      </c>
      <c r="D735" s="6" t="s">
        <v>20</v>
      </c>
      <c r="E735" s="6" t="s">
        <v>40</v>
      </c>
      <c r="F735" s="6" t="s">
        <v>18</v>
      </c>
      <c r="G735" s="6" t="s">
        <v>84</v>
      </c>
      <c r="H735" s="6" t="s">
        <v>85</v>
      </c>
      <c r="I735" s="6" t="s">
        <v>85</v>
      </c>
      <c r="J735" s="7">
        <v>44170.916666666664</v>
      </c>
      <c r="K735" s="7">
        <v>44171.472222222219</v>
      </c>
      <c r="L735" s="6" t="s">
        <v>18</v>
      </c>
      <c r="M735" s="6" t="s">
        <v>3957</v>
      </c>
      <c r="N735" s="6" t="s">
        <v>18</v>
      </c>
      <c r="O735" s="6" t="s">
        <v>8729</v>
      </c>
      <c r="P735" s="13">
        <v>1516.752</v>
      </c>
      <c r="Q735" s="6" t="s">
        <v>1221</v>
      </c>
      <c r="R735" s="6" t="s">
        <v>37</v>
      </c>
      <c r="S735" s="8">
        <v>44172.552604166667</v>
      </c>
    </row>
    <row r="736" spans="2:19" x14ac:dyDescent="0.25">
      <c r="B736" s="5" t="s">
        <v>18</v>
      </c>
      <c r="C736" s="6" t="s">
        <v>19</v>
      </c>
      <c r="D736" s="6" t="s">
        <v>20</v>
      </c>
      <c r="E736" s="6" t="s">
        <v>62</v>
      </c>
      <c r="F736" s="6" t="s">
        <v>18</v>
      </c>
      <c r="G736" s="6" t="s">
        <v>238</v>
      </c>
      <c r="H736" s="6" t="s">
        <v>64</v>
      </c>
      <c r="I736" s="6" t="s">
        <v>64</v>
      </c>
      <c r="J736" s="7">
        <v>44170.916666666664</v>
      </c>
      <c r="K736" s="7">
        <v>44171.916655092595</v>
      </c>
      <c r="L736" s="6" t="s">
        <v>18</v>
      </c>
      <c r="M736" s="6" t="s">
        <v>8737</v>
      </c>
      <c r="N736" s="6" t="s">
        <v>18</v>
      </c>
      <c r="O736" s="6" t="s">
        <v>5445</v>
      </c>
      <c r="P736" s="13">
        <v>68.201999999999998</v>
      </c>
      <c r="Q736" s="6" t="s">
        <v>241</v>
      </c>
      <c r="R736" s="6" t="s">
        <v>83</v>
      </c>
      <c r="S736" s="8">
        <v>44173.622372685182</v>
      </c>
    </row>
    <row r="737" spans="2:19" x14ac:dyDescent="0.25">
      <c r="B737" s="5" t="s">
        <v>18</v>
      </c>
      <c r="C737" s="6" t="s">
        <v>19</v>
      </c>
      <c r="D737" s="6" t="s">
        <v>20</v>
      </c>
      <c r="E737" s="6" t="s">
        <v>173</v>
      </c>
      <c r="F737" s="6" t="s">
        <v>18</v>
      </c>
      <c r="G737" s="6" t="s">
        <v>174</v>
      </c>
      <c r="H737" s="6" t="s">
        <v>175</v>
      </c>
      <c r="I737" s="6" t="s">
        <v>175</v>
      </c>
      <c r="J737" s="7">
        <v>44170.916666666664</v>
      </c>
      <c r="K737" s="7">
        <v>44171.916655092595</v>
      </c>
      <c r="L737" s="6" t="s">
        <v>18</v>
      </c>
      <c r="M737" s="6" t="s">
        <v>18</v>
      </c>
      <c r="N737" s="6" t="s">
        <v>18</v>
      </c>
      <c r="O737" s="6" t="s">
        <v>18</v>
      </c>
      <c r="P737" s="13">
        <v>924.92899999999997</v>
      </c>
      <c r="Q737" s="6" t="s">
        <v>176</v>
      </c>
      <c r="R737" s="6" t="s">
        <v>172</v>
      </c>
      <c r="S737" s="8">
        <v>44171.95008101852</v>
      </c>
    </row>
    <row r="738" spans="2:19" x14ac:dyDescent="0.25">
      <c r="B738" s="5" t="s">
        <v>18</v>
      </c>
      <c r="C738" s="6" t="s">
        <v>19</v>
      </c>
      <c r="D738" s="6" t="s">
        <v>20</v>
      </c>
      <c r="E738" s="6" t="s">
        <v>177</v>
      </c>
      <c r="F738" s="6" t="s">
        <v>18</v>
      </c>
      <c r="G738" s="6" t="s">
        <v>178</v>
      </c>
      <c r="H738" s="6" t="s">
        <v>179</v>
      </c>
      <c r="I738" s="6" t="s">
        <v>179</v>
      </c>
      <c r="J738" s="7">
        <v>44170.916666666664</v>
      </c>
      <c r="K738" s="7">
        <v>44171.916655092595</v>
      </c>
      <c r="L738" s="6" t="s">
        <v>18</v>
      </c>
      <c r="M738" s="6" t="s">
        <v>18</v>
      </c>
      <c r="N738" s="6" t="s">
        <v>18</v>
      </c>
      <c r="O738" s="6" t="s">
        <v>18</v>
      </c>
      <c r="P738" s="13">
        <v>758.24199999999996</v>
      </c>
      <c r="Q738" s="6" t="s">
        <v>180</v>
      </c>
      <c r="R738" s="6" t="s">
        <v>172</v>
      </c>
      <c r="S738" s="8">
        <v>44171.950115740743</v>
      </c>
    </row>
    <row r="739" spans="2:19" x14ac:dyDescent="0.25">
      <c r="B739" s="5" t="s">
        <v>18</v>
      </c>
      <c r="C739" s="6" t="s">
        <v>19</v>
      </c>
      <c r="D739" s="6" t="s">
        <v>20</v>
      </c>
      <c r="E739" s="6" t="s">
        <v>177</v>
      </c>
      <c r="F739" s="6" t="s">
        <v>18</v>
      </c>
      <c r="G739" s="6" t="s">
        <v>181</v>
      </c>
      <c r="H739" s="6" t="s">
        <v>179</v>
      </c>
      <c r="I739" s="6" t="s">
        <v>179</v>
      </c>
      <c r="J739" s="7">
        <v>44170.916666666664</v>
      </c>
      <c r="K739" s="7">
        <v>44171.916655092595</v>
      </c>
      <c r="L739" s="6" t="s">
        <v>18</v>
      </c>
      <c r="M739" s="6" t="s">
        <v>18</v>
      </c>
      <c r="N739" s="6" t="s">
        <v>18</v>
      </c>
      <c r="O739" s="6" t="s">
        <v>18</v>
      </c>
      <c r="P739" s="13">
        <v>761.28</v>
      </c>
      <c r="Q739" s="6" t="s">
        <v>182</v>
      </c>
      <c r="R739" s="6" t="s">
        <v>172</v>
      </c>
      <c r="S739" s="8">
        <v>44171.950115740743</v>
      </c>
    </row>
    <row r="740" spans="2:19" x14ac:dyDescent="0.25">
      <c r="B740" s="5" t="s">
        <v>18</v>
      </c>
      <c r="C740" s="6" t="s">
        <v>19</v>
      </c>
      <c r="D740" s="6" t="s">
        <v>20</v>
      </c>
      <c r="E740" s="6" t="s">
        <v>187</v>
      </c>
      <c r="F740" s="6" t="s">
        <v>18</v>
      </c>
      <c r="G740" s="6" t="s">
        <v>188</v>
      </c>
      <c r="H740" s="6" t="s">
        <v>189</v>
      </c>
      <c r="I740" s="6" t="s">
        <v>189</v>
      </c>
      <c r="J740" s="7">
        <v>44170.916666666664</v>
      </c>
      <c r="K740" s="7">
        <v>44171.916655092595</v>
      </c>
      <c r="L740" s="6" t="s">
        <v>18</v>
      </c>
      <c r="M740" s="6" t="s">
        <v>18</v>
      </c>
      <c r="N740" s="6" t="s">
        <v>18</v>
      </c>
      <c r="O740" s="6" t="s">
        <v>18</v>
      </c>
      <c r="P740" s="13">
        <v>1520.7639999999999</v>
      </c>
      <c r="Q740" s="6" t="s">
        <v>190</v>
      </c>
      <c r="R740" s="6" t="s">
        <v>172</v>
      </c>
      <c r="S740" s="8">
        <v>44171.950150462966</v>
      </c>
    </row>
    <row r="741" spans="2:19" x14ac:dyDescent="0.25">
      <c r="B741" s="5" t="s">
        <v>18</v>
      </c>
      <c r="C741" s="6" t="s">
        <v>112</v>
      </c>
      <c r="D741" s="6" t="s">
        <v>20</v>
      </c>
      <c r="E741" s="6" t="s">
        <v>183</v>
      </c>
      <c r="F741" s="6" t="s">
        <v>18</v>
      </c>
      <c r="G741" s="6" t="s">
        <v>184</v>
      </c>
      <c r="H741" s="6" t="s">
        <v>185</v>
      </c>
      <c r="I741" s="6" t="s">
        <v>185</v>
      </c>
      <c r="J741" s="7">
        <v>44170.916666666664</v>
      </c>
      <c r="K741" s="7">
        <v>44171.916655092595</v>
      </c>
      <c r="L741" s="6" t="s">
        <v>18</v>
      </c>
      <c r="M741" s="6" t="s">
        <v>3015</v>
      </c>
      <c r="N741" s="6" t="s">
        <v>18</v>
      </c>
      <c r="O741" s="6" t="s">
        <v>138</v>
      </c>
      <c r="P741" s="13">
        <v>984.59400000000005</v>
      </c>
      <c r="Q741" s="6" t="s">
        <v>186</v>
      </c>
      <c r="R741" s="6" t="s">
        <v>172</v>
      </c>
      <c r="S741" s="8">
        <v>44244.938425925924</v>
      </c>
    </row>
    <row r="742" spans="2:19" x14ac:dyDescent="0.25">
      <c r="B742" s="5" t="s">
        <v>18</v>
      </c>
      <c r="C742" s="6" t="s">
        <v>19</v>
      </c>
      <c r="D742" s="6" t="s">
        <v>20</v>
      </c>
      <c r="E742" s="6" t="s">
        <v>113</v>
      </c>
      <c r="F742" s="6" t="s">
        <v>18</v>
      </c>
      <c r="G742" s="6" t="s">
        <v>114</v>
      </c>
      <c r="H742" s="6" t="s">
        <v>115</v>
      </c>
      <c r="I742" s="6" t="s">
        <v>115</v>
      </c>
      <c r="J742" s="7">
        <v>44170.916666666664</v>
      </c>
      <c r="K742" s="7">
        <v>44171.916655092595</v>
      </c>
      <c r="L742" s="6" t="s">
        <v>18</v>
      </c>
      <c r="M742" s="6" t="s">
        <v>8710</v>
      </c>
      <c r="N742" s="6" t="s">
        <v>18</v>
      </c>
      <c r="O742" s="6" t="s">
        <v>8726</v>
      </c>
      <c r="P742" s="13">
        <v>193.46299999999999</v>
      </c>
      <c r="Q742" s="6" t="s">
        <v>7509</v>
      </c>
      <c r="R742" s="6" t="s">
        <v>131</v>
      </c>
      <c r="S742" s="8">
        <v>44213.490324074075</v>
      </c>
    </row>
    <row r="743" spans="2:19" x14ac:dyDescent="0.25">
      <c r="B743" s="5" t="s">
        <v>18</v>
      </c>
      <c r="C743" s="6" t="s">
        <v>112</v>
      </c>
      <c r="D743" s="6" t="s">
        <v>20</v>
      </c>
      <c r="E743" s="6" t="s">
        <v>164</v>
      </c>
      <c r="F743" s="6" t="s">
        <v>18</v>
      </c>
      <c r="G743" s="6" t="s">
        <v>165</v>
      </c>
      <c r="H743" s="6" t="s">
        <v>166</v>
      </c>
      <c r="I743" s="6" t="s">
        <v>166</v>
      </c>
      <c r="J743" s="7">
        <v>44170.916666666664</v>
      </c>
      <c r="K743" s="7">
        <v>44171.916655092595</v>
      </c>
      <c r="L743" s="6" t="s">
        <v>18</v>
      </c>
      <c r="M743" s="6" t="s">
        <v>6789</v>
      </c>
      <c r="N743" s="6" t="s">
        <v>18</v>
      </c>
      <c r="O743" s="6" t="s">
        <v>8727</v>
      </c>
      <c r="P743" s="13">
        <v>253.274</v>
      </c>
      <c r="Q743" s="6" t="s">
        <v>169</v>
      </c>
      <c r="R743" s="6" t="s">
        <v>172</v>
      </c>
      <c r="S743" s="8">
        <v>44244.939166666663</v>
      </c>
    </row>
    <row r="744" spans="2:19" x14ac:dyDescent="0.25">
      <c r="B744" s="5" t="s">
        <v>18</v>
      </c>
      <c r="C744" s="6" t="s">
        <v>19</v>
      </c>
      <c r="D744" s="6" t="s">
        <v>20</v>
      </c>
      <c r="E744" s="6" t="s">
        <v>62</v>
      </c>
      <c r="F744" s="6" t="s">
        <v>18</v>
      </c>
      <c r="G744" s="6" t="s">
        <v>238</v>
      </c>
      <c r="H744" s="6" t="s">
        <v>64</v>
      </c>
      <c r="I744" s="6" t="s">
        <v>64</v>
      </c>
      <c r="J744" s="7">
        <v>44170.895833333336</v>
      </c>
      <c r="K744" s="7">
        <v>44170.916655092595</v>
      </c>
      <c r="L744" s="6" t="s">
        <v>18</v>
      </c>
      <c r="M744" s="6" t="s">
        <v>5395</v>
      </c>
      <c r="N744" s="6" t="s">
        <v>18</v>
      </c>
      <c r="O744" s="6" t="s">
        <v>8737</v>
      </c>
      <c r="P744" s="13">
        <v>2.76</v>
      </c>
      <c r="Q744" s="6" t="s">
        <v>241</v>
      </c>
      <c r="R744" s="6" t="s">
        <v>83</v>
      </c>
      <c r="S744" s="8">
        <v>44173.622372685182</v>
      </c>
    </row>
    <row r="745" spans="2:19" x14ac:dyDescent="0.25">
      <c r="B745" s="5" t="s">
        <v>18</v>
      </c>
      <c r="C745" s="6" t="s">
        <v>19</v>
      </c>
      <c r="D745" s="6" t="s">
        <v>20</v>
      </c>
      <c r="E745" s="6" t="s">
        <v>40</v>
      </c>
      <c r="F745" s="6" t="s">
        <v>18</v>
      </c>
      <c r="G745" s="6" t="s">
        <v>84</v>
      </c>
      <c r="H745" s="6" t="s">
        <v>85</v>
      </c>
      <c r="I745" s="6" t="s">
        <v>85</v>
      </c>
      <c r="J745" s="7">
        <v>44170.885416666664</v>
      </c>
      <c r="K745" s="7">
        <v>44170.916655092595</v>
      </c>
      <c r="L745" s="6" t="s">
        <v>18</v>
      </c>
      <c r="M745" s="6" t="s">
        <v>8738</v>
      </c>
      <c r="N745" s="6" t="s">
        <v>18</v>
      </c>
      <c r="O745" s="6" t="s">
        <v>3957</v>
      </c>
      <c r="P745" s="13">
        <v>77.262</v>
      </c>
      <c r="Q745" s="6" t="s">
        <v>6910</v>
      </c>
      <c r="R745" s="6" t="s">
        <v>37</v>
      </c>
      <c r="S745" s="8">
        <v>44172.552604166667</v>
      </c>
    </row>
    <row r="746" spans="2:19" x14ac:dyDescent="0.25">
      <c r="B746" s="5" t="s">
        <v>18</v>
      </c>
      <c r="C746" s="6" t="s">
        <v>19</v>
      </c>
      <c r="D746" s="6" t="s">
        <v>20</v>
      </c>
      <c r="E746" s="6" t="s">
        <v>55</v>
      </c>
      <c r="F746" s="6" t="s">
        <v>18</v>
      </c>
      <c r="G746" s="6" t="s">
        <v>510</v>
      </c>
      <c r="H746" s="6" t="s">
        <v>57</v>
      </c>
      <c r="I746" s="6" t="s">
        <v>57</v>
      </c>
      <c r="J746" s="7">
        <v>44170.826388888891</v>
      </c>
      <c r="K746" s="7">
        <v>44170.916655092595</v>
      </c>
      <c r="L746" s="6" t="s">
        <v>18</v>
      </c>
      <c r="M746" s="6" t="s">
        <v>5879</v>
      </c>
      <c r="N746" s="6" t="s">
        <v>18</v>
      </c>
      <c r="O746" s="6" t="s">
        <v>5708</v>
      </c>
      <c r="P746" s="13">
        <v>23.734999999999999</v>
      </c>
      <c r="Q746" s="6" t="s">
        <v>372</v>
      </c>
      <c r="R746" s="6" t="s">
        <v>83</v>
      </c>
      <c r="S746" s="8">
        <v>44171.595405092594</v>
      </c>
    </row>
    <row r="747" spans="2:19" x14ac:dyDescent="0.25">
      <c r="B747" s="5" t="s">
        <v>18</v>
      </c>
      <c r="C747" s="6" t="s">
        <v>19</v>
      </c>
      <c r="D747" s="6" t="s">
        <v>20</v>
      </c>
      <c r="E747" s="6" t="s">
        <v>40</v>
      </c>
      <c r="F747" s="6" t="s">
        <v>18</v>
      </c>
      <c r="G747" s="6" t="s">
        <v>312</v>
      </c>
      <c r="H747" s="6" t="s">
        <v>144</v>
      </c>
      <c r="I747" s="6" t="s">
        <v>144</v>
      </c>
      <c r="J747" s="7">
        <v>44170.694444444445</v>
      </c>
      <c r="K747" s="7">
        <v>44170.916655092595</v>
      </c>
      <c r="L747" s="6" t="s">
        <v>18</v>
      </c>
      <c r="M747" s="6" t="s">
        <v>8739</v>
      </c>
      <c r="N747" s="6" t="s">
        <v>18</v>
      </c>
      <c r="O747" s="6" t="s">
        <v>8734</v>
      </c>
      <c r="P747" s="13">
        <v>567.94100000000003</v>
      </c>
      <c r="Q747" s="6" t="s">
        <v>5600</v>
      </c>
      <c r="R747" s="6" t="s">
        <v>83</v>
      </c>
      <c r="S747" s="8">
        <v>44171.472581018519</v>
      </c>
    </row>
    <row r="748" spans="2:19" x14ac:dyDescent="0.25">
      <c r="B748" s="5" t="s">
        <v>18</v>
      </c>
      <c r="C748" s="6" t="s">
        <v>19</v>
      </c>
      <c r="D748" s="6" t="s">
        <v>20</v>
      </c>
      <c r="E748" s="6" t="s">
        <v>40</v>
      </c>
      <c r="F748" s="6" t="s">
        <v>18</v>
      </c>
      <c r="G748" s="6" t="s">
        <v>143</v>
      </c>
      <c r="H748" s="6" t="s">
        <v>85</v>
      </c>
      <c r="I748" s="6" t="s">
        <v>85</v>
      </c>
      <c r="J748" s="7">
        <v>44170.645833333336</v>
      </c>
      <c r="K748" s="7">
        <v>44170.885416666664</v>
      </c>
      <c r="L748" s="6" t="s">
        <v>18</v>
      </c>
      <c r="M748" s="6" t="s">
        <v>1291</v>
      </c>
      <c r="N748" s="6" t="s">
        <v>18</v>
      </c>
      <c r="O748" s="6" t="s">
        <v>8740</v>
      </c>
      <c r="P748" s="13">
        <v>682.99699999999996</v>
      </c>
      <c r="Q748" s="6" t="s">
        <v>4335</v>
      </c>
      <c r="R748" s="6" t="s">
        <v>37</v>
      </c>
      <c r="S748" s="8">
        <v>44171.981979166667</v>
      </c>
    </row>
    <row r="749" spans="2:19" x14ac:dyDescent="0.25">
      <c r="B749" s="5" t="s">
        <v>18</v>
      </c>
      <c r="C749" s="6" t="s">
        <v>19</v>
      </c>
      <c r="D749" s="6" t="s">
        <v>20</v>
      </c>
      <c r="E749" s="6" t="s">
        <v>27</v>
      </c>
      <c r="F749" s="6" t="s">
        <v>18</v>
      </c>
      <c r="G749" s="6" t="s">
        <v>150</v>
      </c>
      <c r="H749" s="6" t="s">
        <v>29</v>
      </c>
      <c r="I749" s="6" t="s">
        <v>29</v>
      </c>
      <c r="J749" s="7">
        <v>44170.611111111109</v>
      </c>
      <c r="K749" s="7">
        <v>44170.916655092595</v>
      </c>
      <c r="L749" s="6" t="s">
        <v>18</v>
      </c>
      <c r="M749" s="6" t="s">
        <v>2373</v>
      </c>
      <c r="N749" s="6" t="s">
        <v>18</v>
      </c>
      <c r="O749" s="6" t="s">
        <v>7805</v>
      </c>
      <c r="P749" s="13">
        <v>189.536</v>
      </c>
      <c r="Q749" s="6" t="s">
        <v>7557</v>
      </c>
      <c r="R749" s="6" t="s">
        <v>4383</v>
      </c>
      <c r="S749" s="8">
        <v>44171.861886574072</v>
      </c>
    </row>
    <row r="750" spans="2:19" x14ac:dyDescent="0.25">
      <c r="B750" s="5" t="s">
        <v>18</v>
      </c>
      <c r="C750" s="6" t="s">
        <v>19</v>
      </c>
      <c r="D750" s="6" t="s">
        <v>20</v>
      </c>
      <c r="E750" s="6" t="s">
        <v>68</v>
      </c>
      <c r="F750" s="6" t="s">
        <v>18</v>
      </c>
      <c r="G750" s="6">
        <v>337</v>
      </c>
      <c r="H750" s="6" t="s">
        <v>70</v>
      </c>
      <c r="I750" s="6" t="s">
        <v>70</v>
      </c>
      <c r="J750" s="7">
        <v>44170.583333333336</v>
      </c>
      <c r="K750" s="7">
        <v>44170.916655092595</v>
      </c>
      <c r="L750" s="6" t="s">
        <v>18</v>
      </c>
      <c r="M750" s="6" t="s">
        <v>2164</v>
      </c>
      <c r="N750" s="6" t="s">
        <v>18</v>
      </c>
      <c r="O750" s="6" t="s">
        <v>8729</v>
      </c>
      <c r="P750" s="13">
        <v>1337.3109999999999</v>
      </c>
      <c r="Q750" s="6" t="s">
        <v>2826</v>
      </c>
      <c r="R750" s="6" t="s">
        <v>37</v>
      </c>
      <c r="S750" s="8">
        <v>44172.512650462966</v>
      </c>
    </row>
    <row r="751" spans="2:19" x14ac:dyDescent="0.25">
      <c r="B751" s="5" t="s">
        <v>18</v>
      </c>
      <c r="C751" s="6" t="s">
        <v>19</v>
      </c>
      <c r="D751" s="6" t="s">
        <v>20</v>
      </c>
      <c r="E751" s="6" t="s">
        <v>40</v>
      </c>
      <c r="F751" s="6" t="s">
        <v>18</v>
      </c>
      <c r="G751" s="6" t="s">
        <v>41</v>
      </c>
      <c r="H751" s="6" t="s">
        <v>51</v>
      </c>
      <c r="I751" s="6" t="s">
        <v>51</v>
      </c>
      <c r="J751" s="7">
        <v>44170.447916666664</v>
      </c>
      <c r="K751" s="7">
        <v>44170.694444444445</v>
      </c>
      <c r="L751" s="6" t="s">
        <v>18</v>
      </c>
      <c r="M751" s="6" t="s">
        <v>4892</v>
      </c>
      <c r="N751" s="6" t="s">
        <v>18</v>
      </c>
      <c r="O751" s="6" t="s">
        <v>5420</v>
      </c>
      <c r="P751" s="13">
        <v>732.44299999999998</v>
      </c>
      <c r="Q751" s="6" t="s">
        <v>1719</v>
      </c>
      <c r="R751" s="6" t="s">
        <v>37</v>
      </c>
      <c r="S751" s="8">
        <v>44171.988055555557</v>
      </c>
    </row>
    <row r="752" spans="2:19" x14ac:dyDescent="0.25">
      <c r="B752" s="5" t="s">
        <v>18</v>
      </c>
      <c r="C752" s="6" t="s">
        <v>19</v>
      </c>
      <c r="D752" s="6" t="s">
        <v>20</v>
      </c>
      <c r="E752" s="6" t="s">
        <v>77</v>
      </c>
      <c r="F752" s="6" t="s">
        <v>18</v>
      </c>
      <c r="G752" s="6" t="s">
        <v>683</v>
      </c>
      <c r="H752" s="6" t="s">
        <v>79</v>
      </c>
      <c r="I752" s="6" t="s">
        <v>79</v>
      </c>
      <c r="J752" s="7">
        <v>44170.416666666664</v>
      </c>
      <c r="K752" s="7">
        <v>44170.916655092595</v>
      </c>
      <c r="L752" s="6" t="s">
        <v>18</v>
      </c>
      <c r="M752" s="6" t="s">
        <v>3431</v>
      </c>
      <c r="N752" s="6" t="s">
        <v>18</v>
      </c>
      <c r="O752" s="6" t="s">
        <v>6221</v>
      </c>
      <c r="P752" s="13">
        <v>117.98099999999999</v>
      </c>
      <c r="Q752" s="6" t="s">
        <v>624</v>
      </c>
      <c r="R752" s="6" t="s">
        <v>83</v>
      </c>
      <c r="S752" s="8">
        <v>44171.514745370368</v>
      </c>
    </row>
    <row r="753" spans="2:19" x14ac:dyDescent="0.25">
      <c r="B753" s="5" t="s">
        <v>18</v>
      </c>
      <c r="C753" s="6" t="s">
        <v>19</v>
      </c>
      <c r="D753" s="6" t="s">
        <v>20</v>
      </c>
      <c r="E753" s="6" t="s">
        <v>55</v>
      </c>
      <c r="F753" s="6" t="s">
        <v>18</v>
      </c>
      <c r="G753" s="6" t="s">
        <v>607</v>
      </c>
      <c r="H753" s="6" t="s">
        <v>57</v>
      </c>
      <c r="I753" s="6" t="s">
        <v>57</v>
      </c>
      <c r="J753" s="7">
        <v>44169.944444444445</v>
      </c>
      <c r="K753" s="7">
        <v>44170.826388888891</v>
      </c>
      <c r="L753" s="6" t="s">
        <v>18</v>
      </c>
      <c r="M753" s="6" t="s">
        <v>1198</v>
      </c>
      <c r="N753" s="6" t="s">
        <v>18</v>
      </c>
      <c r="O753" s="6" t="s">
        <v>5929</v>
      </c>
      <c r="P753" s="13">
        <v>250.422</v>
      </c>
      <c r="Q753" s="6" t="s">
        <v>372</v>
      </c>
      <c r="R753" s="6" t="s">
        <v>4383</v>
      </c>
      <c r="S753" s="8">
        <v>44170.827569444446</v>
      </c>
    </row>
    <row r="754" spans="2:19" x14ac:dyDescent="0.25">
      <c r="B754" s="5" t="s">
        <v>18</v>
      </c>
      <c r="C754" s="6" t="s">
        <v>112</v>
      </c>
      <c r="D754" s="6" t="s">
        <v>20</v>
      </c>
      <c r="E754" s="6" t="s">
        <v>637</v>
      </c>
      <c r="F754" s="6" t="s">
        <v>18</v>
      </c>
      <c r="G754" s="6" t="s">
        <v>126</v>
      </c>
      <c r="H754" s="6" t="s">
        <v>127</v>
      </c>
      <c r="I754" s="6" t="s">
        <v>127</v>
      </c>
      <c r="J754" s="7">
        <v>44169.916666666664</v>
      </c>
      <c r="K754" s="7">
        <v>44170.916655092595</v>
      </c>
      <c r="L754" s="6" t="s">
        <v>18</v>
      </c>
      <c r="M754" s="6" t="s">
        <v>3904</v>
      </c>
      <c r="N754" s="6" t="s">
        <v>18</v>
      </c>
      <c r="O754" s="6" t="s">
        <v>8741</v>
      </c>
      <c r="P754" s="13">
        <v>1.0329999999999999</v>
      </c>
      <c r="Q754" s="6" t="s">
        <v>130</v>
      </c>
      <c r="R754" s="6" t="s">
        <v>131</v>
      </c>
      <c r="S754" s="8">
        <v>44175.529849537037</v>
      </c>
    </row>
    <row r="755" spans="2:19" x14ac:dyDescent="0.25">
      <c r="B755" s="5" t="s">
        <v>18</v>
      </c>
      <c r="C755" s="6" t="s">
        <v>112</v>
      </c>
      <c r="D755" s="6" t="s">
        <v>20</v>
      </c>
      <c r="E755" s="6" t="s">
        <v>119</v>
      </c>
      <c r="F755" s="6" t="s">
        <v>18</v>
      </c>
      <c r="G755" s="6" t="s">
        <v>120</v>
      </c>
      <c r="H755" s="6" t="s">
        <v>121</v>
      </c>
      <c r="I755" s="6" t="s">
        <v>121</v>
      </c>
      <c r="J755" s="7">
        <v>44169.916666666664</v>
      </c>
      <c r="K755" s="7">
        <v>44170.916655092595</v>
      </c>
      <c r="L755" s="6" t="s">
        <v>18</v>
      </c>
      <c r="M755" s="6" t="s">
        <v>3292</v>
      </c>
      <c r="N755" s="6" t="s">
        <v>18</v>
      </c>
      <c r="O755" s="6" t="s">
        <v>3292</v>
      </c>
      <c r="P755" s="13">
        <v>0.20100000000000001</v>
      </c>
      <c r="Q755" s="6" t="s">
        <v>8024</v>
      </c>
      <c r="R755" s="6" t="s">
        <v>172</v>
      </c>
      <c r="S755" s="8">
        <v>44171.937673611108</v>
      </c>
    </row>
    <row r="756" spans="2:19" x14ac:dyDescent="0.25">
      <c r="B756" s="5" t="s">
        <v>18</v>
      </c>
      <c r="C756" s="6" t="s">
        <v>19</v>
      </c>
      <c r="D756" s="6" t="s">
        <v>20</v>
      </c>
      <c r="E756" s="6" t="s">
        <v>170</v>
      </c>
      <c r="F756" s="6" t="s">
        <v>18</v>
      </c>
      <c r="G756" s="6">
        <v>362</v>
      </c>
      <c r="H756" s="6" t="s">
        <v>22</v>
      </c>
      <c r="I756" s="6" t="s">
        <v>22</v>
      </c>
      <c r="J756" s="7">
        <v>44169.916666666664</v>
      </c>
      <c r="K756" s="7">
        <v>44170.916655092595</v>
      </c>
      <c r="L756" s="6" t="s">
        <v>18</v>
      </c>
      <c r="M756" s="6" t="s">
        <v>8742</v>
      </c>
      <c r="N756" s="6" t="s">
        <v>18</v>
      </c>
      <c r="O756" s="6" t="s">
        <v>8731</v>
      </c>
      <c r="P756" s="13">
        <v>426.25799999999998</v>
      </c>
      <c r="Q756" s="6" t="s">
        <v>7522</v>
      </c>
      <c r="R756" s="6" t="s">
        <v>37</v>
      </c>
      <c r="S756" s="8">
        <v>44221.470277777778</v>
      </c>
    </row>
    <row r="757" spans="2:19" x14ac:dyDescent="0.25">
      <c r="B757" s="5" t="s">
        <v>18</v>
      </c>
      <c r="C757" s="6" t="s">
        <v>19</v>
      </c>
      <c r="D757" s="6" t="s">
        <v>20</v>
      </c>
      <c r="E757" s="6" t="s">
        <v>62</v>
      </c>
      <c r="F757" s="6" t="s">
        <v>18</v>
      </c>
      <c r="G757" s="6" t="s">
        <v>346</v>
      </c>
      <c r="H757" s="6" t="s">
        <v>64</v>
      </c>
      <c r="I757" s="6" t="s">
        <v>64</v>
      </c>
      <c r="J757" s="7">
        <v>44169.916666666664</v>
      </c>
      <c r="K757" s="7">
        <v>44170.895833333336</v>
      </c>
      <c r="L757" s="6" t="s">
        <v>18</v>
      </c>
      <c r="M757" s="6" t="s">
        <v>7688</v>
      </c>
      <c r="N757" s="6" t="s">
        <v>18</v>
      </c>
      <c r="O757" s="6" t="s">
        <v>6349</v>
      </c>
      <c r="P757" s="13">
        <v>82.126000000000005</v>
      </c>
      <c r="Q757" s="6" t="s">
        <v>1596</v>
      </c>
      <c r="R757" s="6" t="s">
        <v>37</v>
      </c>
      <c r="S757" s="8">
        <v>44171.97420138889</v>
      </c>
    </row>
    <row r="758" spans="2:19" x14ac:dyDescent="0.25">
      <c r="B758" s="5" t="s">
        <v>18</v>
      </c>
      <c r="C758" s="6" t="s">
        <v>19</v>
      </c>
      <c r="D758" s="6" t="s">
        <v>20</v>
      </c>
      <c r="E758" s="6" t="s">
        <v>27</v>
      </c>
      <c r="F758" s="6" t="s">
        <v>18</v>
      </c>
      <c r="G758" s="6">
        <v>363</v>
      </c>
      <c r="H758" s="6" t="s">
        <v>210</v>
      </c>
      <c r="I758" s="6" t="s">
        <v>210</v>
      </c>
      <c r="J758" s="7">
        <v>44169.916666666664</v>
      </c>
      <c r="K758" s="7">
        <v>44170.916655092595</v>
      </c>
      <c r="L758" s="6" t="s">
        <v>18</v>
      </c>
      <c r="M758" s="6" t="s">
        <v>3832</v>
      </c>
      <c r="N758" s="6" t="s">
        <v>18</v>
      </c>
      <c r="O758" s="6" t="s">
        <v>8732</v>
      </c>
      <c r="P758" s="13">
        <v>230.952</v>
      </c>
      <c r="Q758" s="6" t="s">
        <v>251</v>
      </c>
      <c r="R758" s="6" t="s">
        <v>4383</v>
      </c>
      <c r="S758" s="8">
        <v>44172.178912037038</v>
      </c>
    </row>
    <row r="759" spans="2:19" x14ac:dyDescent="0.25">
      <c r="B759" s="5" t="s">
        <v>18</v>
      </c>
      <c r="C759" s="6" t="s">
        <v>19</v>
      </c>
      <c r="D759" s="6" t="s">
        <v>20</v>
      </c>
      <c r="E759" s="6" t="s">
        <v>27</v>
      </c>
      <c r="F759" s="6" t="s">
        <v>18</v>
      </c>
      <c r="G759" s="6" t="s">
        <v>28</v>
      </c>
      <c r="H759" s="6" t="s">
        <v>29</v>
      </c>
      <c r="I759" s="6" t="s">
        <v>29</v>
      </c>
      <c r="J759" s="7">
        <v>44169.916666666664</v>
      </c>
      <c r="K759" s="7">
        <v>44170.611111111109</v>
      </c>
      <c r="L759" s="6" t="s">
        <v>18</v>
      </c>
      <c r="M759" s="6" t="s">
        <v>8743</v>
      </c>
      <c r="N759" s="6" t="s">
        <v>18</v>
      </c>
      <c r="O759" s="6" t="s">
        <v>4322</v>
      </c>
      <c r="P759" s="13">
        <v>431.58300000000003</v>
      </c>
      <c r="Q759" s="6" t="s">
        <v>8037</v>
      </c>
      <c r="R759" s="6" t="s">
        <v>1284</v>
      </c>
      <c r="S759" s="8">
        <v>44170.616481481484</v>
      </c>
    </row>
    <row r="760" spans="2:19" x14ac:dyDescent="0.25">
      <c r="B760" s="5" t="s">
        <v>18</v>
      </c>
      <c r="C760" s="6" t="s">
        <v>19</v>
      </c>
      <c r="D760" s="6" t="s">
        <v>20</v>
      </c>
      <c r="E760" s="6" t="s">
        <v>55</v>
      </c>
      <c r="F760" s="6" t="s">
        <v>18</v>
      </c>
      <c r="G760" s="6" t="s">
        <v>469</v>
      </c>
      <c r="H760" s="6" t="s">
        <v>57</v>
      </c>
      <c r="I760" s="6" t="s">
        <v>57</v>
      </c>
      <c r="J760" s="7">
        <v>44169.916666666664</v>
      </c>
      <c r="K760" s="7">
        <v>44169.944444444445</v>
      </c>
      <c r="L760" s="6" t="s">
        <v>18</v>
      </c>
      <c r="M760" s="6" t="s">
        <v>4817</v>
      </c>
      <c r="N760" s="6" t="s">
        <v>18</v>
      </c>
      <c r="O760" s="6" t="s">
        <v>568</v>
      </c>
      <c r="P760" s="13">
        <v>8.6519999999999992</v>
      </c>
      <c r="Q760" s="6" t="s">
        <v>372</v>
      </c>
      <c r="R760" s="6" t="s">
        <v>4383</v>
      </c>
      <c r="S760" s="8">
        <v>44169.946527777778</v>
      </c>
    </row>
    <row r="761" spans="2:19" x14ac:dyDescent="0.25">
      <c r="B761" s="5" t="s">
        <v>18</v>
      </c>
      <c r="C761" s="6" t="s">
        <v>19</v>
      </c>
      <c r="D761" s="6" t="s">
        <v>20</v>
      </c>
      <c r="E761" s="6" t="s">
        <v>68</v>
      </c>
      <c r="F761" s="6" t="s">
        <v>18</v>
      </c>
      <c r="G761" s="6" t="s">
        <v>234</v>
      </c>
      <c r="H761" s="6" t="s">
        <v>70</v>
      </c>
      <c r="I761" s="6" t="s">
        <v>70</v>
      </c>
      <c r="J761" s="7">
        <v>44169.916666666664</v>
      </c>
      <c r="K761" s="7">
        <v>44170.583333333336</v>
      </c>
      <c r="L761" s="6" t="s">
        <v>18</v>
      </c>
      <c r="M761" s="6" t="s">
        <v>3123</v>
      </c>
      <c r="N761" s="6" t="s">
        <v>18</v>
      </c>
      <c r="O761" s="6" t="s">
        <v>8744</v>
      </c>
      <c r="P761" s="13">
        <v>2618.0949999999998</v>
      </c>
      <c r="Q761" s="6" t="s">
        <v>2275</v>
      </c>
      <c r="R761" s="6" t="s">
        <v>131</v>
      </c>
      <c r="S761" s="8">
        <v>44174.681527777779</v>
      </c>
    </row>
    <row r="762" spans="2:19" x14ac:dyDescent="0.25">
      <c r="B762" s="5" t="s">
        <v>18</v>
      </c>
      <c r="C762" s="6" t="s">
        <v>19</v>
      </c>
      <c r="D762" s="6" t="s">
        <v>20</v>
      </c>
      <c r="E762" s="6" t="s">
        <v>40</v>
      </c>
      <c r="F762" s="6" t="s">
        <v>18</v>
      </c>
      <c r="G762" s="6" t="s">
        <v>41</v>
      </c>
      <c r="H762" s="6" t="s">
        <v>51</v>
      </c>
      <c r="I762" s="6" t="s">
        <v>51</v>
      </c>
      <c r="J762" s="7">
        <v>44169.916666666664</v>
      </c>
      <c r="K762" s="7">
        <v>44170.447916666664</v>
      </c>
      <c r="L762" s="6" t="s">
        <v>18</v>
      </c>
      <c r="M762" s="6" t="s">
        <v>2321</v>
      </c>
      <c r="N762" s="6" t="s">
        <v>18</v>
      </c>
      <c r="O762" s="6" t="s">
        <v>4892</v>
      </c>
      <c r="P762" s="13">
        <v>935.39400000000001</v>
      </c>
      <c r="Q762" s="6" t="s">
        <v>8745</v>
      </c>
      <c r="R762" s="6" t="s">
        <v>37</v>
      </c>
      <c r="S762" s="8">
        <v>44171.986435185187</v>
      </c>
    </row>
    <row r="763" spans="2:19" x14ac:dyDescent="0.25">
      <c r="B763" s="5" t="s">
        <v>18</v>
      </c>
      <c r="C763" s="6" t="s">
        <v>19</v>
      </c>
      <c r="D763" s="6" t="s">
        <v>20</v>
      </c>
      <c r="E763" s="6" t="s">
        <v>40</v>
      </c>
      <c r="F763" s="6" t="s">
        <v>18</v>
      </c>
      <c r="G763" s="6" t="s">
        <v>312</v>
      </c>
      <c r="H763" s="6" t="s">
        <v>144</v>
      </c>
      <c r="I763" s="6" t="s">
        <v>144</v>
      </c>
      <c r="J763" s="7">
        <v>44169.916666666664</v>
      </c>
      <c r="K763" s="7">
        <v>44170.447916666664</v>
      </c>
      <c r="L763" s="6" t="s">
        <v>18</v>
      </c>
      <c r="M763" s="6" t="s">
        <v>3797</v>
      </c>
      <c r="N763" s="6" t="s">
        <v>18</v>
      </c>
      <c r="O763" s="6" t="s">
        <v>8746</v>
      </c>
      <c r="P763" s="13">
        <v>751.22699999999998</v>
      </c>
      <c r="Q763" s="6" t="s">
        <v>8747</v>
      </c>
      <c r="R763" s="6" t="s">
        <v>131</v>
      </c>
      <c r="S763" s="8">
        <v>44174.686377314814</v>
      </c>
    </row>
    <row r="764" spans="2:19" x14ac:dyDescent="0.25">
      <c r="B764" s="5" t="s">
        <v>18</v>
      </c>
      <c r="C764" s="6" t="s">
        <v>19</v>
      </c>
      <c r="D764" s="6" t="s">
        <v>20</v>
      </c>
      <c r="E764" s="6" t="s">
        <v>40</v>
      </c>
      <c r="F764" s="6" t="s">
        <v>18</v>
      </c>
      <c r="G764" s="6" t="s">
        <v>89</v>
      </c>
      <c r="H764" s="6" t="s">
        <v>42</v>
      </c>
      <c r="I764" s="6" t="s">
        <v>42</v>
      </c>
      <c r="J764" s="7">
        <v>44169.916666666664</v>
      </c>
      <c r="K764" s="7">
        <v>44170.640972222223</v>
      </c>
      <c r="L764" s="6" t="s">
        <v>18</v>
      </c>
      <c r="M764" s="6" t="s">
        <v>8748</v>
      </c>
      <c r="N764" s="6" t="s">
        <v>18</v>
      </c>
      <c r="O764" s="6" t="s">
        <v>1859</v>
      </c>
      <c r="P764" s="13">
        <v>1630.672</v>
      </c>
      <c r="Q764" s="6" t="s">
        <v>8749</v>
      </c>
      <c r="R764" s="6" t="s">
        <v>37</v>
      </c>
      <c r="S764" s="8">
        <v>44171.980381944442</v>
      </c>
    </row>
    <row r="765" spans="2:19" x14ac:dyDescent="0.25">
      <c r="B765" s="5" t="s">
        <v>18</v>
      </c>
      <c r="C765" s="6" t="s">
        <v>19</v>
      </c>
      <c r="D765" s="6" t="s">
        <v>20</v>
      </c>
      <c r="E765" s="6" t="s">
        <v>77</v>
      </c>
      <c r="F765" s="6" t="s">
        <v>18</v>
      </c>
      <c r="G765" s="6" t="s">
        <v>78</v>
      </c>
      <c r="H765" s="6" t="s">
        <v>79</v>
      </c>
      <c r="I765" s="6" t="s">
        <v>79</v>
      </c>
      <c r="J765" s="7">
        <v>44169.916666666664</v>
      </c>
      <c r="K765" s="7">
        <v>44170.416666666664</v>
      </c>
      <c r="L765" s="6" t="s">
        <v>18</v>
      </c>
      <c r="M765" s="6" t="s">
        <v>3671</v>
      </c>
      <c r="N765" s="6" t="s">
        <v>18</v>
      </c>
      <c r="O765" s="6" t="s">
        <v>1043</v>
      </c>
      <c r="P765" s="13">
        <v>116.81699999999999</v>
      </c>
      <c r="Q765" s="6" t="s">
        <v>228</v>
      </c>
      <c r="R765" s="6" t="s">
        <v>4383</v>
      </c>
      <c r="S765" s="8">
        <v>44170.966539351852</v>
      </c>
    </row>
    <row r="766" spans="2:19" x14ac:dyDescent="0.25">
      <c r="B766" s="5" t="s">
        <v>18</v>
      </c>
      <c r="C766" s="6" t="s">
        <v>112</v>
      </c>
      <c r="D766" s="6" t="s">
        <v>20</v>
      </c>
      <c r="E766" s="6" t="s">
        <v>183</v>
      </c>
      <c r="F766" s="6" t="s">
        <v>18</v>
      </c>
      <c r="G766" s="6" t="s">
        <v>184</v>
      </c>
      <c r="H766" s="6" t="s">
        <v>185</v>
      </c>
      <c r="I766" s="6" t="s">
        <v>185</v>
      </c>
      <c r="J766" s="7">
        <v>44169.916666666664</v>
      </c>
      <c r="K766" s="7">
        <v>44170.916655092595</v>
      </c>
      <c r="L766" s="6" t="s">
        <v>18</v>
      </c>
      <c r="M766" s="6" t="s">
        <v>6419</v>
      </c>
      <c r="N766" s="6" t="s">
        <v>18</v>
      </c>
      <c r="O766" s="6" t="s">
        <v>3015</v>
      </c>
      <c r="P766" s="13">
        <v>971.40099999999995</v>
      </c>
      <c r="Q766" s="6" t="s">
        <v>186</v>
      </c>
      <c r="R766" s="6" t="s">
        <v>172</v>
      </c>
      <c r="S766" s="8">
        <v>44244.938425925924</v>
      </c>
    </row>
    <row r="767" spans="2:19" x14ac:dyDescent="0.25">
      <c r="B767" s="5" t="s">
        <v>18</v>
      </c>
      <c r="C767" s="6" t="s">
        <v>19</v>
      </c>
      <c r="D767" s="6" t="s">
        <v>20</v>
      </c>
      <c r="E767" s="6" t="s">
        <v>113</v>
      </c>
      <c r="F767" s="6" t="s">
        <v>18</v>
      </c>
      <c r="G767" s="6" t="s">
        <v>114</v>
      </c>
      <c r="H767" s="6" t="s">
        <v>115</v>
      </c>
      <c r="I767" s="6" t="s">
        <v>115</v>
      </c>
      <c r="J767" s="7">
        <v>44169.916666666664</v>
      </c>
      <c r="K767" s="7">
        <v>44170.916655092595</v>
      </c>
      <c r="L767" s="6" t="s">
        <v>18</v>
      </c>
      <c r="M767" s="6" t="s">
        <v>8750</v>
      </c>
      <c r="N767" s="6" t="s">
        <v>18</v>
      </c>
      <c r="O767" s="6" t="s">
        <v>8710</v>
      </c>
      <c r="P767" s="13">
        <v>212.23</v>
      </c>
      <c r="Q767" s="6" t="s">
        <v>7509</v>
      </c>
      <c r="R767" s="6" t="s">
        <v>131</v>
      </c>
      <c r="S767" s="8">
        <v>44213.490324074075</v>
      </c>
    </row>
    <row r="768" spans="2:19" x14ac:dyDescent="0.25">
      <c r="B768" s="5" t="s">
        <v>18</v>
      </c>
      <c r="C768" s="6" t="s">
        <v>112</v>
      </c>
      <c r="D768" s="6" t="s">
        <v>20</v>
      </c>
      <c r="E768" s="6" t="s">
        <v>164</v>
      </c>
      <c r="F768" s="6" t="s">
        <v>18</v>
      </c>
      <c r="G768" s="6" t="s">
        <v>165</v>
      </c>
      <c r="H768" s="6" t="s">
        <v>166</v>
      </c>
      <c r="I768" s="6" t="s">
        <v>166</v>
      </c>
      <c r="J768" s="7">
        <v>44169.916666666664</v>
      </c>
      <c r="K768" s="7">
        <v>44170.916655092595</v>
      </c>
      <c r="L768" s="6" t="s">
        <v>18</v>
      </c>
      <c r="M768" s="6" t="s">
        <v>8751</v>
      </c>
      <c r="N768" s="6" t="s">
        <v>18</v>
      </c>
      <c r="O768" s="6" t="s">
        <v>6789</v>
      </c>
      <c r="P768" s="13">
        <v>221.399</v>
      </c>
      <c r="Q768" s="6" t="s">
        <v>169</v>
      </c>
      <c r="R768" s="6" t="s">
        <v>172</v>
      </c>
      <c r="S768" s="8">
        <v>44244.939166666663</v>
      </c>
    </row>
    <row r="769" spans="2:19" x14ac:dyDescent="0.25">
      <c r="B769" s="5" t="s">
        <v>18</v>
      </c>
      <c r="C769" s="6" t="s">
        <v>19</v>
      </c>
      <c r="D769" s="6" t="s">
        <v>20</v>
      </c>
      <c r="E769" s="6" t="s">
        <v>173</v>
      </c>
      <c r="F769" s="6" t="s">
        <v>18</v>
      </c>
      <c r="G769" s="6" t="s">
        <v>174</v>
      </c>
      <c r="H769" s="6" t="s">
        <v>175</v>
      </c>
      <c r="I769" s="6" t="s">
        <v>175</v>
      </c>
      <c r="J769" s="7">
        <v>44169.916666666664</v>
      </c>
      <c r="K769" s="7">
        <v>44170.916655092595</v>
      </c>
      <c r="L769" s="6" t="s">
        <v>18</v>
      </c>
      <c r="M769" s="6" t="s">
        <v>18</v>
      </c>
      <c r="N769" s="6" t="s">
        <v>18</v>
      </c>
      <c r="O769" s="6" t="s">
        <v>18</v>
      </c>
      <c r="P769" s="13">
        <v>914.48199999999997</v>
      </c>
      <c r="Q769" s="6" t="s">
        <v>176</v>
      </c>
      <c r="R769" s="6" t="s">
        <v>172</v>
      </c>
      <c r="S769" s="8">
        <v>44170.950057870374</v>
      </c>
    </row>
    <row r="770" spans="2:19" x14ac:dyDescent="0.25">
      <c r="B770" s="5" t="s">
        <v>18</v>
      </c>
      <c r="C770" s="6" t="s">
        <v>19</v>
      </c>
      <c r="D770" s="6" t="s">
        <v>20</v>
      </c>
      <c r="E770" s="6" t="s">
        <v>177</v>
      </c>
      <c r="F770" s="6" t="s">
        <v>18</v>
      </c>
      <c r="G770" s="6" t="s">
        <v>178</v>
      </c>
      <c r="H770" s="6" t="s">
        <v>179</v>
      </c>
      <c r="I770" s="6" t="s">
        <v>179</v>
      </c>
      <c r="J770" s="7">
        <v>44169.916666666664</v>
      </c>
      <c r="K770" s="7">
        <v>44170.916655092595</v>
      </c>
      <c r="L770" s="6" t="s">
        <v>18</v>
      </c>
      <c r="M770" s="6" t="s">
        <v>18</v>
      </c>
      <c r="N770" s="6" t="s">
        <v>18</v>
      </c>
      <c r="O770" s="6" t="s">
        <v>18</v>
      </c>
      <c r="P770" s="13">
        <v>785.25800000000004</v>
      </c>
      <c r="Q770" s="6" t="s">
        <v>180</v>
      </c>
      <c r="R770" s="6" t="s">
        <v>172</v>
      </c>
      <c r="S770" s="8">
        <v>44170.95008101852</v>
      </c>
    </row>
    <row r="771" spans="2:19" x14ac:dyDescent="0.25">
      <c r="B771" s="5" t="s">
        <v>18</v>
      </c>
      <c r="C771" s="6" t="s">
        <v>19</v>
      </c>
      <c r="D771" s="6" t="s">
        <v>20</v>
      </c>
      <c r="E771" s="6" t="s">
        <v>177</v>
      </c>
      <c r="F771" s="6" t="s">
        <v>18</v>
      </c>
      <c r="G771" s="6" t="s">
        <v>181</v>
      </c>
      <c r="H771" s="6" t="s">
        <v>179</v>
      </c>
      <c r="I771" s="6" t="s">
        <v>179</v>
      </c>
      <c r="J771" s="7">
        <v>44169.916666666664</v>
      </c>
      <c r="K771" s="7">
        <v>44170.916655092595</v>
      </c>
      <c r="L771" s="6" t="s">
        <v>18</v>
      </c>
      <c r="M771" s="6" t="s">
        <v>18</v>
      </c>
      <c r="N771" s="6" t="s">
        <v>18</v>
      </c>
      <c r="O771" s="6" t="s">
        <v>18</v>
      </c>
      <c r="P771" s="13">
        <v>788.70699999999999</v>
      </c>
      <c r="Q771" s="6" t="s">
        <v>182</v>
      </c>
      <c r="R771" s="6" t="s">
        <v>172</v>
      </c>
      <c r="S771" s="8">
        <v>44170.950092592589</v>
      </c>
    </row>
    <row r="772" spans="2:19" x14ac:dyDescent="0.25">
      <c r="B772" s="5" t="s">
        <v>18</v>
      </c>
      <c r="C772" s="6" t="s">
        <v>19</v>
      </c>
      <c r="D772" s="6" t="s">
        <v>20</v>
      </c>
      <c r="E772" s="6" t="s">
        <v>187</v>
      </c>
      <c r="F772" s="6" t="s">
        <v>18</v>
      </c>
      <c r="G772" s="6" t="s">
        <v>188</v>
      </c>
      <c r="H772" s="6" t="s">
        <v>189</v>
      </c>
      <c r="I772" s="6" t="s">
        <v>189</v>
      </c>
      <c r="J772" s="7">
        <v>44169.916666666664</v>
      </c>
      <c r="K772" s="7">
        <v>44170.916655092595</v>
      </c>
      <c r="L772" s="6" t="s">
        <v>18</v>
      </c>
      <c r="M772" s="6" t="s">
        <v>18</v>
      </c>
      <c r="N772" s="6" t="s">
        <v>18</v>
      </c>
      <c r="O772" s="6" t="s">
        <v>18</v>
      </c>
      <c r="P772" s="13">
        <v>1554.443</v>
      </c>
      <c r="Q772" s="6" t="s">
        <v>190</v>
      </c>
      <c r="R772" s="6" t="s">
        <v>172</v>
      </c>
      <c r="S772" s="8">
        <v>44170.950115740743</v>
      </c>
    </row>
    <row r="773" spans="2:19" x14ac:dyDescent="0.25">
      <c r="B773" s="5" t="s">
        <v>18</v>
      </c>
      <c r="C773" s="6" t="s">
        <v>112</v>
      </c>
      <c r="D773" s="6" t="s">
        <v>20</v>
      </c>
      <c r="E773" s="6" t="s">
        <v>678</v>
      </c>
      <c r="F773" s="6" t="s">
        <v>18</v>
      </c>
      <c r="G773" s="6">
        <v>339</v>
      </c>
      <c r="H773" s="6" t="s">
        <v>679</v>
      </c>
      <c r="I773" s="6" t="s">
        <v>679</v>
      </c>
      <c r="J773" s="7">
        <v>44169.708333333336</v>
      </c>
      <c r="K773" s="7">
        <v>44169.916655092595</v>
      </c>
      <c r="L773" s="6" t="s">
        <v>18</v>
      </c>
      <c r="M773" s="6" t="s">
        <v>8752</v>
      </c>
      <c r="N773" s="6" t="s">
        <v>18</v>
      </c>
      <c r="O773" s="6" t="s">
        <v>8753</v>
      </c>
      <c r="P773" s="13">
        <v>0</v>
      </c>
      <c r="Q773" s="6" t="s">
        <v>682</v>
      </c>
      <c r="R773" s="6" t="s">
        <v>37</v>
      </c>
      <c r="S773" s="8">
        <v>44171.982291666667</v>
      </c>
    </row>
    <row r="774" spans="2:19" x14ac:dyDescent="0.25">
      <c r="B774" s="5" t="s">
        <v>18</v>
      </c>
      <c r="C774" s="6" t="s">
        <v>19</v>
      </c>
      <c r="D774" s="6" t="s">
        <v>20</v>
      </c>
      <c r="E774" s="6" t="s">
        <v>40</v>
      </c>
      <c r="F774" s="6" t="s">
        <v>18</v>
      </c>
      <c r="G774" s="6" t="s">
        <v>41</v>
      </c>
      <c r="H774" s="6" t="s">
        <v>51</v>
      </c>
      <c r="I774" s="6" t="s">
        <v>51</v>
      </c>
      <c r="J774" s="7">
        <v>44169.614583333336</v>
      </c>
      <c r="K774" s="7">
        <v>44169.916655092595</v>
      </c>
      <c r="L774" s="6" t="s">
        <v>18</v>
      </c>
      <c r="M774" s="6" t="s">
        <v>4757</v>
      </c>
      <c r="N774" s="6" t="s">
        <v>18</v>
      </c>
      <c r="O774" s="6" t="s">
        <v>8180</v>
      </c>
      <c r="P774" s="13">
        <v>541.221</v>
      </c>
      <c r="Q774" s="6" t="s">
        <v>866</v>
      </c>
      <c r="R774" s="6" t="s">
        <v>37</v>
      </c>
      <c r="S774" s="8">
        <v>44171.986435185187</v>
      </c>
    </row>
    <row r="775" spans="2:19" x14ac:dyDescent="0.25">
      <c r="B775" s="5" t="s">
        <v>18</v>
      </c>
      <c r="C775" s="6" t="s">
        <v>19</v>
      </c>
      <c r="D775" s="6" t="s">
        <v>20</v>
      </c>
      <c r="E775" s="6" t="s">
        <v>40</v>
      </c>
      <c r="F775" s="6" t="s">
        <v>18</v>
      </c>
      <c r="G775" s="6" t="s">
        <v>312</v>
      </c>
      <c r="H775" s="6" t="s">
        <v>144</v>
      </c>
      <c r="I775" s="6" t="s">
        <v>144</v>
      </c>
      <c r="J775" s="7">
        <v>44169.614583333336</v>
      </c>
      <c r="K775" s="7">
        <v>44169.916655092595</v>
      </c>
      <c r="L775" s="6" t="s">
        <v>18</v>
      </c>
      <c r="M775" s="6" t="s">
        <v>5894</v>
      </c>
      <c r="N775" s="6" t="s">
        <v>18</v>
      </c>
      <c r="O775" s="6" t="s">
        <v>3797</v>
      </c>
      <c r="P775" s="13">
        <v>378.19</v>
      </c>
      <c r="Q775" s="6" t="s">
        <v>4280</v>
      </c>
      <c r="R775" s="6" t="s">
        <v>131</v>
      </c>
      <c r="S775" s="8">
        <v>44174.686377314814</v>
      </c>
    </row>
    <row r="776" spans="2:19" x14ac:dyDescent="0.25">
      <c r="B776" s="5" t="s">
        <v>18</v>
      </c>
      <c r="C776" s="6" t="s">
        <v>19</v>
      </c>
      <c r="D776" s="6" t="s">
        <v>20</v>
      </c>
      <c r="E776" s="6" t="s">
        <v>40</v>
      </c>
      <c r="F776" s="6" t="s">
        <v>18</v>
      </c>
      <c r="G776" s="6" t="s">
        <v>89</v>
      </c>
      <c r="H776" s="6" t="s">
        <v>42</v>
      </c>
      <c r="I776" s="6" t="s">
        <v>42</v>
      </c>
      <c r="J776" s="7">
        <v>44169.614583333336</v>
      </c>
      <c r="K776" s="7">
        <v>44169.916655092595</v>
      </c>
      <c r="L776" s="6" t="s">
        <v>18</v>
      </c>
      <c r="M776" s="6" t="s">
        <v>1003</v>
      </c>
      <c r="N776" s="6" t="s">
        <v>18</v>
      </c>
      <c r="O776" s="6" t="s">
        <v>8748</v>
      </c>
      <c r="P776" s="13">
        <v>680.57299999999998</v>
      </c>
      <c r="Q776" s="6" t="s">
        <v>292</v>
      </c>
      <c r="R776" s="6" t="s">
        <v>37</v>
      </c>
      <c r="S776" s="8">
        <v>44171.980381944442</v>
      </c>
    </row>
    <row r="777" spans="2:19" x14ac:dyDescent="0.25">
      <c r="B777" s="5" t="s">
        <v>18</v>
      </c>
      <c r="C777" s="6" t="s">
        <v>19</v>
      </c>
      <c r="D777" s="6" t="s">
        <v>20</v>
      </c>
      <c r="E777" s="6" t="s">
        <v>68</v>
      </c>
      <c r="F777" s="6" t="s">
        <v>18</v>
      </c>
      <c r="G777" s="6" t="s">
        <v>234</v>
      </c>
      <c r="H777" s="6" t="s">
        <v>70</v>
      </c>
      <c r="I777" s="6" t="s">
        <v>70</v>
      </c>
      <c r="J777" s="7">
        <v>44169.583333333336</v>
      </c>
      <c r="K777" s="7">
        <v>44169.916655092595</v>
      </c>
      <c r="L777" s="6" t="s">
        <v>18</v>
      </c>
      <c r="M777" s="6" t="s">
        <v>4597</v>
      </c>
      <c r="N777" s="6" t="s">
        <v>18</v>
      </c>
      <c r="O777" s="6" t="s">
        <v>3123</v>
      </c>
      <c r="P777" s="13">
        <v>1325.721</v>
      </c>
      <c r="Q777" s="6" t="s">
        <v>2275</v>
      </c>
      <c r="R777" s="6" t="s">
        <v>131</v>
      </c>
      <c r="S777" s="8">
        <v>44174.681527777779</v>
      </c>
    </row>
    <row r="778" spans="2:19" x14ac:dyDescent="0.25">
      <c r="B778" s="5" t="s">
        <v>18</v>
      </c>
      <c r="C778" s="6" t="s">
        <v>112</v>
      </c>
      <c r="D778" s="6" t="s">
        <v>20</v>
      </c>
      <c r="E778" s="6" t="s">
        <v>77</v>
      </c>
      <c r="F778" s="6" t="s">
        <v>18</v>
      </c>
      <c r="G778" s="6" t="s">
        <v>78</v>
      </c>
      <c r="H778" s="6" t="s">
        <v>79</v>
      </c>
      <c r="I778" s="6" t="s">
        <v>79</v>
      </c>
      <c r="J778" s="7">
        <v>44169.451388888891</v>
      </c>
      <c r="K778" s="7">
        <v>44169.916655092595</v>
      </c>
      <c r="L778" s="6" t="s">
        <v>18</v>
      </c>
      <c r="M778" s="6" t="s">
        <v>5432</v>
      </c>
      <c r="N778" s="6" t="s">
        <v>18</v>
      </c>
      <c r="O778" s="6" t="s">
        <v>3671</v>
      </c>
      <c r="P778" s="13">
        <v>124.89400000000001</v>
      </c>
      <c r="Q778" s="6" t="s">
        <v>228</v>
      </c>
      <c r="R778" s="6" t="s">
        <v>4383</v>
      </c>
      <c r="S778" s="8">
        <v>44169.947974537034</v>
      </c>
    </row>
    <row r="779" spans="2:19" x14ac:dyDescent="0.25">
      <c r="B779" s="5" t="s">
        <v>18</v>
      </c>
      <c r="C779" s="6" t="s">
        <v>19</v>
      </c>
      <c r="D779" s="6" t="s">
        <v>20</v>
      </c>
      <c r="E779" s="6" t="s">
        <v>40</v>
      </c>
      <c r="F779" s="6" t="s">
        <v>18</v>
      </c>
      <c r="G779" s="6" t="s">
        <v>312</v>
      </c>
      <c r="H779" s="6" t="s">
        <v>144</v>
      </c>
      <c r="I779" s="6" t="s">
        <v>144</v>
      </c>
      <c r="J779" s="7">
        <v>44169.270833333336</v>
      </c>
      <c r="K779" s="7">
        <v>44169.614583333336</v>
      </c>
      <c r="L779" s="6" t="s">
        <v>18</v>
      </c>
      <c r="M779" s="6" t="s">
        <v>8754</v>
      </c>
      <c r="N779" s="6" t="s">
        <v>18</v>
      </c>
      <c r="O779" s="6" t="s">
        <v>5894</v>
      </c>
      <c r="P779" s="13">
        <v>1817.306</v>
      </c>
      <c r="Q779" s="6" t="s">
        <v>8755</v>
      </c>
      <c r="R779" s="6" t="s">
        <v>1284</v>
      </c>
      <c r="S779" s="8">
        <v>44169.635381944441</v>
      </c>
    </row>
    <row r="780" spans="2:19" x14ac:dyDescent="0.25">
      <c r="B780" s="5" t="s">
        <v>18</v>
      </c>
      <c r="C780" s="6" t="s">
        <v>19</v>
      </c>
      <c r="D780" s="6" t="s">
        <v>20</v>
      </c>
      <c r="E780" s="6" t="s">
        <v>40</v>
      </c>
      <c r="F780" s="6" t="s">
        <v>18</v>
      </c>
      <c r="G780" s="6" t="s">
        <v>325</v>
      </c>
      <c r="H780" s="6" t="s">
        <v>42</v>
      </c>
      <c r="I780" s="6" t="s">
        <v>42</v>
      </c>
      <c r="J780" s="7">
        <v>44169.118055555555</v>
      </c>
      <c r="K780" s="7">
        <v>44169.270833333336</v>
      </c>
      <c r="L780" s="6" t="s">
        <v>18</v>
      </c>
      <c r="M780" s="6" t="s">
        <v>1912</v>
      </c>
      <c r="N780" s="6" t="s">
        <v>18</v>
      </c>
      <c r="O780" s="6" t="s">
        <v>2879</v>
      </c>
      <c r="P780" s="13">
        <v>551.66</v>
      </c>
      <c r="Q780" s="6" t="s">
        <v>142</v>
      </c>
      <c r="R780" s="6" t="s">
        <v>37</v>
      </c>
      <c r="S780" s="8">
        <v>44171.958148148151</v>
      </c>
    </row>
    <row r="781" spans="2:19" x14ac:dyDescent="0.25">
      <c r="B781" s="5" t="s">
        <v>18</v>
      </c>
      <c r="C781" s="6" t="s">
        <v>19</v>
      </c>
      <c r="D781" s="6" t="s">
        <v>20</v>
      </c>
      <c r="E781" s="6" t="s">
        <v>55</v>
      </c>
      <c r="F781" s="6" t="s">
        <v>18</v>
      </c>
      <c r="G781" s="6" t="s">
        <v>469</v>
      </c>
      <c r="H781" s="6" t="s">
        <v>57</v>
      </c>
      <c r="I781" s="6" t="s">
        <v>57</v>
      </c>
      <c r="J781" s="7">
        <v>44169.059027777781</v>
      </c>
      <c r="K781" s="7">
        <v>44169.916655092595</v>
      </c>
      <c r="L781" s="6" t="s">
        <v>18</v>
      </c>
      <c r="M781" s="6" t="s">
        <v>656</v>
      </c>
      <c r="N781" s="6" t="s">
        <v>18</v>
      </c>
      <c r="O781" s="6" t="s">
        <v>4817</v>
      </c>
      <c r="P781" s="13">
        <v>243.99700000000001</v>
      </c>
      <c r="Q781" s="6" t="s">
        <v>372</v>
      </c>
      <c r="R781" s="6" t="s">
        <v>4383</v>
      </c>
      <c r="S781" s="8">
        <v>44169.946527777778</v>
      </c>
    </row>
    <row r="782" spans="2:19" x14ac:dyDescent="0.25">
      <c r="B782" s="5" t="s">
        <v>18</v>
      </c>
      <c r="C782" s="6" t="s">
        <v>112</v>
      </c>
      <c r="D782" s="6" t="s">
        <v>20</v>
      </c>
      <c r="E782" s="6" t="s">
        <v>637</v>
      </c>
      <c r="F782" s="6" t="s">
        <v>18</v>
      </c>
      <c r="G782" s="6" t="s">
        <v>126</v>
      </c>
      <c r="H782" s="6" t="s">
        <v>127</v>
      </c>
      <c r="I782" s="6" t="s">
        <v>127</v>
      </c>
      <c r="J782" s="7">
        <v>44168.916666666664</v>
      </c>
      <c r="K782" s="7">
        <v>44169.916655092595</v>
      </c>
      <c r="L782" s="6" t="s">
        <v>18</v>
      </c>
      <c r="M782" s="6" t="s">
        <v>2176</v>
      </c>
      <c r="N782" s="6" t="s">
        <v>18</v>
      </c>
      <c r="O782" s="6" t="s">
        <v>3904</v>
      </c>
      <c r="P782" s="13">
        <v>1.129</v>
      </c>
      <c r="Q782" s="6" t="s">
        <v>130</v>
      </c>
      <c r="R782" s="6" t="s">
        <v>131</v>
      </c>
      <c r="S782" s="8">
        <v>44175.529849537037</v>
      </c>
    </row>
    <row r="783" spans="2:19" x14ac:dyDescent="0.25">
      <c r="B783" s="5" t="s">
        <v>18</v>
      </c>
      <c r="C783" s="6" t="s">
        <v>112</v>
      </c>
      <c r="D783" s="6" t="s">
        <v>20</v>
      </c>
      <c r="E783" s="6" t="s">
        <v>119</v>
      </c>
      <c r="F783" s="6" t="s">
        <v>18</v>
      </c>
      <c r="G783" s="6" t="s">
        <v>120</v>
      </c>
      <c r="H783" s="6" t="s">
        <v>121</v>
      </c>
      <c r="I783" s="6" t="s">
        <v>121</v>
      </c>
      <c r="J783" s="7">
        <v>44168.916666666664</v>
      </c>
      <c r="K783" s="7">
        <v>44169.916655092595</v>
      </c>
      <c r="L783" s="6" t="s">
        <v>18</v>
      </c>
      <c r="M783" s="6" t="s">
        <v>3986</v>
      </c>
      <c r="N783" s="6" t="s">
        <v>18</v>
      </c>
      <c r="O783" s="6" t="s">
        <v>3292</v>
      </c>
      <c r="P783" s="13">
        <v>0.34799999999999998</v>
      </c>
      <c r="Q783" s="6" t="s">
        <v>8024</v>
      </c>
      <c r="R783" s="6" t="s">
        <v>172</v>
      </c>
      <c r="S783" s="8">
        <v>44171.937673611108</v>
      </c>
    </row>
    <row r="784" spans="2:19" x14ac:dyDescent="0.25">
      <c r="B784" s="5" t="s">
        <v>18</v>
      </c>
      <c r="C784" s="6" t="s">
        <v>19</v>
      </c>
      <c r="D784" s="6" t="s">
        <v>20</v>
      </c>
      <c r="E784" s="6" t="s">
        <v>170</v>
      </c>
      <c r="F784" s="6" t="s">
        <v>18</v>
      </c>
      <c r="G784" s="6">
        <v>362</v>
      </c>
      <c r="H784" s="6" t="s">
        <v>22</v>
      </c>
      <c r="I784" s="6" t="s">
        <v>22</v>
      </c>
      <c r="J784" s="7">
        <v>44168.916666666664</v>
      </c>
      <c r="K784" s="7">
        <v>44169.916655092595</v>
      </c>
      <c r="L784" s="6" t="s">
        <v>18</v>
      </c>
      <c r="M784" s="6" t="s">
        <v>8756</v>
      </c>
      <c r="N784" s="6" t="s">
        <v>18</v>
      </c>
      <c r="O784" s="6" t="s">
        <v>8742</v>
      </c>
      <c r="P784" s="13">
        <v>328.72500000000002</v>
      </c>
      <c r="Q784" s="6" t="s">
        <v>7522</v>
      </c>
      <c r="R784" s="6" t="s">
        <v>37</v>
      </c>
      <c r="S784" s="8">
        <v>44221.470277777778</v>
      </c>
    </row>
    <row r="785" spans="2:19" x14ac:dyDescent="0.25">
      <c r="B785" s="5" t="s">
        <v>18</v>
      </c>
      <c r="C785" s="6" t="s">
        <v>19</v>
      </c>
      <c r="D785" s="6" t="s">
        <v>20</v>
      </c>
      <c r="E785" s="6" t="s">
        <v>62</v>
      </c>
      <c r="F785" s="6" t="s">
        <v>18</v>
      </c>
      <c r="G785" s="6" t="s">
        <v>346</v>
      </c>
      <c r="H785" s="6" t="s">
        <v>64</v>
      </c>
      <c r="I785" s="6" t="s">
        <v>64</v>
      </c>
      <c r="J785" s="7">
        <v>44168.916666666664</v>
      </c>
      <c r="K785" s="7">
        <v>44169.916655092595</v>
      </c>
      <c r="L785" s="6" t="s">
        <v>18</v>
      </c>
      <c r="M785" s="6" t="s">
        <v>8757</v>
      </c>
      <c r="N785" s="6" t="s">
        <v>18</v>
      </c>
      <c r="O785" s="6" t="s">
        <v>7688</v>
      </c>
      <c r="P785" s="13">
        <v>87.251999999999995</v>
      </c>
      <c r="Q785" s="6" t="s">
        <v>1596</v>
      </c>
      <c r="R785" s="6" t="s">
        <v>37</v>
      </c>
      <c r="S785" s="8">
        <v>44171.97420138889</v>
      </c>
    </row>
    <row r="786" spans="2:19" x14ac:dyDescent="0.25">
      <c r="B786" s="5" t="s">
        <v>18</v>
      </c>
      <c r="C786" s="6" t="s">
        <v>19</v>
      </c>
      <c r="D786" s="6" t="s">
        <v>20</v>
      </c>
      <c r="E786" s="6" t="s">
        <v>68</v>
      </c>
      <c r="F786" s="6" t="s">
        <v>18</v>
      </c>
      <c r="G786" s="6" t="s">
        <v>319</v>
      </c>
      <c r="H786" s="6" t="s">
        <v>70</v>
      </c>
      <c r="I786" s="6" t="s">
        <v>70</v>
      </c>
      <c r="J786" s="7">
        <v>44168.916666666664</v>
      </c>
      <c r="K786" s="7">
        <v>44169.583333333336</v>
      </c>
      <c r="L786" s="6" t="s">
        <v>18</v>
      </c>
      <c r="M786" s="6" t="s">
        <v>8758</v>
      </c>
      <c r="N786" s="6" t="s">
        <v>18</v>
      </c>
      <c r="O786" s="6" t="s">
        <v>7133</v>
      </c>
      <c r="P786" s="13">
        <v>2702.2649999999999</v>
      </c>
      <c r="Q786" s="6" t="s">
        <v>8759</v>
      </c>
      <c r="R786" s="6" t="s">
        <v>1284</v>
      </c>
      <c r="S786" s="8">
        <v>44169.589108796295</v>
      </c>
    </row>
    <row r="787" spans="2:19" x14ac:dyDescent="0.25">
      <c r="B787" s="5" t="s">
        <v>18</v>
      </c>
      <c r="C787" s="6" t="s">
        <v>19</v>
      </c>
      <c r="D787" s="6" t="s">
        <v>20</v>
      </c>
      <c r="E787" s="6" t="s">
        <v>55</v>
      </c>
      <c r="F787" s="6" t="s">
        <v>18</v>
      </c>
      <c r="G787" s="6" t="s">
        <v>582</v>
      </c>
      <c r="H787" s="6" t="s">
        <v>57</v>
      </c>
      <c r="I787" s="6" t="s">
        <v>57</v>
      </c>
      <c r="J787" s="7">
        <v>44168.916666666664</v>
      </c>
      <c r="K787" s="7">
        <v>44169.059027777781</v>
      </c>
      <c r="L787" s="6" t="s">
        <v>18</v>
      </c>
      <c r="M787" s="6" t="s">
        <v>8416</v>
      </c>
      <c r="N787" s="6" t="s">
        <v>18</v>
      </c>
      <c r="O787" s="6" t="s">
        <v>771</v>
      </c>
      <c r="P787" s="13">
        <v>41.347000000000001</v>
      </c>
      <c r="Q787" s="6" t="s">
        <v>372</v>
      </c>
      <c r="R787" s="6" t="s">
        <v>131</v>
      </c>
      <c r="S787" s="8">
        <v>44169.410381944443</v>
      </c>
    </row>
    <row r="788" spans="2:19" x14ac:dyDescent="0.25">
      <c r="B788" s="5" t="s">
        <v>18</v>
      </c>
      <c r="C788" s="6" t="s">
        <v>19</v>
      </c>
      <c r="D788" s="6" t="s">
        <v>20</v>
      </c>
      <c r="E788" s="6" t="s">
        <v>27</v>
      </c>
      <c r="F788" s="6" t="s">
        <v>18</v>
      </c>
      <c r="G788" s="6">
        <v>363</v>
      </c>
      <c r="H788" s="6" t="s">
        <v>210</v>
      </c>
      <c r="I788" s="6" t="s">
        <v>210</v>
      </c>
      <c r="J788" s="7">
        <v>44168.916666666664</v>
      </c>
      <c r="K788" s="7">
        <v>44169.916655092595</v>
      </c>
      <c r="L788" s="6" t="s">
        <v>18</v>
      </c>
      <c r="M788" s="6" t="s">
        <v>2529</v>
      </c>
      <c r="N788" s="6" t="s">
        <v>18</v>
      </c>
      <c r="O788" s="6" t="s">
        <v>3832</v>
      </c>
      <c r="P788" s="13">
        <v>232.20500000000001</v>
      </c>
      <c r="Q788" s="6" t="s">
        <v>251</v>
      </c>
      <c r="R788" s="6" t="s">
        <v>4383</v>
      </c>
      <c r="S788" s="8">
        <v>44172.178912037038</v>
      </c>
    </row>
    <row r="789" spans="2:19" x14ac:dyDescent="0.25">
      <c r="B789" s="5" t="s">
        <v>18</v>
      </c>
      <c r="C789" s="6" t="s">
        <v>19</v>
      </c>
      <c r="D789" s="6" t="s">
        <v>20</v>
      </c>
      <c r="E789" s="6" t="s">
        <v>77</v>
      </c>
      <c r="F789" s="6" t="s">
        <v>18</v>
      </c>
      <c r="G789" s="6" t="s">
        <v>132</v>
      </c>
      <c r="H789" s="6" t="s">
        <v>79</v>
      </c>
      <c r="I789" s="6" t="s">
        <v>79</v>
      </c>
      <c r="J789" s="7">
        <v>44168.916666666664</v>
      </c>
      <c r="K789" s="7">
        <v>44169.451388888891</v>
      </c>
      <c r="L789" s="6" t="s">
        <v>18</v>
      </c>
      <c r="M789" s="6" t="s">
        <v>307</v>
      </c>
      <c r="N789" s="6" t="s">
        <v>18</v>
      </c>
      <c r="O789" s="6" t="s">
        <v>808</v>
      </c>
      <c r="P789" s="13">
        <v>127.252</v>
      </c>
      <c r="Q789" s="6" t="s">
        <v>890</v>
      </c>
      <c r="R789" s="6" t="s">
        <v>1284</v>
      </c>
      <c r="S789" s="8">
        <v>44169.479247685187</v>
      </c>
    </row>
    <row r="790" spans="2:19" x14ac:dyDescent="0.25">
      <c r="B790" s="5" t="s">
        <v>18</v>
      </c>
      <c r="C790" s="6" t="s">
        <v>19</v>
      </c>
      <c r="D790" s="6" t="s">
        <v>20</v>
      </c>
      <c r="E790" s="6" t="s">
        <v>27</v>
      </c>
      <c r="F790" s="6" t="s">
        <v>18</v>
      </c>
      <c r="G790" s="6" t="s">
        <v>28</v>
      </c>
      <c r="H790" s="6" t="s">
        <v>29</v>
      </c>
      <c r="I790" s="6" t="s">
        <v>29</v>
      </c>
      <c r="J790" s="7">
        <v>44168.916666666664</v>
      </c>
      <c r="K790" s="7">
        <v>44169.916655092595</v>
      </c>
      <c r="L790" s="6" t="s">
        <v>18</v>
      </c>
      <c r="M790" s="6" t="s">
        <v>8760</v>
      </c>
      <c r="N790" s="6" t="s">
        <v>18</v>
      </c>
      <c r="O790" s="6" t="s">
        <v>8761</v>
      </c>
      <c r="P790" s="13">
        <v>508.55099999999999</v>
      </c>
      <c r="Q790" s="6" t="s">
        <v>2915</v>
      </c>
      <c r="R790" s="6" t="s">
        <v>1284</v>
      </c>
      <c r="S790" s="8">
        <v>44170.616481481484</v>
      </c>
    </row>
    <row r="791" spans="2:19" x14ac:dyDescent="0.25">
      <c r="B791" s="5" t="s">
        <v>18</v>
      </c>
      <c r="C791" s="6" t="s">
        <v>19</v>
      </c>
      <c r="D791" s="6" t="s">
        <v>20</v>
      </c>
      <c r="E791" s="6" t="s">
        <v>40</v>
      </c>
      <c r="F791" s="6" t="s">
        <v>18</v>
      </c>
      <c r="G791" s="6" t="s">
        <v>84</v>
      </c>
      <c r="H791" s="6" t="s">
        <v>85</v>
      </c>
      <c r="I791" s="6" t="s">
        <v>85</v>
      </c>
      <c r="J791" s="7">
        <v>44168.916666666664</v>
      </c>
      <c r="K791" s="7">
        <v>44169.270833333336</v>
      </c>
      <c r="L791" s="6" t="s">
        <v>18</v>
      </c>
      <c r="M791" s="6" t="s">
        <v>5975</v>
      </c>
      <c r="N791" s="6" t="s">
        <v>18</v>
      </c>
      <c r="O791" s="6" t="s">
        <v>1158</v>
      </c>
      <c r="P791" s="13">
        <v>470.00799999999998</v>
      </c>
      <c r="Q791" s="6" t="s">
        <v>941</v>
      </c>
      <c r="R791" s="6" t="s">
        <v>498</v>
      </c>
      <c r="S791" s="8">
        <v>44169.284189814818</v>
      </c>
    </row>
    <row r="792" spans="2:19" x14ac:dyDescent="0.25">
      <c r="B792" s="5" t="s">
        <v>18</v>
      </c>
      <c r="C792" s="6" t="s">
        <v>19</v>
      </c>
      <c r="D792" s="6" t="s">
        <v>20</v>
      </c>
      <c r="E792" s="6" t="s">
        <v>40</v>
      </c>
      <c r="F792" s="6" t="s">
        <v>18</v>
      </c>
      <c r="G792" s="6" t="s">
        <v>312</v>
      </c>
      <c r="H792" s="6" t="s">
        <v>144</v>
      </c>
      <c r="I792" s="6" t="s">
        <v>144</v>
      </c>
      <c r="J792" s="7">
        <v>44168.916666666664</v>
      </c>
      <c r="K792" s="7">
        <v>44169.118055555555</v>
      </c>
      <c r="L792" s="6" t="s">
        <v>18</v>
      </c>
      <c r="M792" s="6" t="s">
        <v>7184</v>
      </c>
      <c r="N792" s="6" t="s">
        <v>18</v>
      </c>
      <c r="O792" s="6" t="s">
        <v>8762</v>
      </c>
      <c r="P792" s="13">
        <v>840.221</v>
      </c>
      <c r="Q792" s="6" t="s">
        <v>5302</v>
      </c>
      <c r="R792" s="6" t="s">
        <v>37</v>
      </c>
      <c r="S792" s="8">
        <v>44171.959432870368</v>
      </c>
    </row>
    <row r="793" spans="2:19" x14ac:dyDescent="0.25">
      <c r="B793" s="5" t="s">
        <v>18</v>
      </c>
      <c r="C793" s="6" t="s">
        <v>19</v>
      </c>
      <c r="D793" s="6" t="s">
        <v>20</v>
      </c>
      <c r="E793" s="6" t="s">
        <v>173</v>
      </c>
      <c r="F793" s="6" t="s">
        <v>18</v>
      </c>
      <c r="G793" s="6" t="s">
        <v>174</v>
      </c>
      <c r="H793" s="6" t="s">
        <v>175</v>
      </c>
      <c r="I793" s="6" t="s">
        <v>175</v>
      </c>
      <c r="J793" s="7">
        <v>44168.916666666664</v>
      </c>
      <c r="K793" s="7">
        <v>44169.916655092595</v>
      </c>
      <c r="L793" s="6" t="s">
        <v>18</v>
      </c>
      <c r="M793" s="6" t="s">
        <v>18</v>
      </c>
      <c r="N793" s="6" t="s">
        <v>18</v>
      </c>
      <c r="O793" s="6" t="s">
        <v>18</v>
      </c>
      <c r="P793" s="13">
        <v>883.33699999999999</v>
      </c>
      <c r="Q793" s="6" t="s">
        <v>176</v>
      </c>
      <c r="R793" s="6" t="s">
        <v>172</v>
      </c>
      <c r="S793" s="8">
        <v>44169.950277777774</v>
      </c>
    </row>
    <row r="794" spans="2:19" x14ac:dyDescent="0.25">
      <c r="B794" s="5" t="s">
        <v>18</v>
      </c>
      <c r="C794" s="6" t="s">
        <v>19</v>
      </c>
      <c r="D794" s="6" t="s">
        <v>20</v>
      </c>
      <c r="E794" s="6" t="s">
        <v>177</v>
      </c>
      <c r="F794" s="6" t="s">
        <v>18</v>
      </c>
      <c r="G794" s="6" t="s">
        <v>178</v>
      </c>
      <c r="H794" s="6" t="s">
        <v>179</v>
      </c>
      <c r="I794" s="6" t="s">
        <v>179</v>
      </c>
      <c r="J794" s="7">
        <v>44168.916666666664</v>
      </c>
      <c r="K794" s="7">
        <v>44169.916655092595</v>
      </c>
      <c r="L794" s="6" t="s">
        <v>18</v>
      </c>
      <c r="M794" s="6" t="s">
        <v>18</v>
      </c>
      <c r="N794" s="6" t="s">
        <v>18</v>
      </c>
      <c r="O794" s="6" t="s">
        <v>18</v>
      </c>
      <c r="P794" s="13">
        <v>799.94200000000001</v>
      </c>
      <c r="Q794" s="6" t="s">
        <v>180</v>
      </c>
      <c r="R794" s="6" t="s">
        <v>172</v>
      </c>
      <c r="S794" s="8">
        <v>44169.950300925928</v>
      </c>
    </row>
    <row r="795" spans="2:19" x14ac:dyDescent="0.25">
      <c r="B795" s="5" t="s">
        <v>18</v>
      </c>
      <c r="C795" s="6" t="s">
        <v>19</v>
      </c>
      <c r="D795" s="6" t="s">
        <v>20</v>
      </c>
      <c r="E795" s="6" t="s">
        <v>177</v>
      </c>
      <c r="F795" s="6" t="s">
        <v>18</v>
      </c>
      <c r="G795" s="6" t="s">
        <v>181</v>
      </c>
      <c r="H795" s="6" t="s">
        <v>179</v>
      </c>
      <c r="I795" s="6" t="s">
        <v>179</v>
      </c>
      <c r="J795" s="7">
        <v>44168.916666666664</v>
      </c>
      <c r="K795" s="7">
        <v>44169.916655092595</v>
      </c>
      <c r="L795" s="6" t="s">
        <v>18</v>
      </c>
      <c r="M795" s="6" t="s">
        <v>18</v>
      </c>
      <c r="N795" s="6" t="s">
        <v>18</v>
      </c>
      <c r="O795" s="6" t="s">
        <v>18</v>
      </c>
      <c r="P795" s="13">
        <v>806.60500000000002</v>
      </c>
      <c r="Q795" s="6" t="s">
        <v>182</v>
      </c>
      <c r="R795" s="6" t="s">
        <v>172</v>
      </c>
      <c r="S795" s="8">
        <v>44169.950312499997</v>
      </c>
    </row>
    <row r="796" spans="2:19" x14ac:dyDescent="0.25">
      <c r="B796" s="5" t="s">
        <v>18</v>
      </c>
      <c r="C796" s="6" t="s">
        <v>19</v>
      </c>
      <c r="D796" s="6" t="s">
        <v>20</v>
      </c>
      <c r="E796" s="6" t="s">
        <v>183</v>
      </c>
      <c r="F796" s="6" t="s">
        <v>18</v>
      </c>
      <c r="G796" s="6" t="s">
        <v>184</v>
      </c>
      <c r="H796" s="6" t="s">
        <v>185</v>
      </c>
      <c r="I796" s="6" t="s">
        <v>185</v>
      </c>
      <c r="J796" s="7">
        <v>44168.916666666664</v>
      </c>
      <c r="K796" s="7">
        <v>44169.916655092595</v>
      </c>
      <c r="L796" s="6" t="s">
        <v>18</v>
      </c>
      <c r="M796" s="6" t="s">
        <v>18</v>
      </c>
      <c r="N796" s="6" t="s">
        <v>18</v>
      </c>
      <c r="O796" s="6" t="s">
        <v>18</v>
      </c>
      <c r="P796" s="13">
        <v>958.91300000000001</v>
      </c>
      <c r="Q796" s="6" t="s">
        <v>186</v>
      </c>
      <c r="R796" s="6" t="s">
        <v>172</v>
      </c>
      <c r="S796" s="8">
        <v>44169.950324074074</v>
      </c>
    </row>
    <row r="797" spans="2:19" x14ac:dyDescent="0.25">
      <c r="B797" s="5" t="s">
        <v>18</v>
      </c>
      <c r="C797" s="6" t="s">
        <v>19</v>
      </c>
      <c r="D797" s="6" t="s">
        <v>20</v>
      </c>
      <c r="E797" s="6" t="s">
        <v>187</v>
      </c>
      <c r="F797" s="6" t="s">
        <v>18</v>
      </c>
      <c r="G797" s="6" t="s">
        <v>188</v>
      </c>
      <c r="H797" s="6" t="s">
        <v>189</v>
      </c>
      <c r="I797" s="6" t="s">
        <v>189</v>
      </c>
      <c r="J797" s="7">
        <v>44168.916666666664</v>
      </c>
      <c r="K797" s="7">
        <v>44169.916655092595</v>
      </c>
      <c r="L797" s="6" t="s">
        <v>18</v>
      </c>
      <c r="M797" s="6" t="s">
        <v>18</v>
      </c>
      <c r="N797" s="6" t="s">
        <v>18</v>
      </c>
      <c r="O797" s="6" t="s">
        <v>18</v>
      </c>
      <c r="P797" s="13">
        <v>1358.829</v>
      </c>
      <c r="Q797" s="6" t="s">
        <v>190</v>
      </c>
      <c r="R797" s="6" t="s">
        <v>172</v>
      </c>
      <c r="S797" s="8">
        <v>44169.950335648151</v>
      </c>
    </row>
    <row r="798" spans="2:19" x14ac:dyDescent="0.25">
      <c r="B798" s="5" t="s">
        <v>18</v>
      </c>
      <c r="C798" s="6" t="s">
        <v>19</v>
      </c>
      <c r="D798" s="6" t="s">
        <v>20</v>
      </c>
      <c r="E798" s="6" t="s">
        <v>113</v>
      </c>
      <c r="F798" s="6" t="s">
        <v>18</v>
      </c>
      <c r="G798" s="6" t="s">
        <v>114</v>
      </c>
      <c r="H798" s="6" t="s">
        <v>115</v>
      </c>
      <c r="I798" s="6" t="s">
        <v>115</v>
      </c>
      <c r="J798" s="7">
        <v>44168.916666666664</v>
      </c>
      <c r="K798" s="7">
        <v>44169.916655092595</v>
      </c>
      <c r="L798" s="6" t="s">
        <v>18</v>
      </c>
      <c r="M798" s="6" t="s">
        <v>3778</v>
      </c>
      <c r="N798" s="6" t="s">
        <v>18</v>
      </c>
      <c r="O798" s="6" t="s">
        <v>8750</v>
      </c>
      <c r="P798" s="13">
        <v>218.679</v>
      </c>
      <c r="Q798" s="6" t="s">
        <v>7509</v>
      </c>
      <c r="R798" s="6" t="s">
        <v>131</v>
      </c>
      <c r="S798" s="8">
        <v>44213.490324074075</v>
      </c>
    </row>
    <row r="799" spans="2:19" x14ac:dyDescent="0.25">
      <c r="B799" s="5" t="s">
        <v>18</v>
      </c>
      <c r="C799" s="6" t="s">
        <v>112</v>
      </c>
      <c r="D799" s="6" t="s">
        <v>20</v>
      </c>
      <c r="E799" s="6" t="s">
        <v>164</v>
      </c>
      <c r="F799" s="6" t="s">
        <v>18</v>
      </c>
      <c r="G799" s="6" t="s">
        <v>165</v>
      </c>
      <c r="H799" s="6" t="s">
        <v>166</v>
      </c>
      <c r="I799" s="6" t="s">
        <v>166</v>
      </c>
      <c r="J799" s="7">
        <v>44168.916666666664</v>
      </c>
      <c r="K799" s="7">
        <v>44169.916655092595</v>
      </c>
      <c r="L799" s="6" t="s">
        <v>18</v>
      </c>
      <c r="M799" s="6" t="s">
        <v>8763</v>
      </c>
      <c r="N799" s="6" t="s">
        <v>18</v>
      </c>
      <c r="O799" s="6" t="s">
        <v>8751</v>
      </c>
      <c r="P799" s="13">
        <v>236.959</v>
      </c>
      <c r="Q799" s="6" t="s">
        <v>169</v>
      </c>
      <c r="R799" s="6" t="s">
        <v>172</v>
      </c>
      <c r="S799" s="8">
        <v>44244.939166666663</v>
      </c>
    </row>
    <row r="800" spans="2:19" x14ac:dyDescent="0.25">
      <c r="B800" s="5" t="s">
        <v>18</v>
      </c>
      <c r="C800" s="6" t="s">
        <v>19</v>
      </c>
      <c r="D800" s="6" t="s">
        <v>20</v>
      </c>
      <c r="E800" s="6" t="s">
        <v>40</v>
      </c>
      <c r="F800" s="6" t="s">
        <v>18</v>
      </c>
      <c r="G800" s="6" t="s">
        <v>312</v>
      </c>
      <c r="H800" s="6" t="s">
        <v>144</v>
      </c>
      <c r="I800" s="6" t="s">
        <v>144</v>
      </c>
      <c r="J800" s="7">
        <v>44168.857638888891</v>
      </c>
      <c r="K800" s="7">
        <v>44168.916655092595</v>
      </c>
      <c r="L800" s="6" t="s">
        <v>18</v>
      </c>
      <c r="M800" s="6" t="s">
        <v>1489</v>
      </c>
      <c r="N800" s="6" t="s">
        <v>18</v>
      </c>
      <c r="O800" s="6" t="s">
        <v>7184</v>
      </c>
      <c r="P800" s="13">
        <v>169.98</v>
      </c>
      <c r="Q800" s="6" t="s">
        <v>2784</v>
      </c>
      <c r="R800" s="6" t="s">
        <v>37</v>
      </c>
      <c r="S800" s="8">
        <v>44171.959432870368</v>
      </c>
    </row>
    <row r="801" spans="2:19" x14ac:dyDescent="0.25">
      <c r="B801" s="5" t="s">
        <v>18</v>
      </c>
      <c r="C801" s="6" t="s">
        <v>19</v>
      </c>
      <c r="D801" s="6" t="s">
        <v>20</v>
      </c>
      <c r="E801" s="6" t="s">
        <v>40</v>
      </c>
      <c r="F801" s="6" t="s">
        <v>18</v>
      </c>
      <c r="G801" s="6" t="s">
        <v>312</v>
      </c>
      <c r="H801" s="6" t="s">
        <v>144</v>
      </c>
      <c r="I801" s="6" t="s">
        <v>144</v>
      </c>
      <c r="J801" s="7">
        <v>44168.583333333336</v>
      </c>
      <c r="K801" s="7">
        <v>44168.857638888891</v>
      </c>
      <c r="L801" s="6" t="s">
        <v>18</v>
      </c>
      <c r="M801" s="6" t="s">
        <v>3683</v>
      </c>
      <c r="N801" s="6" t="s">
        <v>18</v>
      </c>
      <c r="O801" s="6" t="s">
        <v>1489</v>
      </c>
      <c r="P801" s="13">
        <v>753.28099999999995</v>
      </c>
      <c r="Q801" s="6" t="s">
        <v>2784</v>
      </c>
      <c r="R801" s="6" t="s">
        <v>498</v>
      </c>
      <c r="S801" s="8">
        <v>44168.860717592594</v>
      </c>
    </row>
    <row r="802" spans="2:19" x14ac:dyDescent="0.25">
      <c r="B802" s="5" t="s">
        <v>18</v>
      </c>
      <c r="C802" s="6" t="s">
        <v>19</v>
      </c>
      <c r="D802" s="6" t="s">
        <v>20</v>
      </c>
      <c r="E802" s="6" t="s">
        <v>40</v>
      </c>
      <c r="F802" s="6" t="s">
        <v>18</v>
      </c>
      <c r="G802" s="6" t="s">
        <v>325</v>
      </c>
      <c r="H802" s="6" t="s">
        <v>42</v>
      </c>
      <c r="I802" s="6" t="s">
        <v>42</v>
      </c>
      <c r="J802" s="7">
        <v>44168.583333333336</v>
      </c>
      <c r="K802" s="7">
        <v>44168.857638888891</v>
      </c>
      <c r="L802" s="6" t="s">
        <v>18</v>
      </c>
      <c r="M802" s="6" t="s">
        <v>8764</v>
      </c>
      <c r="N802" s="6" t="s">
        <v>18</v>
      </c>
      <c r="O802" s="6" t="s">
        <v>8281</v>
      </c>
      <c r="P802" s="13">
        <v>336.392</v>
      </c>
      <c r="Q802" s="6" t="s">
        <v>2098</v>
      </c>
      <c r="R802" s="6" t="s">
        <v>131</v>
      </c>
      <c r="S802" s="8">
        <v>44169.451180555552</v>
      </c>
    </row>
    <row r="803" spans="2:19" x14ac:dyDescent="0.25">
      <c r="B803" s="5" t="s">
        <v>18</v>
      </c>
      <c r="C803" s="6" t="s">
        <v>19</v>
      </c>
      <c r="D803" s="6" t="s">
        <v>20</v>
      </c>
      <c r="E803" s="6" t="s">
        <v>40</v>
      </c>
      <c r="F803" s="6" t="s">
        <v>18</v>
      </c>
      <c r="G803" s="6" t="s">
        <v>84</v>
      </c>
      <c r="H803" s="6" t="s">
        <v>85</v>
      </c>
      <c r="I803" s="6" t="s">
        <v>85</v>
      </c>
      <c r="J803" s="7">
        <v>44168.583333333336</v>
      </c>
      <c r="K803" s="7">
        <v>44168.916655092595</v>
      </c>
      <c r="L803" s="6" t="s">
        <v>18</v>
      </c>
      <c r="M803" s="6" t="s">
        <v>6180</v>
      </c>
      <c r="N803" s="6" t="s">
        <v>18</v>
      </c>
      <c r="O803" s="6" t="s">
        <v>5975</v>
      </c>
      <c r="P803" s="13">
        <v>425.25599999999997</v>
      </c>
      <c r="Q803" s="6" t="s">
        <v>6070</v>
      </c>
      <c r="R803" s="6" t="s">
        <v>498</v>
      </c>
      <c r="S803" s="8">
        <v>44169.284189814818</v>
      </c>
    </row>
    <row r="804" spans="2:19" x14ac:dyDescent="0.25">
      <c r="B804" s="5" t="s">
        <v>18</v>
      </c>
      <c r="C804" s="6" t="s">
        <v>19</v>
      </c>
      <c r="D804" s="6" t="s">
        <v>20</v>
      </c>
      <c r="E804" s="6" t="s">
        <v>40</v>
      </c>
      <c r="F804" s="6" t="s">
        <v>18</v>
      </c>
      <c r="G804" s="6" t="s">
        <v>312</v>
      </c>
      <c r="H804" s="6" t="s">
        <v>144</v>
      </c>
      <c r="I804" s="6" t="s">
        <v>144</v>
      </c>
      <c r="J804" s="7">
        <v>44168.5</v>
      </c>
      <c r="K804" s="7">
        <v>44168.583333333336</v>
      </c>
      <c r="L804" s="6" t="s">
        <v>18</v>
      </c>
      <c r="M804" s="6" t="s">
        <v>3574</v>
      </c>
      <c r="N804" s="6" t="s">
        <v>18</v>
      </c>
      <c r="O804" s="6" t="s">
        <v>3683</v>
      </c>
      <c r="P804" s="13">
        <v>152.66499999999999</v>
      </c>
      <c r="Q804" s="6" t="s">
        <v>2784</v>
      </c>
      <c r="R804" s="6" t="s">
        <v>37</v>
      </c>
      <c r="S804" s="8">
        <v>44169.375069444446</v>
      </c>
    </row>
    <row r="805" spans="2:19" x14ac:dyDescent="0.25">
      <c r="B805" s="5" t="s">
        <v>18</v>
      </c>
      <c r="C805" s="6" t="s">
        <v>19</v>
      </c>
      <c r="D805" s="6" t="s">
        <v>20</v>
      </c>
      <c r="E805" s="6" t="s">
        <v>27</v>
      </c>
      <c r="F805" s="6" t="s">
        <v>18</v>
      </c>
      <c r="G805" s="6" t="s">
        <v>28</v>
      </c>
      <c r="H805" s="6" t="s">
        <v>29</v>
      </c>
      <c r="I805" s="6" t="s">
        <v>29</v>
      </c>
      <c r="J805" s="7">
        <v>44168.489583333336</v>
      </c>
      <c r="K805" s="7">
        <v>44168.916655092595</v>
      </c>
      <c r="L805" s="6" t="s">
        <v>18</v>
      </c>
      <c r="M805" s="6" t="s">
        <v>4210</v>
      </c>
      <c r="N805" s="6" t="s">
        <v>18</v>
      </c>
      <c r="O805" s="6" t="s">
        <v>8760</v>
      </c>
      <c r="P805" s="13">
        <v>260.96199999999999</v>
      </c>
      <c r="Q805" s="6" t="s">
        <v>2915</v>
      </c>
      <c r="R805" s="6" t="s">
        <v>1284</v>
      </c>
      <c r="S805" s="8">
        <v>44170.616481481484</v>
      </c>
    </row>
    <row r="806" spans="2:19" x14ac:dyDescent="0.25">
      <c r="B806" s="5" t="s">
        <v>18</v>
      </c>
      <c r="C806" s="6" t="s">
        <v>19</v>
      </c>
      <c r="D806" s="6" t="s">
        <v>20</v>
      </c>
      <c r="E806" s="6" t="s">
        <v>77</v>
      </c>
      <c r="F806" s="6" t="s">
        <v>18</v>
      </c>
      <c r="G806" s="6" t="s">
        <v>132</v>
      </c>
      <c r="H806" s="6" t="s">
        <v>79</v>
      </c>
      <c r="I806" s="6" t="s">
        <v>79</v>
      </c>
      <c r="J806" s="7">
        <v>44168.423611111109</v>
      </c>
      <c r="K806" s="7">
        <v>44168.916655092595</v>
      </c>
      <c r="L806" s="6" t="s">
        <v>18</v>
      </c>
      <c r="M806" s="6" t="s">
        <v>6502</v>
      </c>
      <c r="N806" s="6" t="s">
        <v>18</v>
      </c>
      <c r="O806" s="6" t="s">
        <v>307</v>
      </c>
      <c r="P806" s="13">
        <v>116.467</v>
      </c>
      <c r="Q806" s="6" t="s">
        <v>890</v>
      </c>
      <c r="R806" s="6" t="s">
        <v>1284</v>
      </c>
      <c r="S806" s="8">
        <v>44169.479247685187</v>
      </c>
    </row>
    <row r="807" spans="2:19" x14ac:dyDescent="0.25">
      <c r="B807" s="5" t="s">
        <v>18</v>
      </c>
      <c r="C807" s="6" t="s">
        <v>19</v>
      </c>
      <c r="D807" s="6" t="s">
        <v>20</v>
      </c>
      <c r="E807" s="6" t="s">
        <v>27</v>
      </c>
      <c r="F807" s="6" t="s">
        <v>18</v>
      </c>
      <c r="G807" s="6" t="s">
        <v>150</v>
      </c>
      <c r="H807" s="6" t="s">
        <v>29</v>
      </c>
      <c r="I807" s="6" t="s">
        <v>29</v>
      </c>
      <c r="J807" s="7">
        <v>44168.399305555555</v>
      </c>
      <c r="K807" s="7">
        <v>44168.489583333336</v>
      </c>
      <c r="L807" s="6" t="s">
        <v>18</v>
      </c>
      <c r="M807" s="6" t="s">
        <v>4880</v>
      </c>
      <c r="N807" s="6" t="s">
        <v>18</v>
      </c>
      <c r="O807" s="6" t="s">
        <v>3653</v>
      </c>
      <c r="P807" s="13">
        <v>49.597000000000001</v>
      </c>
      <c r="Q807" s="6" t="s">
        <v>7557</v>
      </c>
      <c r="R807" s="6" t="s">
        <v>4383</v>
      </c>
      <c r="S807" s="8">
        <v>44168.501215277778</v>
      </c>
    </row>
    <row r="808" spans="2:19" x14ac:dyDescent="0.25">
      <c r="B808" s="5" t="s">
        <v>18</v>
      </c>
      <c r="C808" s="6" t="s">
        <v>19</v>
      </c>
      <c r="D808" s="6" t="s">
        <v>20</v>
      </c>
      <c r="E808" s="6" t="s">
        <v>27</v>
      </c>
      <c r="F808" s="6" t="s">
        <v>18</v>
      </c>
      <c r="G808" s="6">
        <v>363</v>
      </c>
      <c r="H808" s="6" t="s">
        <v>210</v>
      </c>
      <c r="I808" s="6" t="s">
        <v>210</v>
      </c>
      <c r="J808" s="7">
        <v>44168.399305555555</v>
      </c>
      <c r="K808" s="7">
        <v>44168.916655092595</v>
      </c>
      <c r="L808" s="6" t="s">
        <v>18</v>
      </c>
      <c r="M808" s="6" t="s">
        <v>1143</v>
      </c>
      <c r="N808" s="6" t="s">
        <v>18</v>
      </c>
      <c r="O808" s="6" t="s">
        <v>2529</v>
      </c>
      <c r="P808" s="13">
        <v>123.94199999999999</v>
      </c>
      <c r="Q808" s="6" t="s">
        <v>251</v>
      </c>
      <c r="R808" s="6" t="s">
        <v>4383</v>
      </c>
      <c r="S808" s="8">
        <v>44172.178912037038</v>
      </c>
    </row>
    <row r="809" spans="2:19" x14ac:dyDescent="0.25">
      <c r="B809" s="5" t="s">
        <v>18</v>
      </c>
      <c r="C809" s="6" t="s">
        <v>19</v>
      </c>
      <c r="D809" s="6" t="s">
        <v>20</v>
      </c>
      <c r="E809" s="6" t="s">
        <v>27</v>
      </c>
      <c r="F809" s="6" t="s">
        <v>18</v>
      </c>
      <c r="G809" s="6" t="s">
        <v>150</v>
      </c>
      <c r="H809" s="6" t="s">
        <v>29</v>
      </c>
      <c r="I809" s="6" t="s">
        <v>29</v>
      </c>
      <c r="J809" s="7">
        <v>44168.309027777781</v>
      </c>
      <c r="K809" s="7">
        <v>44168.399305555555</v>
      </c>
      <c r="L809" s="6" t="s">
        <v>18</v>
      </c>
      <c r="M809" s="6" t="s">
        <v>2756</v>
      </c>
      <c r="N809" s="6" t="s">
        <v>18</v>
      </c>
      <c r="O809" s="6" t="s">
        <v>4880</v>
      </c>
      <c r="P809" s="13">
        <v>75.662000000000006</v>
      </c>
      <c r="Q809" s="6" t="s">
        <v>7557</v>
      </c>
      <c r="R809" s="6" t="s">
        <v>4383</v>
      </c>
      <c r="S809" s="8">
        <v>44168.400208333333</v>
      </c>
    </row>
    <row r="810" spans="2:19" x14ac:dyDescent="0.25">
      <c r="B810" s="5" t="s">
        <v>18</v>
      </c>
      <c r="C810" s="6" t="s">
        <v>19</v>
      </c>
      <c r="D810" s="6" t="s">
        <v>20</v>
      </c>
      <c r="E810" s="6" t="s">
        <v>55</v>
      </c>
      <c r="F810" s="6" t="s">
        <v>18</v>
      </c>
      <c r="G810" s="6" t="s">
        <v>582</v>
      </c>
      <c r="H810" s="6" t="s">
        <v>57</v>
      </c>
      <c r="I810" s="6" t="s">
        <v>57</v>
      </c>
      <c r="J810" s="7">
        <v>44168.118055555555</v>
      </c>
      <c r="K810" s="7">
        <v>44168.916655092595</v>
      </c>
      <c r="L810" s="6" t="s">
        <v>18</v>
      </c>
      <c r="M810" s="6" t="s">
        <v>547</v>
      </c>
      <c r="N810" s="6" t="s">
        <v>18</v>
      </c>
      <c r="O810" s="6" t="s">
        <v>8416</v>
      </c>
      <c r="P810" s="13">
        <v>227.07599999999999</v>
      </c>
      <c r="Q810" s="6" t="s">
        <v>372</v>
      </c>
      <c r="R810" s="6" t="s">
        <v>131</v>
      </c>
      <c r="S810" s="8">
        <v>44169.410381944443</v>
      </c>
    </row>
    <row r="811" spans="2:19" x14ac:dyDescent="0.25">
      <c r="B811" s="5" t="s">
        <v>18</v>
      </c>
      <c r="C811" s="6" t="s">
        <v>19</v>
      </c>
      <c r="D811" s="6" t="s">
        <v>20</v>
      </c>
      <c r="E811" s="6" t="s">
        <v>68</v>
      </c>
      <c r="F811" s="6" t="s">
        <v>18</v>
      </c>
      <c r="G811" s="6" t="s">
        <v>319</v>
      </c>
      <c r="H811" s="6" t="s">
        <v>70</v>
      </c>
      <c r="I811" s="6" t="s">
        <v>70</v>
      </c>
      <c r="J811" s="7">
        <v>44168.083333333336</v>
      </c>
      <c r="K811" s="7">
        <v>44168.916655092595</v>
      </c>
      <c r="L811" s="6" t="s">
        <v>18</v>
      </c>
      <c r="M811" s="6" t="s">
        <v>8765</v>
      </c>
      <c r="N811" s="6" t="s">
        <v>18</v>
      </c>
      <c r="O811" s="6" t="s">
        <v>8758</v>
      </c>
      <c r="P811" s="13">
        <v>3535.944</v>
      </c>
      <c r="Q811" s="6" t="s">
        <v>1450</v>
      </c>
      <c r="R811" s="6" t="s">
        <v>1284</v>
      </c>
      <c r="S811" s="8">
        <v>44169.589108796295</v>
      </c>
    </row>
    <row r="812" spans="2:19" x14ac:dyDescent="0.25">
      <c r="B812" s="5" t="s">
        <v>18</v>
      </c>
      <c r="C812" s="6" t="s">
        <v>112</v>
      </c>
      <c r="D812" s="6" t="s">
        <v>20</v>
      </c>
      <c r="E812" s="6" t="s">
        <v>637</v>
      </c>
      <c r="F812" s="6" t="s">
        <v>18</v>
      </c>
      <c r="G812" s="6" t="s">
        <v>126</v>
      </c>
      <c r="H812" s="6" t="s">
        <v>127</v>
      </c>
      <c r="I812" s="6" t="s">
        <v>127</v>
      </c>
      <c r="J812" s="7">
        <v>44167.916666666664</v>
      </c>
      <c r="K812" s="7">
        <v>44168.916655092595</v>
      </c>
      <c r="L812" s="6" t="s">
        <v>18</v>
      </c>
      <c r="M812" s="6" t="s">
        <v>4673</v>
      </c>
      <c r="N812" s="6" t="s">
        <v>18</v>
      </c>
      <c r="O812" s="6" t="s">
        <v>2176</v>
      </c>
      <c r="P812" s="13">
        <v>9.9499999999999993</v>
      </c>
      <c r="Q812" s="6" t="s">
        <v>130</v>
      </c>
      <c r="R812" s="6" t="s">
        <v>131</v>
      </c>
      <c r="S812" s="8">
        <v>44175.529849537037</v>
      </c>
    </row>
    <row r="813" spans="2:19" x14ac:dyDescent="0.25">
      <c r="B813" s="5" t="s">
        <v>18</v>
      </c>
      <c r="C813" s="6" t="s">
        <v>19</v>
      </c>
      <c r="D813" s="6" t="s">
        <v>20</v>
      </c>
      <c r="E813" s="6" t="s">
        <v>170</v>
      </c>
      <c r="F813" s="6" t="s">
        <v>18</v>
      </c>
      <c r="G813" s="6">
        <v>362</v>
      </c>
      <c r="H813" s="6" t="s">
        <v>22</v>
      </c>
      <c r="I813" s="6" t="s">
        <v>22</v>
      </c>
      <c r="J813" s="7">
        <v>44167.916666666664</v>
      </c>
      <c r="K813" s="7">
        <v>44168.916655092595</v>
      </c>
      <c r="L813" s="6" t="s">
        <v>18</v>
      </c>
      <c r="M813" s="6" t="s">
        <v>1927</v>
      </c>
      <c r="N813" s="6" t="s">
        <v>18</v>
      </c>
      <c r="O813" s="6" t="s">
        <v>8756</v>
      </c>
      <c r="P813" s="13">
        <v>312.29399999999998</v>
      </c>
      <c r="Q813" s="6" t="s">
        <v>7522</v>
      </c>
      <c r="R813" s="6" t="s">
        <v>37</v>
      </c>
      <c r="S813" s="8">
        <v>44221.470277777778</v>
      </c>
    </row>
    <row r="814" spans="2:19" x14ac:dyDescent="0.25">
      <c r="B814" s="5" t="s">
        <v>18</v>
      </c>
      <c r="C814" s="6" t="s">
        <v>19</v>
      </c>
      <c r="D814" s="6" t="s">
        <v>20</v>
      </c>
      <c r="E814" s="6" t="s">
        <v>27</v>
      </c>
      <c r="F814" s="6" t="s">
        <v>18</v>
      </c>
      <c r="G814" s="6" t="s">
        <v>2249</v>
      </c>
      <c r="H814" s="6" t="s">
        <v>210</v>
      </c>
      <c r="I814" s="6" t="s">
        <v>210</v>
      </c>
      <c r="J814" s="7">
        <v>44167.916666666664</v>
      </c>
      <c r="K814" s="7">
        <v>44168.145833333336</v>
      </c>
      <c r="L814" s="6" t="s">
        <v>18</v>
      </c>
      <c r="M814" s="6" t="s">
        <v>7239</v>
      </c>
      <c r="N814" s="6" t="s">
        <v>18</v>
      </c>
      <c r="O814" s="6" t="s">
        <v>437</v>
      </c>
      <c r="P814" s="13">
        <v>59.098999999999997</v>
      </c>
      <c r="Q814" s="6" t="s">
        <v>7146</v>
      </c>
      <c r="R814" s="6" t="s">
        <v>498</v>
      </c>
      <c r="S814" s="8">
        <v>44168.146249999998</v>
      </c>
    </row>
    <row r="815" spans="2:19" x14ac:dyDescent="0.25">
      <c r="B815" s="5" t="s">
        <v>18</v>
      </c>
      <c r="C815" s="6" t="s">
        <v>19</v>
      </c>
      <c r="D815" s="6" t="s">
        <v>20</v>
      </c>
      <c r="E815" s="6" t="s">
        <v>62</v>
      </c>
      <c r="F815" s="6" t="s">
        <v>18</v>
      </c>
      <c r="G815" s="6" t="s">
        <v>346</v>
      </c>
      <c r="H815" s="6" t="s">
        <v>64</v>
      </c>
      <c r="I815" s="6" t="s">
        <v>64</v>
      </c>
      <c r="J815" s="7">
        <v>44167.916666666664</v>
      </c>
      <c r="K815" s="7">
        <v>44168.916655092595</v>
      </c>
      <c r="L815" s="6" t="s">
        <v>18</v>
      </c>
      <c r="M815" s="6" t="s">
        <v>5105</v>
      </c>
      <c r="N815" s="6" t="s">
        <v>18</v>
      </c>
      <c r="O815" s="6" t="s">
        <v>8757</v>
      </c>
      <c r="P815" s="13">
        <v>98.911000000000001</v>
      </c>
      <c r="Q815" s="6" t="s">
        <v>1596</v>
      </c>
      <c r="R815" s="6" t="s">
        <v>37</v>
      </c>
      <c r="S815" s="8">
        <v>44171.97420138889</v>
      </c>
    </row>
    <row r="816" spans="2:19" x14ac:dyDescent="0.25">
      <c r="B816" s="5" t="s">
        <v>18</v>
      </c>
      <c r="C816" s="6" t="s">
        <v>19</v>
      </c>
      <c r="D816" s="6" t="s">
        <v>20</v>
      </c>
      <c r="E816" s="6" t="s">
        <v>77</v>
      </c>
      <c r="F816" s="6" t="s">
        <v>18</v>
      </c>
      <c r="G816" s="6" t="s">
        <v>280</v>
      </c>
      <c r="H816" s="6" t="s">
        <v>79</v>
      </c>
      <c r="I816" s="6" t="s">
        <v>79</v>
      </c>
      <c r="J816" s="7">
        <v>44167.916666666664</v>
      </c>
      <c r="K816" s="7">
        <v>44168.423611111109</v>
      </c>
      <c r="L816" s="6" t="s">
        <v>18</v>
      </c>
      <c r="M816" s="6" t="s">
        <v>5541</v>
      </c>
      <c r="N816" s="6" t="s">
        <v>18</v>
      </c>
      <c r="O816" s="6" t="s">
        <v>7664</v>
      </c>
      <c r="P816" s="13">
        <v>100.613</v>
      </c>
      <c r="Q816" s="6" t="s">
        <v>82</v>
      </c>
      <c r="R816" s="6" t="s">
        <v>4383</v>
      </c>
      <c r="S816" s="8">
        <v>44168.425254629627</v>
      </c>
    </row>
    <row r="817" spans="2:19" x14ac:dyDescent="0.25">
      <c r="B817" s="5" t="s">
        <v>18</v>
      </c>
      <c r="C817" s="6" t="s">
        <v>19</v>
      </c>
      <c r="D817" s="6" t="s">
        <v>20</v>
      </c>
      <c r="E817" s="6" t="s">
        <v>55</v>
      </c>
      <c r="F817" s="6" t="s">
        <v>18</v>
      </c>
      <c r="G817" s="6" t="s">
        <v>493</v>
      </c>
      <c r="H817" s="6" t="s">
        <v>57</v>
      </c>
      <c r="I817" s="6" t="s">
        <v>57</v>
      </c>
      <c r="J817" s="7">
        <v>44167.916666666664</v>
      </c>
      <c r="K817" s="7">
        <v>44168.118055555555</v>
      </c>
      <c r="L817" s="6" t="s">
        <v>18</v>
      </c>
      <c r="M817" s="6" t="s">
        <v>908</v>
      </c>
      <c r="N817" s="6" t="s">
        <v>18</v>
      </c>
      <c r="O817" s="6" t="s">
        <v>4798</v>
      </c>
      <c r="P817" s="13">
        <v>53.438000000000002</v>
      </c>
      <c r="Q817" s="6" t="s">
        <v>372</v>
      </c>
      <c r="R817" s="6" t="s">
        <v>37</v>
      </c>
      <c r="S817" s="8">
        <v>44169.459768518522</v>
      </c>
    </row>
    <row r="818" spans="2:19" x14ac:dyDescent="0.25">
      <c r="B818" s="5" t="s">
        <v>18</v>
      </c>
      <c r="C818" s="6" t="s">
        <v>19</v>
      </c>
      <c r="D818" s="6" t="s">
        <v>20</v>
      </c>
      <c r="E818" s="6" t="s">
        <v>40</v>
      </c>
      <c r="F818" s="6" t="s">
        <v>18</v>
      </c>
      <c r="G818" s="6" t="s">
        <v>325</v>
      </c>
      <c r="H818" s="6" t="s">
        <v>42</v>
      </c>
      <c r="I818" s="6" t="s">
        <v>42</v>
      </c>
      <c r="J818" s="7">
        <v>44167.916666666664</v>
      </c>
      <c r="K818" s="7">
        <v>44168.5</v>
      </c>
      <c r="L818" s="6" t="s">
        <v>18</v>
      </c>
      <c r="M818" s="6" t="s">
        <v>476</v>
      </c>
      <c r="N818" s="6" t="s">
        <v>18</v>
      </c>
      <c r="O818" s="6" t="s">
        <v>3483</v>
      </c>
      <c r="P818" s="13">
        <v>578.60799999999995</v>
      </c>
      <c r="Q818" s="6" t="s">
        <v>384</v>
      </c>
      <c r="R818" s="6" t="s">
        <v>37</v>
      </c>
      <c r="S818" s="8">
        <v>44169.386863425927</v>
      </c>
    </row>
    <row r="819" spans="2:19" x14ac:dyDescent="0.25">
      <c r="B819" s="5" t="s">
        <v>18</v>
      </c>
      <c r="C819" s="6" t="s">
        <v>19</v>
      </c>
      <c r="D819" s="6" t="s">
        <v>20</v>
      </c>
      <c r="E819" s="6" t="s">
        <v>40</v>
      </c>
      <c r="F819" s="6" t="s">
        <v>18</v>
      </c>
      <c r="G819" s="6" t="s">
        <v>84</v>
      </c>
      <c r="H819" s="6" t="s">
        <v>85</v>
      </c>
      <c r="I819" s="6" t="s">
        <v>85</v>
      </c>
      <c r="J819" s="7">
        <v>44167.916666666664</v>
      </c>
      <c r="K819" s="7">
        <v>44168.583333333336</v>
      </c>
      <c r="L819" s="6" t="s">
        <v>18</v>
      </c>
      <c r="M819" s="6" t="s">
        <v>8753</v>
      </c>
      <c r="N819" s="6" t="s">
        <v>18</v>
      </c>
      <c r="O819" s="6" t="s">
        <v>6180</v>
      </c>
      <c r="P819" s="13">
        <v>2915.5030000000002</v>
      </c>
      <c r="Q819" s="6" t="s">
        <v>1746</v>
      </c>
      <c r="R819" s="6" t="s">
        <v>37</v>
      </c>
      <c r="S819" s="8">
        <v>44169.393449074072</v>
      </c>
    </row>
    <row r="820" spans="2:19" x14ac:dyDescent="0.25">
      <c r="B820" s="5" t="s">
        <v>18</v>
      </c>
      <c r="C820" s="6" t="s">
        <v>19</v>
      </c>
      <c r="D820" s="6" t="s">
        <v>20</v>
      </c>
      <c r="E820" s="6" t="s">
        <v>27</v>
      </c>
      <c r="F820" s="6" t="s">
        <v>18</v>
      </c>
      <c r="G820" s="6" t="s">
        <v>28</v>
      </c>
      <c r="H820" s="6" t="s">
        <v>29</v>
      </c>
      <c r="I820" s="6" t="s">
        <v>29</v>
      </c>
      <c r="J820" s="7">
        <v>44167.916666666664</v>
      </c>
      <c r="K820" s="7">
        <v>44168.309027777781</v>
      </c>
      <c r="L820" s="6" t="s">
        <v>18</v>
      </c>
      <c r="M820" s="6" t="s">
        <v>593</v>
      </c>
      <c r="N820" s="6" t="s">
        <v>18</v>
      </c>
      <c r="O820" s="6" t="s">
        <v>7580</v>
      </c>
      <c r="P820" s="13">
        <v>288.21100000000001</v>
      </c>
      <c r="Q820" s="6" t="s">
        <v>3924</v>
      </c>
      <c r="R820" s="6" t="s">
        <v>4383</v>
      </c>
      <c r="S820" s="8">
        <v>44168.310902777775</v>
      </c>
    </row>
    <row r="821" spans="2:19" x14ac:dyDescent="0.25">
      <c r="B821" s="5" t="s">
        <v>18</v>
      </c>
      <c r="C821" s="6" t="s">
        <v>19</v>
      </c>
      <c r="D821" s="6" t="s">
        <v>20</v>
      </c>
      <c r="E821" s="6" t="s">
        <v>68</v>
      </c>
      <c r="F821" s="6" t="s">
        <v>18</v>
      </c>
      <c r="G821" s="6">
        <v>337</v>
      </c>
      <c r="H821" s="6" t="s">
        <v>70</v>
      </c>
      <c r="I821" s="6" t="s">
        <v>70</v>
      </c>
      <c r="J821" s="7">
        <v>44167.916666666664</v>
      </c>
      <c r="K821" s="7">
        <v>44168.083333333336</v>
      </c>
      <c r="L821" s="6" t="s">
        <v>18</v>
      </c>
      <c r="M821" s="6" t="s">
        <v>1439</v>
      </c>
      <c r="N821" s="6" t="s">
        <v>18</v>
      </c>
      <c r="O821" s="6" t="s">
        <v>8437</v>
      </c>
      <c r="P821" s="13">
        <v>717.15499999999997</v>
      </c>
      <c r="Q821" s="6" t="s">
        <v>3101</v>
      </c>
      <c r="R821" s="6" t="s">
        <v>498</v>
      </c>
      <c r="S821" s="8">
        <v>44168.099305555559</v>
      </c>
    </row>
    <row r="822" spans="2:19" x14ac:dyDescent="0.25">
      <c r="B822" s="5" t="s">
        <v>18</v>
      </c>
      <c r="C822" s="6" t="s">
        <v>19</v>
      </c>
      <c r="D822" s="6" t="s">
        <v>20</v>
      </c>
      <c r="E822" s="6" t="s">
        <v>113</v>
      </c>
      <c r="F822" s="6" t="s">
        <v>18</v>
      </c>
      <c r="G822" s="6" t="s">
        <v>114</v>
      </c>
      <c r="H822" s="6" t="s">
        <v>115</v>
      </c>
      <c r="I822" s="6" t="s">
        <v>115</v>
      </c>
      <c r="J822" s="7">
        <v>44167.916666666664</v>
      </c>
      <c r="K822" s="7">
        <v>44168.916655092595</v>
      </c>
      <c r="L822" s="6" t="s">
        <v>18</v>
      </c>
      <c r="M822" s="6" t="s">
        <v>4392</v>
      </c>
      <c r="N822" s="6" t="s">
        <v>18</v>
      </c>
      <c r="O822" s="6" t="s">
        <v>3778</v>
      </c>
      <c r="P822" s="13">
        <v>159.30099999999999</v>
      </c>
      <c r="Q822" s="6" t="s">
        <v>7509</v>
      </c>
      <c r="R822" s="6" t="s">
        <v>131</v>
      </c>
      <c r="S822" s="8">
        <v>44213.490324074075</v>
      </c>
    </row>
    <row r="823" spans="2:19" x14ac:dyDescent="0.25">
      <c r="B823" s="5" t="s">
        <v>18</v>
      </c>
      <c r="C823" s="6" t="s">
        <v>112</v>
      </c>
      <c r="D823" s="6" t="s">
        <v>20</v>
      </c>
      <c r="E823" s="6" t="s">
        <v>164</v>
      </c>
      <c r="F823" s="6" t="s">
        <v>18</v>
      </c>
      <c r="G823" s="6" t="s">
        <v>165</v>
      </c>
      <c r="H823" s="6" t="s">
        <v>166</v>
      </c>
      <c r="I823" s="6" t="s">
        <v>166</v>
      </c>
      <c r="J823" s="7">
        <v>44167.916666666664</v>
      </c>
      <c r="K823" s="7">
        <v>44168.916655092595</v>
      </c>
      <c r="L823" s="6" t="s">
        <v>18</v>
      </c>
      <c r="M823" s="6" t="s">
        <v>1152</v>
      </c>
      <c r="N823" s="6" t="s">
        <v>18</v>
      </c>
      <c r="O823" s="6" t="s">
        <v>8763</v>
      </c>
      <c r="P823" s="13">
        <v>244.09800000000001</v>
      </c>
      <c r="Q823" s="6" t="s">
        <v>169</v>
      </c>
      <c r="R823" s="6" t="s">
        <v>172</v>
      </c>
      <c r="S823" s="8">
        <v>44244.939166666663</v>
      </c>
    </row>
    <row r="824" spans="2:19" x14ac:dyDescent="0.25">
      <c r="B824" s="5" t="s">
        <v>18</v>
      </c>
      <c r="C824" s="6" t="s">
        <v>19</v>
      </c>
      <c r="D824" s="6" t="s">
        <v>20</v>
      </c>
      <c r="E824" s="6" t="s">
        <v>173</v>
      </c>
      <c r="F824" s="6" t="s">
        <v>18</v>
      </c>
      <c r="G824" s="6" t="s">
        <v>174</v>
      </c>
      <c r="H824" s="6" t="s">
        <v>175</v>
      </c>
      <c r="I824" s="6" t="s">
        <v>175</v>
      </c>
      <c r="J824" s="7">
        <v>44167.916666666664</v>
      </c>
      <c r="K824" s="7">
        <v>44168.916655092595</v>
      </c>
      <c r="L824" s="6" t="s">
        <v>18</v>
      </c>
      <c r="M824" s="6" t="s">
        <v>18</v>
      </c>
      <c r="N824" s="6" t="s">
        <v>18</v>
      </c>
      <c r="O824" s="6" t="s">
        <v>18</v>
      </c>
      <c r="P824" s="13">
        <v>848.43</v>
      </c>
      <c r="Q824" s="6" t="s">
        <v>176</v>
      </c>
      <c r="R824" s="6" t="s">
        <v>172</v>
      </c>
      <c r="S824" s="8">
        <v>44168.950115740743</v>
      </c>
    </row>
    <row r="825" spans="2:19" x14ac:dyDescent="0.25">
      <c r="B825" s="5" t="s">
        <v>18</v>
      </c>
      <c r="C825" s="6" t="s">
        <v>19</v>
      </c>
      <c r="D825" s="6" t="s">
        <v>20</v>
      </c>
      <c r="E825" s="6" t="s">
        <v>177</v>
      </c>
      <c r="F825" s="6" t="s">
        <v>18</v>
      </c>
      <c r="G825" s="6" t="s">
        <v>178</v>
      </c>
      <c r="H825" s="6" t="s">
        <v>179</v>
      </c>
      <c r="I825" s="6" t="s">
        <v>179</v>
      </c>
      <c r="J825" s="7">
        <v>44167.916666666664</v>
      </c>
      <c r="K825" s="7">
        <v>44168.916655092595</v>
      </c>
      <c r="L825" s="6" t="s">
        <v>18</v>
      </c>
      <c r="M825" s="6" t="s">
        <v>18</v>
      </c>
      <c r="N825" s="6" t="s">
        <v>18</v>
      </c>
      <c r="O825" s="6" t="s">
        <v>18</v>
      </c>
      <c r="P825" s="13">
        <v>823.17499999999995</v>
      </c>
      <c r="Q825" s="6" t="s">
        <v>180</v>
      </c>
      <c r="R825" s="6" t="s">
        <v>172</v>
      </c>
      <c r="S825" s="8">
        <v>44168.950150462966</v>
      </c>
    </row>
    <row r="826" spans="2:19" x14ac:dyDescent="0.25">
      <c r="B826" s="5" t="s">
        <v>18</v>
      </c>
      <c r="C826" s="6" t="s">
        <v>19</v>
      </c>
      <c r="D826" s="6" t="s">
        <v>20</v>
      </c>
      <c r="E826" s="6" t="s">
        <v>177</v>
      </c>
      <c r="F826" s="6" t="s">
        <v>18</v>
      </c>
      <c r="G826" s="6" t="s">
        <v>181</v>
      </c>
      <c r="H826" s="6" t="s">
        <v>179</v>
      </c>
      <c r="I826" s="6" t="s">
        <v>179</v>
      </c>
      <c r="J826" s="7">
        <v>44167.916666666664</v>
      </c>
      <c r="K826" s="7">
        <v>44168.916655092595</v>
      </c>
      <c r="L826" s="6" t="s">
        <v>18</v>
      </c>
      <c r="M826" s="6" t="s">
        <v>18</v>
      </c>
      <c r="N826" s="6" t="s">
        <v>18</v>
      </c>
      <c r="O826" s="6" t="s">
        <v>18</v>
      </c>
      <c r="P826" s="13">
        <v>827.33199999999999</v>
      </c>
      <c r="Q826" s="6" t="s">
        <v>182</v>
      </c>
      <c r="R826" s="6" t="s">
        <v>172</v>
      </c>
      <c r="S826" s="8">
        <v>44168.950150462966</v>
      </c>
    </row>
    <row r="827" spans="2:19" x14ac:dyDescent="0.25">
      <c r="B827" s="5" t="s">
        <v>18</v>
      </c>
      <c r="C827" s="6" t="s">
        <v>19</v>
      </c>
      <c r="D827" s="6" t="s">
        <v>20</v>
      </c>
      <c r="E827" s="6" t="s">
        <v>183</v>
      </c>
      <c r="F827" s="6" t="s">
        <v>18</v>
      </c>
      <c r="G827" s="6" t="s">
        <v>184</v>
      </c>
      <c r="H827" s="6" t="s">
        <v>185</v>
      </c>
      <c r="I827" s="6" t="s">
        <v>185</v>
      </c>
      <c r="J827" s="7">
        <v>44167.916666666664</v>
      </c>
      <c r="K827" s="7">
        <v>44168.916655092595</v>
      </c>
      <c r="L827" s="6" t="s">
        <v>18</v>
      </c>
      <c r="M827" s="6" t="s">
        <v>18</v>
      </c>
      <c r="N827" s="6" t="s">
        <v>18</v>
      </c>
      <c r="O827" s="6" t="s">
        <v>18</v>
      </c>
      <c r="P827" s="13">
        <v>720.69100000000003</v>
      </c>
      <c r="Q827" s="6" t="s">
        <v>186</v>
      </c>
      <c r="R827" s="6" t="s">
        <v>172</v>
      </c>
      <c r="S827" s="8">
        <v>44168.950173611112</v>
      </c>
    </row>
    <row r="828" spans="2:19" x14ac:dyDescent="0.25">
      <c r="B828" s="5" t="s">
        <v>18</v>
      </c>
      <c r="C828" s="6" t="s">
        <v>19</v>
      </c>
      <c r="D828" s="6" t="s">
        <v>20</v>
      </c>
      <c r="E828" s="6" t="s">
        <v>187</v>
      </c>
      <c r="F828" s="6" t="s">
        <v>18</v>
      </c>
      <c r="G828" s="6" t="s">
        <v>188</v>
      </c>
      <c r="H828" s="6" t="s">
        <v>189</v>
      </c>
      <c r="I828" s="6" t="s">
        <v>189</v>
      </c>
      <c r="J828" s="7">
        <v>44167.916666666664</v>
      </c>
      <c r="K828" s="7">
        <v>44168.916655092595</v>
      </c>
      <c r="L828" s="6" t="s">
        <v>18</v>
      </c>
      <c r="M828" s="6" t="s">
        <v>18</v>
      </c>
      <c r="N828" s="6" t="s">
        <v>18</v>
      </c>
      <c r="O828" s="6" t="s">
        <v>18</v>
      </c>
      <c r="P828" s="13">
        <v>1636.453</v>
      </c>
      <c r="Q828" s="6" t="s">
        <v>190</v>
      </c>
      <c r="R828" s="6" t="s">
        <v>172</v>
      </c>
      <c r="S828" s="8">
        <v>44168.950185185182</v>
      </c>
    </row>
    <row r="829" spans="2:19" x14ac:dyDescent="0.25">
      <c r="B829" s="5" t="s">
        <v>18</v>
      </c>
      <c r="C829" s="6" t="s">
        <v>19</v>
      </c>
      <c r="D829" s="6" t="s">
        <v>20</v>
      </c>
      <c r="E829" s="6" t="s">
        <v>68</v>
      </c>
      <c r="F829" s="6" t="s">
        <v>18</v>
      </c>
      <c r="G829" s="6">
        <v>337</v>
      </c>
      <c r="H829" s="6" t="s">
        <v>70</v>
      </c>
      <c r="I829" s="6" t="s">
        <v>70</v>
      </c>
      <c r="J829" s="7">
        <v>44167.861805555556</v>
      </c>
      <c r="K829" s="7">
        <v>44167.916655092595</v>
      </c>
      <c r="L829" s="6" t="s">
        <v>18</v>
      </c>
      <c r="M829" s="6" t="s">
        <v>8766</v>
      </c>
      <c r="N829" s="6" t="s">
        <v>18</v>
      </c>
      <c r="O829" s="6" t="s">
        <v>1439</v>
      </c>
      <c r="P829" s="13">
        <v>236.40299999999999</v>
      </c>
      <c r="Q829" s="6" t="s">
        <v>3101</v>
      </c>
      <c r="R829" s="6" t="s">
        <v>498</v>
      </c>
      <c r="S829" s="8">
        <v>44168.099305555559</v>
      </c>
    </row>
    <row r="830" spans="2:19" x14ac:dyDescent="0.25">
      <c r="B830" s="5" t="s">
        <v>18</v>
      </c>
      <c r="C830" s="6" t="s">
        <v>19</v>
      </c>
      <c r="D830" s="6" t="s">
        <v>20</v>
      </c>
      <c r="E830" s="6" t="s">
        <v>27</v>
      </c>
      <c r="F830" s="6" t="s">
        <v>18</v>
      </c>
      <c r="G830" s="6" t="s">
        <v>28</v>
      </c>
      <c r="H830" s="6" t="s">
        <v>29</v>
      </c>
      <c r="I830" s="6" t="s">
        <v>29</v>
      </c>
      <c r="J830" s="7">
        <v>44167.604166666664</v>
      </c>
      <c r="K830" s="7">
        <v>44167.916655092595</v>
      </c>
      <c r="L830" s="6" t="s">
        <v>18</v>
      </c>
      <c r="M830" s="6" t="s">
        <v>8767</v>
      </c>
      <c r="N830" s="6" t="s">
        <v>18</v>
      </c>
      <c r="O830" s="6" t="s">
        <v>7228</v>
      </c>
      <c r="P830" s="13">
        <v>195.91800000000001</v>
      </c>
      <c r="Q830" s="6" t="s">
        <v>3924</v>
      </c>
      <c r="R830" s="6" t="s">
        <v>4383</v>
      </c>
      <c r="S830" s="8">
        <v>44168.310902777775</v>
      </c>
    </row>
    <row r="831" spans="2:19" x14ac:dyDescent="0.25">
      <c r="B831" s="5" t="s">
        <v>18</v>
      </c>
      <c r="C831" s="6" t="s">
        <v>19</v>
      </c>
      <c r="D831" s="6" t="s">
        <v>20</v>
      </c>
      <c r="E831" s="6" t="s">
        <v>40</v>
      </c>
      <c r="F831" s="6" t="s">
        <v>18</v>
      </c>
      <c r="G831" s="6" t="s">
        <v>325</v>
      </c>
      <c r="H831" s="6" t="s">
        <v>42</v>
      </c>
      <c r="I831" s="6" t="s">
        <v>42</v>
      </c>
      <c r="J831" s="7">
        <v>44167.541666666664</v>
      </c>
      <c r="K831" s="7">
        <v>44167.916655092595</v>
      </c>
      <c r="L831" s="6" t="s">
        <v>18</v>
      </c>
      <c r="M831" s="6" t="s">
        <v>2342</v>
      </c>
      <c r="N831" s="6" t="s">
        <v>18</v>
      </c>
      <c r="O831" s="6" t="s">
        <v>476</v>
      </c>
      <c r="P831" s="13">
        <v>385.93700000000001</v>
      </c>
      <c r="Q831" s="6" t="s">
        <v>8768</v>
      </c>
      <c r="R831" s="6" t="s">
        <v>37</v>
      </c>
      <c r="S831" s="8">
        <v>44169.386863425927</v>
      </c>
    </row>
    <row r="832" spans="2:19" x14ac:dyDescent="0.25">
      <c r="B832" s="5" t="s">
        <v>18</v>
      </c>
      <c r="C832" s="6" t="s">
        <v>19</v>
      </c>
      <c r="D832" s="6" t="s">
        <v>20</v>
      </c>
      <c r="E832" s="6" t="s">
        <v>40</v>
      </c>
      <c r="F832" s="6" t="s">
        <v>18</v>
      </c>
      <c r="G832" s="6" t="s">
        <v>84</v>
      </c>
      <c r="H832" s="6" t="s">
        <v>85</v>
      </c>
      <c r="I832" s="6" t="s">
        <v>85</v>
      </c>
      <c r="J832" s="7">
        <v>44167.541666666664</v>
      </c>
      <c r="K832" s="7">
        <v>44167.916655092595</v>
      </c>
      <c r="L832" s="6" t="s">
        <v>18</v>
      </c>
      <c r="M832" s="6" t="s">
        <v>7394</v>
      </c>
      <c r="N832" s="6" t="s">
        <v>18</v>
      </c>
      <c r="O832" s="6" t="s">
        <v>8753</v>
      </c>
      <c r="P832" s="13">
        <v>1716.422</v>
      </c>
      <c r="Q832" s="6" t="s">
        <v>1338</v>
      </c>
      <c r="R832" s="6" t="s">
        <v>37</v>
      </c>
      <c r="S832" s="8">
        <v>44169.393449074072</v>
      </c>
    </row>
    <row r="833" spans="2:19" x14ac:dyDescent="0.25">
      <c r="B833" s="5" t="s">
        <v>18</v>
      </c>
      <c r="C833" s="6" t="s">
        <v>19</v>
      </c>
      <c r="D833" s="6" t="s">
        <v>20</v>
      </c>
      <c r="E833" s="6" t="s">
        <v>55</v>
      </c>
      <c r="F833" s="6" t="s">
        <v>18</v>
      </c>
      <c r="G833" s="6" t="s">
        <v>493</v>
      </c>
      <c r="H833" s="6" t="s">
        <v>57</v>
      </c>
      <c r="I833" s="6" t="s">
        <v>57</v>
      </c>
      <c r="J833" s="7">
        <v>44167.454861111109</v>
      </c>
      <c r="K833" s="7">
        <v>44167.916655092595</v>
      </c>
      <c r="L833" s="6" t="s">
        <v>18</v>
      </c>
      <c r="M833" s="6" t="s">
        <v>5286</v>
      </c>
      <c r="N833" s="6" t="s">
        <v>18</v>
      </c>
      <c r="O833" s="6" t="s">
        <v>908</v>
      </c>
      <c r="P833" s="13">
        <v>118.572</v>
      </c>
      <c r="Q833" s="6" t="s">
        <v>372</v>
      </c>
      <c r="R833" s="6" t="s">
        <v>37</v>
      </c>
      <c r="S833" s="8">
        <v>44169.459768518522</v>
      </c>
    </row>
    <row r="834" spans="2:19" x14ac:dyDescent="0.25">
      <c r="B834" s="5" t="s">
        <v>18</v>
      </c>
      <c r="C834" s="6" t="s">
        <v>19</v>
      </c>
      <c r="D834" s="6" t="s">
        <v>20</v>
      </c>
      <c r="E834" s="6" t="s">
        <v>40</v>
      </c>
      <c r="F834" s="6" t="s">
        <v>18</v>
      </c>
      <c r="G834" s="6" t="s">
        <v>84</v>
      </c>
      <c r="H834" s="6" t="s">
        <v>85</v>
      </c>
      <c r="I834" s="6" t="s">
        <v>85</v>
      </c>
      <c r="J834" s="7">
        <v>44167.25</v>
      </c>
      <c r="K834" s="7">
        <v>44167.541666666664</v>
      </c>
      <c r="L834" s="6" t="s">
        <v>18</v>
      </c>
      <c r="M834" s="6" t="s">
        <v>8769</v>
      </c>
      <c r="N834" s="6" t="s">
        <v>18</v>
      </c>
      <c r="O834" s="6" t="s">
        <v>7394</v>
      </c>
      <c r="P834" s="13">
        <v>1222.7660000000001</v>
      </c>
      <c r="Q834" s="6" t="s">
        <v>8770</v>
      </c>
      <c r="R834" s="6" t="s">
        <v>4383</v>
      </c>
      <c r="S834" s="8">
        <v>44167.548750000002</v>
      </c>
    </row>
    <row r="835" spans="2:19" x14ac:dyDescent="0.25">
      <c r="B835" s="5" t="s">
        <v>18</v>
      </c>
      <c r="C835" s="6" t="s">
        <v>19</v>
      </c>
      <c r="D835" s="6" t="s">
        <v>20</v>
      </c>
      <c r="E835" s="6" t="s">
        <v>77</v>
      </c>
      <c r="F835" s="6" t="s">
        <v>18</v>
      </c>
      <c r="G835" s="6" t="s">
        <v>280</v>
      </c>
      <c r="H835" s="6" t="s">
        <v>79</v>
      </c>
      <c r="I835" s="6" t="s">
        <v>79</v>
      </c>
      <c r="J835" s="7">
        <v>44167.243055555555</v>
      </c>
      <c r="K835" s="7">
        <v>44167.916655092595</v>
      </c>
      <c r="L835" s="6" t="s">
        <v>18</v>
      </c>
      <c r="M835" s="6" t="s">
        <v>1408</v>
      </c>
      <c r="N835" s="6" t="s">
        <v>18</v>
      </c>
      <c r="O835" s="6" t="s">
        <v>5541</v>
      </c>
      <c r="P835" s="13">
        <v>136.786</v>
      </c>
      <c r="Q835" s="6" t="s">
        <v>82</v>
      </c>
      <c r="R835" s="6" t="s">
        <v>4383</v>
      </c>
      <c r="S835" s="8">
        <v>44168.425254629627</v>
      </c>
    </row>
    <row r="836" spans="2:19" x14ac:dyDescent="0.25">
      <c r="B836" s="5" t="s">
        <v>18</v>
      </c>
      <c r="C836" s="6" t="s">
        <v>19</v>
      </c>
      <c r="D836" s="6" t="s">
        <v>20</v>
      </c>
      <c r="E836" s="6" t="s">
        <v>40</v>
      </c>
      <c r="F836" s="6" t="s">
        <v>18</v>
      </c>
      <c r="G836" s="6" t="s">
        <v>143</v>
      </c>
      <c r="H836" s="6" t="s">
        <v>85</v>
      </c>
      <c r="I836" s="6" t="s">
        <v>85</v>
      </c>
      <c r="J836" s="7">
        <v>44167.172222222223</v>
      </c>
      <c r="K836" s="7">
        <v>44167.25</v>
      </c>
      <c r="L836" s="6" t="s">
        <v>18</v>
      </c>
      <c r="M836" s="6" t="s">
        <v>2161</v>
      </c>
      <c r="N836" s="6" t="s">
        <v>18</v>
      </c>
      <c r="O836" s="6" t="s">
        <v>8771</v>
      </c>
      <c r="P836" s="13">
        <v>329.97</v>
      </c>
      <c r="Q836" s="6" t="s">
        <v>5600</v>
      </c>
      <c r="R836" s="6" t="s">
        <v>131</v>
      </c>
      <c r="S836" s="8">
        <v>44168.365567129629</v>
      </c>
    </row>
    <row r="837" spans="2:19" x14ac:dyDescent="0.25">
      <c r="B837" s="5" t="s">
        <v>18</v>
      </c>
      <c r="C837" s="6" t="s">
        <v>19</v>
      </c>
      <c r="D837" s="6" t="s">
        <v>20</v>
      </c>
      <c r="E837" s="6" t="s">
        <v>68</v>
      </c>
      <c r="F837" s="6" t="s">
        <v>18</v>
      </c>
      <c r="G837" s="6" t="s">
        <v>69</v>
      </c>
      <c r="H837" s="6" t="s">
        <v>70</v>
      </c>
      <c r="I837" s="6" t="s">
        <v>70</v>
      </c>
      <c r="J837" s="7">
        <v>44167.080555555556</v>
      </c>
      <c r="K837" s="7">
        <v>44167.861805555556</v>
      </c>
      <c r="L837" s="6" t="s">
        <v>18</v>
      </c>
      <c r="M837" s="6" t="s">
        <v>3671</v>
      </c>
      <c r="N837" s="6" t="s">
        <v>18</v>
      </c>
      <c r="O837" s="6" t="s">
        <v>550</v>
      </c>
      <c r="P837" s="13">
        <v>3403.35</v>
      </c>
      <c r="Q837" s="6" t="s">
        <v>8772</v>
      </c>
      <c r="R837" s="6" t="s">
        <v>37</v>
      </c>
      <c r="S837" s="8">
        <v>44168.384780092594</v>
      </c>
    </row>
    <row r="838" spans="2:19" x14ac:dyDescent="0.25">
      <c r="B838" s="5" t="s">
        <v>18</v>
      </c>
      <c r="C838" s="6" t="s">
        <v>19</v>
      </c>
      <c r="D838" s="6" t="s">
        <v>20</v>
      </c>
      <c r="E838" s="6" t="s">
        <v>62</v>
      </c>
      <c r="F838" s="6" t="s">
        <v>18</v>
      </c>
      <c r="G838" s="6" t="s">
        <v>346</v>
      </c>
      <c r="H838" s="6" t="s">
        <v>64</v>
      </c>
      <c r="I838" s="6" t="s">
        <v>64</v>
      </c>
      <c r="J838" s="7">
        <v>44166.951388888891</v>
      </c>
      <c r="K838" s="7">
        <v>44167.916655092595</v>
      </c>
      <c r="L838" s="6" t="s">
        <v>18</v>
      </c>
      <c r="M838" s="6" t="s">
        <v>4260</v>
      </c>
      <c r="N838" s="6" t="s">
        <v>18</v>
      </c>
      <c r="O838" s="6" t="s">
        <v>5105</v>
      </c>
      <c r="P838" s="13">
        <v>65.403000000000006</v>
      </c>
      <c r="Q838" s="6" t="s">
        <v>1596</v>
      </c>
      <c r="R838" s="6" t="s">
        <v>37</v>
      </c>
      <c r="S838" s="8">
        <v>44171.97420138889</v>
      </c>
    </row>
    <row r="839" spans="2:19" x14ac:dyDescent="0.25">
      <c r="B839" s="5" t="s">
        <v>18</v>
      </c>
      <c r="C839" s="6" t="s">
        <v>19</v>
      </c>
      <c r="D839" s="6" t="s">
        <v>20</v>
      </c>
      <c r="E839" s="6" t="s">
        <v>62</v>
      </c>
      <c r="F839" s="6" t="s">
        <v>18</v>
      </c>
      <c r="G839" s="6" t="s">
        <v>238</v>
      </c>
      <c r="H839" s="6" t="s">
        <v>64</v>
      </c>
      <c r="I839" s="6" t="s">
        <v>64</v>
      </c>
      <c r="J839" s="7">
        <v>44166.916666666664</v>
      </c>
      <c r="K839" s="7">
        <v>44166.951388888891</v>
      </c>
      <c r="L839" s="6" t="s">
        <v>18</v>
      </c>
      <c r="M839" s="6" t="s">
        <v>8773</v>
      </c>
      <c r="N839" s="6" t="s">
        <v>18</v>
      </c>
      <c r="O839" s="6" t="s">
        <v>6708</v>
      </c>
      <c r="P839" s="13">
        <v>1.069</v>
      </c>
      <c r="Q839" s="6" t="s">
        <v>241</v>
      </c>
      <c r="R839" s="6" t="s">
        <v>498</v>
      </c>
      <c r="S839" s="8">
        <v>44166.989560185182</v>
      </c>
    </row>
    <row r="840" spans="2:19" x14ac:dyDescent="0.25">
      <c r="B840" s="5" t="s">
        <v>18</v>
      </c>
      <c r="C840" s="6" t="s">
        <v>19</v>
      </c>
      <c r="D840" s="6" t="s">
        <v>20</v>
      </c>
      <c r="E840" s="6" t="s">
        <v>77</v>
      </c>
      <c r="F840" s="6" t="s">
        <v>18</v>
      </c>
      <c r="G840" s="6" t="s">
        <v>566</v>
      </c>
      <c r="H840" s="6" t="s">
        <v>79</v>
      </c>
      <c r="I840" s="6" t="s">
        <v>79</v>
      </c>
      <c r="J840" s="7">
        <v>44166.916666666664</v>
      </c>
      <c r="K840" s="7">
        <v>44167.243055555555</v>
      </c>
      <c r="L840" s="6" t="s">
        <v>18</v>
      </c>
      <c r="M840" s="6" t="s">
        <v>8774</v>
      </c>
      <c r="N840" s="6" t="s">
        <v>18</v>
      </c>
      <c r="O840" s="6" t="s">
        <v>3403</v>
      </c>
      <c r="P840" s="13">
        <v>70.981999999999999</v>
      </c>
      <c r="Q840" s="6" t="s">
        <v>158</v>
      </c>
      <c r="R840" s="6" t="s">
        <v>498</v>
      </c>
      <c r="S840" s="8">
        <v>44167.271493055552</v>
      </c>
    </row>
    <row r="841" spans="2:19" x14ac:dyDescent="0.25">
      <c r="B841" s="5" t="s">
        <v>18</v>
      </c>
      <c r="C841" s="6" t="s">
        <v>19</v>
      </c>
      <c r="D841" s="6" t="s">
        <v>20</v>
      </c>
      <c r="E841" s="6" t="s">
        <v>27</v>
      </c>
      <c r="F841" s="6" t="s">
        <v>18</v>
      </c>
      <c r="G841" s="6" t="s">
        <v>150</v>
      </c>
      <c r="H841" s="6" t="s">
        <v>29</v>
      </c>
      <c r="I841" s="6" t="s">
        <v>29</v>
      </c>
      <c r="J841" s="7">
        <v>44166.916666666664</v>
      </c>
      <c r="K841" s="7">
        <v>44167.604166666664</v>
      </c>
      <c r="L841" s="6" t="s">
        <v>18</v>
      </c>
      <c r="M841" s="6" t="s">
        <v>7587</v>
      </c>
      <c r="N841" s="6" t="s">
        <v>18</v>
      </c>
      <c r="O841" s="6" t="s">
        <v>7386</v>
      </c>
      <c r="P841" s="13">
        <v>448.51299999999998</v>
      </c>
      <c r="Q841" s="6" t="s">
        <v>3413</v>
      </c>
      <c r="R841" s="6" t="s">
        <v>4383</v>
      </c>
      <c r="S841" s="8">
        <v>44167.604386574072</v>
      </c>
    </row>
    <row r="842" spans="2:19" x14ac:dyDescent="0.25">
      <c r="B842" s="5" t="s">
        <v>18</v>
      </c>
      <c r="C842" s="6" t="s">
        <v>19</v>
      </c>
      <c r="D842" s="6" t="s">
        <v>20</v>
      </c>
      <c r="E842" s="6" t="s">
        <v>68</v>
      </c>
      <c r="F842" s="6" t="s">
        <v>18</v>
      </c>
      <c r="G842" s="6" t="s">
        <v>319</v>
      </c>
      <c r="H842" s="6" t="s">
        <v>70</v>
      </c>
      <c r="I842" s="6" t="s">
        <v>70</v>
      </c>
      <c r="J842" s="7">
        <v>44166.916666666664</v>
      </c>
      <c r="K842" s="7">
        <v>44167.080555555556</v>
      </c>
      <c r="L842" s="6" t="s">
        <v>18</v>
      </c>
      <c r="M842" s="6" t="s">
        <v>3569</v>
      </c>
      <c r="N842" s="6" t="s">
        <v>18</v>
      </c>
      <c r="O842" s="6" t="s">
        <v>3718</v>
      </c>
      <c r="P842" s="13">
        <v>716.08799999999997</v>
      </c>
      <c r="Q842" s="6" t="s">
        <v>1450</v>
      </c>
      <c r="R842" s="6" t="s">
        <v>498</v>
      </c>
      <c r="S842" s="8">
        <v>44167.098391203705</v>
      </c>
    </row>
    <row r="843" spans="2:19" x14ac:dyDescent="0.25">
      <c r="B843" s="5" t="s">
        <v>18</v>
      </c>
      <c r="C843" s="6" t="s">
        <v>19</v>
      </c>
      <c r="D843" s="6" t="s">
        <v>20</v>
      </c>
      <c r="E843" s="6" t="s">
        <v>40</v>
      </c>
      <c r="F843" s="6" t="s">
        <v>18</v>
      </c>
      <c r="G843" s="6" t="s">
        <v>84</v>
      </c>
      <c r="H843" s="6" t="s">
        <v>85</v>
      </c>
      <c r="I843" s="6" t="s">
        <v>85</v>
      </c>
      <c r="J843" s="7">
        <v>44166.916666666664</v>
      </c>
      <c r="K843" s="7">
        <v>44167.163194444445</v>
      </c>
      <c r="L843" s="6" t="s">
        <v>18</v>
      </c>
      <c r="M843" s="6" t="s">
        <v>8775</v>
      </c>
      <c r="N843" s="6" t="s">
        <v>18</v>
      </c>
      <c r="O843" s="6" t="s">
        <v>8776</v>
      </c>
      <c r="P843" s="13">
        <v>1070.8330000000001</v>
      </c>
      <c r="Q843" s="6" t="s">
        <v>904</v>
      </c>
      <c r="R843" s="6" t="s">
        <v>131</v>
      </c>
      <c r="S843" s="8">
        <v>44168.367847222224</v>
      </c>
    </row>
    <row r="844" spans="2:19" x14ac:dyDescent="0.25">
      <c r="B844" s="5" t="s">
        <v>18</v>
      </c>
      <c r="C844" s="6" t="s">
        <v>19</v>
      </c>
      <c r="D844" s="6" t="s">
        <v>20</v>
      </c>
      <c r="E844" s="6" t="s">
        <v>40</v>
      </c>
      <c r="F844" s="6" t="s">
        <v>18</v>
      </c>
      <c r="G844" s="6" t="s">
        <v>50</v>
      </c>
      <c r="H844" s="6" t="s">
        <v>51</v>
      </c>
      <c r="I844" s="6" t="s">
        <v>51</v>
      </c>
      <c r="J844" s="7">
        <v>44166.916666666664</v>
      </c>
      <c r="K844" s="7">
        <v>44167.538194444445</v>
      </c>
      <c r="L844" s="6" t="s">
        <v>18</v>
      </c>
      <c r="M844" s="6" t="s">
        <v>8777</v>
      </c>
      <c r="N844" s="6" t="s">
        <v>18</v>
      </c>
      <c r="O844" s="6" t="s">
        <v>8778</v>
      </c>
      <c r="P844" s="13">
        <v>800.75699999999995</v>
      </c>
      <c r="Q844" s="6" t="s">
        <v>957</v>
      </c>
      <c r="R844" s="6" t="s">
        <v>131</v>
      </c>
      <c r="S844" s="8">
        <v>44168.371111111112</v>
      </c>
    </row>
    <row r="845" spans="2:19" x14ac:dyDescent="0.25">
      <c r="B845" s="5" t="s">
        <v>18</v>
      </c>
      <c r="C845" s="6" t="s">
        <v>19</v>
      </c>
      <c r="D845" s="6" t="s">
        <v>20</v>
      </c>
      <c r="E845" s="6" t="s">
        <v>264</v>
      </c>
      <c r="F845" s="6" t="s">
        <v>18</v>
      </c>
      <c r="G845" s="6" t="s">
        <v>265</v>
      </c>
      <c r="H845" s="6" t="s">
        <v>64</v>
      </c>
      <c r="I845" s="6" t="s">
        <v>64</v>
      </c>
      <c r="J845" s="7">
        <v>44166.916666666664</v>
      </c>
      <c r="K845" s="7">
        <v>44167.5</v>
      </c>
      <c r="L845" s="6" t="s">
        <v>18</v>
      </c>
      <c r="M845" s="6" t="s">
        <v>3432</v>
      </c>
      <c r="N845" s="6" t="s">
        <v>18</v>
      </c>
      <c r="O845" s="6" t="s">
        <v>3292</v>
      </c>
      <c r="P845" s="13">
        <v>38.073999999999998</v>
      </c>
      <c r="Q845" s="6" t="s">
        <v>162</v>
      </c>
      <c r="R845" s="6" t="s">
        <v>4383</v>
      </c>
      <c r="S845" s="8">
        <v>44167.522222222222</v>
      </c>
    </row>
    <row r="846" spans="2:19" x14ac:dyDescent="0.25">
      <c r="B846" s="5" t="s">
        <v>18</v>
      </c>
      <c r="C846" s="6" t="s">
        <v>19</v>
      </c>
      <c r="D846" s="6" t="s">
        <v>20</v>
      </c>
      <c r="E846" s="6" t="s">
        <v>55</v>
      </c>
      <c r="F846" s="6" t="s">
        <v>18</v>
      </c>
      <c r="G846" s="6" t="s">
        <v>607</v>
      </c>
      <c r="H846" s="6" t="s">
        <v>57</v>
      </c>
      <c r="I846" s="6" t="s">
        <v>57</v>
      </c>
      <c r="J846" s="7">
        <v>44166.916666666664</v>
      </c>
      <c r="K846" s="7">
        <v>44167.454861111109</v>
      </c>
      <c r="L846" s="6" t="s">
        <v>18</v>
      </c>
      <c r="M846" s="6" t="s">
        <v>8192</v>
      </c>
      <c r="N846" s="6" t="s">
        <v>18</v>
      </c>
      <c r="O846" s="6" t="s">
        <v>947</v>
      </c>
      <c r="P846" s="13">
        <v>162.68299999999999</v>
      </c>
      <c r="Q846" s="6" t="s">
        <v>372</v>
      </c>
      <c r="R846" s="6" t="s">
        <v>4383</v>
      </c>
      <c r="S846" s="8">
        <v>44167.477337962962</v>
      </c>
    </row>
    <row r="847" spans="2:19" x14ac:dyDescent="0.25">
      <c r="B847" s="5" t="s">
        <v>18</v>
      </c>
      <c r="C847" s="6" t="s">
        <v>112</v>
      </c>
      <c r="D847" s="6" t="s">
        <v>20</v>
      </c>
      <c r="E847" s="6" t="s">
        <v>637</v>
      </c>
      <c r="F847" s="6" t="s">
        <v>18</v>
      </c>
      <c r="G847" s="6" t="s">
        <v>126</v>
      </c>
      <c r="H847" s="6" t="s">
        <v>127</v>
      </c>
      <c r="I847" s="6" t="s">
        <v>127</v>
      </c>
      <c r="J847" s="7">
        <v>44166.916666666664</v>
      </c>
      <c r="K847" s="7">
        <v>44167.916655092595</v>
      </c>
      <c r="L847" s="6" t="s">
        <v>18</v>
      </c>
      <c r="M847" s="6" t="s">
        <v>2693</v>
      </c>
      <c r="N847" s="6" t="s">
        <v>18</v>
      </c>
      <c r="O847" s="6" t="s">
        <v>4673</v>
      </c>
      <c r="P847" s="13">
        <v>7.2409999999999997</v>
      </c>
      <c r="Q847" s="6" t="s">
        <v>130</v>
      </c>
      <c r="R847" s="6" t="s">
        <v>131</v>
      </c>
      <c r="S847" s="8">
        <v>44175.529849537037</v>
      </c>
    </row>
    <row r="848" spans="2:19" x14ac:dyDescent="0.25">
      <c r="B848" s="5" t="s">
        <v>18</v>
      </c>
      <c r="C848" s="6" t="s">
        <v>112</v>
      </c>
      <c r="D848" s="6" t="s">
        <v>20</v>
      </c>
      <c r="E848" s="6" t="s">
        <v>119</v>
      </c>
      <c r="F848" s="6" t="s">
        <v>18</v>
      </c>
      <c r="G848" s="6" t="s">
        <v>120</v>
      </c>
      <c r="H848" s="6" t="s">
        <v>121</v>
      </c>
      <c r="I848" s="6" t="s">
        <v>121</v>
      </c>
      <c r="J848" s="7">
        <v>44166.916666666664</v>
      </c>
      <c r="K848" s="7">
        <v>44167.916655092595</v>
      </c>
      <c r="L848" s="6" t="s">
        <v>18</v>
      </c>
      <c r="M848" s="6" t="s">
        <v>7391</v>
      </c>
      <c r="N848" s="6" t="s">
        <v>18</v>
      </c>
      <c r="O848" s="6" t="s">
        <v>3292</v>
      </c>
      <c r="P848" s="13">
        <v>36.527999999999999</v>
      </c>
      <c r="Q848" s="6" t="s">
        <v>2437</v>
      </c>
      <c r="R848" s="6" t="s">
        <v>172</v>
      </c>
      <c r="S848" s="8">
        <v>44171.937673611108</v>
      </c>
    </row>
    <row r="849" spans="2:19" x14ac:dyDescent="0.25">
      <c r="B849" s="5" t="s">
        <v>18</v>
      </c>
      <c r="C849" s="6" t="s">
        <v>19</v>
      </c>
      <c r="D849" s="6" t="s">
        <v>20</v>
      </c>
      <c r="E849" s="6" t="s">
        <v>170</v>
      </c>
      <c r="F849" s="6" t="s">
        <v>18</v>
      </c>
      <c r="G849" s="6">
        <v>362</v>
      </c>
      <c r="H849" s="6" t="s">
        <v>22</v>
      </c>
      <c r="I849" s="6" t="s">
        <v>22</v>
      </c>
      <c r="J849" s="7">
        <v>44166.916666666664</v>
      </c>
      <c r="K849" s="7">
        <v>44167.916655092595</v>
      </c>
      <c r="L849" s="6" t="s">
        <v>18</v>
      </c>
      <c r="M849" s="6" t="s">
        <v>2233</v>
      </c>
      <c r="N849" s="6" t="s">
        <v>18</v>
      </c>
      <c r="O849" s="6" t="s">
        <v>1927</v>
      </c>
      <c r="P849" s="13">
        <v>331.983</v>
      </c>
      <c r="Q849" s="6" t="s">
        <v>7522</v>
      </c>
      <c r="R849" s="6" t="s">
        <v>37</v>
      </c>
      <c r="S849" s="8">
        <v>44221.470277777778</v>
      </c>
    </row>
    <row r="850" spans="2:19" x14ac:dyDescent="0.25">
      <c r="B850" s="5" t="s">
        <v>18</v>
      </c>
      <c r="C850" s="6" t="s">
        <v>19</v>
      </c>
      <c r="D850" s="6" t="s">
        <v>20</v>
      </c>
      <c r="E850" s="6" t="s">
        <v>27</v>
      </c>
      <c r="F850" s="6" t="s">
        <v>18</v>
      </c>
      <c r="G850" s="6" t="s">
        <v>2249</v>
      </c>
      <c r="H850" s="6" t="s">
        <v>210</v>
      </c>
      <c r="I850" s="6" t="s">
        <v>210</v>
      </c>
      <c r="J850" s="7">
        <v>44166.916666666664</v>
      </c>
      <c r="K850" s="7">
        <v>44167.916655092595</v>
      </c>
      <c r="L850" s="6" t="s">
        <v>18</v>
      </c>
      <c r="M850" s="6" t="s">
        <v>1005</v>
      </c>
      <c r="N850" s="6" t="s">
        <v>18</v>
      </c>
      <c r="O850" s="6" t="s">
        <v>7239</v>
      </c>
      <c r="P850" s="13">
        <v>265.61399999999998</v>
      </c>
      <c r="Q850" s="6" t="s">
        <v>7146</v>
      </c>
      <c r="R850" s="6" t="s">
        <v>498</v>
      </c>
      <c r="S850" s="8">
        <v>44168.146249999998</v>
      </c>
    </row>
    <row r="851" spans="2:19" x14ac:dyDescent="0.25">
      <c r="B851" s="5" t="s">
        <v>18</v>
      </c>
      <c r="C851" s="6" t="s">
        <v>19</v>
      </c>
      <c r="D851" s="6" t="s">
        <v>20</v>
      </c>
      <c r="E851" s="6" t="s">
        <v>173</v>
      </c>
      <c r="F851" s="6" t="s">
        <v>18</v>
      </c>
      <c r="G851" s="6" t="s">
        <v>174</v>
      </c>
      <c r="H851" s="6" t="s">
        <v>175</v>
      </c>
      <c r="I851" s="6" t="s">
        <v>175</v>
      </c>
      <c r="J851" s="7">
        <v>44166.916666666664</v>
      </c>
      <c r="K851" s="7">
        <v>44167.916655092595</v>
      </c>
      <c r="L851" s="6" t="s">
        <v>18</v>
      </c>
      <c r="M851" s="6" t="s">
        <v>18</v>
      </c>
      <c r="N851" s="6" t="s">
        <v>18</v>
      </c>
      <c r="O851" s="6" t="s">
        <v>18</v>
      </c>
      <c r="P851" s="13">
        <v>843.31600000000003</v>
      </c>
      <c r="Q851" s="6" t="s">
        <v>176</v>
      </c>
      <c r="R851" s="6" t="s">
        <v>172</v>
      </c>
      <c r="S851" s="8">
        <v>44167.950092592589</v>
      </c>
    </row>
    <row r="852" spans="2:19" x14ac:dyDescent="0.25">
      <c r="B852" s="5" t="s">
        <v>18</v>
      </c>
      <c r="C852" s="6" t="s">
        <v>19</v>
      </c>
      <c r="D852" s="6" t="s">
        <v>20</v>
      </c>
      <c r="E852" s="6" t="s">
        <v>177</v>
      </c>
      <c r="F852" s="6" t="s">
        <v>18</v>
      </c>
      <c r="G852" s="6" t="s">
        <v>178</v>
      </c>
      <c r="H852" s="6" t="s">
        <v>179</v>
      </c>
      <c r="I852" s="6" t="s">
        <v>179</v>
      </c>
      <c r="J852" s="7">
        <v>44166.916666666664</v>
      </c>
      <c r="K852" s="7">
        <v>44167.916655092595</v>
      </c>
      <c r="L852" s="6" t="s">
        <v>18</v>
      </c>
      <c r="M852" s="6" t="s">
        <v>18</v>
      </c>
      <c r="N852" s="6" t="s">
        <v>18</v>
      </c>
      <c r="O852" s="6" t="s">
        <v>18</v>
      </c>
      <c r="P852" s="13">
        <v>820.45500000000004</v>
      </c>
      <c r="Q852" s="6" t="s">
        <v>180</v>
      </c>
      <c r="R852" s="6" t="s">
        <v>172</v>
      </c>
      <c r="S852" s="8">
        <v>44167.950127314813</v>
      </c>
    </row>
    <row r="853" spans="2:19" x14ac:dyDescent="0.25">
      <c r="B853" s="5" t="s">
        <v>18</v>
      </c>
      <c r="C853" s="6" t="s">
        <v>19</v>
      </c>
      <c r="D853" s="6" t="s">
        <v>20</v>
      </c>
      <c r="E853" s="6" t="s">
        <v>177</v>
      </c>
      <c r="F853" s="6" t="s">
        <v>18</v>
      </c>
      <c r="G853" s="6" t="s">
        <v>181</v>
      </c>
      <c r="H853" s="6" t="s">
        <v>179</v>
      </c>
      <c r="I853" s="6" t="s">
        <v>179</v>
      </c>
      <c r="J853" s="7">
        <v>44166.916666666664</v>
      </c>
      <c r="K853" s="7">
        <v>44167.916655092595</v>
      </c>
      <c r="L853" s="6" t="s">
        <v>18</v>
      </c>
      <c r="M853" s="6" t="s">
        <v>18</v>
      </c>
      <c r="N853" s="6" t="s">
        <v>18</v>
      </c>
      <c r="O853" s="6" t="s">
        <v>18</v>
      </c>
      <c r="P853" s="13">
        <v>815.61400000000003</v>
      </c>
      <c r="Q853" s="6" t="s">
        <v>182</v>
      </c>
      <c r="R853" s="6" t="s">
        <v>172</v>
      </c>
      <c r="S853" s="8">
        <v>44167.950127314813</v>
      </c>
    </row>
    <row r="854" spans="2:19" x14ac:dyDescent="0.25">
      <c r="B854" s="5" t="s">
        <v>18</v>
      </c>
      <c r="C854" s="6" t="s">
        <v>19</v>
      </c>
      <c r="D854" s="6" t="s">
        <v>20</v>
      </c>
      <c r="E854" s="6" t="s">
        <v>183</v>
      </c>
      <c r="F854" s="6" t="s">
        <v>18</v>
      </c>
      <c r="G854" s="6" t="s">
        <v>184</v>
      </c>
      <c r="H854" s="6" t="s">
        <v>185</v>
      </c>
      <c r="I854" s="6" t="s">
        <v>185</v>
      </c>
      <c r="J854" s="7">
        <v>44166.916666666664</v>
      </c>
      <c r="K854" s="7">
        <v>44167.916655092595</v>
      </c>
      <c r="L854" s="6" t="s">
        <v>18</v>
      </c>
      <c r="M854" s="6" t="s">
        <v>18</v>
      </c>
      <c r="N854" s="6" t="s">
        <v>18</v>
      </c>
      <c r="O854" s="6" t="s">
        <v>18</v>
      </c>
      <c r="P854" s="13">
        <v>768.70299999999997</v>
      </c>
      <c r="Q854" s="6" t="s">
        <v>186</v>
      </c>
      <c r="R854" s="6" t="s">
        <v>172</v>
      </c>
      <c r="S854" s="8">
        <v>44167.950150462966</v>
      </c>
    </row>
    <row r="855" spans="2:19" x14ac:dyDescent="0.25">
      <c r="B855" s="5" t="s">
        <v>18</v>
      </c>
      <c r="C855" s="6" t="s">
        <v>19</v>
      </c>
      <c r="D855" s="6" t="s">
        <v>20</v>
      </c>
      <c r="E855" s="6" t="s">
        <v>187</v>
      </c>
      <c r="F855" s="6" t="s">
        <v>18</v>
      </c>
      <c r="G855" s="6" t="s">
        <v>188</v>
      </c>
      <c r="H855" s="6" t="s">
        <v>189</v>
      </c>
      <c r="I855" s="6" t="s">
        <v>189</v>
      </c>
      <c r="J855" s="7">
        <v>44166.916666666664</v>
      </c>
      <c r="K855" s="7">
        <v>44167.916655092595</v>
      </c>
      <c r="L855" s="6" t="s">
        <v>18</v>
      </c>
      <c r="M855" s="6" t="s">
        <v>18</v>
      </c>
      <c r="N855" s="6" t="s">
        <v>18</v>
      </c>
      <c r="O855" s="6" t="s">
        <v>18</v>
      </c>
      <c r="P855" s="13">
        <v>1708.598</v>
      </c>
      <c r="Q855" s="6" t="s">
        <v>190</v>
      </c>
      <c r="R855" s="6" t="s">
        <v>172</v>
      </c>
      <c r="S855" s="8">
        <v>44167.950162037036</v>
      </c>
    </row>
    <row r="856" spans="2:19" x14ac:dyDescent="0.25">
      <c r="B856" s="5" t="s">
        <v>18</v>
      </c>
      <c r="C856" s="6" t="s">
        <v>19</v>
      </c>
      <c r="D856" s="6" t="s">
        <v>20</v>
      </c>
      <c r="E856" s="6" t="s">
        <v>113</v>
      </c>
      <c r="F856" s="6" t="s">
        <v>18</v>
      </c>
      <c r="G856" s="6" t="s">
        <v>114</v>
      </c>
      <c r="H856" s="6" t="s">
        <v>115</v>
      </c>
      <c r="I856" s="6" t="s">
        <v>115</v>
      </c>
      <c r="J856" s="7">
        <v>44166.916666666664</v>
      </c>
      <c r="K856" s="7">
        <v>44167.916655092595</v>
      </c>
      <c r="L856" s="6" t="s">
        <v>18</v>
      </c>
      <c r="M856" s="6" t="s">
        <v>8732</v>
      </c>
      <c r="N856" s="6" t="s">
        <v>18</v>
      </c>
      <c r="O856" s="6" t="s">
        <v>4392</v>
      </c>
      <c r="P856" s="13">
        <v>111.34099999999999</v>
      </c>
      <c r="Q856" s="6" t="s">
        <v>7509</v>
      </c>
      <c r="R856" s="6" t="s">
        <v>131</v>
      </c>
      <c r="S856" s="8">
        <v>44213.490324074075</v>
      </c>
    </row>
    <row r="857" spans="2:19" x14ac:dyDescent="0.25">
      <c r="B857" s="5" t="s">
        <v>18</v>
      </c>
      <c r="C857" s="6" t="s">
        <v>112</v>
      </c>
      <c r="D857" s="6" t="s">
        <v>20</v>
      </c>
      <c r="E857" s="6" t="s">
        <v>164</v>
      </c>
      <c r="F857" s="6" t="s">
        <v>18</v>
      </c>
      <c r="G857" s="6" t="s">
        <v>165</v>
      </c>
      <c r="H857" s="6" t="s">
        <v>166</v>
      </c>
      <c r="I857" s="6" t="s">
        <v>166</v>
      </c>
      <c r="J857" s="7">
        <v>44166.916666666664</v>
      </c>
      <c r="K857" s="7">
        <v>44167.916655092595</v>
      </c>
      <c r="L857" s="6" t="s">
        <v>18</v>
      </c>
      <c r="M857" s="6" t="s">
        <v>6065</v>
      </c>
      <c r="N857" s="6" t="s">
        <v>18</v>
      </c>
      <c r="O857" s="6" t="s">
        <v>1152</v>
      </c>
      <c r="P857" s="13">
        <v>217.15799999999999</v>
      </c>
      <c r="Q857" s="6" t="s">
        <v>169</v>
      </c>
      <c r="R857" s="6" t="s">
        <v>172</v>
      </c>
      <c r="S857" s="8">
        <v>44244.939166666663</v>
      </c>
    </row>
    <row r="858" spans="2:19" x14ac:dyDescent="0.25">
      <c r="B858" s="5" t="s">
        <v>18</v>
      </c>
      <c r="C858" s="6" t="s">
        <v>19</v>
      </c>
      <c r="D858" s="6" t="s">
        <v>20</v>
      </c>
      <c r="E858" s="6" t="s">
        <v>264</v>
      </c>
      <c r="F858" s="6" t="s">
        <v>18</v>
      </c>
      <c r="G858" s="6" t="s">
        <v>265</v>
      </c>
      <c r="H858" s="6" t="s">
        <v>64</v>
      </c>
      <c r="I858" s="6" t="s">
        <v>64</v>
      </c>
      <c r="J858" s="7">
        <v>44166.736111111109</v>
      </c>
      <c r="K858" s="7">
        <v>44166.916655092595</v>
      </c>
      <c r="L858" s="6" t="s">
        <v>18</v>
      </c>
      <c r="M858" s="6" t="s">
        <v>6660</v>
      </c>
      <c r="N858" s="6" t="s">
        <v>18</v>
      </c>
      <c r="O858" s="6" t="s">
        <v>3432</v>
      </c>
      <c r="P858" s="13">
        <v>6.2160000000000002</v>
      </c>
      <c r="Q858" s="6" t="s">
        <v>162</v>
      </c>
      <c r="R858" s="6" t="s">
        <v>4383</v>
      </c>
      <c r="S858" s="8">
        <v>44167.522222222222</v>
      </c>
    </row>
    <row r="859" spans="2:19" x14ac:dyDescent="0.25">
      <c r="B859" s="5" t="s">
        <v>18</v>
      </c>
      <c r="C859" s="6" t="s">
        <v>19</v>
      </c>
      <c r="D859" s="6" t="s">
        <v>20</v>
      </c>
      <c r="E859" s="6" t="s">
        <v>40</v>
      </c>
      <c r="F859" s="6" t="s">
        <v>18</v>
      </c>
      <c r="G859" s="6" t="s">
        <v>84</v>
      </c>
      <c r="H859" s="6" t="s">
        <v>85</v>
      </c>
      <c r="I859" s="6" t="s">
        <v>85</v>
      </c>
      <c r="J859" s="7">
        <v>44166.614583333336</v>
      </c>
      <c r="K859" s="7">
        <v>44166.916655092595</v>
      </c>
      <c r="L859" s="6" t="s">
        <v>18</v>
      </c>
      <c r="M859" s="6" t="s">
        <v>3067</v>
      </c>
      <c r="N859" s="6" t="s">
        <v>18</v>
      </c>
      <c r="O859" s="6" t="s">
        <v>8775</v>
      </c>
      <c r="P859" s="13">
        <v>1289.095</v>
      </c>
      <c r="Q859" s="6" t="s">
        <v>904</v>
      </c>
      <c r="R859" s="6" t="s">
        <v>131</v>
      </c>
      <c r="S859" s="8">
        <v>44168.367847222224</v>
      </c>
    </row>
    <row r="860" spans="2:19" x14ac:dyDescent="0.25">
      <c r="B860" s="5" t="s">
        <v>18</v>
      </c>
      <c r="C860" s="6" t="s">
        <v>19</v>
      </c>
      <c r="D860" s="6" t="s">
        <v>20</v>
      </c>
      <c r="E860" s="6" t="s">
        <v>40</v>
      </c>
      <c r="F860" s="6" t="s">
        <v>18</v>
      </c>
      <c r="G860" s="6" t="s">
        <v>50</v>
      </c>
      <c r="H860" s="6" t="s">
        <v>51</v>
      </c>
      <c r="I860" s="6" t="s">
        <v>51</v>
      </c>
      <c r="J860" s="7">
        <v>44166.614583333336</v>
      </c>
      <c r="K860" s="7">
        <v>44166.916655092595</v>
      </c>
      <c r="L860" s="6" t="s">
        <v>18</v>
      </c>
      <c r="M860" s="6" t="s">
        <v>7415</v>
      </c>
      <c r="N860" s="6" t="s">
        <v>18</v>
      </c>
      <c r="O860" s="6" t="s">
        <v>8777</v>
      </c>
      <c r="P860" s="13">
        <v>395.77699999999999</v>
      </c>
      <c r="Q860" s="6" t="s">
        <v>8779</v>
      </c>
      <c r="R860" s="6" t="s">
        <v>131</v>
      </c>
      <c r="S860" s="8">
        <v>44168.371111111112</v>
      </c>
    </row>
    <row r="861" spans="2:19" x14ac:dyDescent="0.25">
      <c r="B861" s="5" t="s">
        <v>18</v>
      </c>
      <c r="C861" s="6" t="s">
        <v>19</v>
      </c>
      <c r="D861" s="6" t="s">
        <v>20</v>
      </c>
      <c r="E861" s="6" t="s">
        <v>27</v>
      </c>
      <c r="F861" s="6" t="s">
        <v>18</v>
      </c>
      <c r="G861" s="6" t="s">
        <v>2249</v>
      </c>
      <c r="H861" s="6" t="s">
        <v>210</v>
      </c>
      <c r="I861" s="6" t="s">
        <v>210</v>
      </c>
      <c r="J861" s="7">
        <v>44166.541666666664</v>
      </c>
      <c r="K861" s="7">
        <v>44166.916655092595</v>
      </c>
      <c r="L861" s="6" t="s">
        <v>18</v>
      </c>
      <c r="M861" s="6" t="s">
        <v>7370</v>
      </c>
      <c r="N861" s="6" t="s">
        <v>18</v>
      </c>
      <c r="O861" s="6" t="s">
        <v>1005</v>
      </c>
      <c r="P861" s="13">
        <v>101.614</v>
      </c>
      <c r="Q861" s="6" t="s">
        <v>7146</v>
      </c>
      <c r="R861" s="6" t="s">
        <v>498</v>
      </c>
      <c r="S861" s="8">
        <v>44168.146249999998</v>
      </c>
    </row>
    <row r="862" spans="2:19" x14ac:dyDescent="0.25">
      <c r="B862" s="5" t="s">
        <v>18</v>
      </c>
      <c r="C862" s="6" t="s">
        <v>19</v>
      </c>
      <c r="D862" s="6" t="s">
        <v>20</v>
      </c>
      <c r="E862" s="6" t="s">
        <v>40</v>
      </c>
      <c r="F862" s="6" t="s">
        <v>18</v>
      </c>
      <c r="G862" s="6" t="s">
        <v>84</v>
      </c>
      <c r="H862" s="6" t="s">
        <v>85</v>
      </c>
      <c r="I862" s="6" t="s">
        <v>85</v>
      </c>
      <c r="J862" s="7">
        <v>44166.538194444445</v>
      </c>
      <c r="K862" s="7">
        <v>44166.614583333336</v>
      </c>
      <c r="L862" s="6" t="s">
        <v>18</v>
      </c>
      <c r="M862" s="6" t="s">
        <v>4093</v>
      </c>
      <c r="N862" s="6" t="s">
        <v>18</v>
      </c>
      <c r="O862" s="6" t="s">
        <v>3067</v>
      </c>
      <c r="P862" s="13">
        <v>275.78699999999998</v>
      </c>
      <c r="Q862" s="6" t="s">
        <v>904</v>
      </c>
      <c r="R862" s="6" t="s">
        <v>4383</v>
      </c>
      <c r="S862" s="8">
        <v>44166.616400462961</v>
      </c>
    </row>
    <row r="863" spans="2:19" x14ac:dyDescent="0.25">
      <c r="B863" s="5" t="s">
        <v>18</v>
      </c>
      <c r="C863" s="6" t="s">
        <v>19</v>
      </c>
      <c r="D863" s="6" t="s">
        <v>20</v>
      </c>
      <c r="E863" s="6" t="s">
        <v>55</v>
      </c>
      <c r="F863" s="6" t="s">
        <v>18</v>
      </c>
      <c r="G863" s="6" t="s">
        <v>607</v>
      </c>
      <c r="H863" s="6" t="s">
        <v>57</v>
      </c>
      <c r="I863" s="6" t="s">
        <v>57</v>
      </c>
      <c r="J863" s="7">
        <v>44166.525000000001</v>
      </c>
      <c r="K863" s="7">
        <v>44166.916655092595</v>
      </c>
      <c r="L863" s="6" t="s">
        <v>18</v>
      </c>
      <c r="M863" s="6" t="s">
        <v>4518</v>
      </c>
      <c r="N863" s="6" t="s">
        <v>18</v>
      </c>
      <c r="O863" s="6" t="s">
        <v>8192</v>
      </c>
      <c r="P863" s="13">
        <v>102.455</v>
      </c>
      <c r="Q863" s="6" t="s">
        <v>372</v>
      </c>
      <c r="R863" s="6" t="s">
        <v>4383</v>
      </c>
      <c r="S863" s="8">
        <v>44167.477337962962</v>
      </c>
    </row>
    <row r="864" spans="2:19" x14ac:dyDescent="0.25">
      <c r="B864" s="5" t="s">
        <v>18</v>
      </c>
      <c r="C864" s="6" t="s">
        <v>19</v>
      </c>
      <c r="D864" s="6" t="s">
        <v>20</v>
      </c>
      <c r="E864" s="6" t="s">
        <v>40</v>
      </c>
      <c r="F864" s="6" t="s">
        <v>18</v>
      </c>
      <c r="G864" s="6" t="s">
        <v>143</v>
      </c>
      <c r="H864" s="6" t="s">
        <v>85</v>
      </c>
      <c r="I864" s="6" t="s">
        <v>85</v>
      </c>
      <c r="J864" s="7">
        <v>44166.463888888888</v>
      </c>
      <c r="K864" s="7">
        <v>44166.604166666664</v>
      </c>
      <c r="L864" s="6" t="s">
        <v>18</v>
      </c>
      <c r="M864" s="6" t="s">
        <v>8780</v>
      </c>
      <c r="N864" s="6" t="s">
        <v>18</v>
      </c>
      <c r="O864" s="6" t="s">
        <v>7596</v>
      </c>
      <c r="P864" s="13">
        <v>561.85799999999995</v>
      </c>
      <c r="Q864" s="6" t="s">
        <v>5600</v>
      </c>
      <c r="R864" s="6" t="s">
        <v>4383</v>
      </c>
      <c r="S864" s="8">
        <v>44166.61755787037</v>
      </c>
    </row>
    <row r="865" spans="2:19" x14ac:dyDescent="0.25">
      <c r="B865" s="5" t="s">
        <v>18</v>
      </c>
      <c r="C865" s="6" t="s">
        <v>19</v>
      </c>
      <c r="D865" s="6" t="s">
        <v>20</v>
      </c>
      <c r="E865" s="6" t="s">
        <v>68</v>
      </c>
      <c r="F865" s="6" t="s">
        <v>18</v>
      </c>
      <c r="G865" s="6" t="s">
        <v>319</v>
      </c>
      <c r="H865" s="6" t="s">
        <v>70</v>
      </c>
      <c r="I865" s="6" t="s">
        <v>70</v>
      </c>
      <c r="J865" s="7">
        <v>44166.1875</v>
      </c>
      <c r="K865" s="7">
        <v>44166.916655092595</v>
      </c>
      <c r="L865" s="6" t="s">
        <v>18</v>
      </c>
      <c r="M865" s="6" t="s">
        <v>8278</v>
      </c>
      <c r="N865" s="6" t="s">
        <v>18</v>
      </c>
      <c r="O865" s="6" t="s">
        <v>3569</v>
      </c>
      <c r="P865" s="13">
        <v>3079.4549999999999</v>
      </c>
      <c r="Q865" s="6" t="s">
        <v>1450</v>
      </c>
      <c r="R865" s="6" t="s">
        <v>498</v>
      </c>
      <c r="S865" s="8">
        <v>44167.098391203705</v>
      </c>
    </row>
    <row r="866" spans="2:19" x14ac:dyDescent="0.25">
      <c r="B866" s="5" t="s">
        <v>18</v>
      </c>
      <c r="C866" s="6" t="s">
        <v>19</v>
      </c>
      <c r="D866" s="6" t="s">
        <v>20</v>
      </c>
      <c r="E866" s="6" t="s">
        <v>27</v>
      </c>
      <c r="F866" s="6" t="s">
        <v>18</v>
      </c>
      <c r="G866" s="6" t="s">
        <v>150</v>
      </c>
      <c r="H866" s="6" t="s">
        <v>29</v>
      </c>
      <c r="I866" s="6" t="s">
        <v>29</v>
      </c>
      <c r="J866" s="7">
        <v>44166.013888888891</v>
      </c>
      <c r="K866" s="7">
        <v>44166.916655092595</v>
      </c>
      <c r="L866" s="6" t="s">
        <v>18</v>
      </c>
      <c r="M866" s="6" t="s">
        <v>8130</v>
      </c>
      <c r="N866" s="6" t="s">
        <v>18</v>
      </c>
      <c r="O866" s="6" t="s">
        <v>7587</v>
      </c>
      <c r="P866" s="13">
        <v>748.79300000000001</v>
      </c>
      <c r="Q866" s="6" t="s">
        <v>2996</v>
      </c>
      <c r="R866" s="6" t="s">
        <v>4383</v>
      </c>
      <c r="S866" s="8">
        <v>44167.604386574072</v>
      </c>
    </row>
    <row r="867" spans="2:19" x14ac:dyDescent="0.25">
      <c r="B867" s="5" t="s">
        <v>18</v>
      </c>
      <c r="C867" s="6" t="s">
        <v>19</v>
      </c>
      <c r="D867" s="6" t="s">
        <v>20</v>
      </c>
      <c r="E867" s="6" t="s">
        <v>27</v>
      </c>
      <c r="F867" s="6" t="s">
        <v>18</v>
      </c>
      <c r="G867" s="6" t="s">
        <v>28</v>
      </c>
      <c r="H867" s="6" t="s">
        <v>29</v>
      </c>
      <c r="I867" s="6" t="s">
        <v>29</v>
      </c>
      <c r="J867" s="7">
        <v>44165.916666666664</v>
      </c>
      <c r="K867" s="7">
        <v>44166.013888888891</v>
      </c>
      <c r="L867" s="6" t="s">
        <v>18</v>
      </c>
      <c r="M867" s="6" t="s">
        <v>8036</v>
      </c>
      <c r="N867" s="6" t="s">
        <v>18</v>
      </c>
      <c r="O867" s="6" t="s">
        <v>8781</v>
      </c>
      <c r="P867" s="13">
        <v>74.869</v>
      </c>
      <c r="Q867" s="6" t="s">
        <v>3924</v>
      </c>
      <c r="R867" s="6" t="s">
        <v>83</v>
      </c>
      <c r="S867" s="8">
        <v>44166.018854166665</v>
      </c>
    </row>
    <row r="868" spans="2:19" x14ac:dyDescent="0.25">
      <c r="B868" s="5" t="s">
        <v>18</v>
      </c>
      <c r="C868" s="6" t="s">
        <v>19</v>
      </c>
      <c r="D868" s="6" t="s">
        <v>20</v>
      </c>
      <c r="E868" s="6" t="s">
        <v>40</v>
      </c>
      <c r="F868" s="6" t="s">
        <v>18</v>
      </c>
      <c r="G868" s="6" t="s">
        <v>143</v>
      </c>
      <c r="H868" s="6" t="s">
        <v>85</v>
      </c>
      <c r="I868" s="6" t="s">
        <v>85</v>
      </c>
      <c r="J868" s="7">
        <v>44165.916666666664</v>
      </c>
      <c r="K868" s="7">
        <v>44166.463888888888</v>
      </c>
      <c r="L868" s="6" t="s">
        <v>18</v>
      </c>
      <c r="M868" s="6" t="s">
        <v>8026</v>
      </c>
      <c r="N868" s="6" t="s">
        <v>18</v>
      </c>
      <c r="O868" s="6" t="s">
        <v>8780</v>
      </c>
      <c r="P868" s="13">
        <v>1197.431</v>
      </c>
      <c r="Q868" s="6" t="s">
        <v>3113</v>
      </c>
      <c r="R868" s="6" t="s">
        <v>131</v>
      </c>
      <c r="S868" s="8">
        <v>44174.467835648145</v>
      </c>
    </row>
    <row r="869" spans="2:19" x14ac:dyDescent="0.25">
      <c r="B869" s="5" t="s">
        <v>18</v>
      </c>
      <c r="C869" s="6" t="s">
        <v>19</v>
      </c>
      <c r="D869" s="6" t="s">
        <v>20</v>
      </c>
      <c r="E869" s="6" t="s">
        <v>40</v>
      </c>
      <c r="F869" s="6" t="s">
        <v>18</v>
      </c>
      <c r="G869" s="6" t="s">
        <v>325</v>
      </c>
      <c r="H869" s="6" t="s">
        <v>42</v>
      </c>
      <c r="I869" s="6" t="s">
        <v>42</v>
      </c>
      <c r="J869" s="7">
        <v>44165.916666666664</v>
      </c>
      <c r="K869" s="7">
        <v>44166.463888888888</v>
      </c>
      <c r="L869" s="6" t="s">
        <v>18</v>
      </c>
      <c r="M869" s="6" t="s">
        <v>8028</v>
      </c>
      <c r="N869" s="6" t="s">
        <v>18</v>
      </c>
      <c r="O869" s="6" t="s">
        <v>8782</v>
      </c>
      <c r="P869" s="13">
        <v>1478.0409999999999</v>
      </c>
      <c r="Q869" s="6" t="s">
        <v>2005</v>
      </c>
      <c r="R869" s="6" t="s">
        <v>37</v>
      </c>
      <c r="S869" s="8">
        <v>44167.508622685185</v>
      </c>
    </row>
    <row r="870" spans="2:19" x14ac:dyDescent="0.25">
      <c r="B870" s="5" t="s">
        <v>18</v>
      </c>
      <c r="C870" s="6" t="s">
        <v>19</v>
      </c>
      <c r="D870" s="6" t="s">
        <v>20</v>
      </c>
      <c r="E870" s="6" t="s">
        <v>55</v>
      </c>
      <c r="F870" s="6" t="s">
        <v>18</v>
      </c>
      <c r="G870" s="6" t="s">
        <v>469</v>
      </c>
      <c r="H870" s="6" t="s">
        <v>57</v>
      </c>
      <c r="I870" s="6" t="s">
        <v>57</v>
      </c>
      <c r="J870" s="7">
        <v>44165.916666666664</v>
      </c>
      <c r="K870" s="7">
        <v>44166.525000000001</v>
      </c>
      <c r="L870" s="6" t="s">
        <v>18</v>
      </c>
      <c r="M870" s="6" t="s">
        <v>6110</v>
      </c>
      <c r="N870" s="6" t="s">
        <v>18</v>
      </c>
      <c r="O870" s="6" t="s">
        <v>3940</v>
      </c>
      <c r="P870" s="13">
        <v>169.87899999999999</v>
      </c>
      <c r="Q870" s="6" t="s">
        <v>372</v>
      </c>
      <c r="R870" s="6" t="s">
        <v>498</v>
      </c>
      <c r="S870" s="8">
        <v>44166.831469907411</v>
      </c>
    </row>
    <row r="871" spans="2:19" x14ac:dyDescent="0.25">
      <c r="B871" s="5" t="s">
        <v>18</v>
      </c>
      <c r="C871" s="6" t="s">
        <v>19</v>
      </c>
      <c r="D871" s="6" t="s">
        <v>20</v>
      </c>
      <c r="E871" s="6" t="s">
        <v>68</v>
      </c>
      <c r="F871" s="6" t="s">
        <v>18</v>
      </c>
      <c r="G871" s="6">
        <v>336</v>
      </c>
      <c r="H871" s="6" t="s">
        <v>70</v>
      </c>
      <c r="I871" s="6" t="s">
        <v>70</v>
      </c>
      <c r="J871" s="7">
        <v>44165.916666666664</v>
      </c>
      <c r="K871" s="7">
        <v>44166.1875</v>
      </c>
      <c r="L871" s="6" t="s">
        <v>18</v>
      </c>
      <c r="M871" s="6" t="s">
        <v>8022</v>
      </c>
      <c r="N871" s="6" t="s">
        <v>18</v>
      </c>
      <c r="O871" s="6" t="s">
        <v>8281</v>
      </c>
      <c r="P871" s="13">
        <v>1128.576</v>
      </c>
      <c r="Q871" s="6" t="s">
        <v>6930</v>
      </c>
      <c r="R871" s="6" t="s">
        <v>37</v>
      </c>
      <c r="S871" s="8">
        <v>44166.351365740738</v>
      </c>
    </row>
    <row r="872" spans="2:19" x14ac:dyDescent="0.25">
      <c r="B872" s="5" t="s">
        <v>18</v>
      </c>
      <c r="C872" s="6" t="s">
        <v>112</v>
      </c>
      <c r="D872" s="6" t="s">
        <v>20</v>
      </c>
      <c r="E872" s="6" t="s">
        <v>637</v>
      </c>
      <c r="F872" s="6" t="s">
        <v>18</v>
      </c>
      <c r="G872" s="6" t="s">
        <v>126</v>
      </c>
      <c r="H872" s="6" t="s">
        <v>127</v>
      </c>
      <c r="I872" s="6" t="s">
        <v>127</v>
      </c>
      <c r="J872" s="7">
        <v>44165.916666666664</v>
      </c>
      <c r="K872" s="7">
        <v>44166.916655092595</v>
      </c>
      <c r="L872" s="6" t="s">
        <v>18</v>
      </c>
      <c r="M872" s="6" t="s">
        <v>3874</v>
      </c>
      <c r="N872" s="6" t="s">
        <v>18</v>
      </c>
      <c r="O872" s="6" t="s">
        <v>2693</v>
      </c>
      <c r="P872" s="13">
        <v>2.7930000000000001</v>
      </c>
      <c r="Q872" s="6" t="s">
        <v>130</v>
      </c>
      <c r="R872" s="6" t="s">
        <v>131</v>
      </c>
      <c r="S872" s="8">
        <v>44175.529849537037</v>
      </c>
    </row>
    <row r="873" spans="2:19" x14ac:dyDescent="0.25">
      <c r="B873" s="5" t="s">
        <v>18</v>
      </c>
      <c r="C873" s="6" t="s">
        <v>19</v>
      </c>
      <c r="D873" s="6" t="s">
        <v>20</v>
      </c>
      <c r="E873" s="6" t="s">
        <v>62</v>
      </c>
      <c r="F873" s="6" t="s">
        <v>18</v>
      </c>
      <c r="G873" s="6" t="s">
        <v>238</v>
      </c>
      <c r="H873" s="6" t="s">
        <v>64</v>
      </c>
      <c r="I873" s="6" t="s">
        <v>64</v>
      </c>
      <c r="J873" s="7">
        <v>44165.916666666664</v>
      </c>
      <c r="K873" s="7">
        <v>44166.916655092595</v>
      </c>
      <c r="L873" s="6" t="s">
        <v>18</v>
      </c>
      <c r="M873" s="6" t="s">
        <v>1836</v>
      </c>
      <c r="N873" s="6" t="s">
        <v>18</v>
      </c>
      <c r="O873" s="6" t="s">
        <v>8773</v>
      </c>
      <c r="P873" s="13">
        <v>51.491</v>
      </c>
      <c r="Q873" s="6" t="s">
        <v>241</v>
      </c>
      <c r="R873" s="6" t="s">
        <v>498</v>
      </c>
      <c r="S873" s="8">
        <v>44166.989560185182</v>
      </c>
    </row>
    <row r="874" spans="2:19" x14ac:dyDescent="0.25">
      <c r="B874" s="5" t="s">
        <v>18</v>
      </c>
      <c r="C874" s="6" t="s">
        <v>19</v>
      </c>
      <c r="D874" s="6" t="s">
        <v>20</v>
      </c>
      <c r="E874" s="6" t="s">
        <v>264</v>
      </c>
      <c r="F874" s="6" t="s">
        <v>18</v>
      </c>
      <c r="G874" s="6" t="s">
        <v>2948</v>
      </c>
      <c r="H874" s="6" t="s">
        <v>64</v>
      </c>
      <c r="I874" s="6" t="s">
        <v>64</v>
      </c>
      <c r="J874" s="7">
        <v>44165.916666666664</v>
      </c>
      <c r="K874" s="7">
        <v>44166.736111111109</v>
      </c>
      <c r="L874" s="6" t="s">
        <v>18</v>
      </c>
      <c r="M874" s="6" t="s">
        <v>8033</v>
      </c>
      <c r="N874" s="6" t="s">
        <v>18</v>
      </c>
      <c r="O874" s="6" t="s">
        <v>7588</v>
      </c>
      <c r="P874" s="13">
        <v>30.038</v>
      </c>
      <c r="Q874" s="6" t="s">
        <v>2094</v>
      </c>
      <c r="R874" s="6" t="s">
        <v>37</v>
      </c>
      <c r="S874" s="8">
        <v>44167.512662037036</v>
      </c>
    </row>
    <row r="875" spans="2:19" x14ac:dyDescent="0.25">
      <c r="B875" s="5" t="s">
        <v>18</v>
      </c>
      <c r="C875" s="6" t="s">
        <v>19</v>
      </c>
      <c r="D875" s="6" t="s">
        <v>20</v>
      </c>
      <c r="E875" s="6" t="s">
        <v>77</v>
      </c>
      <c r="F875" s="6" t="s">
        <v>18</v>
      </c>
      <c r="G875" s="6" t="s">
        <v>566</v>
      </c>
      <c r="H875" s="6" t="s">
        <v>79</v>
      </c>
      <c r="I875" s="6" t="s">
        <v>79</v>
      </c>
      <c r="J875" s="7">
        <v>44165.916666666664</v>
      </c>
      <c r="K875" s="7">
        <v>44166.916655092595</v>
      </c>
      <c r="L875" s="6" t="s">
        <v>18</v>
      </c>
      <c r="M875" s="6" t="s">
        <v>3622</v>
      </c>
      <c r="N875" s="6" t="s">
        <v>18</v>
      </c>
      <c r="O875" s="6" t="s">
        <v>8774</v>
      </c>
      <c r="P875" s="13">
        <v>164.959</v>
      </c>
      <c r="Q875" s="6" t="s">
        <v>158</v>
      </c>
      <c r="R875" s="6" t="s">
        <v>498</v>
      </c>
      <c r="S875" s="8">
        <v>44167.271493055552</v>
      </c>
    </row>
    <row r="876" spans="2:19" x14ac:dyDescent="0.25">
      <c r="B876" s="5" t="s">
        <v>18</v>
      </c>
      <c r="C876" s="6" t="s">
        <v>19</v>
      </c>
      <c r="D876" s="6" t="s">
        <v>20</v>
      </c>
      <c r="E876" s="6" t="s">
        <v>170</v>
      </c>
      <c r="F876" s="6" t="s">
        <v>18</v>
      </c>
      <c r="G876" s="6">
        <v>362</v>
      </c>
      <c r="H876" s="6" t="s">
        <v>22</v>
      </c>
      <c r="I876" s="6" t="s">
        <v>22</v>
      </c>
      <c r="J876" s="7">
        <v>44165.916666666664</v>
      </c>
      <c r="K876" s="7">
        <v>44166.916655092595</v>
      </c>
      <c r="L876" s="6" t="s">
        <v>18</v>
      </c>
      <c r="M876" s="6" t="s">
        <v>4256</v>
      </c>
      <c r="N876" s="6" t="s">
        <v>18</v>
      </c>
      <c r="O876" s="6" t="s">
        <v>2233</v>
      </c>
      <c r="P876" s="13">
        <v>320.887</v>
      </c>
      <c r="Q876" s="6" t="s">
        <v>7522</v>
      </c>
      <c r="R876" s="6" t="s">
        <v>37</v>
      </c>
      <c r="S876" s="8">
        <v>44221.470277777778</v>
      </c>
    </row>
    <row r="877" spans="2:19" x14ac:dyDescent="0.25">
      <c r="B877" s="5" t="s">
        <v>18</v>
      </c>
      <c r="C877" s="6" t="s">
        <v>19</v>
      </c>
      <c r="D877" s="6" t="s">
        <v>20</v>
      </c>
      <c r="E877" s="6" t="s">
        <v>113</v>
      </c>
      <c r="F877" s="6" t="s">
        <v>18</v>
      </c>
      <c r="G877" s="6" t="s">
        <v>114</v>
      </c>
      <c r="H877" s="6" t="s">
        <v>115</v>
      </c>
      <c r="I877" s="6" t="s">
        <v>115</v>
      </c>
      <c r="J877" s="7">
        <v>44165.916666666664</v>
      </c>
      <c r="K877" s="7">
        <v>44166.916655092595</v>
      </c>
      <c r="L877" s="6" t="s">
        <v>18</v>
      </c>
      <c r="M877" s="6" t="s">
        <v>4229</v>
      </c>
      <c r="N877" s="6" t="s">
        <v>18</v>
      </c>
      <c r="O877" s="6" t="s">
        <v>8732</v>
      </c>
      <c r="P877" s="13">
        <v>208.99600000000001</v>
      </c>
      <c r="Q877" s="6" t="s">
        <v>7509</v>
      </c>
      <c r="R877" s="6" t="s">
        <v>131</v>
      </c>
      <c r="S877" s="8">
        <v>44213.490324074075</v>
      </c>
    </row>
    <row r="878" spans="2:19" x14ac:dyDescent="0.25">
      <c r="B878" s="5" t="s">
        <v>18</v>
      </c>
      <c r="C878" s="6" t="s">
        <v>112</v>
      </c>
      <c r="D878" s="6" t="s">
        <v>20</v>
      </c>
      <c r="E878" s="6" t="s">
        <v>164</v>
      </c>
      <c r="F878" s="6" t="s">
        <v>18</v>
      </c>
      <c r="G878" s="6" t="s">
        <v>165</v>
      </c>
      <c r="H878" s="6" t="s">
        <v>166</v>
      </c>
      <c r="I878" s="6" t="s">
        <v>166</v>
      </c>
      <c r="J878" s="7">
        <v>44165.916666666664</v>
      </c>
      <c r="K878" s="7">
        <v>44166.916655092595</v>
      </c>
      <c r="L878" s="6" t="s">
        <v>18</v>
      </c>
      <c r="M878" s="6" t="s">
        <v>8039</v>
      </c>
      <c r="N878" s="6" t="s">
        <v>18</v>
      </c>
      <c r="O878" s="6" t="s">
        <v>6065</v>
      </c>
      <c r="P878" s="13">
        <v>233.596</v>
      </c>
      <c r="Q878" s="6" t="s">
        <v>169</v>
      </c>
      <c r="R878" s="6" t="s">
        <v>172</v>
      </c>
      <c r="S878" s="8">
        <v>44244.939166666663</v>
      </c>
    </row>
    <row r="879" spans="2:19" x14ac:dyDescent="0.25">
      <c r="B879" s="5" t="s">
        <v>18</v>
      </c>
      <c r="C879" s="6" t="s">
        <v>19</v>
      </c>
      <c r="D879" s="6" t="s">
        <v>20</v>
      </c>
      <c r="E879" s="6" t="s">
        <v>173</v>
      </c>
      <c r="F879" s="6" t="s">
        <v>18</v>
      </c>
      <c r="G879" s="6" t="s">
        <v>174</v>
      </c>
      <c r="H879" s="6" t="s">
        <v>175</v>
      </c>
      <c r="I879" s="6" t="s">
        <v>175</v>
      </c>
      <c r="J879" s="7">
        <v>44165.916666666664</v>
      </c>
      <c r="K879" s="7">
        <v>44166.916655092595</v>
      </c>
      <c r="L879" s="6" t="s">
        <v>18</v>
      </c>
      <c r="M879" s="6" t="s">
        <v>18</v>
      </c>
      <c r="N879" s="6" t="s">
        <v>18</v>
      </c>
      <c r="O879" s="6" t="s">
        <v>18</v>
      </c>
      <c r="P879" s="13">
        <v>869.04600000000005</v>
      </c>
      <c r="Q879" s="6" t="s">
        <v>176</v>
      </c>
      <c r="R879" s="6" t="s">
        <v>172</v>
      </c>
      <c r="S879" s="8">
        <v>44166.950069444443</v>
      </c>
    </row>
    <row r="880" spans="2:19" x14ac:dyDescent="0.25">
      <c r="B880" s="5" t="s">
        <v>18</v>
      </c>
      <c r="C880" s="6" t="s">
        <v>19</v>
      </c>
      <c r="D880" s="6" t="s">
        <v>20</v>
      </c>
      <c r="E880" s="6" t="s">
        <v>177</v>
      </c>
      <c r="F880" s="6" t="s">
        <v>18</v>
      </c>
      <c r="G880" s="6" t="s">
        <v>178</v>
      </c>
      <c r="H880" s="6" t="s">
        <v>179</v>
      </c>
      <c r="I880" s="6" t="s">
        <v>179</v>
      </c>
      <c r="J880" s="7">
        <v>44165.916666666664</v>
      </c>
      <c r="K880" s="7">
        <v>44166.916655092595</v>
      </c>
      <c r="L880" s="6" t="s">
        <v>18</v>
      </c>
      <c r="M880" s="6" t="s">
        <v>18</v>
      </c>
      <c r="N880" s="6" t="s">
        <v>18</v>
      </c>
      <c r="O880" s="6" t="s">
        <v>18</v>
      </c>
      <c r="P880" s="13">
        <v>769.94100000000003</v>
      </c>
      <c r="Q880" s="6" t="s">
        <v>180</v>
      </c>
      <c r="R880" s="6" t="s">
        <v>172</v>
      </c>
      <c r="S880" s="8">
        <v>44166.950092592589</v>
      </c>
    </row>
    <row r="881" spans="2:19" x14ac:dyDescent="0.25">
      <c r="B881" s="5" t="s">
        <v>18</v>
      </c>
      <c r="C881" s="6" t="s">
        <v>19</v>
      </c>
      <c r="D881" s="6" t="s">
        <v>20</v>
      </c>
      <c r="E881" s="6" t="s">
        <v>177</v>
      </c>
      <c r="F881" s="6" t="s">
        <v>18</v>
      </c>
      <c r="G881" s="6" t="s">
        <v>181</v>
      </c>
      <c r="H881" s="6" t="s">
        <v>179</v>
      </c>
      <c r="I881" s="6" t="s">
        <v>179</v>
      </c>
      <c r="J881" s="7">
        <v>44165.916666666664</v>
      </c>
      <c r="K881" s="7">
        <v>44166.916655092595</v>
      </c>
      <c r="L881" s="6" t="s">
        <v>18</v>
      </c>
      <c r="M881" s="6" t="s">
        <v>18</v>
      </c>
      <c r="N881" s="6" t="s">
        <v>18</v>
      </c>
      <c r="O881" s="6" t="s">
        <v>18</v>
      </c>
      <c r="P881" s="13">
        <v>785.149</v>
      </c>
      <c r="Q881" s="6" t="s">
        <v>182</v>
      </c>
      <c r="R881" s="6" t="s">
        <v>172</v>
      </c>
      <c r="S881" s="8">
        <v>44166.950104166666</v>
      </c>
    </row>
    <row r="882" spans="2:19" x14ac:dyDescent="0.25">
      <c r="B882" s="5" t="s">
        <v>18</v>
      </c>
      <c r="C882" s="6" t="s">
        <v>19</v>
      </c>
      <c r="D882" s="6" t="s">
        <v>20</v>
      </c>
      <c r="E882" s="6" t="s">
        <v>183</v>
      </c>
      <c r="F882" s="6" t="s">
        <v>18</v>
      </c>
      <c r="G882" s="6" t="s">
        <v>184</v>
      </c>
      <c r="H882" s="6" t="s">
        <v>185</v>
      </c>
      <c r="I882" s="6" t="s">
        <v>185</v>
      </c>
      <c r="J882" s="7">
        <v>44165.916666666664</v>
      </c>
      <c r="K882" s="7">
        <v>44166.916655092595</v>
      </c>
      <c r="L882" s="6" t="s">
        <v>18</v>
      </c>
      <c r="M882" s="6" t="s">
        <v>18</v>
      </c>
      <c r="N882" s="6" t="s">
        <v>18</v>
      </c>
      <c r="O882" s="6" t="s">
        <v>18</v>
      </c>
      <c r="P882" s="13">
        <v>1011.7140000000001</v>
      </c>
      <c r="Q882" s="6" t="s">
        <v>186</v>
      </c>
      <c r="R882" s="6" t="s">
        <v>37</v>
      </c>
      <c r="S882" s="8">
        <v>44167.496296296296</v>
      </c>
    </row>
    <row r="883" spans="2:19" ht="15.75" thickBot="1" x14ac:dyDescent="0.3">
      <c r="B883" s="9" t="s">
        <v>18</v>
      </c>
      <c r="C883" s="10" t="s">
        <v>19</v>
      </c>
      <c r="D883" s="10" t="s">
        <v>20</v>
      </c>
      <c r="E883" s="10" t="s">
        <v>187</v>
      </c>
      <c r="F883" s="10" t="s">
        <v>18</v>
      </c>
      <c r="G883" s="10" t="s">
        <v>188</v>
      </c>
      <c r="H883" s="10" t="s">
        <v>189</v>
      </c>
      <c r="I883" s="10" t="s">
        <v>189</v>
      </c>
      <c r="J883" s="11">
        <v>44165.916666666664</v>
      </c>
      <c r="K883" s="11">
        <v>44166.916655092595</v>
      </c>
      <c r="L883" s="10" t="s">
        <v>18</v>
      </c>
      <c r="M883" s="10" t="s">
        <v>18</v>
      </c>
      <c r="N883" s="10" t="s">
        <v>18</v>
      </c>
      <c r="O883" s="10" t="s">
        <v>18</v>
      </c>
      <c r="P883" s="14">
        <v>1686.3240000000001</v>
      </c>
      <c r="Q883" s="10" t="s">
        <v>190</v>
      </c>
      <c r="R883" s="10" t="s">
        <v>172</v>
      </c>
      <c r="S883" s="12">
        <v>44166.950127314813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0B61-4FC0-4844-A219-B88A2BD5C5FB}">
  <sheetPr codeName="Hoja21">
    <tabColor rgb="FF00B050"/>
    <pageSetUpPr fitToPage="1"/>
  </sheetPr>
  <dimension ref="B1:Q86"/>
  <sheetViews>
    <sheetView zoomScale="45" zoomScaleNormal="45" workbookViewId="0">
      <pane xSplit="4" ySplit="10" topLeftCell="E29" activePane="bottomRight" state="frozen"/>
      <selection activeCell="Q11" sqref="Q11"/>
      <selection pane="topRight" activeCell="Q11" sqref="Q11"/>
      <selection pane="bottomLeft" activeCell="Q11" sqref="Q11"/>
      <selection pane="bottomRight" activeCell="V67" sqref="V67"/>
    </sheetView>
  </sheetViews>
  <sheetFormatPr baseColWidth="10" defaultRowHeight="15" x14ac:dyDescent="0.25"/>
  <cols>
    <col min="2" max="3" width="11.5703125" bestFit="1" customWidth="1"/>
    <col min="4" max="4" width="37.7109375" customWidth="1"/>
    <col min="5" max="7" width="16.140625" customWidth="1"/>
    <col min="8" max="8" width="16.140625" style="63" customWidth="1"/>
    <col min="9" max="17" width="16.140625" customWidth="1"/>
    <col min="258" max="259" width="11.5703125" bestFit="1" customWidth="1"/>
    <col min="260" max="260" width="37.7109375" customWidth="1"/>
    <col min="261" max="261" width="20.42578125" customWidth="1"/>
    <col min="262" max="273" width="11.7109375" bestFit="1" customWidth="1"/>
    <col min="514" max="515" width="11.5703125" bestFit="1" customWidth="1"/>
    <col min="516" max="516" width="37.7109375" customWidth="1"/>
    <col min="517" max="517" width="20.42578125" customWidth="1"/>
    <col min="518" max="529" width="11.7109375" bestFit="1" customWidth="1"/>
    <col min="770" max="771" width="11.5703125" bestFit="1" customWidth="1"/>
    <col min="772" max="772" width="37.7109375" customWidth="1"/>
    <col min="773" max="773" width="20.42578125" customWidth="1"/>
    <col min="774" max="785" width="11.7109375" bestFit="1" customWidth="1"/>
    <col min="1026" max="1027" width="11.5703125" bestFit="1" customWidth="1"/>
    <col min="1028" max="1028" width="37.7109375" customWidth="1"/>
    <col min="1029" max="1029" width="20.42578125" customWidth="1"/>
    <col min="1030" max="1041" width="11.7109375" bestFit="1" customWidth="1"/>
    <col min="1282" max="1283" width="11.5703125" bestFit="1" customWidth="1"/>
    <col min="1284" max="1284" width="37.7109375" customWidth="1"/>
    <col min="1285" max="1285" width="20.42578125" customWidth="1"/>
    <col min="1286" max="1297" width="11.7109375" bestFit="1" customWidth="1"/>
    <col min="1538" max="1539" width="11.5703125" bestFit="1" customWidth="1"/>
    <col min="1540" max="1540" width="37.7109375" customWidth="1"/>
    <col min="1541" max="1541" width="20.42578125" customWidth="1"/>
    <col min="1542" max="1553" width="11.7109375" bestFit="1" customWidth="1"/>
    <col min="1794" max="1795" width="11.5703125" bestFit="1" customWidth="1"/>
    <col min="1796" max="1796" width="37.7109375" customWidth="1"/>
    <col min="1797" max="1797" width="20.42578125" customWidth="1"/>
    <col min="1798" max="1809" width="11.7109375" bestFit="1" customWidth="1"/>
    <col min="2050" max="2051" width="11.5703125" bestFit="1" customWidth="1"/>
    <col min="2052" max="2052" width="37.7109375" customWidth="1"/>
    <col min="2053" max="2053" width="20.42578125" customWidth="1"/>
    <col min="2054" max="2065" width="11.7109375" bestFit="1" customWidth="1"/>
    <col min="2306" max="2307" width="11.5703125" bestFit="1" customWidth="1"/>
    <col min="2308" max="2308" width="37.7109375" customWidth="1"/>
    <col min="2309" max="2309" width="20.42578125" customWidth="1"/>
    <col min="2310" max="2321" width="11.7109375" bestFit="1" customWidth="1"/>
    <col min="2562" max="2563" width="11.5703125" bestFit="1" customWidth="1"/>
    <col min="2564" max="2564" width="37.7109375" customWidth="1"/>
    <col min="2565" max="2565" width="20.42578125" customWidth="1"/>
    <col min="2566" max="2577" width="11.7109375" bestFit="1" customWidth="1"/>
    <col min="2818" max="2819" width="11.5703125" bestFit="1" customWidth="1"/>
    <col min="2820" max="2820" width="37.7109375" customWidth="1"/>
    <col min="2821" max="2821" width="20.42578125" customWidth="1"/>
    <col min="2822" max="2833" width="11.7109375" bestFit="1" customWidth="1"/>
    <col min="3074" max="3075" width="11.5703125" bestFit="1" customWidth="1"/>
    <col min="3076" max="3076" width="37.7109375" customWidth="1"/>
    <col min="3077" max="3077" width="20.42578125" customWidth="1"/>
    <col min="3078" max="3089" width="11.7109375" bestFit="1" customWidth="1"/>
    <col min="3330" max="3331" width="11.5703125" bestFit="1" customWidth="1"/>
    <col min="3332" max="3332" width="37.7109375" customWidth="1"/>
    <col min="3333" max="3333" width="20.42578125" customWidth="1"/>
    <col min="3334" max="3345" width="11.7109375" bestFit="1" customWidth="1"/>
    <col min="3586" max="3587" width="11.5703125" bestFit="1" customWidth="1"/>
    <col min="3588" max="3588" width="37.7109375" customWidth="1"/>
    <col min="3589" max="3589" width="20.42578125" customWidth="1"/>
    <col min="3590" max="3601" width="11.7109375" bestFit="1" customWidth="1"/>
    <col min="3842" max="3843" width="11.5703125" bestFit="1" customWidth="1"/>
    <col min="3844" max="3844" width="37.7109375" customWidth="1"/>
    <col min="3845" max="3845" width="20.42578125" customWidth="1"/>
    <col min="3846" max="3857" width="11.7109375" bestFit="1" customWidth="1"/>
    <col min="4098" max="4099" width="11.5703125" bestFit="1" customWidth="1"/>
    <col min="4100" max="4100" width="37.7109375" customWidth="1"/>
    <col min="4101" max="4101" width="20.42578125" customWidth="1"/>
    <col min="4102" max="4113" width="11.7109375" bestFit="1" customWidth="1"/>
    <col min="4354" max="4355" width="11.5703125" bestFit="1" customWidth="1"/>
    <col min="4356" max="4356" width="37.7109375" customWidth="1"/>
    <col min="4357" max="4357" width="20.42578125" customWidth="1"/>
    <col min="4358" max="4369" width="11.7109375" bestFit="1" customWidth="1"/>
    <col min="4610" max="4611" width="11.5703125" bestFit="1" customWidth="1"/>
    <col min="4612" max="4612" width="37.7109375" customWidth="1"/>
    <col min="4613" max="4613" width="20.42578125" customWidth="1"/>
    <col min="4614" max="4625" width="11.7109375" bestFit="1" customWidth="1"/>
    <col min="4866" max="4867" width="11.5703125" bestFit="1" customWidth="1"/>
    <col min="4868" max="4868" width="37.7109375" customWidth="1"/>
    <col min="4869" max="4869" width="20.42578125" customWidth="1"/>
    <col min="4870" max="4881" width="11.7109375" bestFit="1" customWidth="1"/>
    <col min="5122" max="5123" width="11.5703125" bestFit="1" customWidth="1"/>
    <col min="5124" max="5124" width="37.7109375" customWidth="1"/>
    <col min="5125" max="5125" width="20.42578125" customWidth="1"/>
    <col min="5126" max="5137" width="11.7109375" bestFit="1" customWidth="1"/>
    <col min="5378" max="5379" width="11.5703125" bestFit="1" customWidth="1"/>
    <col min="5380" max="5380" width="37.7109375" customWidth="1"/>
    <col min="5381" max="5381" width="20.42578125" customWidth="1"/>
    <col min="5382" max="5393" width="11.7109375" bestFit="1" customWidth="1"/>
    <col min="5634" max="5635" width="11.5703125" bestFit="1" customWidth="1"/>
    <col min="5636" max="5636" width="37.7109375" customWidth="1"/>
    <col min="5637" max="5637" width="20.42578125" customWidth="1"/>
    <col min="5638" max="5649" width="11.7109375" bestFit="1" customWidth="1"/>
    <col min="5890" max="5891" width="11.5703125" bestFit="1" customWidth="1"/>
    <col min="5892" max="5892" width="37.7109375" customWidth="1"/>
    <col min="5893" max="5893" width="20.42578125" customWidth="1"/>
    <col min="5894" max="5905" width="11.7109375" bestFit="1" customWidth="1"/>
    <col min="6146" max="6147" width="11.5703125" bestFit="1" customWidth="1"/>
    <col min="6148" max="6148" width="37.7109375" customWidth="1"/>
    <col min="6149" max="6149" width="20.42578125" customWidth="1"/>
    <col min="6150" max="6161" width="11.7109375" bestFit="1" customWidth="1"/>
    <col min="6402" max="6403" width="11.5703125" bestFit="1" customWidth="1"/>
    <col min="6404" max="6404" width="37.7109375" customWidth="1"/>
    <col min="6405" max="6405" width="20.42578125" customWidth="1"/>
    <col min="6406" max="6417" width="11.7109375" bestFit="1" customWidth="1"/>
    <col min="6658" max="6659" width="11.5703125" bestFit="1" customWidth="1"/>
    <col min="6660" max="6660" width="37.7109375" customWidth="1"/>
    <col min="6661" max="6661" width="20.42578125" customWidth="1"/>
    <col min="6662" max="6673" width="11.7109375" bestFit="1" customWidth="1"/>
    <col min="6914" max="6915" width="11.5703125" bestFit="1" customWidth="1"/>
    <col min="6916" max="6916" width="37.7109375" customWidth="1"/>
    <col min="6917" max="6917" width="20.42578125" customWidth="1"/>
    <col min="6918" max="6929" width="11.7109375" bestFit="1" customWidth="1"/>
    <col min="7170" max="7171" width="11.5703125" bestFit="1" customWidth="1"/>
    <col min="7172" max="7172" width="37.7109375" customWidth="1"/>
    <col min="7173" max="7173" width="20.42578125" customWidth="1"/>
    <col min="7174" max="7185" width="11.7109375" bestFit="1" customWidth="1"/>
    <col min="7426" max="7427" width="11.5703125" bestFit="1" customWidth="1"/>
    <col min="7428" max="7428" width="37.7109375" customWidth="1"/>
    <col min="7429" max="7429" width="20.42578125" customWidth="1"/>
    <col min="7430" max="7441" width="11.7109375" bestFit="1" customWidth="1"/>
    <col min="7682" max="7683" width="11.5703125" bestFit="1" customWidth="1"/>
    <col min="7684" max="7684" width="37.7109375" customWidth="1"/>
    <col min="7685" max="7685" width="20.42578125" customWidth="1"/>
    <col min="7686" max="7697" width="11.7109375" bestFit="1" customWidth="1"/>
    <col min="7938" max="7939" width="11.5703125" bestFit="1" customWidth="1"/>
    <col min="7940" max="7940" width="37.7109375" customWidth="1"/>
    <col min="7941" max="7941" width="20.42578125" customWidth="1"/>
    <col min="7942" max="7953" width="11.7109375" bestFit="1" customWidth="1"/>
    <col min="8194" max="8195" width="11.5703125" bestFit="1" customWidth="1"/>
    <col min="8196" max="8196" width="37.7109375" customWidth="1"/>
    <col min="8197" max="8197" width="20.42578125" customWidth="1"/>
    <col min="8198" max="8209" width="11.7109375" bestFit="1" customWidth="1"/>
    <col min="8450" max="8451" width="11.5703125" bestFit="1" customWidth="1"/>
    <col min="8452" max="8452" width="37.7109375" customWidth="1"/>
    <col min="8453" max="8453" width="20.42578125" customWidth="1"/>
    <col min="8454" max="8465" width="11.7109375" bestFit="1" customWidth="1"/>
    <col min="8706" max="8707" width="11.5703125" bestFit="1" customWidth="1"/>
    <col min="8708" max="8708" width="37.7109375" customWidth="1"/>
    <col min="8709" max="8709" width="20.42578125" customWidth="1"/>
    <col min="8710" max="8721" width="11.7109375" bestFit="1" customWidth="1"/>
    <col min="8962" max="8963" width="11.5703125" bestFit="1" customWidth="1"/>
    <col min="8964" max="8964" width="37.7109375" customWidth="1"/>
    <col min="8965" max="8965" width="20.42578125" customWidth="1"/>
    <col min="8966" max="8977" width="11.7109375" bestFit="1" customWidth="1"/>
    <col min="9218" max="9219" width="11.5703125" bestFit="1" customWidth="1"/>
    <col min="9220" max="9220" width="37.7109375" customWidth="1"/>
    <col min="9221" max="9221" width="20.42578125" customWidth="1"/>
    <col min="9222" max="9233" width="11.7109375" bestFit="1" customWidth="1"/>
    <col min="9474" max="9475" width="11.5703125" bestFit="1" customWidth="1"/>
    <col min="9476" max="9476" width="37.7109375" customWidth="1"/>
    <col min="9477" max="9477" width="20.42578125" customWidth="1"/>
    <col min="9478" max="9489" width="11.7109375" bestFit="1" customWidth="1"/>
    <col min="9730" max="9731" width="11.5703125" bestFit="1" customWidth="1"/>
    <col min="9732" max="9732" width="37.7109375" customWidth="1"/>
    <col min="9733" max="9733" width="20.42578125" customWidth="1"/>
    <col min="9734" max="9745" width="11.7109375" bestFit="1" customWidth="1"/>
    <col min="9986" max="9987" width="11.5703125" bestFit="1" customWidth="1"/>
    <col min="9988" max="9988" width="37.7109375" customWidth="1"/>
    <col min="9989" max="9989" width="20.42578125" customWidth="1"/>
    <col min="9990" max="10001" width="11.7109375" bestFit="1" customWidth="1"/>
    <col min="10242" max="10243" width="11.5703125" bestFit="1" customWidth="1"/>
    <col min="10244" max="10244" width="37.7109375" customWidth="1"/>
    <col min="10245" max="10245" width="20.42578125" customWidth="1"/>
    <col min="10246" max="10257" width="11.7109375" bestFit="1" customWidth="1"/>
    <col min="10498" max="10499" width="11.5703125" bestFit="1" customWidth="1"/>
    <col min="10500" max="10500" width="37.7109375" customWidth="1"/>
    <col min="10501" max="10501" width="20.42578125" customWidth="1"/>
    <col min="10502" max="10513" width="11.7109375" bestFit="1" customWidth="1"/>
    <col min="10754" max="10755" width="11.5703125" bestFit="1" customWidth="1"/>
    <col min="10756" max="10756" width="37.7109375" customWidth="1"/>
    <col min="10757" max="10757" width="20.42578125" customWidth="1"/>
    <col min="10758" max="10769" width="11.7109375" bestFit="1" customWidth="1"/>
    <col min="11010" max="11011" width="11.5703125" bestFit="1" customWidth="1"/>
    <col min="11012" max="11012" width="37.7109375" customWidth="1"/>
    <col min="11013" max="11013" width="20.42578125" customWidth="1"/>
    <col min="11014" max="11025" width="11.7109375" bestFit="1" customWidth="1"/>
    <col min="11266" max="11267" width="11.5703125" bestFit="1" customWidth="1"/>
    <col min="11268" max="11268" width="37.7109375" customWidth="1"/>
    <col min="11269" max="11269" width="20.42578125" customWidth="1"/>
    <col min="11270" max="11281" width="11.7109375" bestFit="1" customWidth="1"/>
    <col min="11522" max="11523" width="11.5703125" bestFit="1" customWidth="1"/>
    <col min="11524" max="11524" width="37.7109375" customWidth="1"/>
    <col min="11525" max="11525" width="20.42578125" customWidth="1"/>
    <col min="11526" max="11537" width="11.7109375" bestFit="1" customWidth="1"/>
    <col min="11778" max="11779" width="11.5703125" bestFit="1" customWidth="1"/>
    <col min="11780" max="11780" width="37.7109375" customWidth="1"/>
    <col min="11781" max="11781" width="20.42578125" customWidth="1"/>
    <col min="11782" max="11793" width="11.7109375" bestFit="1" customWidth="1"/>
    <col min="12034" max="12035" width="11.5703125" bestFit="1" customWidth="1"/>
    <col min="12036" max="12036" width="37.7109375" customWidth="1"/>
    <col min="12037" max="12037" width="20.42578125" customWidth="1"/>
    <col min="12038" max="12049" width="11.7109375" bestFit="1" customWidth="1"/>
    <col min="12290" max="12291" width="11.5703125" bestFit="1" customWidth="1"/>
    <col min="12292" max="12292" width="37.7109375" customWidth="1"/>
    <col min="12293" max="12293" width="20.42578125" customWidth="1"/>
    <col min="12294" max="12305" width="11.7109375" bestFit="1" customWidth="1"/>
    <col min="12546" max="12547" width="11.5703125" bestFit="1" customWidth="1"/>
    <col min="12548" max="12548" width="37.7109375" customWidth="1"/>
    <col min="12549" max="12549" width="20.42578125" customWidth="1"/>
    <col min="12550" max="12561" width="11.7109375" bestFit="1" customWidth="1"/>
    <col min="12802" max="12803" width="11.5703125" bestFit="1" customWidth="1"/>
    <col min="12804" max="12804" width="37.7109375" customWidth="1"/>
    <col min="12805" max="12805" width="20.42578125" customWidth="1"/>
    <col min="12806" max="12817" width="11.7109375" bestFit="1" customWidth="1"/>
    <col min="13058" max="13059" width="11.5703125" bestFit="1" customWidth="1"/>
    <col min="13060" max="13060" width="37.7109375" customWidth="1"/>
    <col min="13061" max="13061" width="20.42578125" customWidth="1"/>
    <col min="13062" max="13073" width="11.7109375" bestFit="1" customWidth="1"/>
    <col min="13314" max="13315" width="11.5703125" bestFit="1" customWidth="1"/>
    <col min="13316" max="13316" width="37.7109375" customWidth="1"/>
    <col min="13317" max="13317" width="20.42578125" customWidth="1"/>
    <col min="13318" max="13329" width="11.7109375" bestFit="1" customWidth="1"/>
    <col min="13570" max="13571" width="11.5703125" bestFit="1" customWidth="1"/>
    <col min="13572" max="13572" width="37.7109375" customWidth="1"/>
    <col min="13573" max="13573" width="20.42578125" customWidth="1"/>
    <col min="13574" max="13585" width="11.7109375" bestFit="1" customWidth="1"/>
    <col min="13826" max="13827" width="11.5703125" bestFit="1" customWidth="1"/>
    <col min="13828" max="13828" width="37.7109375" customWidth="1"/>
    <col min="13829" max="13829" width="20.42578125" customWidth="1"/>
    <col min="13830" max="13841" width="11.7109375" bestFit="1" customWidth="1"/>
    <col min="14082" max="14083" width="11.5703125" bestFit="1" customWidth="1"/>
    <col min="14084" max="14084" width="37.7109375" customWidth="1"/>
    <col min="14085" max="14085" width="20.42578125" customWidth="1"/>
    <col min="14086" max="14097" width="11.7109375" bestFit="1" customWidth="1"/>
    <col min="14338" max="14339" width="11.5703125" bestFit="1" customWidth="1"/>
    <col min="14340" max="14340" width="37.7109375" customWidth="1"/>
    <col min="14341" max="14341" width="20.42578125" customWidth="1"/>
    <col min="14342" max="14353" width="11.7109375" bestFit="1" customWidth="1"/>
    <col min="14594" max="14595" width="11.5703125" bestFit="1" customWidth="1"/>
    <col min="14596" max="14596" width="37.7109375" customWidth="1"/>
    <col min="14597" max="14597" width="20.42578125" customWidth="1"/>
    <col min="14598" max="14609" width="11.7109375" bestFit="1" customWidth="1"/>
    <col min="14850" max="14851" width="11.5703125" bestFit="1" customWidth="1"/>
    <col min="14852" max="14852" width="37.7109375" customWidth="1"/>
    <col min="14853" max="14853" width="20.42578125" customWidth="1"/>
    <col min="14854" max="14865" width="11.7109375" bestFit="1" customWidth="1"/>
    <col min="15106" max="15107" width="11.5703125" bestFit="1" customWidth="1"/>
    <col min="15108" max="15108" width="37.7109375" customWidth="1"/>
    <col min="15109" max="15109" width="20.42578125" customWidth="1"/>
    <col min="15110" max="15121" width="11.7109375" bestFit="1" customWidth="1"/>
    <col min="15362" max="15363" width="11.5703125" bestFit="1" customWidth="1"/>
    <col min="15364" max="15364" width="37.7109375" customWidth="1"/>
    <col min="15365" max="15365" width="20.42578125" customWidth="1"/>
    <col min="15366" max="15377" width="11.7109375" bestFit="1" customWidth="1"/>
    <col min="15618" max="15619" width="11.5703125" bestFit="1" customWidth="1"/>
    <col min="15620" max="15620" width="37.7109375" customWidth="1"/>
    <col min="15621" max="15621" width="20.42578125" customWidth="1"/>
    <col min="15622" max="15633" width="11.7109375" bestFit="1" customWidth="1"/>
    <col min="15874" max="15875" width="11.5703125" bestFit="1" customWidth="1"/>
    <col min="15876" max="15876" width="37.7109375" customWidth="1"/>
    <col min="15877" max="15877" width="20.42578125" customWidth="1"/>
    <col min="15878" max="15889" width="11.7109375" bestFit="1" customWidth="1"/>
    <col min="16130" max="16131" width="11.5703125" bestFit="1" customWidth="1"/>
    <col min="16132" max="16132" width="37.7109375" customWidth="1"/>
    <col min="16133" max="16133" width="20.42578125" customWidth="1"/>
    <col min="16134" max="16145" width="11.7109375" bestFit="1" customWidth="1"/>
  </cols>
  <sheetData>
    <row r="1" spans="2:17" hidden="1" x14ac:dyDescent="0.25">
      <c r="D1" s="53" t="s">
        <v>8799</v>
      </c>
      <c r="E1" s="682" t="s">
        <v>8842</v>
      </c>
      <c r="F1" s="54" t="s">
        <v>8843</v>
      </c>
      <c r="G1" s="682" t="s">
        <v>8844</v>
      </c>
      <c r="H1" s="684" t="s">
        <v>8845</v>
      </c>
      <c r="I1" s="686" t="s">
        <v>8846</v>
      </c>
      <c r="J1" s="675" t="s">
        <v>8847</v>
      </c>
      <c r="K1" s="55" t="s">
        <v>8799</v>
      </c>
      <c r="L1" s="56" t="s">
        <v>8848</v>
      </c>
      <c r="M1" s="57" t="s">
        <v>8848</v>
      </c>
      <c r="N1" s="57" t="s">
        <v>8848</v>
      </c>
    </row>
    <row r="2" spans="2:17" ht="15.75" hidden="1" thickBot="1" x14ac:dyDescent="0.3">
      <c r="D2" s="58" t="s">
        <v>8806</v>
      </c>
      <c r="E2" s="683"/>
      <c r="F2" s="59" t="s">
        <v>8849</v>
      </c>
      <c r="G2" s="683"/>
      <c r="H2" s="685"/>
      <c r="I2" s="687"/>
      <c r="J2" s="676" t="s">
        <v>8850</v>
      </c>
      <c r="K2" s="60" t="s">
        <v>8810</v>
      </c>
      <c r="L2" s="61" t="s">
        <v>8851</v>
      </c>
      <c r="M2" s="62" t="s">
        <v>8807</v>
      </c>
      <c r="N2" s="62" t="s">
        <v>8852</v>
      </c>
    </row>
    <row r="3" spans="2:17" hidden="1" x14ac:dyDescent="0.25">
      <c r="C3" t="s">
        <v>8853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</row>
    <row r="4" spans="2:17" hidden="1" x14ac:dyDescent="0.25">
      <c r="C4" t="s">
        <v>8854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>
        <v>11</v>
      </c>
      <c r="N4">
        <v>12</v>
      </c>
    </row>
    <row r="6" spans="2:17" ht="15.75" thickBot="1" x14ac:dyDescent="0.3"/>
    <row r="7" spans="2:17" ht="27" customHeight="1" thickTop="1" thickBot="1" x14ac:dyDescent="0.3">
      <c r="B7" s="677" t="s">
        <v>8993</v>
      </c>
      <c r="C7" s="678"/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678"/>
      <c r="Q7" s="679"/>
    </row>
    <row r="8" spans="2:17" ht="16.5" thickTop="1" thickBot="1" x14ac:dyDescent="0.3">
      <c r="B8" s="64" t="s">
        <v>8855</v>
      </c>
      <c r="C8" s="64"/>
      <c r="D8" s="65"/>
      <c r="E8" s="65"/>
      <c r="F8" s="65"/>
      <c r="G8" s="65"/>
    </row>
    <row r="9" spans="2:17" ht="16.5" customHeight="1" thickTop="1" x14ac:dyDescent="0.25">
      <c r="B9" s="688" t="s">
        <v>8809</v>
      </c>
      <c r="C9" s="689"/>
      <c r="D9" s="689"/>
      <c r="E9" s="692" t="s">
        <v>8856</v>
      </c>
      <c r="F9" s="694">
        <v>43831</v>
      </c>
      <c r="G9" s="680">
        <v>43862</v>
      </c>
      <c r="H9" s="680">
        <v>43891</v>
      </c>
      <c r="I9" s="680">
        <v>43922</v>
      </c>
      <c r="J9" s="680">
        <v>43952</v>
      </c>
      <c r="K9" s="680">
        <v>43983</v>
      </c>
      <c r="L9" s="680">
        <v>44013</v>
      </c>
      <c r="M9" s="680">
        <v>44044</v>
      </c>
      <c r="N9" s="680">
        <v>44075</v>
      </c>
      <c r="O9" s="680">
        <v>44105</v>
      </c>
      <c r="P9" s="680">
        <v>44136</v>
      </c>
      <c r="Q9" s="680">
        <v>44166</v>
      </c>
    </row>
    <row r="10" spans="2:17" ht="15.75" thickBot="1" x14ac:dyDescent="0.3">
      <c r="B10" s="690"/>
      <c r="C10" s="691"/>
      <c r="D10" s="691"/>
      <c r="E10" s="693"/>
      <c r="F10" s="695"/>
      <c r="G10" s="681"/>
      <c r="H10" s="681"/>
      <c r="I10" s="681"/>
      <c r="J10" s="681"/>
      <c r="K10" s="681"/>
      <c r="L10" s="681"/>
      <c r="M10" s="681"/>
      <c r="N10" s="681"/>
      <c r="O10" s="681"/>
      <c r="P10" s="681"/>
      <c r="Q10" s="681"/>
    </row>
    <row r="11" spans="2:17" x14ac:dyDescent="0.25">
      <c r="B11" s="66">
        <v>1</v>
      </c>
      <c r="C11" s="67">
        <v>90110</v>
      </c>
      <c r="D11" s="68" t="s">
        <v>8857</v>
      </c>
      <c r="E11" s="69">
        <f t="shared" ref="E11:E74" si="0">SUM(F11:Q11)</f>
        <v>0</v>
      </c>
      <c r="F11" s="433">
        <v>0</v>
      </c>
      <c r="G11" s="433">
        <v>0</v>
      </c>
      <c r="H11" s="433">
        <v>0</v>
      </c>
      <c r="I11" s="433">
        <v>0</v>
      </c>
      <c r="J11" s="433">
        <v>0</v>
      </c>
      <c r="K11" s="433">
        <v>0</v>
      </c>
      <c r="L11" s="433">
        <v>0</v>
      </c>
      <c r="M11" s="433">
        <v>0</v>
      </c>
      <c r="N11" s="433">
        <v>0</v>
      </c>
      <c r="O11" s="433">
        <v>0</v>
      </c>
      <c r="P11" s="433">
        <v>0</v>
      </c>
      <c r="Q11" s="433">
        <v>0</v>
      </c>
    </row>
    <row r="12" spans="2:17" x14ac:dyDescent="0.25">
      <c r="B12" s="70">
        <v>2</v>
      </c>
      <c r="C12" s="71">
        <v>90112</v>
      </c>
      <c r="D12" s="72" t="s">
        <v>8830</v>
      </c>
      <c r="E12" s="73">
        <f t="shared" si="0"/>
        <v>94408.212</v>
      </c>
      <c r="F12" s="433">
        <v>10035.286</v>
      </c>
      <c r="G12" s="433">
        <v>8079.6820000000007</v>
      </c>
      <c r="H12" s="433">
        <v>7993.6109999999999</v>
      </c>
      <c r="I12" s="433">
        <v>3446.857</v>
      </c>
      <c r="J12" s="433">
        <v>6954.1320000000005</v>
      </c>
      <c r="K12" s="433">
        <v>13704.556999999999</v>
      </c>
      <c r="L12" s="433">
        <v>7413.3769999999995</v>
      </c>
      <c r="M12" s="433">
        <v>8080.5060000000003</v>
      </c>
      <c r="N12" s="433">
        <v>7637.1590000000006</v>
      </c>
      <c r="O12" s="433">
        <v>7016.2599999999993</v>
      </c>
      <c r="P12" s="433">
        <v>6741.1750000000002</v>
      </c>
      <c r="Q12" s="433">
        <v>7305.6100000000006</v>
      </c>
    </row>
    <row r="13" spans="2:17" x14ac:dyDescent="0.25">
      <c r="B13" s="70">
        <v>3</v>
      </c>
      <c r="C13" s="71">
        <v>90113</v>
      </c>
      <c r="D13" s="72" t="s">
        <v>8858</v>
      </c>
      <c r="E13" s="73">
        <f t="shared" si="0"/>
        <v>0</v>
      </c>
      <c r="F13" s="433" t="s">
        <v>10919</v>
      </c>
      <c r="G13" s="433" t="s">
        <v>10919</v>
      </c>
      <c r="H13" s="433" t="s">
        <v>10919</v>
      </c>
      <c r="I13" s="433" t="s">
        <v>10919</v>
      </c>
      <c r="J13" s="433" t="s">
        <v>10919</v>
      </c>
      <c r="K13" s="433" t="s">
        <v>10919</v>
      </c>
      <c r="L13" s="433" t="s">
        <v>10919</v>
      </c>
      <c r="M13" s="433" t="s">
        <v>10919</v>
      </c>
      <c r="N13" s="433" t="s">
        <v>10919</v>
      </c>
      <c r="O13" s="433" t="s">
        <v>10919</v>
      </c>
      <c r="P13" s="433" t="s">
        <v>10919</v>
      </c>
      <c r="Q13" s="433" t="s">
        <v>10919</v>
      </c>
    </row>
    <row r="14" spans="2:17" x14ac:dyDescent="0.25">
      <c r="B14" s="70">
        <v>4</v>
      </c>
      <c r="C14" s="71">
        <v>90114</v>
      </c>
      <c r="D14" s="72" t="s">
        <v>8831</v>
      </c>
      <c r="E14" s="73">
        <f t="shared" si="0"/>
        <v>10638.376999999999</v>
      </c>
      <c r="F14" s="433">
        <v>0</v>
      </c>
      <c r="G14" s="433">
        <v>0</v>
      </c>
      <c r="H14" s="433">
        <v>0</v>
      </c>
      <c r="I14" s="433">
        <v>0</v>
      </c>
      <c r="J14" s="433">
        <v>0</v>
      </c>
      <c r="K14" s="433">
        <v>6746.3489999999993</v>
      </c>
      <c r="L14" s="433">
        <v>2551.1689999999994</v>
      </c>
      <c r="M14" s="433">
        <v>1340.8589999999999</v>
      </c>
      <c r="N14" s="433">
        <v>0</v>
      </c>
      <c r="O14" s="433">
        <v>0</v>
      </c>
      <c r="P14" s="433">
        <v>0</v>
      </c>
      <c r="Q14" s="433">
        <v>0</v>
      </c>
    </row>
    <row r="15" spans="2:17" x14ac:dyDescent="0.25">
      <c r="B15" s="70">
        <v>5</v>
      </c>
      <c r="C15" s="71">
        <v>90116</v>
      </c>
      <c r="D15" s="72" t="s">
        <v>8859</v>
      </c>
      <c r="E15" s="73">
        <f t="shared" si="0"/>
        <v>0</v>
      </c>
      <c r="F15" s="433" t="s">
        <v>10919</v>
      </c>
      <c r="G15" s="433" t="s">
        <v>10919</v>
      </c>
      <c r="H15" s="433" t="s">
        <v>10919</v>
      </c>
      <c r="I15" s="433" t="s">
        <v>10919</v>
      </c>
      <c r="J15" s="433" t="s">
        <v>10919</v>
      </c>
      <c r="K15" s="433" t="s">
        <v>10919</v>
      </c>
      <c r="L15" s="433" t="s">
        <v>10919</v>
      </c>
      <c r="M15" s="433" t="s">
        <v>10919</v>
      </c>
      <c r="N15" s="433" t="s">
        <v>10919</v>
      </c>
      <c r="O15" s="433" t="s">
        <v>10919</v>
      </c>
      <c r="P15" s="433" t="s">
        <v>10919</v>
      </c>
      <c r="Q15" s="433" t="s">
        <v>10919</v>
      </c>
    </row>
    <row r="16" spans="2:17" x14ac:dyDescent="0.25">
      <c r="B16" s="70">
        <v>6</v>
      </c>
      <c r="C16" s="71">
        <v>90126</v>
      </c>
      <c r="D16" s="72" t="s">
        <v>8833</v>
      </c>
      <c r="E16" s="73">
        <f t="shared" si="0"/>
        <v>98697.226999999999</v>
      </c>
      <c r="F16" s="433">
        <v>10196.246999999999</v>
      </c>
      <c r="G16" s="433">
        <v>9499.8310000000001</v>
      </c>
      <c r="H16" s="433">
        <v>5140.04</v>
      </c>
      <c r="I16" s="433">
        <v>468.791</v>
      </c>
      <c r="J16" s="433">
        <v>9948.3880000000008</v>
      </c>
      <c r="K16" s="433">
        <v>3411.268</v>
      </c>
      <c r="L16" s="433">
        <v>11612.15</v>
      </c>
      <c r="M16" s="433">
        <v>9573.6020000000008</v>
      </c>
      <c r="N16" s="433">
        <v>8882.3019999999997</v>
      </c>
      <c r="O16" s="433">
        <v>12160.529</v>
      </c>
      <c r="P16" s="433">
        <v>7402.317</v>
      </c>
      <c r="Q16" s="433">
        <v>10401.762000000001</v>
      </c>
    </row>
    <row r="17" spans="2:17" x14ac:dyDescent="0.25">
      <c r="B17" s="70">
        <v>7</v>
      </c>
      <c r="C17" s="71">
        <v>90119</v>
      </c>
      <c r="D17" s="72" t="s">
        <v>8832</v>
      </c>
      <c r="E17" s="73">
        <f t="shared" si="0"/>
        <v>389.99899999999991</v>
      </c>
      <c r="F17" s="433">
        <v>155.85500000000002</v>
      </c>
      <c r="G17" s="433">
        <v>0</v>
      </c>
      <c r="H17" s="448">
        <v>0</v>
      </c>
      <c r="I17" s="433">
        <v>66.60299999999998</v>
      </c>
      <c r="J17" s="433">
        <v>0</v>
      </c>
      <c r="K17" s="433">
        <v>0</v>
      </c>
      <c r="L17" s="433">
        <v>143.02499999999998</v>
      </c>
      <c r="M17" s="433">
        <v>0</v>
      </c>
      <c r="N17" s="433">
        <v>24.515999999999963</v>
      </c>
      <c r="O17" s="433">
        <v>0</v>
      </c>
      <c r="P17" s="433">
        <v>0</v>
      </c>
      <c r="Q17" s="433">
        <v>0</v>
      </c>
    </row>
    <row r="18" spans="2:17" x14ac:dyDescent="0.25">
      <c r="B18" s="70">
        <v>8</v>
      </c>
      <c r="C18" s="71">
        <v>90210</v>
      </c>
      <c r="D18" s="72" t="s">
        <v>8860</v>
      </c>
      <c r="E18" s="73">
        <f t="shared" si="0"/>
        <v>5889.8220000000001</v>
      </c>
      <c r="F18" s="433">
        <v>692.36300000000006</v>
      </c>
      <c r="G18" s="433">
        <v>0</v>
      </c>
      <c r="H18" s="433">
        <v>0</v>
      </c>
      <c r="I18" s="433">
        <v>182.36599999999999</v>
      </c>
      <c r="J18" s="433">
        <v>1501.4689999999998</v>
      </c>
      <c r="K18" s="433">
        <v>0</v>
      </c>
      <c r="L18" s="433">
        <v>0</v>
      </c>
      <c r="M18" s="433">
        <v>297.875</v>
      </c>
      <c r="N18" s="433">
        <v>166.505</v>
      </c>
      <c r="O18" s="433">
        <v>3049.2439999999997</v>
      </c>
      <c r="P18" s="433">
        <v>0</v>
      </c>
      <c r="Q18" s="433">
        <v>0</v>
      </c>
    </row>
    <row r="19" spans="2:17" x14ac:dyDescent="0.25">
      <c r="B19" s="70">
        <v>9</v>
      </c>
      <c r="C19" s="71">
        <v>90213</v>
      </c>
      <c r="D19" s="72" t="s">
        <v>8861</v>
      </c>
      <c r="E19" s="73">
        <f t="shared" si="0"/>
        <v>179558.63799999998</v>
      </c>
      <c r="F19" s="433">
        <v>20498.502</v>
      </c>
      <c r="G19" s="433">
        <v>13980.467000000001</v>
      </c>
      <c r="H19" s="433">
        <v>10570.525</v>
      </c>
      <c r="I19" s="433">
        <v>8996.0760000000009</v>
      </c>
      <c r="J19" s="433">
        <v>9068.268</v>
      </c>
      <c r="K19" s="433">
        <v>10420.002999999999</v>
      </c>
      <c r="L19" s="433">
        <v>36926.65</v>
      </c>
      <c r="M19" s="433">
        <v>19279.171999999999</v>
      </c>
      <c r="N19" s="433">
        <v>9936.9030000000002</v>
      </c>
      <c r="O19" s="433">
        <v>14578.569</v>
      </c>
      <c r="P19" s="433">
        <v>13204.923999999999</v>
      </c>
      <c r="Q19" s="433">
        <v>12098.579</v>
      </c>
    </row>
    <row r="20" spans="2:17" x14ac:dyDescent="0.25">
      <c r="B20" s="70">
        <v>10</v>
      </c>
      <c r="C20" s="71">
        <v>90214</v>
      </c>
      <c r="D20" s="72" t="s">
        <v>8862</v>
      </c>
      <c r="E20" s="73">
        <f t="shared" si="0"/>
        <v>371794.82699999999</v>
      </c>
      <c r="F20" s="433">
        <v>41016.61</v>
      </c>
      <c r="G20" s="433">
        <v>39816.288999999997</v>
      </c>
      <c r="H20" s="433">
        <v>44587.712</v>
      </c>
      <c r="I20" s="433">
        <v>23106.23</v>
      </c>
      <c r="J20" s="433">
        <v>15416.886999999999</v>
      </c>
      <c r="K20" s="433">
        <v>17175.663</v>
      </c>
      <c r="L20" s="433">
        <v>16807.507000000001</v>
      </c>
      <c r="M20" s="433">
        <v>24496.533000000003</v>
      </c>
      <c r="N20" s="433">
        <v>31549.360000000001</v>
      </c>
      <c r="O20" s="433">
        <v>35703.120999999999</v>
      </c>
      <c r="P20" s="433">
        <v>35729.989000000001</v>
      </c>
      <c r="Q20" s="433">
        <v>46388.925999999999</v>
      </c>
    </row>
    <row r="21" spans="2:17" x14ac:dyDescent="0.25">
      <c r="B21" s="70">
        <v>11</v>
      </c>
      <c r="C21" s="71">
        <v>90217</v>
      </c>
      <c r="D21" s="72" t="s">
        <v>8997</v>
      </c>
      <c r="E21" s="73">
        <f t="shared" si="0"/>
        <v>609529.32199999993</v>
      </c>
      <c r="F21" s="433">
        <v>46595.319000000003</v>
      </c>
      <c r="G21" s="433">
        <v>57540.767999999996</v>
      </c>
      <c r="H21" s="433">
        <v>24087.485000000001</v>
      </c>
      <c r="I21" s="433">
        <v>0</v>
      </c>
      <c r="J21" s="433">
        <v>49491.967000000004</v>
      </c>
      <c r="K21" s="433">
        <v>79776.687999999995</v>
      </c>
      <c r="L21" s="433">
        <v>88783.498999999996</v>
      </c>
      <c r="M21" s="433">
        <v>73712.649999999994</v>
      </c>
      <c r="N21" s="433">
        <v>61649.728000000003</v>
      </c>
      <c r="O21" s="433">
        <v>71343.680000000008</v>
      </c>
      <c r="P21" s="433">
        <v>20585.977000000006</v>
      </c>
      <c r="Q21" s="433">
        <v>35961.561000000002</v>
      </c>
    </row>
    <row r="22" spans="2:17" x14ac:dyDescent="0.25">
      <c r="B22" s="70">
        <v>12</v>
      </c>
      <c r="C22" s="71">
        <v>90218</v>
      </c>
      <c r="D22" s="72" t="s">
        <v>8863</v>
      </c>
      <c r="E22" s="73">
        <f t="shared" si="0"/>
        <v>944363.55099999998</v>
      </c>
      <c r="F22" s="433">
        <v>118229.27099999999</v>
      </c>
      <c r="G22" s="433">
        <v>87297.193000000014</v>
      </c>
      <c r="H22" s="433">
        <v>88546.802000000011</v>
      </c>
      <c r="I22" s="433">
        <v>51177.869999999995</v>
      </c>
      <c r="J22" s="433">
        <v>61569.673000000003</v>
      </c>
      <c r="K22" s="433">
        <v>60100.134000000013</v>
      </c>
      <c r="L22" s="433">
        <v>50321.326999999997</v>
      </c>
      <c r="M22" s="433">
        <v>65425.760999999991</v>
      </c>
      <c r="N22" s="433">
        <v>90382.707999999999</v>
      </c>
      <c r="O22" s="433">
        <v>88135.013000000006</v>
      </c>
      <c r="P22" s="433">
        <v>96590.462999999989</v>
      </c>
      <c r="Q22" s="433">
        <v>86587.33600000001</v>
      </c>
    </row>
    <row r="23" spans="2:17" x14ac:dyDescent="0.25">
      <c r="B23" s="70">
        <v>13</v>
      </c>
      <c r="C23" s="71">
        <v>90219</v>
      </c>
      <c r="D23" s="72" t="s">
        <v>8864</v>
      </c>
      <c r="E23" s="73">
        <f t="shared" si="0"/>
        <v>10.463999999999487</v>
      </c>
      <c r="F23" s="433">
        <v>0</v>
      </c>
      <c r="G23" s="433">
        <v>0</v>
      </c>
      <c r="H23" s="433">
        <v>0</v>
      </c>
      <c r="I23" s="433">
        <v>0</v>
      </c>
      <c r="J23" s="433">
        <v>0</v>
      </c>
      <c r="K23" s="433">
        <v>0</v>
      </c>
      <c r="L23" s="433">
        <v>0</v>
      </c>
      <c r="M23" s="433">
        <v>0</v>
      </c>
      <c r="N23" s="433">
        <v>10.463999999999487</v>
      </c>
      <c r="O23" s="433">
        <v>0</v>
      </c>
      <c r="P23" s="433">
        <v>0</v>
      </c>
      <c r="Q23" s="433" t="s">
        <v>10919</v>
      </c>
    </row>
    <row r="24" spans="2:17" x14ac:dyDescent="0.25">
      <c r="B24" s="70">
        <v>14</v>
      </c>
      <c r="C24" s="71">
        <v>90220</v>
      </c>
      <c r="D24" s="72" t="s">
        <v>8834</v>
      </c>
      <c r="E24" s="73">
        <f t="shared" si="0"/>
        <v>4857.018</v>
      </c>
      <c r="F24" s="433">
        <v>0</v>
      </c>
      <c r="G24" s="433">
        <v>21.44399999999996</v>
      </c>
      <c r="H24" s="433">
        <v>942.89499999999998</v>
      </c>
      <c r="I24" s="433">
        <v>0</v>
      </c>
      <c r="J24" s="433">
        <v>1137.2249999999999</v>
      </c>
      <c r="K24" s="433">
        <v>0</v>
      </c>
      <c r="L24" s="433">
        <v>928.35400000000072</v>
      </c>
      <c r="M24" s="433">
        <v>1672.2219999999998</v>
      </c>
      <c r="N24" s="433">
        <v>0</v>
      </c>
      <c r="O24" s="433">
        <v>154.8779999999997</v>
      </c>
      <c r="P24" s="433">
        <v>0</v>
      </c>
      <c r="Q24" s="433">
        <v>0</v>
      </c>
    </row>
    <row r="25" spans="2:17" x14ac:dyDescent="0.25">
      <c r="B25" s="70">
        <v>15</v>
      </c>
      <c r="C25" s="71">
        <v>90221</v>
      </c>
      <c r="D25" s="72" t="s">
        <v>8865</v>
      </c>
      <c r="E25" s="73">
        <f t="shared" si="0"/>
        <v>0</v>
      </c>
      <c r="F25" s="433" t="s">
        <v>10919</v>
      </c>
      <c r="G25" s="433" t="s">
        <v>10919</v>
      </c>
      <c r="H25" s="433" t="s">
        <v>10919</v>
      </c>
      <c r="I25" s="433" t="s">
        <v>10919</v>
      </c>
      <c r="J25" s="433" t="s">
        <v>10919</v>
      </c>
      <c r="K25" s="433" t="s">
        <v>10919</v>
      </c>
      <c r="L25" s="433" t="s">
        <v>10919</v>
      </c>
      <c r="M25" s="433" t="s">
        <v>10919</v>
      </c>
      <c r="N25" s="433" t="s">
        <v>10919</v>
      </c>
      <c r="O25" s="433" t="s">
        <v>10919</v>
      </c>
      <c r="P25" s="433" t="s">
        <v>10919</v>
      </c>
      <c r="Q25" s="433" t="s">
        <v>10919</v>
      </c>
    </row>
    <row r="26" spans="2:17" x14ac:dyDescent="0.25">
      <c r="B26" s="70">
        <v>16</v>
      </c>
      <c r="C26" s="71">
        <v>90225</v>
      </c>
      <c r="D26" s="72" t="s">
        <v>8835</v>
      </c>
      <c r="E26" s="73">
        <f t="shared" si="0"/>
        <v>0</v>
      </c>
      <c r="F26" s="433" t="s">
        <v>10919</v>
      </c>
      <c r="G26" s="433" t="s">
        <v>10919</v>
      </c>
      <c r="H26" s="433" t="s">
        <v>10919</v>
      </c>
      <c r="I26" s="433" t="s">
        <v>10919</v>
      </c>
      <c r="J26" s="433" t="s">
        <v>10919</v>
      </c>
      <c r="K26" s="433" t="s">
        <v>10919</v>
      </c>
      <c r="L26" s="433" t="s">
        <v>10919</v>
      </c>
      <c r="M26" s="433" t="s">
        <v>10919</v>
      </c>
      <c r="N26" s="433" t="s">
        <v>10919</v>
      </c>
      <c r="O26" s="433" t="s">
        <v>10919</v>
      </c>
      <c r="P26" s="433" t="s">
        <v>10919</v>
      </c>
      <c r="Q26" s="433" t="s">
        <v>10919</v>
      </c>
    </row>
    <row r="27" spans="2:17" x14ac:dyDescent="0.25">
      <c r="B27" s="70">
        <v>17</v>
      </c>
      <c r="C27" s="71">
        <v>90227</v>
      </c>
      <c r="D27" s="72" t="s">
        <v>8866</v>
      </c>
      <c r="E27" s="73">
        <f t="shared" si="0"/>
        <v>0</v>
      </c>
      <c r="F27" s="433" t="s">
        <v>10919</v>
      </c>
      <c r="G27" s="433" t="s">
        <v>10919</v>
      </c>
      <c r="H27" s="433" t="s">
        <v>10919</v>
      </c>
      <c r="I27" s="433" t="s">
        <v>10919</v>
      </c>
      <c r="J27" s="433" t="s">
        <v>10919</v>
      </c>
      <c r="K27" s="433" t="s">
        <v>10919</v>
      </c>
      <c r="L27" s="433" t="s">
        <v>10919</v>
      </c>
      <c r="M27" s="433" t="s">
        <v>10919</v>
      </c>
      <c r="N27" s="433" t="s">
        <v>10919</v>
      </c>
      <c r="O27" s="433" t="s">
        <v>10919</v>
      </c>
      <c r="P27" s="433" t="s">
        <v>10919</v>
      </c>
      <c r="Q27" s="433" t="s">
        <v>10919</v>
      </c>
    </row>
    <row r="28" spans="2:17" x14ac:dyDescent="0.25">
      <c r="B28" s="70">
        <v>18</v>
      </c>
      <c r="C28" s="71">
        <v>90228</v>
      </c>
      <c r="D28" s="72" t="s">
        <v>8867</v>
      </c>
      <c r="E28" s="73">
        <f t="shared" si="0"/>
        <v>12451.538999999997</v>
      </c>
      <c r="F28" s="433">
        <v>10085.269999999997</v>
      </c>
      <c r="G28" s="433">
        <v>0</v>
      </c>
      <c r="H28" s="433">
        <v>0</v>
      </c>
      <c r="I28" s="433">
        <v>0</v>
      </c>
      <c r="J28" s="433">
        <v>568.86700000000064</v>
      </c>
      <c r="K28" s="433">
        <v>1797.402</v>
      </c>
      <c r="L28" s="433">
        <v>0</v>
      </c>
      <c r="M28" s="433">
        <v>0</v>
      </c>
      <c r="N28" s="433">
        <v>0</v>
      </c>
      <c r="O28" s="433">
        <v>0</v>
      </c>
      <c r="P28" s="433">
        <v>0</v>
      </c>
      <c r="Q28" s="433">
        <v>0</v>
      </c>
    </row>
    <row r="29" spans="2:17" x14ac:dyDescent="0.25">
      <c r="B29" s="70">
        <v>19</v>
      </c>
      <c r="C29" s="71">
        <v>90229</v>
      </c>
      <c r="D29" s="72" t="s">
        <v>8868</v>
      </c>
      <c r="E29" s="73">
        <f t="shared" si="0"/>
        <v>0</v>
      </c>
      <c r="F29" s="433" t="s">
        <v>10919</v>
      </c>
      <c r="G29" s="433" t="s">
        <v>10919</v>
      </c>
      <c r="H29" s="433" t="s">
        <v>10919</v>
      </c>
      <c r="I29" s="433" t="s">
        <v>10919</v>
      </c>
      <c r="J29" s="433" t="s">
        <v>10919</v>
      </c>
      <c r="K29" s="433" t="s">
        <v>10919</v>
      </c>
      <c r="L29" s="433">
        <v>0</v>
      </c>
      <c r="M29" s="433" t="s">
        <v>10919</v>
      </c>
      <c r="N29" s="433" t="s">
        <v>10919</v>
      </c>
      <c r="O29" s="433" t="s">
        <v>10919</v>
      </c>
      <c r="P29" s="433" t="s">
        <v>10919</v>
      </c>
      <c r="Q29" s="433" t="s">
        <v>10919</v>
      </c>
    </row>
    <row r="30" spans="2:17" x14ac:dyDescent="0.25">
      <c r="B30" s="70">
        <v>20</v>
      </c>
      <c r="C30" s="71">
        <v>90230</v>
      </c>
      <c r="D30" s="72" t="s">
        <v>8796</v>
      </c>
      <c r="E30" s="73">
        <f t="shared" si="0"/>
        <v>13316.081000000007</v>
      </c>
      <c r="F30" s="433">
        <v>0</v>
      </c>
      <c r="G30" s="433">
        <v>0</v>
      </c>
      <c r="H30" s="433">
        <v>0</v>
      </c>
      <c r="I30" s="433">
        <v>6185.1990000000078</v>
      </c>
      <c r="J30" s="433">
        <v>0</v>
      </c>
      <c r="K30" s="433">
        <v>0</v>
      </c>
      <c r="L30" s="433">
        <v>1783.9469999999997</v>
      </c>
      <c r="M30" s="433">
        <v>777.47199999999975</v>
      </c>
      <c r="N30" s="433">
        <v>4569.4629999999997</v>
      </c>
      <c r="O30" s="433">
        <v>0</v>
      </c>
      <c r="P30" s="433">
        <v>0</v>
      </c>
      <c r="Q30" s="433">
        <v>0</v>
      </c>
    </row>
    <row r="31" spans="2:17" x14ac:dyDescent="0.25">
      <c r="B31" s="70">
        <v>21</v>
      </c>
      <c r="C31" s="71">
        <v>90231</v>
      </c>
      <c r="D31" s="72" t="s">
        <v>8869</v>
      </c>
      <c r="E31" s="73">
        <f t="shared" si="0"/>
        <v>0</v>
      </c>
      <c r="F31" s="433" t="s">
        <v>10919</v>
      </c>
      <c r="G31" s="433" t="s">
        <v>10919</v>
      </c>
      <c r="H31" s="433">
        <v>0</v>
      </c>
      <c r="I31" s="433" t="s">
        <v>10919</v>
      </c>
      <c r="J31" s="433" t="s">
        <v>10919</v>
      </c>
      <c r="K31" s="433" t="s">
        <v>10919</v>
      </c>
      <c r="L31" s="433" t="s">
        <v>10919</v>
      </c>
      <c r="M31" s="433" t="s">
        <v>10919</v>
      </c>
      <c r="N31" s="433" t="s">
        <v>10919</v>
      </c>
      <c r="O31" s="433" t="s">
        <v>10919</v>
      </c>
      <c r="P31" s="433">
        <v>0</v>
      </c>
      <c r="Q31" s="433">
        <v>0</v>
      </c>
    </row>
    <row r="32" spans="2:17" x14ac:dyDescent="0.25">
      <c r="B32" s="70">
        <v>22</v>
      </c>
      <c r="C32" s="71">
        <v>90234</v>
      </c>
      <c r="D32" s="72" t="s">
        <v>8870</v>
      </c>
      <c r="E32" s="73">
        <f t="shared" si="0"/>
        <v>0</v>
      </c>
      <c r="F32" s="433" t="s">
        <v>10919</v>
      </c>
      <c r="G32" s="433" t="s">
        <v>10919</v>
      </c>
      <c r="H32" s="433" t="s">
        <v>10919</v>
      </c>
      <c r="I32" s="433" t="s">
        <v>10919</v>
      </c>
      <c r="J32" s="433" t="s">
        <v>10919</v>
      </c>
      <c r="K32" s="433" t="s">
        <v>10919</v>
      </c>
      <c r="L32" s="433" t="s">
        <v>10919</v>
      </c>
      <c r="M32" s="433" t="s">
        <v>10919</v>
      </c>
      <c r="N32" s="433" t="s">
        <v>10919</v>
      </c>
      <c r="O32" s="433" t="s">
        <v>10919</v>
      </c>
      <c r="P32" s="433" t="s">
        <v>10919</v>
      </c>
      <c r="Q32" s="433" t="s">
        <v>10919</v>
      </c>
    </row>
    <row r="33" spans="2:17" x14ac:dyDescent="0.25">
      <c r="B33" s="70">
        <v>23</v>
      </c>
      <c r="C33" s="71">
        <v>90235</v>
      </c>
      <c r="D33" s="72" t="s">
        <v>8837</v>
      </c>
      <c r="E33" s="73">
        <f t="shared" si="0"/>
        <v>0</v>
      </c>
      <c r="F33" s="433">
        <v>0</v>
      </c>
      <c r="G33" s="433">
        <v>0</v>
      </c>
      <c r="H33" s="433">
        <v>0</v>
      </c>
      <c r="I33" s="433">
        <v>0</v>
      </c>
      <c r="J33" s="433">
        <v>0</v>
      </c>
      <c r="K33" s="433">
        <v>0</v>
      </c>
      <c r="L33" s="433">
        <v>0</v>
      </c>
      <c r="M33" s="433">
        <v>0</v>
      </c>
      <c r="N33" s="433">
        <v>0</v>
      </c>
      <c r="O33" s="433">
        <v>0</v>
      </c>
      <c r="P33" s="433">
        <v>0</v>
      </c>
      <c r="Q33" s="433">
        <v>0</v>
      </c>
    </row>
    <row r="34" spans="2:17" x14ac:dyDescent="0.25">
      <c r="B34" s="70">
        <v>24</v>
      </c>
      <c r="C34" s="71">
        <v>90236</v>
      </c>
      <c r="D34" s="72" t="s">
        <v>8871</v>
      </c>
      <c r="E34" s="73">
        <f t="shared" si="0"/>
        <v>0</v>
      </c>
      <c r="F34" s="433" t="s">
        <v>10919</v>
      </c>
      <c r="G34" s="433" t="s">
        <v>10919</v>
      </c>
      <c r="H34" s="433" t="s">
        <v>10919</v>
      </c>
      <c r="I34" s="433" t="s">
        <v>10919</v>
      </c>
      <c r="J34" s="433" t="s">
        <v>10919</v>
      </c>
      <c r="K34" s="433" t="s">
        <v>10919</v>
      </c>
      <c r="L34" s="433" t="s">
        <v>10919</v>
      </c>
      <c r="M34" s="433" t="s">
        <v>10919</v>
      </c>
      <c r="N34" s="433" t="s">
        <v>10919</v>
      </c>
      <c r="O34" s="433" t="s">
        <v>10919</v>
      </c>
      <c r="P34" s="433" t="s">
        <v>10919</v>
      </c>
      <c r="Q34" s="433" t="s">
        <v>10919</v>
      </c>
    </row>
    <row r="35" spans="2:17" x14ac:dyDescent="0.25">
      <c r="B35" s="70">
        <v>25</v>
      </c>
      <c r="C35" s="71">
        <v>90237</v>
      </c>
      <c r="D35" s="72" t="s">
        <v>8872</v>
      </c>
      <c r="E35" s="73">
        <f t="shared" si="0"/>
        <v>0</v>
      </c>
      <c r="F35" s="433" t="s">
        <v>10919</v>
      </c>
      <c r="G35" s="433" t="s">
        <v>10919</v>
      </c>
      <c r="H35" s="433" t="s">
        <v>10919</v>
      </c>
      <c r="I35" s="433" t="s">
        <v>10919</v>
      </c>
      <c r="J35" s="433" t="s">
        <v>10919</v>
      </c>
      <c r="K35" s="433" t="s">
        <v>10919</v>
      </c>
      <c r="L35" s="433" t="s">
        <v>10919</v>
      </c>
      <c r="M35" s="433" t="s">
        <v>10919</v>
      </c>
      <c r="N35" s="433" t="s">
        <v>10919</v>
      </c>
      <c r="O35" s="433" t="s">
        <v>10919</v>
      </c>
      <c r="P35" s="433" t="s">
        <v>10919</v>
      </c>
      <c r="Q35" s="433" t="s">
        <v>10919</v>
      </c>
    </row>
    <row r="36" spans="2:17" x14ac:dyDescent="0.25">
      <c r="B36" s="70">
        <v>26</v>
      </c>
      <c r="C36" s="71">
        <v>90240</v>
      </c>
      <c r="D36" s="72" t="s">
        <v>8873</v>
      </c>
      <c r="E36" s="73">
        <f t="shared" si="0"/>
        <v>6619.5349999999999</v>
      </c>
      <c r="F36" s="433">
        <v>758.64</v>
      </c>
      <c r="G36" s="433">
        <v>887.05399999999997</v>
      </c>
      <c r="H36" s="433">
        <v>0</v>
      </c>
      <c r="I36" s="433">
        <v>1144.595</v>
      </c>
      <c r="J36" s="433">
        <v>375.80900000000003</v>
      </c>
      <c r="K36" s="433">
        <v>1558.9069999999999</v>
      </c>
      <c r="L36" s="433">
        <v>0</v>
      </c>
      <c r="M36" s="433">
        <v>0</v>
      </c>
      <c r="N36" s="433">
        <v>605.798</v>
      </c>
      <c r="O36" s="433">
        <v>498.613</v>
      </c>
      <c r="P36" s="433">
        <v>0</v>
      </c>
      <c r="Q36" s="433">
        <v>790.11900000000003</v>
      </c>
    </row>
    <row r="37" spans="2:17" x14ac:dyDescent="0.25">
      <c r="B37" s="70">
        <v>27</v>
      </c>
      <c r="C37" s="71">
        <v>90310</v>
      </c>
      <c r="D37" s="72" t="s">
        <v>8874</v>
      </c>
      <c r="E37" s="73">
        <f t="shared" si="0"/>
        <v>380300.19699999999</v>
      </c>
      <c r="F37" s="433">
        <v>59408.097999999998</v>
      </c>
      <c r="G37" s="433">
        <v>56222.307999999997</v>
      </c>
      <c r="H37" s="433">
        <v>39416.455999999998</v>
      </c>
      <c r="I37" s="433">
        <v>20538.254999999997</v>
      </c>
      <c r="J37" s="433">
        <v>2656.9690000000001</v>
      </c>
      <c r="K37" s="433">
        <v>17754.261999999999</v>
      </c>
      <c r="L37" s="433">
        <v>17868.674999999999</v>
      </c>
      <c r="M37" s="433">
        <v>30333.126</v>
      </c>
      <c r="N37" s="433">
        <v>37010.957999999999</v>
      </c>
      <c r="O37" s="433">
        <v>45784.205999999998</v>
      </c>
      <c r="P37" s="433">
        <v>23653.166000000001</v>
      </c>
      <c r="Q37" s="433">
        <v>29653.718000000001</v>
      </c>
    </row>
    <row r="38" spans="2:17" x14ac:dyDescent="0.25">
      <c r="B38" s="70">
        <v>28</v>
      </c>
      <c r="C38" s="71">
        <v>90311</v>
      </c>
      <c r="D38" s="72" t="s">
        <v>8875</v>
      </c>
      <c r="E38" s="73">
        <f t="shared" si="0"/>
        <v>122599.58200000001</v>
      </c>
      <c r="F38" s="433">
        <v>1117.6079999999999</v>
      </c>
      <c r="G38" s="433">
        <v>1492.799</v>
      </c>
      <c r="H38" s="433">
        <v>1669.7760000000001</v>
      </c>
      <c r="I38" s="433">
        <v>3664.0989999999993</v>
      </c>
      <c r="J38" s="433">
        <v>16563.823</v>
      </c>
      <c r="K38" s="433">
        <v>33769.953000000001</v>
      </c>
      <c r="L38" s="433">
        <v>39767.447</v>
      </c>
      <c r="M38" s="433">
        <v>21761.441999999999</v>
      </c>
      <c r="N38" s="433">
        <v>0</v>
      </c>
      <c r="O38" s="433">
        <v>574.52700000000004</v>
      </c>
      <c r="P38" s="433">
        <v>918.01199999999994</v>
      </c>
      <c r="Q38" s="433">
        <v>1300.096</v>
      </c>
    </row>
    <row r="39" spans="2:17" x14ac:dyDescent="0.25">
      <c r="B39" s="70">
        <v>29</v>
      </c>
      <c r="C39" s="71">
        <v>90410</v>
      </c>
      <c r="D39" s="72" t="s">
        <v>8876</v>
      </c>
      <c r="E39" s="73">
        <f t="shared" si="0"/>
        <v>10212.478999999999</v>
      </c>
      <c r="F39" s="433">
        <v>1532.674</v>
      </c>
      <c r="G39" s="433">
        <v>1283.192</v>
      </c>
      <c r="H39" s="433">
        <v>0</v>
      </c>
      <c r="I39" s="433">
        <v>1619.0550000000001</v>
      </c>
      <c r="J39" s="433">
        <v>696.01900000000001</v>
      </c>
      <c r="K39" s="433">
        <v>210.62299999999999</v>
      </c>
      <c r="L39" s="433">
        <v>750.35400000000004</v>
      </c>
      <c r="M39" s="433">
        <v>833.48500000000001</v>
      </c>
      <c r="N39" s="433">
        <v>519.85699999999997</v>
      </c>
      <c r="O39" s="433">
        <v>910.04100000000005</v>
      </c>
      <c r="P39" s="433">
        <v>257.30200000000002</v>
      </c>
      <c r="Q39" s="433">
        <v>1599.877</v>
      </c>
    </row>
    <row r="40" spans="2:17" x14ac:dyDescent="0.25">
      <c r="B40" s="70">
        <v>30</v>
      </c>
      <c r="C40" s="71">
        <v>90411</v>
      </c>
      <c r="D40" s="72" t="s">
        <v>8877</v>
      </c>
      <c r="E40" s="73">
        <f t="shared" si="0"/>
        <v>0</v>
      </c>
      <c r="F40" s="433">
        <v>0</v>
      </c>
      <c r="G40" s="433">
        <v>0</v>
      </c>
      <c r="H40" s="433">
        <v>0</v>
      </c>
      <c r="I40" s="433">
        <v>0</v>
      </c>
      <c r="J40" s="433">
        <v>0</v>
      </c>
      <c r="K40" s="433">
        <v>0</v>
      </c>
      <c r="L40" s="433">
        <v>0</v>
      </c>
      <c r="M40" s="433">
        <v>0</v>
      </c>
      <c r="N40" s="433">
        <v>0</v>
      </c>
      <c r="O40" s="433" t="s">
        <v>10919</v>
      </c>
      <c r="P40" s="433" t="s">
        <v>10919</v>
      </c>
      <c r="Q40" s="433" t="s">
        <v>10919</v>
      </c>
    </row>
    <row r="41" spans="2:17" x14ac:dyDescent="0.25">
      <c r="B41" s="70">
        <v>31</v>
      </c>
      <c r="C41" s="71">
        <v>90412</v>
      </c>
      <c r="D41" s="72" t="s">
        <v>8878</v>
      </c>
      <c r="E41" s="73">
        <f t="shared" si="0"/>
        <v>0</v>
      </c>
      <c r="F41" s="433" t="s">
        <v>10919</v>
      </c>
      <c r="G41" s="433" t="s">
        <v>10919</v>
      </c>
      <c r="H41" s="433" t="s">
        <v>10919</v>
      </c>
      <c r="I41" s="433" t="s">
        <v>10919</v>
      </c>
      <c r="J41" s="433" t="s">
        <v>10919</v>
      </c>
      <c r="K41" s="433" t="s">
        <v>10919</v>
      </c>
      <c r="L41" s="433" t="s">
        <v>10919</v>
      </c>
      <c r="M41" s="433" t="s">
        <v>10919</v>
      </c>
      <c r="N41" s="433" t="s">
        <v>10919</v>
      </c>
      <c r="O41" s="433" t="s">
        <v>10919</v>
      </c>
      <c r="P41" s="433" t="s">
        <v>10919</v>
      </c>
      <c r="Q41" s="433" t="s">
        <v>10919</v>
      </c>
    </row>
    <row r="42" spans="2:17" x14ac:dyDescent="0.25">
      <c r="B42" s="70">
        <v>32</v>
      </c>
      <c r="C42" s="71">
        <v>90413</v>
      </c>
      <c r="D42" s="72" t="s">
        <v>8879</v>
      </c>
      <c r="E42" s="73">
        <f t="shared" si="0"/>
        <v>0</v>
      </c>
      <c r="F42" s="433" t="s">
        <v>10919</v>
      </c>
      <c r="G42" s="433" t="s">
        <v>10919</v>
      </c>
      <c r="H42" s="433" t="s">
        <v>10919</v>
      </c>
      <c r="I42" s="433" t="s">
        <v>10919</v>
      </c>
      <c r="J42" s="433" t="s">
        <v>10919</v>
      </c>
      <c r="K42" s="433" t="s">
        <v>10919</v>
      </c>
      <c r="L42" s="433" t="s">
        <v>10919</v>
      </c>
      <c r="M42" s="433" t="s">
        <v>10919</v>
      </c>
      <c r="N42" s="433" t="s">
        <v>10919</v>
      </c>
      <c r="O42" s="433" t="s">
        <v>10919</v>
      </c>
      <c r="P42" s="433" t="s">
        <v>10919</v>
      </c>
      <c r="Q42" s="433" t="s">
        <v>10919</v>
      </c>
    </row>
    <row r="43" spans="2:17" x14ac:dyDescent="0.25">
      <c r="B43" s="70">
        <v>33</v>
      </c>
      <c r="C43" s="71">
        <v>90414</v>
      </c>
      <c r="D43" s="72" t="s">
        <v>8880</v>
      </c>
      <c r="E43" s="73">
        <f t="shared" si="0"/>
        <v>0</v>
      </c>
      <c r="F43" s="433">
        <v>0</v>
      </c>
      <c r="G43" s="433">
        <v>0</v>
      </c>
      <c r="H43" s="433">
        <v>0</v>
      </c>
      <c r="I43" s="433">
        <v>0</v>
      </c>
      <c r="J43" s="433">
        <v>0</v>
      </c>
      <c r="K43" s="433">
        <v>0</v>
      </c>
      <c r="L43" s="433">
        <v>0</v>
      </c>
      <c r="M43" s="433">
        <v>0</v>
      </c>
      <c r="N43" s="433">
        <v>0</v>
      </c>
      <c r="O43" s="433">
        <v>0</v>
      </c>
      <c r="P43" s="433">
        <v>0</v>
      </c>
      <c r="Q43" s="433">
        <v>0</v>
      </c>
    </row>
    <row r="44" spans="2:17" x14ac:dyDescent="0.25">
      <c r="B44" s="70">
        <v>34</v>
      </c>
      <c r="C44" s="71">
        <v>90415</v>
      </c>
      <c r="D44" s="72" t="s">
        <v>8881</v>
      </c>
      <c r="E44" s="73">
        <f t="shared" si="0"/>
        <v>5059.7829999999994</v>
      </c>
      <c r="F44" s="433">
        <v>400.69</v>
      </c>
      <c r="G44" s="433">
        <v>452.48500000000001</v>
      </c>
      <c r="H44" s="433">
        <v>0</v>
      </c>
      <c r="I44" s="433">
        <v>980.58500000000004</v>
      </c>
      <c r="J44" s="433">
        <v>549.75300000000004</v>
      </c>
      <c r="K44" s="433">
        <v>191.39099999999999</v>
      </c>
      <c r="L44" s="433">
        <v>81.417000000000002</v>
      </c>
      <c r="M44" s="433">
        <v>483.74299999999999</v>
      </c>
      <c r="N44" s="433">
        <v>561.95399999999995</v>
      </c>
      <c r="O44" s="433">
        <v>438.12799999999999</v>
      </c>
      <c r="P44" s="433">
        <v>445.80900000000003</v>
      </c>
      <c r="Q44" s="433">
        <v>473.82799999999997</v>
      </c>
    </row>
    <row r="45" spans="2:17" x14ac:dyDescent="0.25">
      <c r="B45" s="70">
        <v>35</v>
      </c>
      <c r="C45" s="71">
        <v>90523</v>
      </c>
      <c r="D45" s="72" t="s">
        <v>8882</v>
      </c>
      <c r="E45" s="73">
        <f t="shared" si="0"/>
        <v>804254.01199999999</v>
      </c>
      <c r="F45" s="433">
        <v>106291.921</v>
      </c>
      <c r="G45" s="433">
        <v>51436.883999999998</v>
      </c>
      <c r="H45" s="433">
        <v>86754.654999999999</v>
      </c>
      <c r="I45" s="433">
        <v>13843.671000000002</v>
      </c>
      <c r="J45" s="433">
        <v>69960.917999999991</v>
      </c>
      <c r="K45" s="433">
        <v>55364.334999999999</v>
      </c>
      <c r="L45" s="433">
        <v>63814.485999999997</v>
      </c>
      <c r="M45" s="433">
        <v>67832.893000000011</v>
      </c>
      <c r="N45" s="433">
        <v>81338.956999999995</v>
      </c>
      <c r="O45" s="433">
        <v>73519.98</v>
      </c>
      <c r="P45" s="433">
        <v>71948.737999999998</v>
      </c>
      <c r="Q45" s="433">
        <v>62146.574000000001</v>
      </c>
    </row>
    <row r="46" spans="2:17" x14ac:dyDescent="0.25">
      <c r="B46" s="70">
        <v>36</v>
      </c>
      <c r="C46" s="71">
        <v>90511</v>
      </c>
      <c r="D46" s="72" t="s">
        <v>8797</v>
      </c>
      <c r="E46" s="73">
        <f t="shared" si="0"/>
        <v>705032.15</v>
      </c>
      <c r="F46" s="433">
        <v>28507.611000000004</v>
      </c>
      <c r="G46" s="433">
        <v>70247.357000000004</v>
      </c>
      <c r="H46" s="433">
        <v>34962.868000000002</v>
      </c>
      <c r="I46" s="433">
        <v>99623.180999999997</v>
      </c>
      <c r="J46" s="433">
        <v>42682.456999999995</v>
      </c>
      <c r="K46" s="433">
        <v>53646.331000000006</v>
      </c>
      <c r="L46" s="433">
        <v>58865.01999999999</v>
      </c>
      <c r="M46" s="433">
        <v>67406.118000000002</v>
      </c>
      <c r="N46" s="433">
        <v>55199.063000000009</v>
      </c>
      <c r="O46" s="433">
        <v>103823.784</v>
      </c>
      <c r="P46" s="433">
        <v>19597.909999999996</v>
      </c>
      <c r="Q46" s="433">
        <v>70470.45</v>
      </c>
    </row>
    <row r="47" spans="2:17" x14ac:dyDescent="0.25">
      <c r="B47" s="70">
        <v>37</v>
      </c>
      <c r="C47" s="71">
        <v>90515</v>
      </c>
      <c r="D47" s="72" t="s">
        <v>8883</v>
      </c>
      <c r="E47" s="73">
        <f t="shared" si="0"/>
        <v>41222.795000000006</v>
      </c>
      <c r="F47" s="433">
        <v>6088.2619999999997</v>
      </c>
      <c r="G47" s="433">
        <v>9325.6010000000006</v>
      </c>
      <c r="H47" s="433">
        <v>6049.2469999999994</v>
      </c>
      <c r="I47" s="433">
        <v>35.40099999999984</v>
      </c>
      <c r="J47" s="433">
        <v>2786.5769999999998</v>
      </c>
      <c r="K47" s="433">
        <v>1645.46</v>
      </c>
      <c r="L47" s="433">
        <v>6551.23</v>
      </c>
      <c r="M47" s="433">
        <v>4082.1810000000005</v>
      </c>
      <c r="N47" s="433">
        <v>1263.1539999999995</v>
      </c>
      <c r="O47" s="433">
        <v>2411.6759999999999</v>
      </c>
      <c r="P47" s="433">
        <v>806.46100000000001</v>
      </c>
      <c r="Q47" s="433">
        <v>177.54499999999999</v>
      </c>
    </row>
    <row r="48" spans="2:17" x14ac:dyDescent="0.25">
      <c r="B48" s="70">
        <v>38</v>
      </c>
      <c r="C48" s="71">
        <v>90517</v>
      </c>
      <c r="D48" s="72" t="s">
        <v>8884</v>
      </c>
      <c r="E48" s="73">
        <f t="shared" si="0"/>
        <v>0</v>
      </c>
      <c r="F48" s="433">
        <v>0</v>
      </c>
      <c r="G48" s="433">
        <v>0</v>
      </c>
      <c r="H48" s="433">
        <v>0</v>
      </c>
      <c r="I48" s="433">
        <v>0</v>
      </c>
      <c r="J48" s="433">
        <v>0</v>
      </c>
      <c r="K48" s="433">
        <v>0</v>
      </c>
      <c r="L48" s="433">
        <v>0</v>
      </c>
      <c r="M48" s="433">
        <v>0</v>
      </c>
      <c r="N48" s="433">
        <v>0</v>
      </c>
      <c r="O48" s="433" t="s">
        <v>10919</v>
      </c>
      <c r="P48" s="433" t="s">
        <v>10919</v>
      </c>
      <c r="Q48" s="433" t="s">
        <v>10919</v>
      </c>
    </row>
    <row r="49" spans="2:17" x14ac:dyDescent="0.25">
      <c r="B49" s="70">
        <v>39</v>
      </c>
      <c r="C49" s="71">
        <v>90520</v>
      </c>
      <c r="D49" s="72" t="s">
        <v>8885</v>
      </c>
      <c r="E49" s="73">
        <f t="shared" si="0"/>
        <v>0</v>
      </c>
      <c r="F49" s="433">
        <v>0</v>
      </c>
      <c r="G49" s="433">
        <v>0</v>
      </c>
      <c r="H49" s="433">
        <v>0</v>
      </c>
      <c r="I49" s="433">
        <v>0</v>
      </c>
      <c r="J49" s="433">
        <v>0</v>
      </c>
      <c r="K49" s="433">
        <v>0</v>
      </c>
      <c r="L49" s="433">
        <v>0</v>
      </c>
      <c r="M49" s="433">
        <v>0</v>
      </c>
      <c r="N49" s="433">
        <v>0</v>
      </c>
      <c r="O49" s="433">
        <v>0</v>
      </c>
      <c r="P49" s="433">
        <v>0</v>
      </c>
      <c r="Q49" s="433">
        <v>0</v>
      </c>
    </row>
    <row r="50" spans="2:17" x14ac:dyDescent="0.25">
      <c r="B50" s="70">
        <v>40</v>
      </c>
      <c r="C50" s="71">
        <v>90521</v>
      </c>
      <c r="D50" s="72" t="s">
        <v>8786</v>
      </c>
      <c r="E50" s="73">
        <f t="shared" si="0"/>
        <v>23387.813999999991</v>
      </c>
      <c r="F50" s="433">
        <v>0</v>
      </c>
      <c r="G50" s="433">
        <v>217.60099999999511</v>
      </c>
      <c r="H50" s="433">
        <v>0</v>
      </c>
      <c r="I50" s="433">
        <v>2202.4439999999995</v>
      </c>
      <c r="J50" s="433">
        <v>1819.259</v>
      </c>
      <c r="K50" s="433">
        <v>0</v>
      </c>
      <c r="L50" s="433">
        <v>353.10699999999997</v>
      </c>
      <c r="M50" s="433">
        <v>0</v>
      </c>
      <c r="N50" s="433">
        <v>18795.402999999998</v>
      </c>
      <c r="O50" s="433">
        <v>0</v>
      </c>
      <c r="P50" s="433">
        <v>0</v>
      </c>
      <c r="Q50" s="433">
        <v>0</v>
      </c>
    </row>
    <row r="51" spans="2:17" x14ac:dyDescent="0.25">
      <c r="B51" s="70">
        <v>41</v>
      </c>
      <c r="C51" s="71">
        <v>90926</v>
      </c>
      <c r="D51" s="72" t="s">
        <v>8793</v>
      </c>
      <c r="E51" s="73">
        <f t="shared" si="0"/>
        <v>6515.8960000000006</v>
      </c>
      <c r="F51" s="433">
        <v>0</v>
      </c>
      <c r="G51" s="433">
        <v>286.24200000000053</v>
      </c>
      <c r="H51" s="433">
        <v>4579.2240000000002</v>
      </c>
      <c r="I51" s="433">
        <v>0</v>
      </c>
      <c r="J51" s="433">
        <v>840.95900000000029</v>
      </c>
      <c r="K51" s="433">
        <v>0</v>
      </c>
      <c r="L51" s="433">
        <v>0</v>
      </c>
      <c r="M51" s="433">
        <v>0</v>
      </c>
      <c r="N51" s="433">
        <v>103.77400000000034</v>
      </c>
      <c r="O51" s="433">
        <v>595.74199999999928</v>
      </c>
      <c r="P51" s="433">
        <v>0</v>
      </c>
      <c r="Q51" s="433">
        <v>109.95499999999993</v>
      </c>
    </row>
    <row r="52" spans="2:17" x14ac:dyDescent="0.25">
      <c r="B52" s="70">
        <v>42</v>
      </c>
      <c r="C52" s="71">
        <v>90610</v>
      </c>
      <c r="D52" s="72" t="s">
        <v>8790</v>
      </c>
      <c r="E52" s="73">
        <f t="shared" si="0"/>
        <v>128643.71299999999</v>
      </c>
      <c r="F52" s="433">
        <v>2185.6260000000002</v>
      </c>
      <c r="G52" s="433">
        <v>0</v>
      </c>
      <c r="H52" s="433">
        <v>53536.936999999991</v>
      </c>
      <c r="I52" s="433">
        <v>63348.835999999996</v>
      </c>
      <c r="J52" s="433">
        <v>0</v>
      </c>
      <c r="K52" s="433">
        <v>0</v>
      </c>
      <c r="L52" s="433">
        <v>0</v>
      </c>
      <c r="M52" s="433">
        <v>0</v>
      </c>
      <c r="N52" s="433">
        <v>0</v>
      </c>
      <c r="O52" s="433">
        <v>0</v>
      </c>
      <c r="P52" s="433">
        <v>9572.3140000000003</v>
      </c>
      <c r="Q52" s="433">
        <v>0</v>
      </c>
    </row>
    <row r="53" spans="2:17" x14ac:dyDescent="0.25">
      <c r="B53" s="70">
        <v>43</v>
      </c>
      <c r="C53" s="71">
        <v>90611</v>
      </c>
      <c r="D53" s="72" t="s">
        <v>8886</v>
      </c>
      <c r="E53" s="73">
        <f t="shared" si="0"/>
        <v>0</v>
      </c>
      <c r="F53" s="433" t="s">
        <v>10919</v>
      </c>
      <c r="G53" s="433" t="s">
        <v>10919</v>
      </c>
      <c r="H53" s="433" t="s">
        <v>10919</v>
      </c>
      <c r="I53" s="433" t="s">
        <v>10919</v>
      </c>
      <c r="J53" s="433" t="s">
        <v>10919</v>
      </c>
      <c r="K53" s="433" t="s">
        <v>10919</v>
      </c>
      <c r="L53" s="433" t="s">
        <v>10919</v>
      </c>
      <c r="M53" s="433" t="s">
        <v>10919</v>
      </c>
      <c r="N53" s="433" t="s">
        <v>10919</v>
      </c>
      <c r="O53" s="433" t="s">
        <v>10919</v>
      </c>
      <c r="P53" s="433" t="s">
        <v>10919</v>
      </c>
      <c r="Q53" s="433" t="s">
        <v>10919</v>
      </c>
    </row>
    <row r="54" spans="2:17" x14ac:dyDescent="0.25">
      <c r="B54" s="70">
        <v>44</v>
      </c>
      <c r="C54" s="71">
        <v>90711</v>
      </c>
      <c r="D54" s="72" t="s">
        <v>8887</v>
      </c>
      <c r="E54" s="73">
        <f t="shared" si="0"/>
        <v>92991.417000000016</v>
      </c>
      <c r="F54" s="433">
        <v>419.19000000000005</v>
      </c>
      <c r="G54" s="433">
        <v>6130.3310000000001</v>
      </c>
      <c r="H54" s="433">
        <v>0</v>
      </c>
      <c r="I54" s="433">
        <v>2284.0639999999999</v>
      </c>
      <c r="J54" s="433">
        <v>19734.028999999999</v>
      </c>
      <c r="K54" s="433">
        <v>10777.854000000003</v>
      </c>
      <c r="L54" s="433">
        <v>35883.838000000003</v>
      </c>
      <c r="M54" s="433">
        <v>12311.626999999999</v>
      </c>
      <c r="N54" s="433">
        <v>0</v>
      </c>
      <c r="O54" s="433">
        <v>1176.7580000000003</v>
      </c>
      <c r="P54" s="433">
        <v>9.9999999974897946E-4</v>
      </c>
      <c r="Q54" s="433">
        <v>4273.7250000000004</v>
      </c>
    </row>
    <row r="55" spans="2:17" x14ac:dyDescent="0.25">
      <c r="B55" s="70">
        <v>45</v>
      </c>
      <c r="C55" s="71">
        <v>90712</v>
      </c>
      <c r="D55" s="72" t="s">
        <v>8888</v>
      </c>
      <c r="E55" s="73">
        <f t="shared" si="0"/>
        <v>0</v>
      </c>
      <c r="F55" s="433" t="s">
        <v>10919</v>
      </c>
      <c r="G55" s="433" t="s">
        <v>10919</v>
      </c>
      <c r="H55" s="433" t="s">
        <v>10919</v>
      </c>
      <c r="I55" s="433" t="s">
        <v>10919</v>
      </c>
      <c r="J55" s="433" t="s">
        <v>10919</v>
      </c>
      <c r="K55" s="433" t="s">
        <v>10919</v>
      </c>
      <c r="L55" s="433" t="s">
        <v>10919</v>
      </c>
      <c r="M55" s="433" t="s">
        <v>10919</v>
      </c>
      <c r="N55" s="433" t="s">
        <v>10919</v>
      </c>
      <c r="O55" s="433" t="s">
        <v>10919</v>
      </c>
      <c r="P55" s="433" t="s">
        <v>10919</v>
      </c>
      <c r="Q55" s="433" t="s">
        <v>10919</v>
      </c>
    </row>
    <row r="56" spans="2:17" x14ac:dyDescent="0.25">
      <c r="B56" s="70">
        <v>46</v>
      </c>
      <c r="C56" s="71">
        <v>90713</v>
      </c>
      <c r="D56" s="72" t="s">
        <v>8889</v>
      </c>
      <c r="E56" s="73">
        <f t="shared" si="0"/>
        <v>14414.561000000002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13782.393000000002</v>
      </c>
      <c r="L56" s="433">
        <v>0</v>
      </c>
      <c r="M56" s="433">
        <v>0</v>
      </c>
      <c r="N56" s="433">
        <v>0</v>
      </c>
      <c r="O56" s="433">
        <v>632.16800000000001</v>
      </c>
      <c r="P56" s="433">
        <v>0</v>
      </c>
      <c r="Q56" s="433">
        <v>0</v>
      </c>
    </row>
    <row r="57" spans="2:17" x14ac:dyDescent="0.25">
      <c r="B57" s="70">
        <v>47</v>
      </c>
      <c r="C57" s="71">
        <v>90714</v>
      </c>
      <c r="D57" s="72" t="s">
        <v>8890</v>
      </c>
      <c r="E57" s="73">
        <f t="shared" si="0"/>
        <v>0</v>
      </c>
      <c r="F57" s="433">
        <v>0</v>
      </c>
      <c r="G57" s="433">
        <v>0</v>
      </c>
      <c r="H57" s="433">
        <v>0</v>
      </c>
      <c r="I57" s="433">
        <v>0</v>
      </c>
      <c r="J57" s="433">
        <v>0</v>
      </c>
      <c r="K57" s="433">
        <v>0</v>
      </c>
      <c r="L57" s="433">
        <v>0</v>
      </c>
      <c r="M57" s="433">
        <v>0</v>
      </c>
      <c r="N57" s="433">
        <v>0</v>
      </c>
      <c r="O57" s="433" t="s">
        <v>10919</v>
      </c>
      <c r="P57" s="433" t="s">
        <v>10919</v>
      </c>
      <c r="Q57" s="433" t="s">
        <v>10919</v>
      </c>
    </row>
    <row r="58" spans="2:17" x14ac:dyDescent="0.25">
      <c r="B58" s="70">
        <v>48</v>
      </c>
      <c r="C58" s="71">
        <v>90716</v>
      </c>
      <c r="D58" s="72" t="s">
        <v>8891</v>
      </c>
      <c r="E58" s="73">
        <f t="shared" si="0"/>
        <v>4431.2819999999992</v>
      </c>
      <c r="F58" s="433">
        <v>0</v>
      </c>
      <c r="G58" s="433">
        <v>0</v>
      </c>
      <c r="H58" s="433">
        <v>1316.7079999999999</v>
      </c>
      <c r="I58" s="433">
        <v>0</v>
      </c>
      <c r="J58" s="433">
        <v>2264.4899999999998</v>
      </c>
      <c r="K58" s="433">
        <v>0</v>
      </c>
      <c r="L58" s="433">
        <v>0</v>
      </c>
      <c r="M58" s="433">
        <v>0</v>
      </c>
      <c r="N58" s="433">
        <v>0</v>
      </c>
      <c r="O58" s="433">
        <v>850.08399999999995</v>
      </c>
      <c r="P58" s="433">
        <v>0</v>
      </c>
      <c r="Q58" s="433">
        <v>0</v>
      </c>
    </row>
    <row r="59" spans="2:17" x14ac:dyDescent="0.25">
      <c r="B59" s="70">
        <v>49</v>
      </c>
      <c r="C59" s="71">
        <v>90725</v>
      </c>
      <c r="D59" s="72" t="s">
        <v>8892</v>
      </c>
      <c r="E59" s="73">
        <f t="shared" si="0"/>
        <v>147719.70100000006</v>
      </c>
      <c r="F59" s="433">
        <v>21726.702000000005</v>
      </c>
      <c r="G59" s="433">
        <v>13602.669999999998</v>
      </c>
      <c r="H59" s="433">
        <v>3835.4859999999994</v>
      </c>
      <c r="I59" s="433">
        <v>10865.882000000001</v>
      </c>
      <c r="J59" s="433">
        <v>0</v>
      </c>
      <c r="K59" s="433">
        <v>9537.905999999999</v>
      </c>
      <c r="L59" s="433">
        <v>20377.483</v>
      </c>
      <c r="M59" s="433">
        <v>1419.7999999999993</v>
      </c>
      <c r="N59" s="433">
        <v>21990.047000000002</v>
      </c>
      <c r="O59" s="433">
        <v>5619.8770000000004</v>
      </c>
      <c r="P59" s="433">
        <v>20899.317000000003</v>
      </c>
      <c r="Q59" s="433">
        <v>17844.531000000003</v>
      </c>
    </row>
    <row r="60" spans="2:17" x14ac:dyDescent="0.25">
      <c r="B60" s="70">
        <v>50</v>
      </c>
      <c r="C60" s="71">
        <v>90813</v>
      </c>
      <c r="D60" s="72" t="s">
        <v>8893</v>
      </c>
      <c r="E60" s="73">
        <f t="shared" si="0"/>
        <v>6427.2279999999992</v>
      </c>
      <c r="F60" s="433" t="s">
        <v>10919</v>
      </c>
      <c r="G60" s="433" t="s">
        <v>10919</v>
      </c>
      <c r="H60" s="433" t="s">
        <v>10919</v>
      </c>
      <c r="I60" s="433" t="s">
        <v>10919</v>
      </c>
      <c r="J60" s="433" t="s">
        <v>10919</v>
      </c>
      <c r="K60" s="433" t="s">
        <v>10919</v>
      </c>
      <c r="L60" s="433">
        <v>2307.3329999999996</v>
      </c>
      <c r="M60" s="433">
        <v>0</v>
      </c>
      <c r="N60" s="433">
        <v>3585.172</v>
      </c>
      <c r="O60" s="433">
        <v>6.11200000000008</v>
      </c>
      <c r="P60" s="433">
        <v>0</v>
      </c>
      <c r="Q60" s="433">
        <v>528.61099999999999</v>
      </c>
    </row>
    <row r="61" spans="2:17" x14ac:dyDescent="0.25">
      <c r="B61" s="70">
        <v>51</v>
      </c>
      <c r="C61" s="71">
        <v>90814</v>
      </c>
      <c r="D61" s="72" t="s">
        <v>8894</v>
      </c>
      <c r="E61" s="73">
        <f t="shared" si="0"/>
        <v>15176.635999999999</v>
      </c>
      <c r="F61" s="433">
        <v>0</v>
      </c>
      <c r="G61" s="433">
        <v>2517.1719999999987</v>
      </c>
      <c r="H61" s="433">
        <v>0</v>
      </c>
      <c r="I61" s="433">
        <v>0</v>
      </c>
      <c r="J61" s="433">
        <v>39.465999999997621</v>
      </c>
      <c r="K61" s="433">
        <v>4510.1279999999997</v>
      </c>
      <c r="L61" s="433">
        <v>0</v>
      </c>
      <c r="M61" s="433">
        <v>0</v>
      </c>
      <c r="N61" s="433">
        <v>2842.5329999999999</v>
      </c>
      <c r="O61" s="433">
        <v>3785.782000000002</v>
      </c>
      <c r="P61" s="433">
        <v>0</v>
      </c>
      <c r="Q61" s="433">
        <v>1481.5550000000003</v>
      </c>
    </row>
    <row r="62" spans="2:17" x14ac:dyDescent="0.25">
      <c r="B62" s="70">
        <v>52</v>
      </c>
      <c r="C62" s="71">
        <v>90815</v>
      </c>
      <c r="D62" s="72" t="s">
        <v>8895</v>
      </c>
      <c r="E62" s="73">
        <f t="shared" si="0"/>
        <v>32953.503000000004</v>
      </c>
      <c r="F62" s="433">
        <v>4161.26</v>
      </c>
      <c r="G62" s="433">
        <v>7100.8649999999998</v>
      </c>
      <c r="H62" s="433">
        <v>3541.9580000000001</v>
      </c>
      <c r="I62" s="433">
        <v>0</v>
      </c>
      <c r="J62" s="433">
        <v>0</v>
      </c>
      <c r="K62" s="433">
        <v>9517.5280000000002</v>
      </c>
      <c r="L62" s="433">
        <v>0</v>
      </c>
      <c r="M62" s="433">
        <v>1763.3310000000004</v>
      </c>
      <c r="N62" s="433">
        <v>0</v>
      </c>
      <c r="O62" s="433">
        <v>6868.5609999999997</v>
      </c>
      <c r="P62" s="433">
        <v>0</v>
      </c>
      <c r="Q62" s="433">
        <v>0</v>
      </c>
    </row>
    <row r="63" spans="2:17" x14ac:dyDescent="0.25">
      <c r="B63" s="70">
        <v>53</v>
      </c>
      <c r="C63" s="71">
        <v>90816</v>
      </c>
      <c r="D63" s="72" t="s">
        <v>8896</v>
      </c>
      <c r="E63" s="73">
        <f t="shared" si="0"/>
        <v>2888.4740000000002</v>
      </c>
      <c r="F63" s="433">
        <v>2855.3530000000001</v>
      </c>
      <c r="G63" s="433">
        <v>0</v>
      </c>
      <c r="H63" s="433" t="s">
        <v>10919</v>
      </c>
      <c r="I63" s="433" t="s">
        <v>10919</v>
      </c>
      <c r="J63" s="433" t="s">
        <v>10919</v>
      </c>
      <c r="K63" s="433" t="s">
        <v>10919</v>
      </c>
      <c r="L63" s="433" t="s">
        <v>10919</v>
      </c>
      <c r="M63" s="433">
        <v>33.121000000000002</v>
      </c>
      <c r="N63" s="433" t="s">
        <v>10919</v>
      </c>
      <c r="O63" s="433" t="s">
        <v>10919</v>
      </c>
      <c r="P63" s="433" t="s">
        <v>10919</v>
      </c>
      <c r="Q63" s="433" t="s">
        <v>10919</v>
      </c>
    </row>
    <row r="64" spans="2:17" x14ac:dyDescent="0.25">
      <c r="B64" s="70">
        <v>54</v>
      </c>
      <c r="C64" s="71">
        <v>90910</v>
      </c>
      <c r="D64" s="72" t="s">
        <v>8783</v>
      </c>
      <c r="E64" s="73">
        <f t="shared" si="0"/>
        <v>644.39099999999996</v>
      </c>
      <c r="F64" s="433">
        <v>0</v>
      </c>
      <c r="G64" s="433">
        <v>0</v>
      </c>
      <c r="H64" s="433">
        <v>0</v>
      </c>
      <c r="I64" s="433">
        <v>0</v>
      </c>
      <c r="J64" s="433" t="s">
        <v>10919</v>
      </c>
      <c r="K64" s="433" t="s">
        <v>10919</v>
      </c>
      <c r="L64" s="433">
        <v>5.6550000000000011</v>
      </c>
      <c r="M64" s="433">
        <v>638.73599999999999</v>
      </c>
      <c r="N64" s="433">
        <v>0</v>
      </c>
      <c r="O64" s="433">
        <v>0</v>
      </c>
      <c r="P64" s="433">
        <v>0</v>
      </c>
      <c r="Q64" s="433">
        <v>0</v>
      </c>
    </row>
    <row r="65" spans="2:17" x14ac:dyDescent="0.25">
      <c r="B65" s="70">
        <v>55</v>
      </c>
      <c r="C65" s="71">
        <v>90911</v>
      </c>
      <c r="D65" s="72" t="s">
        <v>8784</v>
      </c>
      <c r="E65" s="73">
        <f t="shared" si="0"/>
        <v>6777.0709999999999</v>
      </c>
      <c r="F65" s="433">
        <v>899.94699999999966</v>
      </c>
      <c r="G65" s="433">
        <v>0</v>
      </c>
      <c r="H65" s="433">
        <v>593.31099999999992</v>
      </c>
      <c r="I65" s="433">
        <v>543.68999999999983</v>
      </c>
      <c r="J65" s="433">
        <v>0</v>
      </c>
      <c r="K65" s="433">
        <v>0</v>
      </c>
      <c r="L65" s="433">
        <v>623.21600000000012</v>
      </c>
      <c r="M65" s="433">
        <v>0</v>
      </c>
      <c r="N65" s="433">
        <v>0</v>
      </c>
      <c r="O65" s="433">
        <v>0</v>
      </c>
      <c r="P65" s="433">
        <v>4116.9070000000002</v>
      </c>
      <c r="Q65" s="433">
        <v>0</v>
      </c>
    </row>
    <row r="66" spans="2:17" x14ac:dyDescent="0.25">
      <c r="B66" s="70">
        <v>56</v>
      </c>
      <c r="C66" s="71">
        <v>90912</v>
      </c>
      <c r="D66" s="72" t="s">
        <v>8788</v>
      </c>
      <c r="E66" s="73">
        <f t="shared" si="0"/>
        <v>941.48300000000006</v>
      </c>
      <c r="F66" s="433">
        <v>0</v>
      </c>
      <c r="G66" s="433">
        <v>19.882999999999999</v>
      </c>
      <c r="H66" s="433">
        <v>144.03299999999999</v>
      </c>
      <c r="I66" s="433">
        <v>265.79500000000002</v>
      </c>
      <c r="J66" s="433">
        <v>374.33500000000004</v>
      </c>
      <c r="K66" s="433">
        <v>0</v>
      </c>
      <c r="L66" s="433">
        <v>0</v>
      </c>
      <c r="M66" s="433">
        <v>0</v>
      </c>
      <c r="N66" s="433">
        <v>0</v>
      </c>
      <c r="O66" s="433">
        <v>0</v>
      </c>
      <c r="P66" s="433">
        <v>137.43700000000001</v>
      </c>
      <c r="Q66" s="433">
        <v>0</v>
      </c>
    </row>
    <row r="67" spans="2:17" x14ac:dyDescent="0.25">
      <c r="B67" s="70">
        <v>57</v>
      </c>
      <c r="C67" s="71">
        <v>90930</v>
      </c>
      <c r="D67" s="72" t="s">
        <v>8897</v>
      </c>
      <c r="E67" s="73">
        <f t="shared" si="0"/>
        <v>0</v>
      </c>
      <c r="F67" s="433" t="s">
        <v>10919</v>
      </c>
      <c r="G67" s="433" t="s">
        <v>10919</v>
      </c>
      <c r="H67" s="433" t="s">
        <v>10919</v>
      </c>
      <c r="I67" s="433" t="s">
        <v>10919</v>
      </c>
      <c r="J67" s="433" t="s">
        <v>10919</v>
      </c>
      <c r="K67" s="433" t="s">
        <v>10919</v>
      </c>
      <c r="L67" s="433" t="s">
        <v>10919</v>
      </c>
      <c r="M67" s="433" t="s">
        <v>10919</v>
      </c>
      <c r="N67" s="433" t="s">
        <v>10919</v>
      </c>
      <c r="O67" s="433" t="s">
        <v>10919</v>
      </c>
      <c r="P67" s="433" t="s">
        <v>10919</v>
      </c>
      <c r="Q67" s="433" t="s">
        <v>10919</v>
      </c>
    </row>
    <row r="68" spans="2:17" x14ac:dyDescent="0.25">
      <c r="B68" s="70">
        <v>58</v>
      </c>
      <c r="C68" s="71">
        <v>90921</v>
      </c>
      <c r="D68" s="72" t="s">
        <v>8794</v>
      </c>
      <c r="E68" s="73">
        <f t="shared" si="0"/>
        <v>2614.2249999999999</v>
      </c>
      <c r="F68" s="433">
        <v>0</v>
      </c>
      <c r="G68" s="433">
        <v>910.02499999999986</v>
      </c>
      <c r="H68" s="433">
        <v>0</v>
      </c>
      <c r="I68" s="433">
        <v>1704.2</v>
      </c>
      <c r="J68" s="433">
        <v>0</v>
      </c>
      <c r="K68" s="433">
        <v>0</v>
      </c>
      <c r="L68" s="433">
        <v>0</v>
      </c>
      <c r="M68" s="433">
        <v>0</v>
      </c>
      <c r="N68" s="433">
        <v>0</v>
      </c>
      <c r="O68" s="433">
        <v>0</v>
      </c>
      <c r="P68" s="433">
        <v>0</v>
      </c>
      <c r="Q68" s="433" t="s">
        <v>10919</v>
      </c>
    </row>
    <row r="69" spans="2:17" x14ac:dyDescent="0.25">
      <c r="B69" s="70">
        <v>59</v>
      </c>
      <c r="C69" s="71">
        <v>90922</v>
      </c>
      <c r="D69" s="72" t="s">
        <v>8898</v>
      </c>
      <c r="E69" s="73">
        <f t="shared" si="0"/>
        <v>85125.638999999996</v>
      </c>
      <c r="F69" s="433">
        <v>12008.078000000001</v>
      </c>
      <c r="G69" s="433">
        <v>9415.5299999999988</v>
      </c>
      <c r="H69" s="433">
        <v>4438.4629999999997</v>
      </c>
      <c r="I69" s="433">
        <v>2274.6489999999999</v>
      </c>
      <c r="J69" s="433">
        <v>10013.714</v>
      </c>
      <c r="K69" s="433">
        <v>2802.8960000000015</v>
      </c>
      <c r="L69" s="433">
        <v>0</v>
      </c>
      <c r="M69" s="433">
        <v>9118.9510000000009</v>
      </c>
      <c r="N69" s="433">
        <v>9598.7669999999998</v>
      </c>
      <c r="O69" s="433">
        <v>10265.713</v>
      </c>
      <c r="P69" s="433">
        <v>7556.1479999999992</v>
      </c>
      <c r="Q69" s="433">
        <v>7632.7300000000005</v>
      </c>
    </row>
    <row r="70" spans="2:17" x14ac:dyDescent="0.25">
      <c r="B70" s="70">
        <v>60</v>
      </c>
      <c r="C70" s="71">
        <v>90927</v>
      </c>
      <c r="D70" s="72" t="s">
        <v>8785</v>
      </c>
      <c r="E70" s="73">
        <f t="shared" si="0"/>
        <v>0</v>
      </c>
      <c r="F70" s="433">
        <v>0</v>
      </c>
      <c r="G70" s="433">
        <v>0</v>
      </c>
      <c r="H70" s="433">
        <v>0</v>
      </c>
      <c r="I70" s="433">
        <v>0</v>
      </c>
      <c r="J70" s="433">
        <v>0</v>
      </c>
      <c r="K70" s="433">
        <v>0</v>
      </c>
      <c r="L70" s="433">
        <v>0</v>
      </c>
      <c r="M70" s="433">
        <v>0</v>
      </c>
      <c r="N70" s="433">
        <v>0</v>
      </c>
      <c r="O70" s="433">
        <v>0</v>
      </c>
      <c r="P70" s="433">
        <v>0</v>
      </c>
      <c r="Q70" s="433">
        <v>0</v>
      </c>
    </row>
    <row r="71" spans="2:17" x14ac:dyDescent="0.25">
      <c r="B71" s="70">
        <v>61</v>
      </c>
      <c r="C71" s="71">
        <v>90920</v>
      </c>
      <c r="D71" s="72" t="s">
        <v>8899</v>
      </c>
      <c r="E71" s="73">
        <f t="shared" si="0"/>
        <v>277264.42199999996</v>
      </c>
      <c r="F71" s="433">
        <v>29616.39</v>
      </c>
      <c r="G71" s="433">
        <v>25831.8</v>
      </c>
      <c r="H71" s="433">
        <v>27071.397000000001</v>
      </c>
      <c r="I71" s="433">
        <v>22905.405000000002</v>
      </c>
      <c r="J71" s="433">
        <v>20256.48</v>
      </c>
      <c r="K71" s="433">
        <v>15734.349</v>
      </c>
      <c r="L71" s="433">
        <v>19957.544999999998</v>
      </c>
      <c r="M71" s="433">
        <v>22295.924999999999</v>
      </c>
      <c r="N71" s="433">
        <v>25331.94</v>
      </c>
      <c r="O71" s="433">
        <v>24553.17</v>
      </c>
      <c r="P71" s="433">
        <v>21664.125</v>
      </c>
      <c r="Q71" s="433">
        <v>22045.896000000001</v>
      </c>
    </row>
    <row r="72" spans="2:17" x14ac:dyDescent="0.25">
      <c r="B72" s="70">
        <v>62</v>
      </c>
      <c r="C72" s="71">
        <v>90913</v>
      </c>
      <c r="D72" s="72" t="s">
        <v>8900</v>
      </c>
      <c r="E72" s="73">
        <f t="shared" si="0"/>
        <v>252.1500000000002</v>
      </c>
      <c r="F72" s="433">
        <v>40.160000000000082</v>
      </c>
      <c r="G72" s="433">
        <v>0</v>
      </c>
      <c r="H72" s="433">
        <v>77.009999999999991</v>
      </c>
      <c r="I72" s="433">
        <v>0</v>
      </c>
      <c r="J72" s="433">
        <v>5.8000000000000682</v>
      </c>
      <c r="K72" s="433">
        <v>0</v>
      </c>
      <c r="L72" s="433">
        <v>118.07000000000005</v>
      </c>
      <c r="M72" s="433">
        <v>0</v>
      </c>
      <c r="N72" s="433">
        <v>0</v>
      </c>
      <c r="O72" s="433">
        <v>0</v>
      </c>
      <c r="P72" s="433">
        <v>11.110000000000014</v>
      </c>
      <c r="Q72" s="433">
        <v>0</v>
      </c>
    </row>
    <row r="73" spans="2:17" x14ac:dyDescent="0.25">
      <c r="B73" s="70">
        <v>63</v>
      </c>
      <c r="C73" s="71">
        <v>90914</v>
      </c>
      <c r="D73" s="72" t="s">
        <v>8901</v>
      </c>
      <c r="E73" s="73">
        <f t="shared" si="0"/>
        <v>235.77999999999997</v>
      </c>
      <c r="F73" s="433">
        <v>0</v>
      </c>
      <c r="G73" s="433">
        <v>56.759999999999991</v>
      </c>
      <c r="H73" s="433">
        <v>0</v>
      </c>
      <c r="I73" s="433">
        <v>1.7799999999999727</v>
      </c>
      <c r="J73" s="433">
        <v>0</v>
      </c>
      <c r="K73" s="433">
        <v>137.36000000000001</v>
      </c>
      <c r="L73" s="433">
        <v>0</v>
      </c>
      <c r="M73" s="433">
        <v>10.990000000000009</v>
      </c>
      <c r="N73" s="433">
        <v>18.200000000000045</v>
      </c>
      <c r="O73" s="433">
        <v>10.689999999999941</v>
      </c>
      <c r="P73" s="433">
        <v>0</v>
      </c>
      <c r="Q73" s="433">
        <v>0</v>
      </c>
    </row>
    <row r="74" spans="2:17" x14ac:dyDescent="0.25">
      <c r="B74" s="70">
        <v>64</v>
      </c>
      <c r="C74" s="71">
        <v>90915</v>
      </c>
      <c r="D74" s="72" t="s">
        <v>8902</v>
      </c>
      <c r="E74" s="73">
        <f t="shared" si="0"/>
        <v>213.34545454545452</v>
      </c>
      <c r="F74" s="433" t="s">
        <v>10919</v>
      </c>
      <c r="G74" s="433">
        <v>119.69090909090907</v>
      </c>
      <c r="H74" s="433">
        <v>93.654545454545442</v>
      </c>
      <c r="I74" s="433" t="s">
        <v>10919</v>
      </c>
      <c r="J74" s="433" t="s">
        <v>10919</v>
      </c>
      <c r="K74" s="433" t="s">
        <v>10919</v>
      </c>
      <c r="L74" s="433" t="s">
        <v>10919</v>
      </c>
      <c r="M74" s="433" t="s">
        <v>10919</v>
      </c>
      <c r="N74" s="433" t="s">
        <v>10919</v>
      </c>
      <c r="O74" s="433" t="s">
        <v>10919</v>
      </c>
      <c r="P74" s="433" t="s">
        <v>10919</v>
      </c>
      <c r="Q74" s="433" t="s">
        <v>10919</v>
      </c>
    </row>
    <row r="75" spans="2:17" x14ac:dyDescent="0.25">
      <c r="B75" s="70">
        <v>65</v>
      </c>
      <c r="C75" s="71">
        <v>90917</v>
      </c>
      <c r="D75" s="72" t="s">
        <v>8903</v>
      </c>
      <c r="E75" s="73">
        <f t="shared" ref="E75:E83" si="1">SUM(F75:Q75)</f>
        <v>4425.9189256198342</v>
      </c>
      <c r="F75" s="433">
        <v>708.27272727272725</v>
      </c>
      <c r="G75" s="433">
        <v>625.09090909090901</v>
      </c>
      <c r="H75" s="433">
        <v>426.61818181818177</v>
      </c>
      <c r="I75" s="433">
        <v>462.09090909090907</v>
      </c>
      <c r="J75" s="433">
        <v>439.33710743801657</v>
      </c>
      <c r="K75" s="433">
        <v>472.51818181818174</v>
      </c>
      <c r="L75" s="433">
        <v>171.14545454545453</v>
      </c>
      <c r="M75" s="433">
        <v>9.0909090909090899</v>
      </c>
      <c r="N75" s="433">
        <v>464.02727272727265</v>
      </c>
      <c r="O75" s="433">
        <v>258.85454545454542</v>
      </c>
      <c r="P75" s="433">
        <v>206.70909090909089</v>
      </c>
      <c r="Q75" s="433">
        <v>182.16363636363636</v>
      </c>
    </row>
    <row r="76" spans="2:17" ht="15.75" thickBot="1" x14ac:dyDescent="0.3">
      <c r="B76" s="70">
        <v>66</v>
      </c>
      <c r="C76" s="71">
        <v>90918</v>
      </c>
      <c r="D76" s="72" t="s">
        <v>8904</v>
      </c>
      <c r="E76" s="73">
        <f t="shared" si="1"/>
        <v>9711.6555934405551</v>
      </c>
      <c r="F76" s="433">
        <v>893.38954468802694</v>
      </c>
      <c r="G76" s="433">
        <v>833.13097245643633</v>
      </c>
      <c r="H76" s="433">
        <v>741.540191118606</v>
      </c>
      <c r="I76" s="433">
        <v>546.12703766160769</v>
      </c>
      <c r="J76" s="433">
        <v>755.17442424437752</v>
      </c>
      <c r="K76" s="433">
        <v>584.05845980888137</v>
      </c>
      <c r="L76" s="433">
        <v>978.06632939853853</v>
      </c>
      <c r="M76" s="433">
        <v>1017.5491849353568</v>
      </c>
      <c r="N76" s="433">
        <v>826.92523889825748</v>
      </c>
      <c r="O76" s="433">
        <v>1043.5862844294547</v>
      </c>
      <c r="P76" s="433">
        <v>742.33839235525579</v>
      </c>
      <c r="Q76" s="433">
        <v>749.769533445756</v>
      </c>
    </row>
    <row r="77" spans="2:17" ht="15.75" thickBot="1" x14ac:dyDescent="0.3">
      <c r="B77" s="74"/>
      <c r="C77" s="75" t="s">
        <v>8905</v>
      </c>
      <c r="D77" s="76"/>
      <c r="E77" s="77">
        <f t="shared" si="1"/>
        <v>5284961.9159736056</v>
      </c>
      <c r="F77" s="434">
        <f>SUM(F11:F76)</f>
        <v>537124.59527196083</v>
      </c>
      <c r="G77" s="434">
        <f>SUM(G11:G76)</f>
        <v>475250.14579063829</v>
      </c>
      <c r="H77" s="434">
        <f>SUM(H11:H76)</f>
        <v>451118.41191839124</v>
      </c>
      <c r="I77" s="434">
        <f t="shared" ref="I77:Q77" si="2">SUM(I11:I76)</f>
        <v>342483.79694675253</v>
      </c>
      <c r="J77" s="434">
        <f t="shared" si="2"/>
        <v>348472.24453168234</v>
      </c>
      <c r="K77" s="434">
        <f t="shared" si="2"/>
        <v>425130.31664162711</v>
      </c>
      <c r="L77" s="434">
        <f t="shared" si="2"/>
        <v>485745.09278394387</v>
      </c>
      <c r="M77" s="434">
        <f t="shared" si="2"/>
        <v>446008.76109402615</v>
      </c>
      <c r="N77" s="434">
        <f t="shared" si="2"/>
        <v>474865.63751162554</v>
      </c>
      <c r="O77" s="434">
        <f t="shared" si="2"/>
        <v>515769.34682988399</v>
      </c>
      <c r="P77" s="434">
        <f t="shared" si="2"/>
        <v>362788.64948326425</v>
      </c>
      <c r="Q77" s="434">
        <f t="shared" si="2"/>
        <v>420204.9171698094</v>
      </c>
    </row>
    <row r="78" spans="2:17" ht="15.75" thickBot="1" x14ac:dyDescent="0.3">
      <c r="B78" s="74"/>
      <c r="C78" s="75">
        <v>90117</v>
      </c>
      <c r="D78" s="76" t="s">
        <v>8906</v>
      </c>
      <c r="E78" s="77">
        <f t="shared" si="1"/>
        <v>0</v>
      </c>
      <c r="F78" s="434">
        <v>0</v>
      </c>
      <c r="G78" s="434">
        <v>0</v>
      </c>
      <c r="H78" s="434">
        <v>0</v>
      </c>
      <c r="I78" s="434">
        <v>0</v>
      </c>
      <c r="J78" s="434">
        <v>0</v>
      </c>
      <c r="K78" s="434">
        <v>0</v>
      </c>
      <c r="L78" s="434">
        <v>0</v>
      </c>
      <c r="M78" s="434">
        <v>0</v>
      </c>
      <c r="N78" s="434">
        <v>0</v>
      </c>
      <c r="O78" s="434">
        <v>0</v>
      </c>
      <c r="P78" s="434">
        <v>0</v>
      </c>
      <c r="Q78" s="434">
        <v>0</v>
      </c>
    </row>
    <row r="79" spans="2:17" x14ac:dyDescent="0.25">
      <c r="B79" s="70"/>
      <c r="C79" s="71">
        <v>90915</v>
      </c>
      <c r="D79" s="72" t="s">
        <v>8907</v>
      </c>
      <c r="E79" s="78">
        <f t="shared" si="1"/>
        <v>234.68</v>
      </c>
      <c r="F79" s="433">
        <v>0</v>
      </c>
      <c r="G79" s="433">
        <v>131.66</v>
      </c>
      <c r="H79" s="433">
        <v>103.02</v>
      </c>
      <c r="I79" s="433">
        <v>0</v>
      </c>
      <c r="J79" s="433">
        <v>0</v>
      </c>
      <c r="K79" s="433">
        <v>0</v>
      </c>
      <c r="L79" s="433">
        <v>0</v>
      </c>
      <c r="M79" s="433">
        <v>0</v>
      </c>
      <c r="N79" s="433">
        <v>0</v>
      </c>
      <c r="O79" s="433">
        <v>0</v>
      </c>
      <c r="P79" s="433">
        <v>0</v>
      </c>
      <c r="Q79" s="433">
        <v>0</v>
      </c>
    </row>
    <row r="80" spans="2:17" x14ac:dyDescent="0.25">
      <c r="B80" s="70"/>
      <c r="C80" s="71">
        <v>90917</v>
      </c>
      <c r="D80" s="72" t="s">
        <v>8908</v>
      </c>
      <c r="E80" s="73">
        <f t="shared" si="1"/>
        <v>4868.5108181818186</v>
      </c>
      <c r="F80" s="433">
        <v>779.1</v>
      </c>
      <c r="G80" s="433">
        <v>687.6</v>
      </c>
      <c r="H80" s="433">
        <v>469.28</v>
      </c>
      <c r="I80" s="433">
        <v>508.3</v>
      </c>
      <c r="J80" s="433">
        <v>483.27081818181824</v>
      </c>
      <c r="K80" s="433">
        <v>519.77</v>
      </c>
      <c r="L80" s="433">
        <v>188.26</v>
      </c>
      <c r="M80" s="433">
        <v>10</v>
      </c>
      <c r="N80" s="433">
        <v>510.42999999999995</v>
      </c>
      <c r="O80" s="433">
        <v>284.74</v>
      </c>
      <c r="P80" s="433">
        <v>227.38</v>
      </c>
      <c r="Q80" s="433">
        <v>200.38</v>
      </c>
    </row>
    <row r="81" spans="2:17" x14ac:dyDescent="0.25">
      <c r="B81" s="70"/>
      <c r="C81" s="71">
        <v>90918</v>
      </c>
      <c r="D81" s="72" t="s">
        <v>8909</v>
      </c>
      <c r="E81" s="73">
        <f t="shared" si="1"/>
        <v>17277.035300730746</v>
      </c>
      <c r="F81" s="433">
        <v>1589.34</v>
      </c>
      <c r="G81" s="433">
        <v>1482.14</v>
      </c>
      <c r="H81" s="433">
        <v>1319.2</v>
      </c>
      <c r="I81" s="433">
        <v>971.56</v>
      </c>
      <c r="J81" s="433">
        <v>1343.4553007307475</v>
      </c>
      <c r="K81" s="433">
        <v>1039.04</v>
      </c>
      <c r="L81" s="433">
        <v>1739.98</v>
      </c>
      <c r="M81" s="433">
        <v>1810.2199999999998</v>
      </c>
      <c r="N81" s="433">
        <v>1471.1</v>
      </c>
      <c r="O81" s="433">
        <v>1856.54</v>
      </c>
      <c r="P81" s="433">
        <v>1320.62</v>
      </c>
      <c r="Q81" s="433">
        <v>1333.84</v>
      </c>
    </row>
    <row r="82" spans="2:17" ht="15.75" thickBot="1" x14ac:dyDescent="0.3">
      <c r="B82" s="79"/>
      <c r="C82" s="80">
        <v>90920</v>
      </c>
      <c r="D82" s="81" t="s">
        <v>8910</v>
      </c>
      <c r="E82" s="82">
        <f t="shared" si="1"/>
        <v>327760.18200000009</v>
      </c>
      <c r="F82" s="433">
        <v>34367.730000000003</v>
      </c>
      <c r="G82" s="433">
        <v>30495.108999999997</v>
      </c>
      <c r="H82" s="433">
        <v>31572.715000000004</v>
      </c>
      <c r="I82" s="433">
        <v>27286.851900000001</v>
      </c>
      <c r="J82" s="433">
        <v>23754.302500000002</v>
      </c>
      <c r="K82" s="433">
        <v>18451.298599999998</v>
      </c>
      <c r="L82" s="433">
        <v>25127.537499999999</v>
      </c>
      <c r="M82" s="433">
        <v>26343.312699999999</v>
      </c>
      <c r="N82" s="433">
        <v>29866.9401</v>
      </c>
      <c r="O82" s="433">
        <v>29100.053100000001</v>
      </c>
      <c r="P82" s="433">
        <v>25744.654600000002</v>
      </c>
      <c r="Q82" s="433">
        <v>25649.677</v>
      </c>
    </row>
    <row r="83" spans="2:17" ht="15.75" thickBot="1" x14ac:dyDescent="0.3">
      <c r="B83" s="74"/>
      <c r="C83" s="75" t="s">
        <v>8905</v>
      </c>
      <c r="D83" s="76"/>
      <c r="E83" s="77">
        <f t="shared" si="1"/>
        <v>350140.40811891254</v>
      </c>
      <c r="F83" s="434">
        <f>SUM(F79:F82)</f>
        <v>36736.170000000006</v>
      </c>
      <c r="G83" s="434">
        <v>32796.508999999998</v>
      </c>
      <c r="H83" s="434">
        <f t="shared" ref="H83:J83" si="3">SUM(H79:H82)</f>
        <v>33464.215000000004</v>
      </c>
      <c r="I83" s="434">
        <f t="shared" si="3"/>
        <v>28766.711900000002</v>
      </c>
      <c r="J83" s="434">
        <f t="shared" si="3"/>
        <v>25581.028618912569</v>
      </c>
      <c r="K83" s="434">
        <v>20010.1086</v>
      </c>
      <c r="L83" s="434">
        <v>27055.7775</v>
      </c>
      <c r="M83" s="434">
        <v>28163.5327</v>
      </c>
      <c r="N83" s="434">
        <v>31848.470099999999</v>
      </c>
      <c r="O83" s="434">
        <v>31241.3331</v>
      </c>
      <c r="P83" s="434">
        <v>27292.654600000002</v>
      </c>
      <c r="Q83" s="434">
        <v>27183.897000000001</v>
      </c>
    </row>
    <row r="84" spans="2:17" ht="15.75" thickBot="1" x14ac:dyDescent="0.3">
      <c r="B84" s="79"/>
      <c r="C84" s="80" t="s">
        <v>8991</v>
      </c>
      <c r="D84" s="81" t="s">
        <v>8992</v>
      </c>
      <c r="E84" s="77">
        <f>SUM(F84:Q84)</f>
        <v>308071.58</v>
      </c>
      <c r="F84" s="434">
        <v>32907.1</v>
      </c>
      <c r="G84" s="434">
        <v>28702</v>
      </c>
      <c r="H84" s="434">
        <v>30079.33</v>
      </c>
      <c r="I84" s="434">
        <v>25450.45</v>
      </c>
      <c r="J84" s="434">
        <v>22507.200000000001</v>
      </c>
      <c r="K84" s="434">
        <v>17482.61</v>
      </c>
      <c r="L84" s="434">
        <v>22175.05</v>
      </c>
      <c r="M84" s="434">
        <v>24773.25</v>
      </c>
      <c r="N84" s="434">
        <v>28146.6</v>
      </c>
      <c r="O84" s="434">
        <v>27281.3</v>
      </c>
      <c r="P84" s="434">
        <v>24071.25</v>
      </c>
      <c r="Q84" s="434">
        <v>24495.439999999999</v>
      </c>
    </row>
    <row r="85" spans="2:17" x14ac:dyDescent="0.25">
      <c r="B85" s="83"/>
      <c r="G85" s="84"/>
    </row>
    <row r="86" spans="2:17" ht="15.75" x14ac:dyDescent="0.25">
      <c r="G86" s="85"/>
    </row>
  </sheetData>
  <mergeCells count="20">
    <mergeCell ref="L9:L10"/>
    <mergeCell ref="M9:M10"/>
    <mergeCell ref="N9:N10"/>
    <mergeCell ref="O9:O10"/>
    <mergeCell ref="J1:J2"/>
    <mergeCell ref="B7:Q7"/>
    <mergeCell ref="I9:I10"/>
    <mergeCell ref="E1:E2"/>
    <mergeCell ref="G1:G2"/>
    <mergeCell ref="H1:H2"/>
    <mergeCell ref="I1:I2"/>
    <mergeCell ref="B9:D10"/>
    <mergeCell ref="E9:E10"/>
    <mergeCell ref="F9:F10"/>
    <mergeCell ref="G9:G10"/>
    <mergeCell ref="H9:H10"/>
    <mergeCell ref="P9:P10"/>
    <mergeCell ref="Q9:Q10"/>
    <mergeCell ref="J9:J10"/>
    <mergeCell ref="K9:K10"/>
  </mergeCells>
  <pageMargins left="0.11811023622047245" right="0.31496062992125984" top="0.15748031496062992" bottom="0.15748031496062992" header="0.31496062992125984" footer="0.31496062992125984"/>
  <pageSetup scale="53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CD086-3B0A-44A0-B1B8-BDEBC6E2713C}">
  <sheetPr codeName="Hoja20">
    <tabColor rgb="FF00B050"/>
  </sheetPr>
  <dimension ref="B1:Q58"/>
  <sheetViews>
    <sheetView topLeftCell="A6" zoomScale="55" zoomScaleNormal="55" workbookViewId="0">
      <pane xSplit="4" ySplit="3" topLeftCell="E18" activePane="bottomRight" state="frozen"/>
      <selection activeCell="A6" sqref="A6"/>
      <selection pane="topRight" activeCell="E6" sqref="E6"/>
      <selection pane="bottomLeft" activeCell="A9" sqref="A9"/>
      <selection pane="bottomRight" activeCell="F29" sqref="F29"/>
    </sheetView>
  </sheetViews>
  <sheetFormatPr baseColWidth="10" defaultRowHeight="15" x14ac:dyDescent="0.25"/>
  <cols>
    <col min="1" max="1" width="6.140625" customWidth="1"/>
    <col min="2" max="2" width="1.28515625" customWidth="1"/>
    <col min="3" max="3" width="11.85546875" customWidth="1"/>
    <col min="4" max="4" width="25.5703125" bestFit="1" customWidth="1"/>
    <col min="5" max="5" width="17.5703125" customWidth="1"/>
    <col min="6" max="17" width="15.28515625" customWidth="1"/>
    <col min="257" max="257" width="6.140625" customWidth="1"/>
    <col min="258" max="258" width="1.28515625" customWidth="1"/>
    <col min="259" max="259" width="14.7109375" customWidth="1"/>
    <col min="260" max="260" width="25.5703125" bestFit="1" customWidth="1"/>
    <col min="261" max="261" width="14.42578125" bestFit="1" customWidth="1"/>
    <col min="262" max="273" width="11.7109375" bestFit="1" customWidth="1"/>
    <col min="513" max="513" width="6.140625" customWidth="1"/>
    <col min="514" max="514" width="1.28515625" customWidth="1"/>
    <col min="515" max="515" width="14.7109375" customWidth="1"/>
    <col min="516" max="516" width="25.5703125" bestFit="1" customWidth="1"/>
    <col min="517" max="517" width="14.42578125" bestFit="1" customWidth="1"/>
    <col min="518" max="529" width="11.7109375" bestFit="1" customWidth="1"/>
    <col min="769" max="769" width="6.140625" customWidth="1"/>
    <col min="770" max="770" width="1.28515625" customWidth="1"/>
    <col min="771" max="771" width="14.7109375" customWidth="1"/>
    <col min="772" max="772" width="25.5703125" bestFit="1" customWidth="1"/>
    <col min="773" max="773" width="14.42578125" bestFit="1" customWidth="1"/>
    <col min="774" max="785" width="11.7109375" bestFit="1" customWidth="1"/>
    <col min="1025" max="1025" width="6.140625" customWidth="1"/>
    <col min="1026" max="1026" width="1.28515625" customWidth="1"/>
    <col min="1027" max="1027" width="14.7109375" customWidth="1"/>
    <col min="1028" max="1028" width="25.5703125" bestFit="1" customWidth="1"/>
    <col min="1029" max="1029" width="14.42578125" bestFit="1" customWidth="1"/>
    <col min="1030" max="1041" width="11.7109375" bestFit="1" customWidth="1"/>
    <col min="1281" max="1281" width="6.140625" customWidth="1"/>
    <col min="1282" max="1282" width="1.28515625" customWidth="1"/>
    <col min="1283" max="1283" width="14.7109375" customWidth="1"/>
    <col min="1284" max="1284" width="25.5703125" bestFit="1" customWidth="1"/>
    <col min="1285" max="1285" width="14.42578125" bestFit="1" customWidth="1"/>
    <col min="1286" max="1297" width="11.7109375" bestFit="1" customWidth="1"/>
    <col min="1537" max="1537" width="6.140625" customWidth="1"/>
    <col min="1538" max="1538" width="1.28515625" customWidth="1"/>
    <col min="1539" max="1539" width="14.7109375" customWidth="1"/>
    <col min="1540" max="1540" width="25.5703125" bestFit="1" customWidth="1"/>
    <col min="1541" max="1541" width="14.42578125" bestFit="1" customWidth="1"/>
    <col min="1542" max="1553" width="11.7109375" bestFit="1" customWidth="1"/>
    <col min="1793" max="1793" width="6.140625" customWidth="1"/>
    <col min="1794" max="1794" width="1.28515625" customWidth="1"/>
    <col min="1795" max="1795" width="14.7109375" customWidth="1"/>
    <col min="1796" max="1796" width="25.5703125" bestFit="1" customWidth="1"/>
    <col min="1797" max="1797" width="14.42578125" bestFit="1" customWidth="1"/>
    <col min="1798" max="1809" width="11.7109375" bestFit="1" customWidth="1"/>
    <col min="2049" max="2049" width="6.140625" customWidth="1"/>
    <col min="2050" max="2050" width="1.28515625" customWidth="1"/>
    <col min="2051" max="2051" width="14.7109375" customWidth="1"/>
    <col min="2052" max="2052" width="25.5703125" bestFit="1" customWidth="1"/>
    <col min="2053" max="2053" width="14.42578125" bestFit="1" customWidth="1"/>
    <col min="2054" max="2065" width="11.7109375" bestFit="1" customWidth="1"/>
    <col min="2305" max="2305" width="6.140625" customWidth="1"/>
    <col min="2306" max="2306" width="1.28515625" customWidth="1"/>
    <col min="2307" max="2307" width="14.7109375" customWidth="1"/>
    <col min="2308" max="2308" width="25.5703125" bestFit="1" customWidth="1"/>
    <col min="2309" max="2309" width="14.42578125" bestFit="1" customWidth="1"/>
    <col min="2310" max="2321" width="11.7109375" bestFit="1" customWidth="1"/>
    <col min="2561" max="2561" width="6.140625" customWidth="1"/>
    <col min="2562" max="2562" width="1.28515625" customWidth="1"/>
    <col min="2563" max="2563" width="14.7109375" customWidth="1"/>
    <col min="2564" max="2564" width="25.5703125" bestFit="1" customWidth="1"/>
    <col min="2565" max="2565" width="14.42578125" bestFit="1" customWidth="1"/>
    <col min="2566" max="2577" width="11.7109375" bestFit="1" customWidth="1"/>
    <col min="2817" max="2817" width="6.140625" customWidth="1"/>
    <col min="2818" max="2818" width="1.28515625" customWidth="1"/>
    <col min="2819" max="2819" width="14.7109375" customWidth="1"/>
    <col min="2820" max="2820" width="25.5703125" bestFit="1" customWidth="1"/>
    <col min="2821" max="2821" width="14.42578125" bestFit="1" customWidth="1"/>
    <col min="2822" max="2833" width="11.7109375" bestFit="1" customWidth="1"/>
    <col min="3073" max="3073" width="6.140625" customWidth="1"/>
    <col min="3074" max="3074" width="1.28515625" customWidth="1"/>
    <col min="3075" max="3075" width="14.7109375" customWidth="1"/>
    <col min="3076" max="3076" width="25.5703125" bestFit="1" customWidth="1"/>
    <col min="3077" max="3077" width="14.42578125" bestFit="1" customWidth="1"/>
    <col min="3078" max="3089" width="11.7109375" bestFit="1" customWidth="1"/>
    <col min="3329" max="3329" width="6.140625" customWidth="1"/>
    <col min="3330" max="3330" width="1.28515625" customWidth="1"/>
    <col min="3331" max="3331" width="14.7109375" customWidth="1"/>
    <col min="3332" max="3332" width="25.5703125" bestFit="1" customWidth="1"/>
    <col min="3333" max="3333" width="14.42578125" bestFit="1" customWidth="1"/>
    <col min="3334" max="3345" width="11.7109375" bestFit="1" customWidth="1"/>
    <col min="3585" max="3585" width="6.140625" customWidth="1"/>
    <col min="3586" max="3586" width="1.28515625" customWidth="1"/>
    <col min="3587" max="3587" width="14.7109375" customWidth="1"/>
    <col min="3588" max="3588" width="25.5703125" bestFit="1" customWidth="1"/>
    <col min="3589" max="3589" width="14.42578125" bestFit="1" customWidth="1"/>
    <col min="3590" max="3601" width="11.7109375" bestFit="1" customWidth="1"/>
    <col min="3841" max="3841" width="6.140625" customWidth="1"/>
    <col min="3842" max="3842" width="1.28515625" customWidth="1"/>
    <col min="3843" max="3843" width="14.7109375" customWidth="1"/>
    <col min="3844" max="3844" width="25.5703125" bestFit="1" customWidth="1"/>
    <col min="3845" max="3845" width="14.42578125" bestFit="1" customWidth="1"/>
    <col min="3846" max="3857" width="11.7109375" bestFit="1" customWidth="1"/>
    <col min="4097" max="4097" width="6.140625" customWidth="1"/>
    <col min="4098" max="4098" width="1.28515625" customWidth="1"/>
    <col min="4099" max="4099" width="14.7109375" customWidth="1"/>
    <col min="4100" max="4100" width="25.5703125" bestFit="1" customWidth="1"/>
    <col min="4101" max="4101" width="14.42578125" bestFit="1" customWidth="1"/>
    <col min="4102" max="4113" width="11.7109375" bestFit="1" customWidth="1"/>
    <col min="4353" max="4353" width="6.140625" customWidth="1"/>
    <col min="4354" max="4354" width="1.28515625" customWidth="1"/>
    <col min="4355" max="4355" width="14.7109375" customWidth="1"/>
    <col min="4356" max="4356" width="25.5703125" bestFit="1" customWidth="1"/>
    <col min="4357" max="4357" width="14.42578125" bestFit="1" customWidth="1"/>
    <col min="4358" max="4369" width="11.7109375" bestFit="1" customWidth="1"/>
    <col min="4609" max="4609" width="6.140625" customWidth="1"/>
    <col min="4610" max="4610" width="1.28515625" customWidth="1"/>
    <col min="4611" max="4611" width="14.7109375" customWidth="1"/>
    <col min="4612" max="4612" width="25.5703125" bestFit="1" customWidth="1"/>
    <col min="4613" max="4613" width="14.42578125" bestFit="1" customWidth="1"/>
    <col min="4614" max="4625" width="11.7109375" bestFit="1" customWidth="1"/>
    <col min="4865" max="4865" width="6.140625" customWidth="1"/>
    <col min="4866" max="4866" width="1.28515625" customWidth="1"/>
    <col min="4867" max="4867" width="14.7109375" customWidth="1"/>
    <col min="4868" max="4868" width="25.5703125" bestFit="1" customWidth="1"/>
    <col min="4869" max="4869" width="14.42578125" bestFit="1" customWidth="1"/>
    <col min="4870" max="4881" width="11.7109375" bestFit="1" customWidth="1"/>
    <col min="5121" max="5121" width="6.140625" customWidth="1"/>
    <col min="5122" max="5122" width="1.28515625" customWidth="1"/>
    <col min="5123" max="5123" width="14.7109375" customWidth="1"/>
    <col min="5124" max="5124" width="25.5703125" bestFit="1" customWidth="1"/>
    <col min="5125" max="5125" width="14.42578125" bestFit="1" customWidth="1"/>
    <col min="5126" max="5137" width="11.7109375" bestFit="1" customWidth="1"/>
    <col min="5377" max="5377" width="6.140625" customWidth="1"/>
    <col min="5378" max="5378" width="1.28515625" customWidth="1"/>
    <col min="5379" max="5379" width="14.7109375" customWidth="1"/>
    <col min="5380" max="5380" width="25.5703125" bestFit="1" customWidth="1"/>
    <col min="5381" max="5381" width="14.42578125" bestFit="1" customWidth="1"/>
    <col min="5382" max="5393" width="11.7109375" bestFit="1" customWidth="1"/>
    <col min="5633" max="5633" width="6.140625" customWidth="1"/>
    <col min="5634" max="5634" width="1.28515625" customWidth="1"/>
    <col min="5635" max="5635" width="14.7109375" customWidth="1"/>
    <col min="5636" max="5636" width="25.5703125" bestFit="1" customWidth="1"/>
    <col min="5637" max="5637" width="14.42578125" bestFit="1" customWidth="1"/>
    <col min="5638" max="5649" width="11.7109375" bestFit="1" customWidth="1"/>
    <col min="5889" max="5889" width="6.140625" customWidth="1"/>
    <col min="5890" max="5890" width="1.28515625" customWidth="1"/>
    <col min="5891" max="5891" width="14.7109375" customWidth="1"/>
    <col min="5892" max="5892" width="25.5703125" bestFit="1" customWidth="1"/>
    <col min="5893" max="5893" width="14.42578125" bestFit="1" customWidth="1"/>
    <col min="5894" max="5905" width="11.7109375" bestFit="1" customWidth="1"/>
    <col min="6145" max="6145" width="6.140625" customWidth="1"/>
    <col min="6146" max="6146" width="1.28515625" customWidth="1"/>
    <col min="6147" max="6147" width="14.7109375" customWidth="1"/>
    <col min="6148" max="6148" width="25.5703125" bestFit="1" customWidth="1"/>
    <col min="6149" max="6149" width="14.42578125" bestFit="1" customWidth="1"/>
    <col min="6150" max="6161" width="11.7109375" bestFit="1" customWidth="1"/>
    <col min="6401" max="6401" width="6.140625" customWidth="1"/>
    <col min="6402" max="6402" width="1.28515625" customWidth="1"/>
    <col min="6403" max="6403" width="14.7109375" customWidth="1"/>
    <col min="6404" max="6404" width="25.5703125" bestFit="1" customWidth="1"/>
    <col min="6405" max="6405" width="14.42578125" bestFit="1" customWidth="1"/>
    <col min="6406" max="6417" width="11.7109375" bestFit="1" customWidth="1"/>
    <col min="6657" max="6657" width="6.140625" customWidth="1"/>
    <col min="6658" max="6658" width="1.28515625" customWidth="1"/>
    <col min="6659" max="6659" width="14.7109375" customWidth="1"/>
    <col min="6660" max="6660" width="25.5703125" bestFit="1" customWidth="1"/>
    <col min="6661" max="6661" width="14.42578125" bestFit="1" customWidth="1"/>
    <col min="6662" max="6673" width="11.7109375" bestFit="1" customWidth="1"/>
    <col min="6913" max="6913" width="6.140625" customWidth="1"/>
    <col min="6914" max="6914" width="1.28515625" customWidth="1"/>
    <col min="6915" max="6915" width="14.7109375" customWidth="1"/>
    <col min="6916" max="6916" width="25.5703125" bestFit="1" customWidth="1"/>
    <col min="6917" max="6917" width="14.42578125" bestFit="1" customWidth="1"/>
    <col min="6918" max="6929" width="11.7109375" bestFit="1" customWidth="1"/>
    <col min="7169" max="7169" width="6.140625" customWidth="1"/>
    <col min="7170" max="7170" width="1.28515625" customWidth="1"/>
    <col min="7171" max="7171" width="14.7109375" customWidth="1"/>
    <col min="7172" max="7172" width="25.5703125" bestFit="1" customWidth="1"/>
    <col min="7173" max="7173" width="14.42578125" bestFit="1" customWidth="1"/>
    <col min="7174" max="7185" width="11.7109375" bestFit="1" customWidth="1"/>
    <col min="7425" max="7425" width="6.140625" customWidth="1"/>
    <col min="7426" max="7426" width="1.28515625" customWidth="1"/>
    <col min="7427" max="7427" width="14.7109375" customWidth="1"/>
    <col min="7428" max="7428" width="25.5703125" bestFit="1" customWidth="1"/>
    <col min="7429" max="7429" width="14.42578125" bestFit="1" customWidth="1"/>
    <col min="7430" max="7441" width="11.7109375" bestFit="1" customWidth="1"/>
    <col min="7681" max="7681" width="6.140625" customWidth="1"/>
    <col min="7682" max="7682" width="1.28515625" customWidth="1"/>
    <col min="7683" max="7683" width="14.7109375" customWidth="1"/>
    <col min="7684" max="7684" width="25.5703125" bestFit="1" customWidth="1"/>
    <col min="7685" max="7685" width="14.42578125" bestFit="1" customWidth="1"/>
    <col min="7686" max="7697" width="11.7109375" bestFit="1" customWidth="1"/>
    <col min="7937" max="7937" width="6.140625" customWidth="1"/>
    <col min="7938" max="7938" width="1.28515625" customWidth="1"/>
    <col min="7939" max="7939" width="14.7109375" customWidth="1"/>
    <col min="7940" max="7940" width="25.5703125" bestFit="1" customWidth="1"/>
    <col min="7941" max="7941" width="14.42578125" bestFit="1" customWidth="1"/>
    <col min="7942" max="7953" width="11.7109375" bestFit="1" customWidth="1"/>
    <col min="8193" max="8193" width="6.140625" customWidth="1"/>
    <col min="8194" max="8194" width="1.28515625" customWidth="1"/>
    <col min="8195" max="8195" width="14.7109375" customWidth="1"/>
    <col min="8196" max="8196" width="25.5703125" bestFit="1" customWidth="1"/>
    <col min="8197" max="8197" width="14.42578125" bestFit="1" customWidth="1"/>
    <col min="8198" max="8209" width="11.7109375" bestFit="1" customWidth="1"/>
    <col min="8449" max="8449" width="6.140625" customWidth="1"/>
    <col min="8450" max="8450" width="1.28515625" customWidth="1"/>
    <col min="8451" max="8451" width="14.7109375" customWidth="1"/>
    <col min="8452" max="8452" width="25.5703125" bestFit="1" customWidth="1"/>
    <col min="8453" max="8453" width="14.42578125" bestFit="1" customWidth="1"/>
    <col min="8454" max="8465" width="11.7109375" bestFit="1" customWidth="1"/>
    <col min="8705" max="8705" width="6.140625" customWidth="1"/>
    <col min="8706" max="8706" width="1.28515625" customWidth="1"/>
    <col min="8707" max="8707" width="14.7109375" customWidth="1"/>
    <col min="8708" max="8708" width="25.5703125" bestFit="1" customWidth="1"/>
    <col min="8709" max="8709" width="14.42578125" bestFit="1" customWidth="1"/>
    <col min="8710" max="8721" width="11.7109375" bestFit="1" customWidth="1"/>
    <col min="8961" max="8961" width="6.140625" customWidth="1"/>
    <col min="8962" max="8962" width="1.28515625" customWidth="1"/>
    <col min="8963" max="8963" width="14.7109375" customWidth="1"/>
    <col min="8964" max="8964" width="25.5703125" bestFit="1" customWidth="1"/>
    <col min="8965" max="8965" width="14.42578125" bestFit="1" customWidth="1"/>
    <col min="8966" max="8977" width="11.7109375" bestFit="1" customWidth="1"/>
    <col min="9217" max="9217" width="6.140625" customWidth="1"/>
    <col min="9218" max="9218" width="1.28515625" customWidth="1"/>
    <col min="9219" max="9219" width="14.7109375" customWidth="1"/>
    <col min="9220" max="9220" width="25.5703125" bestFit="1" customWidth="1"/>
    <col min="9221" max="9221" width="14.42578125" bestFit="1" customWidth="1"/>
    <col min="9222" max="9233" width="11.7109375" bestFit="1" customWidth="1"/>
    <col min="9473" max="9473" width="6.140625" customWidth="1"/>
    <col min="9474" max="9474" width="1.28515625" customWidth="1"/>
    <col min="9475" max="9475" width="14.7109375" customWidth="1"/>
    <col min="9476" max="9476" width="25.5703125" bestFit="1" customWidth="1"/>
    <col min="9477" max="9477" width="14.42578125" bestFit="1" customWidth="1"/>
    <col min="9478" max="9489" width="11.7109375" bestFit="1" customWidth="1"/>
    <col min="9729" max="9729" width="6.140625" customWidth="1"/>
    <col min="9730" max="9730" width="1.28515625" customWidth="1"/>
    <col min="9731" max="9731" width="14.7109375" customWidth="1"/>
    <col min="9732" max="9732" width="25.5703125" bestFit="1" customWidth="1"/>
    <col min="9733" max="9733" width="14.42578125" bestFit="1" customWidth="1"/>
    <col min="9734" max="9745" width="11.7109375" bestFit="1" customWidth="1"/>
    <col min="9985" max="9985" width="6.140625" customWidth="1"/>
    <col min="9986" max="9986" width="1.28515625" customWidth="1"/>
    <col min="9987" max="9987" width="14.7109375" customWidth="1"/>
    <col min="9988" max="9988" width="25.5703125" bestFit="1" customWidth="1"/>
    <col min="9989" max="9989" width="14.42578125" bestFit="1" customWidth="1"/>
    <col min="9990" max="10001" width="11.7109375" bestFit="1" customWidth="1"/>
    <col min="10241" max="10241" width="6.140625" customWidth="1"/>
    <col min="10242" max="10242" width="1.28515625" customWidth="1"/>
    <col min="10243" max="10243" width="14.7109375" customWidth="1"/>
    <col min="10244" max="10244" width="25.5703125" bestFit="1" customWidth="1"/>
    <col min="10245" max="10245" width="14.42578125" bestFit="1" customWidth="1"/>
    <col min="10246" max="10257" width="11.7109375" bestFit="1" customWidth="1"/>
    <col min="10497" max="10497" width="6.140625" customWidth="1"/>
    <col min="10498" max="10498" width="1.28515625" customWidth="1"/>
    <col min="10499" max="10499" width="14.7109375" customWidth="1"/>
    <col min="10500" max="10500" width="25.5703125" bestFit="1" customWidth="1"/>
    <col min="10501" max="10501" width="14.42578125" bestFit="1" customWidth="1"/>
    <col min="10502" max="10513" width="11.7109375" bestFit="1" customWidth="1"/>
    <col min="10753" max="10753" width="6.140625" customWidth="1"/>
    <col min="10754" max="10754" width="1.28515625" customWidth="1"/>
    <col min="10755" max="10755" width="14.7109375" customWidth="1"/>
    <col min="10756" max="10756" width="25.5703125" bestFit="1" customWidth="1"/>
    <col min="10757" max="10757" width="14.42578125" bestFit="1" customWidth="1"/>
    <col min="10758" max="10769" width="11.7109375" bestFit="1" customWidth="1"/>
    <col min="11009" max="11009" width="6.140625" customWidth="1"/>
    <col min="11010" max="11010" width="1.28515625" customWidth="1"/>
    <col min="11011" max="11011" width="14.7109375" customWidth="1"/>
    <col min="11012" max="11012" width="25.5703125" bestFit="1" customWidth="1"/>
    <col min="11013" max="11013" width="14.42578125" bestFit="1" customWidth="1"/>
    <col min="11014" max="11025" width="11.7109375" bestFit="1" customWidth="1"/>
    <col min="11265" max="11265" width="6.140625" customWidth="1"/>
    <col min="11266" max="11266" width="1.28515625" customWidth="1"/>
    <col min="11267" max="11267" width="14.7109375" customWidth="1"/>
    <col min="11268" max="11268" width="25.5703125" bestFit="1" customWidth="1"/>
    <col min="11269" max="11269" width="14.42578125" bestFit="1" customWidth="1"/>
    <col min="11270" max="11281" width="11.7109375" bestFit="1" customWidth="1"/>
    <col min="11521" max="11521" width="6.140625" customWidth="1"/>
    <col min="11522" max="11522" width="1.28515625" customWidth="1"/>
    <col min="11523" max="11523" width="14.7109375" customWidth="1"/>
    <col min="11524" max="11524" width="25.5703125" bestFit="1" customWidth="1"/>
    <col min="11525" max="11525" width="14.42578125" bestFit="1" customWidth="1"/>
    <col min="11526" max="11537" width="11.7109375" bestFit="1" customWidth="1"/>
    <col min="11777" max="11777" width="6.140625" customWidth="1"/>
    <col min="11778" max="11778" width="1.28515625" customWidth="1"/>
    <col min="11779" max="11779" width="14.7109375" customWidth="1"/>
    <col min="11780" max="11780" width="25.5703125" bestFit="1" customWidth="1"/>
    <col min="11781" max="11781" width="14.42578125" bestFit="1" customWidth="1"/>
    <col min="11782" max="11793" width="11.7109375" bestFit="1" customWidth="1"/>
    <col min="12033" max="12033" width="6.140625" customWidth="1"/>
    <col min="12034" max="12034" width="1.28515625" customWidth="1"/>
    <col min="12035" max="12035" width="14.7109375" customWidth="1"/>
    <col min="12036" max="12036" width="25.5703125" bestFit="1" customWidth="1"/>
    <col min="12037" max="12037" width="14.42578125" bestFit="1" customWidth="1"/>
    <col min="12038" max="12049" width="11.7109375" bestFit="1" customWidth="1"/>
    <col min="12289" max="12289" width="6.140625" customWidth="1"/>
    <col min="12290" max="12290" width="1.28515625" customWidth="1"/>
    <col min="12291" max="12291" width="14.7109375" customWidth="1"/>
    <col min="12292" max="12292" width="25.5703125" bestFit="1" customWidth="1"/>
    <col min="12293" max="12293" width="14.42578125" bestFit="1" customWidth="1"/>
    <col min="12294" max="12305" width="11.7109375" bestFit="1" customWidth="1"/>
    <col min="12545" max="12545" width="6.140625" customWidth="1"/>
    <col min="12546" max="12546" width="1.28515625" customWidth="1"/>
    <col min="12547" max="12547" width="14.7109375" customWidth="1"/>
    <col min="12548" max="12548" width="25.5703125" bestFit="1" customWidth="1"/>
    <col min="12549" max="12549" width="14.42578125" bestFit="1" customWidth="1"/>
    <col min="12550" max="12561" width="11.7109375" bestFit="1" customWidth="1"/>
    <col min="12801" max="12801" width="6.140625" customWidth="1"/>
    <col min="12802" max="12802" width="1.28515625" customWidth="1"/>
    <col min="12803" max="12803" width="14.7109375" customWidth="1"/>
    <col min="12804" max="12804" width="25.5703125" bestFit="1" customWidth="1"/>
    <col min="12805" max="12805" width="14.42578125" bestFit="1" customWidth="1"/>
    <col min="12806" max="12817" width="11.7109375" bestFit="1" customWidth="1"/>
    <col min="13057" max="13057" width="6.140625" customWidth="1"/>
    <col min="13058" max="13058" width="1.28515625" customWidth="1"/>
    <col min="13059" max="13059" width="14.7109375" customWidth="1"/>
    <col min="13060" max="13060" width="25.5703125" bestFit="1" customWidth="1"/>
    <col min="13061" max="13061" width="14.42578125" bestFit="1" customWidth="1"/>
    <col min="13062" max="13073" width="11.7109375" bestFit="1" customWidth="1"/>
    <col min="13313" max="13313" width="6.140625" customWidth="1"/>
    <col min="13314" max="13314" width="1.28515625" customWidth="1"/>
    <col min="13315" max="13315" width="14.7109375" customWidth="1"/>
    <col min="13316" max="13316" width="25.5703125" bestFit="1" customWidth="1"/>
    <col min="13317" max="13317" width="14.42578125" bestFit="1" customWidth="1"/>
    <col min="13318" max="13329" width="11.7109375" bestFit="1" customWidth="1"/>
    <col min="13569" max="13569" width="6.140625" customWidth="1"/>
    <col min="13570" max="13570" width="1.28515625" customWidth="1"/>
    <col min="13571" max="13571" width="14.7109375" customWidth="1"/>
    <col min="13572" max="13572" width="25.5703125" bestFit="1" customWidth="1"/>
    <col min="13573" max="13573" width="14.42578125" bestFit="1" customWidth="1"/>
    <col min="13574" max="13585" width="11.7109375" bestFit="1" customWidth="1"/>
    <col min="13825" max="13825" width="6.140625" customWidth="1"/>
    <col min="13826" max="13826" width="1.28515625" customWidth="1"/>
    <col min="13827" max="13827" width="14.7109375" customWidth="1"/>
    <col min="13828" max="13828" width="25.5703125" bestFit="1" customWidth="1"/>
    <col min="13829" max="13829" width="14.42578125" bestFit="1" customWidth="1"/>
    <col min="13830" max="13841" width="11.7109375" bestFit="1" customWidth="1"/>
    <col min="14081" max="14081" width="6.140625" customWidth="1"/>
    <col min="14082" max="14082" width="1.28515625" customWidth="1"/>
    <col min="14083" max="14083" width="14.7109375" customWidth="1"/>
    <col min="14084" max="14084" width="25.5703125" bestFit="1" customWidth="1"/>
    <col min="14085" max="14085" width="14.42578125" bestFit="1" customWidth="1"/>
    <col min="14086" max="14097" width="11.7109375" bestFit="1" customWidth="1"/>
    <col min="14337" max="14337" width="6.140625" customWidth="1"/>
    <col min="14338" max="14338" width="1.28515625" customWidth="1"/>
    <col min="14339" max="14339" width="14.7109375" customWidth="1"/>
    <col min="14340" max="14340" width="25.5703125" bestFit="1" customWidth="1"/>
    <col min="14341" max="14341" width="14.42578125" bestFit="1" customWidth="1"/>
    <col min="14342" max="14353" width="11.7109375" bestFit="1" customWidth="1"/>
    <col min="14593" max="14593" width="6.140625" customWidth="1"/>
    <col min="14594" max="14594" width="1.28515625" customWidth="1"/>
    <col min="14595" max="14595" width="14.7109375" customWidth="1"/>
    <col min="14596" max="14596" width="25.5703125" bestFit="1" customWidth="1"/>
    <col min="14597" max="14597" width="14.42578125" bestFit="1" customWidth="1"/>
    <col min="14598" max="14609" width="11.7109375" bestFit="1" customWidth="1"/>
    <col min="14849" max="14849" width="6.140625" customWidth="1"/>
    <col min="14850" max="14850" width="1.28515625" customWidth="1"/>
    <col min="14851" max="14851" width="14.7109375" customWidth="1"/>
    <col min="14852" max="14852" width="25.5703125" bestFit="1" customWidth="1"/>
    <col min="14853" max="14853" width="14.42578125" bestFit="1" customWidth="1"/>
    <col min="14854" max="14865" width="11.7109375" bestFit="1" customWidth="1"/>
    <col min="15105" max="15105" width="6.140625" customWidth="1"/>
    <col min="15106" max="15106" width="1.28515625" customWidth="1"/>
    <col min="15107" max="15107" width="14.7109375" customWidth="1"/>
    <col min="15108" max="15108" width="25.5703125" bestFit="1" customWidth="1"/>
    <col min="15109" max="15109" width="14.42578125" bestFit="1" customWidth="1"/>
    <col min="15110" max="15121" width="11.7109375" bestFit="1" customWidth="1"/>
    <col min="15361" max="15361" width="6.140625" customWidth="1"/>
    <col min="15362" max="15362" width="1.28515625" customWidth="1"/>
    <col min="15363" max="15363" width="14.7109375" customWidth="1"/>
    <col min="15364" max="15364" width="25.5703125" bestFit="1" customWidth="1"/>
    <col min="15365" max="15365" width="14.42578125" bestFit="1" customWidth="1"/>
    <col min="15366" max="15377" width="11.7109375" bestFit="1" customWidth="1"/>
    <col min="15617" max="15617" width="6.140625" customWidth="1"/>
    <col min="15618" max="15618" width="1.28515625" customWidth="1"/>
    <col min="15619" max="15619" width="14.7109375" customWidth="1"/>
    <col min="15620" max="15620" width="25.5703125" bestFit="1" customWidth="1"/>
    <col min="15621" max="15621" width="14.42578125" bestFit="1" customWidth="1"/>
    <col min="15622" max="15633" width="11.7109375" bestFit="1" customWidth="1"/>
    <col min="15873" max="15873" width="6.140625" customWidth="1"/>
    <col min="15874" max="15874" width="1.28515625" customWidth="1"/>
    <col min="15875" max="15875" width="14.7109375" customWidth="1"/>
    <col min="15876" max="15876" width="25.5703125" bestFit="1" customWidth="1"/>
    <col min="15877" max="15877" width="14.42578125" bestFit="1" customWidth="1"/>
    <col min="15878" max="15889" width="11.7109375" bestFit="1" customWidth="1"/>
    <col min="16129" max="16129" width="6.140625" customWidth="1"/>
    <col min="16130" max="16130" width="1.28515625" customWidth="1"/>
    <col min="16131" max="16131" width="14.7109375" customWidth="1"/>
    <col min="16132" max="16132" width="25.5703125" bestFit="1" customWidth="1"/>
    <col min="16133" max="16133" width="14.42578125" bestFit="1" customWidth="1"/>
    <col min="16134" max="16145" width="11.7109375" bestFit="1" customWidth="1"/>
  </cols>
  <sheetData>
    <row r="1" spans="2:17" ht="15.75" hidden="1" thickTop="1" x14ac:dyDescent="0.25">
      <c r="F1" s="19" t="s">
        <v>8799</v>
      </c>
      <c r="G1" s="19" t="s">
        <v>8800</v>
      </c>
      <c r="H1" s="19" t="s">
        <v>8801</v>
      </c>
      <c r="I1" s="19" t="s">
        <v>8802</v>
      </c>
      <c r="J1" s="696" t="s">
        <v>8803</v>
      </c>
      <c r="K1" s="19" t="s">
        <v>8799</v>
      </c>
      <c r="L1" s="698" t="s">
        <v>8804</v>
      </c>
      <c r="M1" s="700" t="s">
        <v>8805</v>
      </c>
    </row>
    <row r="2" spans="2:17" ht="15.75" hidden="1" thickBot="1" x14ac:dyDescent="0.3">
      <c r="F2" s="20" t="s">
        <v>8806</v>
      </c>
      <c r="G2" s="20" t="s">
        <v>8807</v>
      </c>
      <c r="H2" s="20" t="s">
        <v>8808</v>
      </c>
      <c r="I2" s="20" t="s">
        <v>8809</v>
      </c>
      <c r="J2" s="697"/>
      <c r="K2" s="20" t="s">
        <v>8810</v>
      </c>
      <c r="L2" s="699"/>
      <c r="M2" s="701"/>
    </row>
    <row r="3" spans="2:17" hidden="1" x14ac:dyDescent="0.25"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</row>
    <row r="5" spans="2:17" ht="15.75" thickBot="1" x14ac:dyDescent="0.3"/>
    <row r="6" spans="2:17" ht="20.25" thickTop="1" thickBot="1" x14ac:dyDescent="0.3">
      <c r="B6" s="702" t="s">
        <v>8805</v>
      </c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4"/>
    </row>
    <row r="7" spans="2:17" ht="15.75" thickTop="1" x14ac:dyDescent="0.25">
      <c r="B7" s="705" t="s">
        <v>8798</v>
      </c>
      <c r="C7" s="706"/>
      <c r="D7" s="706"/>
      <c r="E7" s="709" t="s">
        <v>8811</v>
      </c>
      <c r="F7" s="694">
        <v>43831</v>
      </c>
      <c r="G7" s="694">
        <v>43862</v>
      </c>
      <c r="H7" s="694">
        <v>43891</v>
      </c>
      <c r="I7" s="694">
        <v>43922</v>
      </c>
      <c r="J7" s="694">
        <v>43952</v>
      </c>
      <c r="K7" s="694">
        <v>43983</v>
      </c>
      <c r="L7" s="694">
        <v>44013</v>
      </c>
      <c r="M7" s="694">
        <v>44044</v>
      </c>
      <c r="N7" s="694">
        <v>44075</v>
      </c>
      <c r="O7" s="694">
        <v>44105</v>
      </c>
      <c r="P7" s="694">
        <v>44136</v>
      </c>
      <c r="Q7" s="694">
        <v>44166</v>
      </c>
    </row>
    <row r="8" spans="2:17" ht="15.75" thickBot="1" x14ac:dyDescent="0.3">
      <c r="B8" s="707"/>
      <c r="C8" s="708"/>
      <c r="D8" s="708"/>
      <c r="E8" s="710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</row>
    <row r="9" spans="2:17" x14ac:dyDescent="0.25">
      <c r="B9" s="21"/>
      <c r="C9" s="22">
        <v>91013</v>
      </c>
      <c r="D9" s="23" t="s">
        <v>8812</v>
      </c>
      <c r="E9" s="24">
        <f t="shared" ref="E9:E27" si="0">SUM(F9:Q9)</f>
        <v>29720.896000000001</v>
      </c>
      <c r="F9" s="430">
        <v>0</v>
      </c>
      <c r="G9" s="430">
        <v>0</v>
      </c>
      <c r="H9" s="430">
        <v>0</v>
      </c>
      <c r="I9" s="430">
        <v>0</v>
      </c>
      <c r="J9" s="430">
        <v>0</v>
      </c>
      <c r="K9" s="430">
        <v>0</v>
      </c>
      <c r="L9" s="430">
        <v>0</v>
      </c>
      <c r="M9" s="430">
        <v>0</v>
      </c>
      <c r="N9" s="430">
        <v>0</v>
      </c>
      <c r="O9" s="430">
        <v>0</v>
      </c>
      <c r="P9" s="430">
        <v>0</v>
      </c>
      <c r="Q9" s="430">
        <v>29720.896000000001</v>
      </c>
    </row>
    <row r="10" spans="2:17" x14ac:dyDescent="0.25">
      <c r="B10" s="25"/>
      <c r="C10" s="26">
        <v>91018</v>
      </c>
      <c r="D10" s="27" t="s">
        <v>8813</v>
      </c>
      <c r="E10" s="24">
        <f t="shared" si="0"/>
        <v>643260.73899999983</v>
      </c>
      <c r="F10" s="430">
        <v>40205.9</v>
      </c>
      <c r="G10" s="430">
        <v>64730.877</v>
      </c>
      <c r="H10" s="430">
        <v>55213.915000000001</v>
      </c>
      <c r="I10" s="430">
        <v>47561.313000000002</v>
      </c>
      <c r="J10" s="430">
        <v>52521.703000000001</v>
      </c>
      <c r="K10" s="430">
        <v>25858.94</v>
      </c>
      <c r="L10" s="430">
        <v>16100.398999999999</v>
      </c>
      <c r="M10" s="430">
        <v>89902.452999999994</v>
      </c>
      <c r="N10" s="430">
        <v>52057.343000000001</v>
      </c>
      <c r="O10" s="430">
        <v>105384.88499999999</v>
      </c>
      <c r="P10" s="430">
        <v>68684.051000000007</v>
      </c>
      <c r="Q10" s="430">
        <v>25038.959999999999</v>
      </c>
    </row>
    <row r="11" spans="2:17" x14ac:dyDescent="0.25">
      <c r="B11" s="25"/>
      <c r="C11" s="28">
        <v>91025</v>
      </c>
      <c r="D11" s="29" t="s">
        <v>8814</v>
      </c>
      <c r="E11" s="24">
        <f t="shared" si="0"/>
        <v>112808.14599999999</v>
      </c>
      <c r="F11" s="430">
        <v>47592.067999999999</v>
      </c>
      <c r="G11" s="430">
        <v>8494.9150000000009</v>
      </c>
      <c r="H11" s="430">
        <v>4376.28</v>
      </c>
      <c r="I11" s="430">
        <v>29854.856</v>
      </c>
      <c r="J11" s="430">
        <v>9485.1990000000005</v>
      </c>
      <c r="K11" s="430">
        <v>10539.289999999999</v>
      </c>
      <c r="L11" s="430">
        <v>2187.1559999999999</v>
      </c>
      <c r="M11" s="430">
        <v>258.64800000000002</v>
      </c>
      <c r="N11" s="430">
        <v>19.390999999999998</v>
      </c>
      <c r="O11" s="430">
        <v>0.34300000000000003</v>
      </c>
      <c r="P11" s="430">
        <v>0</v>
      </c>
      <c r="Q11" s="430">
        <v>0</v>
      </c>
    </row>
    <row r="12" spans="2:17" x14ac:dyDescent="0.25">
      <c r="B12" s="25"/>
      <c r="C12" s="28">
        <v>91027</v>
      </c>
      <c r="D12" s="29" t="s">
        <v>8815</v>
      </c>
      <c r="E12" s="24">
        <f t="shared" si="0"/>
        <v>198179.37899999999</v>
      </c>
      <c r="F12" s="430">
        <v>15943.797</v>
      </c>
      <c r="G12" s="430">
        <v>21753.806</v>
      </c>
      <c r="H12" s="430">
        <v>20572.631000000001</v>
      </c>
      <c r="I12" s="430">
        <v>454.67200000000003</v>
      </c>
      <c r="J12" s="430">
        <v>1631.4760000000001</v>
      </c>
      <c r="K12" s="430">
        <v>16389.474000000002</v>
      </c>
      <c r="L12" s="430">
        <v>19036.905999999999</v>
      </c>
      <c r="M12" s="430">
        <v>21121.239000000001</v>
      </c>
      <c r="N12" s="430">
        <v>40012.754000000001</v>
      </c>
      <c r="O12" s="430">
        <v>30163.677</v>
      </c>
      <c r="P12" s="430">
        <v>8116.058</v>
      </c>
      <c r="Q12" s="430">
        <v>2982.8890000000001</v>
      </c>
    </row>
    <row r="13" spans="2:17" x14ac:dyDescent="0.25">
      <c r="B13" s="25"/>
      <c r="C13" s="28">
        <v>91030</v>
      </c>
      <c r="D13" s="29" t="s">
        <v>8816</v>
      </c>
      <c r="E13" s="24">
        <f t="shared" si="0"/>
        <v>79729.131000000008</v>
      </c>
      <c r="F13" s="430">
        <v>0</v>
      </c>
      <c r="G13" s="430">
        <v>0</v>
      </c>
      <c r="H13" s="430">
        <v>0</v>
      </c>
      <c r="I13" s="430">
        <v>0</v>
      </c>
      <c r="J13" s="430">
        <v>0</v>
      </c>
      <c r="K13" s="430">
        <v>0</v>
      </c>
      <c r="L13" s="430">
        <v>0</v>
      </c>
      <c r="M13" s="430">
        <v>29825.530999999999</v>
      </c>
      <c r="N13" s="430">
        <v>1802.703</v>
      </c>
      <c r="O13" s="430">
        <v>30756.267</v>
      </c>
      <c r="P13" s="430">
        <v>7180.7809999999999</v>
      </c>
      <c r="Q13" s="430">
        <v>10163.849</v>
      </c>
    </row>
    <row r="14" spans="2:17" x14ac:dyDescent="0.25">
      <c r="B14" s="25"/>
      <c r="C14" s="28">
        <v>91081</v>
      </c>
      <c r="D14" s="29" t="s">
        <v>8817</v>
      </c>
      <c r="E14" s="24">
        <f t="shared" si="0"/>
        <v>63678.850999999995</v>
      </c>
      <c r="F14" s="430">
        <v>0</v>
      </c>
      <c r="G14" s="430">
        <v>0</v>
      </c>
      <c r="H14" s="430">
        <v>0</v>
      </c>
      <c r="I14" s="430">
        <v>0</v>
      </c>
      <c r="J14" s="430">
        <v>0</v>
      </c>
      <c r="K14" s="430">
        <v>0</v>
      </c>
      <c r="L14" s="430">
        <v>0</v>
      </c>
      <c r="M14" s="430">
        <v>0</v>
      </c>
      <c r="N14" s="430">
        <v>0</v>
      </c>
      <c r="O14" s="430">
        <v>0</v>
      </c>
      <c r="P14" s="430">
        <v>5667.9470000000001</v>
      </c>
      <c r="Q14" s="430">
        <v>58010.903999999995</v>
      </c>
    </row>
    <row r="15" spans="2:17" x14ac:dyDescent="0.25">
      <c r="B15" s="25"/>
      <c r="C15" s="28">
        <v>91093</v>
      </c>
      <c r="D15" s="29" t="s">
        <v>8818</v>
      </c>
      <c r="E15" s="24">
        <f t="shared" si="0"/>
        <v>722074.83500000008</v>
      </c>
      <c r="F15" s="430">
        <v>83757.027000000002</v>
      </c>
      <c r="G15" s="430">
        <v>71897.698999999993</v>
      </c>
      <c r="H15" s="430">
        <v>67097.468999999997</v>
      </c>
      <c r="I15" s="430">
        <v>41838.624000000003</v>
      </c>
      <c r="J15" s="430">
        <v>45655.885000000002</v>
      </c>
      <c r="K15" s="430">
        <v>67138.582000000009</v>
      </c>
      <c r="L15" s="430">
        <v>100344.33100000001</v>
      </c>
      <c r="M15" s="430">
        <v>43797.216</v>
      </c>
      <c r="N15" s="430">
        <v>70685.812000000005</v>
      </c>
      <c r="O15" s="430">
        <v>38778.144999999997</v>
      </c>
      <c r="P15" s="430">
        <v>31346.62</v>
      </c>
      <c r="Q15" s="430">
        <v>59737.425000000003</v>
      </c>
    </row>
    <row r="16" spans="2:17" x14ac:dyDescent="0.25">
      <c r="B16" s="25"/>
      <c r="C16" s="28">
        <v>91108</v>
      </c>
      <c r="D16" s="29" t="s">
        <v>8996</v>
      </c>
      <c r="E16" s="24">
        <f t="shared" si="0"/>
        <v>38810.17300000001</v>
      </c>
      <c r="F16" s="430">
        <v>0</v>
      </c>
      <c r="G16" s="430">
        <v>0</v>
      </c>
      <c r="H16" s="430">
        <v>0</v>
      </c>
      <c r="I16" s="430">
        <v>4396.1350000000002</v>
      </c>
      <c r="J16" s="430">
        <v>18163.667000000001</v>
      </c>
      <c r="K16" s="430">
        <v>14700.147999999999</v>
      </c>
      <c r="L16" s="430">
        <v>1190.4570000000001</v>
      </c>
      <c r="M16" s="430">
        <v>344.60500000000002</v>
      </c>
      <c r="N16" s="430">
        <v>14.714</v>
      </c>
      <c r="O16" s="430">
        <v>0.44700000000000001</v>
      </c>
      <c r="P16" s="430">
        <v>0</v>
      </c>
      <c r="Q16" s="430">
        <v>0</v>
      </c>
    </row>
    <row r="17" spans="2:17" x14ac:dyDescent="0.25">
      <c r="B17" s="25"/>
      <c r="C17" s="28">
        <v>91110</v>
      </c>
      <c r="D17" s="29" t="s">
        <v>8819</v>
      </c>
      <c r="E17" s="24">
        <f t="shared" si="0"/>
        <v>526308.56900000002</v>
      </c>
      <c r="F17" s="430">
        <v>60839.756999999998</v>
      </c>
      <c r="G17" s="430">
        <v>6939.0240000000003</v>
      </c>
      <c r="H17" s="430">
        <v>91845.96</v>
      </c>
      <c r="I17" s="430">
        <v>25188.102999999999</v>
      </c>
      <c r="J17" s="430">
        <v>27770.452000000001</v>
      </c>
      <c r="K17" s="430">
        <v>12603.584999999999</v>
      </c>
      <c r="L17" s="430">
        <v>115359.55899999999</v>
      </c>
      <c r="M17" s="430">
        <v>43940.784</v>
      </c>
      <c r="N17" s="430">
        <v>2188.462</v>
      </c>
      <c r="O17" s="430">
        <v>97316.012000000002</v>
      </c>
      <c r="P17" s="430">
        <v>21650.432000000001</v>
      </c>
      <c r="Q17" s="430">
        <v>20666.439000000002</v>
      </c>
    </row>
    <row r="18" spans="2:17" x14ac:dyDescent="0.25">
      <c r="B18" s="30"/>
      <c r="C18" s="28">
        <v>91115</v>
      </c>
      <c r="D18" s="29" t="s">
        <v>8820</v>
      </c>
      <c r="E18" s="24">
        <f t="shared" si="0"/>
        <v>130597.98500000002</v>
      </c>
      <c r="F18" s="430">
        <v>0</v>
      </c>
      <c r="G18" s="430">
        <v>0</v>
      </c>
      <c r="H18" s="430">
        <v>0</v>
      </c>
      <c r="I18" s="430">
        <v>0</v>
      </c>
      <c r="J18" s="430">
        <v>0</v>
      </c>
      <c r="K18" s="430">
        <v>0</v>
      </c>
      <c r="L18" s="430">
        <v>0</v>
      </c>
      <c r="M18" s="430">
        <v>1621.8030000000001</v>
      </c>
      <c r="N18" s="430">
        <v>100633.79700000001</v>
      </c>
      <c r="O18" s="430">
        <v>23867.251</v>
      </c>
      <c r="P18" s="430">
        <v>4072.2469999999998</v>
      </c>
      <c r="Q18" s="430">
        <v>402.887</v>
      </c>
    </row>
    <row r="19" spans="2:17" x14ac:dyDescent="0.25">
      <c r="B19" s="30"/>
      <c r="C19" s="28">
        <v>91138</v>
      </c>
      <c r="D19" s="29" t="s">
        <v>8821</v>
      </c>
      <c r="E19" s="24">
        <f t="shared" si="0"/>
        <v>61053.353999999999</v>
      </c>
      <c r="F19" s="430">
        <v>56768.813999999998</v>
      </c>
      <c r="G19" s="430">
        <v>4156.2650000000003</v>
      </c>
      <c r="H19" s="430">
        <v>112.92400000000001</v>
      </c>
      <c r="I19" s="430">
        <v>15.351000000000001</v>
      </c>
      <c r="J19" s="430">
        <v>0</v>
      </c>
      <c r="K19" s="430">
        <v>0</v>
      </c>
      <c r="L19" s="430">
        <v>0</v>
      </c>
      <c r="M19" s="430">
        <v>0</v>
      </c>
      <c r="N19" s="430">
        <v>0</v>
      </c>
      <c r="O19" s="430">
        <v>0</v>
      </c>
      <c r="P19" s="430">
        <v>0</v>
      </c>
      <c r="Q19" s="430">
        <v>0</v>
      </c>
    </row>
    <row r="20" spans="2:17" x14ac:dyDescent="0.25">
      <c r="B20" s="30"/>
      <c r="C20" s="28">
        <v>91143</v>
      </c>
      <c r="D20" s="29" t="s">
        <v>8822</v>
      </c>
      <c r="E20" s="24">
        <f t="shared" si="0"/>
        <v>51504.209000000003</v>
      </c>
      <c r="F20" s="430">
        <v>0</v>
      </c>
      <c r="G20" s="430">
        <v>0</v>
      </c>
      <c r="H20" s="430">
        <v>0</v>
      </c>
      <c r="I20" s="430">
        <v>0</v>
      </c>
      <c r="J20" s="430">
        <v>0</v>
      </c>
      <c r="K20" s="430">
        <v>0</v>
      </c>
      <c r="L20" s="430">
        <v>0</v>
      </c>
      <c r="M20" s="430">
        <v>0</v>
      </c>
      <c r="N20" s="430">
        <v>0</v>
      </c>
      <c r="O20" s="430">
        <v>0</v>
      </c>
      <c r="P20" s="430">
        <v>35854.557000000001</v>
      </c>
      <c r="Q20" s="430">
        <v>15649.652</v>
      </c>
    </row>
    <row r="21" spans="2:17" x14ac:dyDescent="0.25">
      <c r="B21" s="30"/>
      <c r="C21" s="28">
        <v>91144</v>
      </c>
      <c r="D21" s="29" t="s">
        <v>8995</v>
      </c>
      <c r="E21" s="24">
        <f t="shared" si="0"/>
        <v>428868.06599999993</v>
      </c>
      <c r="F21" s="430">
        <v>65736.334000000003</v>
      </c>
      <c r="G21" s="430">
        <v>4242.951</v>
      </c>
      <c r="H21" s="430">
        <v>36816.972000000002</v>
      </c>
      <c r="I21" s="430">
        <v>66156.024999999994</v>
      </c>
      <c r="J21" s="430">
        <v>24370.332999999999</v>
      </c>
      <c r="K21" s="430">
        <v>48188.936000000002</v>
      </c>
      <c r="L21" s="430">
        <v>27452.355</v>
      </c>
      <c r="M21" s="430">
        <v>26853.011999999999</v>
      </c>
      <c r="N21" s="430">
        <v>30262.603999999999</v>
      </c>
      <c r="O21" s="430">
        <v>3920.5010000000002</v>
      </c>
      <c r="P21" s="430">
        <v>47258.646000000001</v>
      </c>
      <c r="Q21" s="430">
        <v>47609.396999999997</v>
      </c>
    </row>
    <row r="22" spans="2:17" x14ac:dyDescent="0.25">
      <c r="B22" s="30"/>
      <c r="C22" s="28">
        <v>91145</v>
      </c>
      <c r="D22" s="29" t="s">
        <v>8823</v>
      </c>
      <c r="E22" s="24">
        <f t="shared" si="0"/>
        <v>93858.463000000003</v>
      </c>
      <c r="F22" s="430">
        <v>0</v>
      </c>
      <c r="G22" s="430">
        <v>16954.004000000001</v>
      </c>
      <c r="H22" s="430">
        <v>29284.024000000001</v>
      </c>
      <c r="I22" s="430">
        <v>9457.2260000000006</v>
      </c>
      <c r="J22" s="430">
        <v>1906.4649999999999</v>
      </c>
      <c r="K22" s="430">
        <v>0</v>
      </c>
      <c r="L22" s="430">
        <v>0</v>
      </c>
      <c r="M22" s="430">
        <v>0</v>
      </c>
      <c r="N22" s="430">
        <v>0</v>
      </c>
      <c r="O22" s="430">
        <v>21580.800999999999</v>
      </c>
      <c r="P22" s="430">
        <v>100.30500000000001</v>
      </c>
      <c r="Q22" s="430">
        <v>14575.638000000001</v>
      </c>
    </row>
    <row r="23" spans="2:17" x14ac:dyDescent="0.25">
      <c r="B23" s="30"/>
      <c r="C23" s="28">
        <v>91146</v>
      </c>
      <c r="D23" s="29" t="s">
        <v>8824</v>
      </c>
      <c r="E23" s="24">
        <f t="shared" si="0"/>
        <v>47372.722999999998</v>
      </c>
      <c r="F23" s="430">
        <v>7572.2830000000004</v>
      </c>
      <c r="G23" s="430">
        <v>1716.252</v>
      </c>
      <c r="H23" s="430">
        <v>36547.639000000003</v>
      </c>
      <c r="I23" s="430">
        <v>1335.7239999999999</v>
      </c>
      <c r="J23" s="430">
        <v>200.82499999999999</v>
      </c>
      <c r="K23" s="430">
        <v>0</v>
      </c>
      <c r="L23" s="430">
        <v>0</v>
      </c>
      <c r="M23" s="430">
        <v>0</v>
      </c>
      <c r="N23" s="430">
        <v>0</v>
      </c>
      <c r="O23" s="430">
        <v>0</v>
      </c>
      <c r="P23" s="430">
        <v>0</v>
      </c>
      <c r="Q23" s="430">
        <v>0</v>
      </c>
    </row>
    <row r="24" spans="2:17" x14ac:dyDescent="0.25">
      <c r="B24" s="30"/>
      <c r="C24" s="28">
        <v>91148</v>
      </c>
      <c r="D24" s="29" t="s">
        <v>8825</v>
      </c>
      <c r="E24" s="24">
        <f t="shared" si="0"/>
        <v>1031788.692</v>
      </c>
      <c r="F24" s="430">
        <v>18343.485000000001</v>
      </c>
      <c r="G24" s="430">
        <v>94607.149000000005</v>
      </c>
      <c r="H24" s="430">
        <v>30504.312000000002</v>
      </c>
      <c r="I24" s="430">
        <v>48311.38</v>
      </c>
      <c r="J24" s="430">
        <v>60570.271000000001</v>
      </c>
      <c r="K24" s="430">
        <v>137619.728</v>
      </c>
      <c r="L24" s="430">
        <v>152078.986</v>
      </c>
      <c r="M24" s="430">
        <v>144047.114</v>
      </c>
      <c r="N24" s="430">
        <v>136408.04800000001</v>
      </c>
      <c r="O24" s="430">
        <v>99285.926999999996</v>
      </c>
      <c r="P24" s="430">
        <v>36046.008000000002</v>
      </c>
      <c r="Q24" s="430">
        <v>73966.284</v>
      </c>
    </row>
    <row r="25" spans="2:17" x14ac:dyDescent="0.25">
      <c r="B25" s="30"/>
      <c r="C25" s="28">
        <v>91150</v>
      </c>
      <c r="D25" s="29" t="s">
        <v>8826</v>
      </c>
      <c r="E25" s="24">
        <f t="shared" si="0"/>
        <v>113552.52899999999</v>
      </c>
      <c r="F25" s="430">
        <v>50845.35</v>
      </c>
      <c r="G25" s="430">
        <v>59684.264999999999</v>
      </c>
      <c r="H25" s="430">
        <v>2337.6410000000001</v>
      </c>
      <c r="I25" s="430">
        <v>680.69</v>
      </c>
      <c r="J25" s="430">
        <v>4.5830000000000002</v>
      </c>
      <c r="K25" s="430">
        <v>0</v>
      </c>
      <c r="L25" s="430">
        <v>0</v>
      </c>
      <c r="M25" s="430">
        <v>0</v>
      </c>
      <c r="N25" s="430">
        <v>0</v>
      </c>
      <c r="O25" s="430">
        <v>0</v>
      </c>
      <c r="P25" s="430">
        <v>0</v>
      </c>
      <c r="Q25" s="430">
        <v>0</v>
      </c>
    </row>
    <row r="26" spans="2:17" ht="15.75" thickBot="1" x14ac:dyDescent="0.3">
      <c r="B26" s="30"/>
      <c r="C26" s="28">
        <v>91151</v>
      </c>
      <c r="D26" s="29" t="s">
        <v>8827</v>
      </c>
      <c r="E26" s="24">
        <f t="shared" si="0"/>
        <v>78348.184000000008</v>
      </c>
      <c r="F26" s="430">
        <v>0</v>
      </c>
      <c r="G26" s="430">
        <v>49981.169000000002</v>
      </c>
      <c r="H26" s="430">
        <v>2758.4229999999998</v>
      </c>
      <c r="I26" s="430">
        <v>390.02100000000002</v>
      </c>
      <c r="J26" s="430">
        <v>10651.447</v>
      </c>
      <c r="K26" s="430">
        <v>12420.626</v>
      </c>
      <c r="L26" s="430">
        <v>1803.431</v>
      </c>
      <c r="M26" s="430">
        <v>284.65300000000002</v>
      </c>
      <c r="N26" s="430">
        <v>48.118000000000002</v>
      </c>
      <c r="O26" s="430">
        <v>10.295999999999999</v>
      </c>
      <c r="P26" s="430">
        <v>0</v>
      </c>
      <c r="Q26" s="430">
        <v>0</v>
      </c>
    </row>
    <row r="27" spans="2:17" ht="15.75" thickBot="1" x14ac:dyDescent="0.3">
      <c r="B27" s="30"/>
      <c r="C27" s="31" t="s">
        <v>8828</v>
      </c>
      <c r="D27" s="32"/>
      <c r="E27" s="33">
        <f t="shared" si="0"/>
        <v>4451514.9239999996</v>
      </c>
      <c r="F27" s="431">
        <f t="shared" ref="F27:Q27" si="1">SUM(F9:F26)</f>
        <v>447604.815</v>
      </c>
      <c r="G27" s="431">
        <f t="shared" si="1"/>
        <v>405158.37600000005</v>
      </c>
      <c r="H27" s="431">
        <f t="shared" si="1"/>
        <v>377468.19</v>
      </c>
      <c r="I27" s="431">
        <f t="shared" si="1"/>
        <v>275640.11999999994</v>
      </c>
      <c r="J27" s="431">
        <f t="shared" si="1"/>
        <v>252932.30600000004</v>
      </c>
      <c r="K27" s="431">
        <f t="shared" si="1"/>
        <v>345459.30900000001</v>
      </c>
      <c r="L27" s="431">
        <f t="shared" si="1"/>
        <v>435553.57999999996</v>
      </c>
      <c r="M27" s="431">
        <f t="shared" si="1"/>
        <v>401997.05800000002</v>
      </c>
      <c r="N27" s="431">
        <f t="shared" si="1"/>
        <v>434133.74600000004</v>
      </c>
      <c r="O27" s="431">
        <f t="shared" si="1"/>
        <v>451064.55199999991</v>
      </c>
      <c r="P27" s="431">
        <f t="shared" si="1"/>
        <v>265977.652</v>
      </c>
      <c r="Q27" s="431">
        <f t="shared" si="1"/>
        <v>358525.22</v>
      </c>
    </row>
    <row r="28" spans="2:17" x14ac:dyDescent="0.25">
      <c r="B28" s="30"/>
      <c r="C28" s="15">
        <v>90230</v>
      </c>
      <c r="D28" s="16" t="s">
        <v>8796</v>
      </c>
      <c r="E28" s="34">
        <f>SUM(F28:Q28)</f>
        <v>431.63099999999997</v>
      </c>
      <c r="F28" s="430" t="s">
        <v>10919</v>
      </c>
      <c r="G28" s="430" t="s">
        <v>10919</v>
      </c>
      <c r="H28" s="430" t="s">
        <v>10919</v>
      </c>
      <c r="I28" s="430" t="s">
        <v>10919</v>
      </c>
      <c r="J28" s="430" t="s">
        <v>10919</v>
      </c>
      <c r="K28" s="430" t="s">
        <v>10919</v>
      </c>
      <c r="L28" s="430" t="s">
        <v>10919</v>
      </c>
      <c r="M28" s="430" t="s">
        <v>10919</v>
      </c>
      <c r="N28" s="430" t="s">
        <v>10919</v>
      </c>
      <c r="O28" s="430">
        <v>342.62099999999998</v>
      </c>
      <c r="P28" s="430">
        <v>2.2639999999999998</v>
      </c>
      <c r="Q28" s="430">
        <v>86.745999999999995</v>
      </c>
    </row>
    <row r="29" spans="2:17" x14ac:dyDescent="0.25">
      <c r="B29" s="30"/>
      <c r="C29" s="35">
        <v>90521</v>
      </c>
      <c r="D29" s="36" t="s">
        <v>8786</v>
      </c>
      <c r="E29" s="37">
        <f t="shared" ref="E29:E50" si="2">SUM(F29:Q29)</f>
        <v>10865.612000000001</v>
      </c>
      <c r="F29" s="430" t="s">
        <v>10919</v>
      </c>
      <c r="G29" s="430">
        <v>0</v>
      </c>
      <c r="H29" s="430">
        <v>0</v>
      </c>
      <c r="I29" s="430">
        <v>0</v>
      </c>
      <c r="J29" s="430">
        <v>0</v>
      </c>
      <c r="K29" s="430">
        <v>0</v>
      </c>
      <c r="L29" s="430">
        <v>0</v>
      </c>
      <c r="M29" s="430">
        <v>0</v>
      </c>
      <c r="N29" s="430">
        <v>0</v>
      </c>
      <c r="O29" s="430">
        <v>735.46299999999997</v>
      </c>
      <c r="P29" s="430">
        <v>4853.9799999999996</v>
      </c>
      <c r="Q29" s="430">
        <v>5276.1690000000008</v>
      </c>
    </row>
    <row r="30" spans="2:17" x14ac:dyDescent="0.25">
      <c r="B30" s="30"/>
      <c r="C30" s="35">
        <v>90610</v>
      </c>
      <c r="D30" s="36" t="s">
        <v>8787</v>
      </c>
      <c r="E30" s="37">
        <f t="shared" si="2"/>
        <v>27614.238999999998</v>
      </c>
      <c r="F30" s="430" t="s">
        <v>10919</v>
      </c>
      <c r="G30" s="430" t="s">
        <v>10919</v>
      </c>
      <c r="H30" s="430">
        <v>0</v>
      </c>
      <c r="I30" s="430">
        <v>0</v>
      </c>
      <c r="J30" s="430">
        <v>8159.7470000000003</v>
      </c>
      <c r="K30" s="430">
        <v>8914.8009999999995</v>
      </c>
      <c r="L30" s="430">
        <v>7092.8720000000003</v>
      </c>
      <c r="M30" s="430">
        <v>2697.3980000000001</v>
      </c>
      <c r="N30" s="430">
        <v>0</v>
      </c>
      <c r="O30" s="430">
        <v>749.42100000000005</v>
      </c>
      <c r="P30" s="430">
        <v>0</v>
      </c>
      <c r="Q30" s="430" t="s">
        <v>10919</v>
      </c>
    </row>
    <row r="31" spans="2:17" x14ac:dyDescent="0.25">
      <c r="B31" s="30"/>
      <c r="C31" s="35">
        <v>90910</v>
      </c>
      <c r="D31" s="36" t="s">
        <v>8795</v>
      </c>
      <c r="E31" s="37">
        <f t="shared" si="2"/>
        <v>2374.6429999999991</v>
      </c>
      <c r="F31" s="430">
        <v>990.53099999999995</v>
      </c>
      <c r="G31" s="430">
        <v>452.08999999999969</v>
      </c>
      <c r="H31" s="430">
        <v>100.25399999999991</v>
      </c>
      <c r="I31" s="430">
        <v>7.37</v>
      </c>
      <c r="J31" s="430" t="s">
        <v>10919</v>
      </c>
      <c r="K31" s="430" t="s">
        <v>10919</v>
      </c>
      <c r="L31" s="430">
        <v>0</v>
      </c>
      <c r="M31" s="430">
        <v>0</v>
      </c>
      <c r="N31" s="430">
        <v>0</v>
      </c>
      <c r="O31" s="430">
        <v>824.39799999999991</v>
      </c>
      <c r="P31" s="430" t="s">
        <v>10919</v>
      </c>
      <c r="Q31" s="430" t="s">
        <v>10919</v>
      </c>
    </row>
    <row r="32" spans="2:17" x14ac:dyDescent="0.25">
      <c r="B32" s="30"/>
      <c r="C32" s="35">
        <v>90911</v>
      </c>
      <c r="D32" s="36" t="s">
        <v>8784</v>
      </c>
      <c r="E32" s="37">
        <f t="shared" si="2"/>
        <v>5615.5469999999996</v>
      </c>
      <c r="F32" s="430">
        <v>0</v>
      </c>
      <c r="G32" s="430">
        <v>0</v>
      </c>
      <c r="H32" s="430">
        <v>0</v>
      </c>
      <c r="I32" s="430">
        <v>0</v>
      </c>
      <c r="J32" s="430">
        <v>0</v>
      </c>
      <c r="K32" s="430">
        <v>389.69399999999996</v>
      </c>
      <c r="L32" s="430">
        <v>0</v>
      </c>
      <c r="M32" s="430">
        <v>2251.9809999999998</v>
      </c>
      <c r="N32" s="430">
        <v>1346.7209999999995</v>
      </c>
      <c r="O32" s="430">
        <v>988.63599999999997</v>
      </c>
      <c r="P32" s="430">
        <v>0</v>
      </c>
      <c r="Q32" s="430">
        <v>638.51499999999999</v>
      </c>
    </row>
    <row r="33" spans="2:17" x14ac:dyDescent="0.25">
      <c r="B33" s="30"/>
      <c r="C33" s="35">
        <v>90912</v>
      </c>
      <c r="D33" s="36" t="s">
        <v>8788</v>
      </c>
      <c r="E33" s="37">
        <f t="shared" si="2"/>
        <v>2353.0700000000011</v>
      </c>
      <c r="F33" s="430" t="s">
        <v>10919</v>
      </c>
      <c r="G33" s="430" t="s">
        <v>10919</v>
      </c>
      <c r="H33" s="430" t="s">
        <v>10919</v>
      </c>
      <c r="I33" s="430">
        <v>0</v>
      </c>
      <c r="J33" s="430">
        <v>0</v>
      </c>
      <c r="K33" s="430">
        <v>347.38099999999986</v>
      </c>
      <c r="L33" s="430">
        <v>215.53300000000036</v>
      </c>
      <c r="M33" s="430">
        <v>444.18600000000015</v>
      </c>
      <c r="N33" s="430">
        <v>623.09099999999989</v>
      </c>
      <c r="O33" s="430">
        <v>137.03400000000011</v>
      </c>
      <c r="P33" s="430">
        <v>0</v>
      </c>
      <c r="Q33" s="430">
        <v>585.84500000000071</v>
      </c>
    </row>
    <row r="34" spans="2:17" x14ac:dyDescent="0.25">
      <c r="B34" s="30"/>
      <c r="C34" s="17">
        <v>90921</v>
      </c>
      <c r="D34" s="18" t="s">
        <v>8794</v>
      </c>
      <c r="E34" s="37">
        <f t="shared" si="2"/>
        <v>24186.409</v>
      </c>
      <c r="F34" s="430">
        <v>8435.887999999999</v>
      </c>
      <c r="G34" s="430">
        <v>0</v>
      </c>
      <c r="H34" s="430">
        <v>0</v>
      </c>
      <c r="I34" s="430" t="s">
        <v>10919</v>
      </c>
      <c r="J34" s="430">
        <v>7046.9830000000002</v>
      </c>
      <c r="K34" s="430">
        <v>7690.0510000000004</v>
      </c>
      <c r="L34" s="430">
        <v>579.86199999999997</v>
      </c>
      <c r="M34" s="430">
        <v>243.89</v>
      </c>
      <c r="N34" s="430">
        <v>138.31200000000001</v>
      </c>
      <c r="O34" s="430">
        <v>51.423000000000002</v>
      </c>
      <c r="P34" s="430" t="s">
        <v>10919</v>
      </c>
      <c r="Q34" s="430" t="s">
        <v>10919</v>
      </c>
    </row>
    <row r="35" spans="2:17" x14ac:dyDescent="0.25">
      <c r="B35" s="30"/>
      <c r="C35" s="17">
        <v>90926</v>
      </c>
      <c r="D35" s="18" t="s">
        <v>8793</v>
      </c>
      <c r="E35" s="37">
        <f t="shared" si="2"/>
        <v>257</v>
      </c>
      <c r="F35" s="430" t="s">
        <v>10919</v>
      </c>
      <c r="G35" s="430" t="s">
        <v>10919</v>
      </c>
      <c r="H35" s="430" t="s">
        <v>10919</v>
      </c>
      <c r="I35" s="430" t="s">
        <v>10919</v>
      </c>
      <c r="J35" s="430" t="s">
        <v>10919</v>
      </c>
      <c r="K35" s="430">
        <v>0</v>
      </c>
      <c r="L35" s="430">
        <v>257</v>
      </c>
      <c r="M35" s="430">
        <v>0</v>
      </c>
      <c r="N35" s="430">
        <v>0</v>
      </c>
      <c r="O35" s="430" t="s">
        <v>10919</v>
      </c>
      <c r="P35" s="430" t="s">
        <v>10919</v>
      </c>
      <c r="Q35" s="430" t="s">
        <v>10919</v>
      </c>
    </row>
    <row r="36" spans="2:17" ht="15.75" thickBot="1" x14ac:dyDescent="0.3">
      <c r="B36" s="30"/>
      <c r="C36" s="17">
        <v>90927</v>
      </c>
      <c r="D36" s="18" t="s">
        <v>8785</v>
      </c>
      <c r="E36" s="37">
        <f t="shared" si="2"/>
        <v>153592.21099999998</v>
      </c>
      <c r="F36" s="430">
        <v>10990.002</v>
      </c>
      <c r="G36" s="430">
        <v>20808.490000000002</v>
      </c>
      <c r="H36" s="430">
        <v>22162.541000000001</v>
      </c>
      <c r="I36" s="430">
        <v>34926.987000000001</v>
      </c>
      <c r="J36" s="430">
        <v>18393.151000000002</v>
      </c>
      <c r="K36" s="430">
        <v>2326.4650000000001</v>
      </c>
      <c r="L36" s="430">
        <v>2984.1010000000001</v>
      </c>
      <c r="M36" s="430">
        <v>248.01300000000001</v>
      </c>
      <c r="N36" s="430">
        <v>14.287000000000001</v>
      </c>
      <c r="O36" s="430">
        <v>666.88</v>
      </c>
      <c r="P36" s="430">
        <v>21713.464</v>
      </c>
      <c r="Q36" s="430">
        <v>18357.829999999998</v>
      </c>
    </row>
    <row r="37" spans="2:17" ht="15.75" thickBot="1" x14ac:dyDescent="0.3">
      <c r="B37" s="30"/>
      <c r="C37" s="31" t="s">
        <v>8829</v>
      </c>
      <c r="D37" s="38"/>
      <c r="E37" s="33">
        <f t="shared" si="2"/>
        <v>227290.36199999999</v>
      </c>
      <c r="F37" s="431">
        <f>SUM(F28:F36)</f>
        <v>20416.420999999998</v>
      </c>
      <c r="G37" s="431">
        <f t="shared" ref="G37:Q37" si="3">SUM(G28:G36)</f>
        <v>21260.58</v>
      </c>
      <c r="H37" s="431">
        <f t="shared" si="3"/>
        <v>22262.795000000002</v>
      </c>
      <c r="I37" s="431">
        <f t="shared" si="3"/>
        <v>34934.357000000004</v>
      </c>
      <c r="J37" s="431">
        <f t="shared" si="3"/>
        <v>33599.881000000001</v>
      </c>
      <c r="K37" s="431">
        <f t="shared" si="3"/>
        <v>19668.392</v>
      </c>
      <c r="L37" s="431">
        <f t="shared" si="3"/>
        <v>11129.368</v>
      </c>
      <c r="M37" s="431">
        <f t="shared" si="3"/>
        <v>5885.4680000000008</v>
      </c>
      <c r="N37" s="431">
        <f t="shared" si="3"/>
        <v>2122.4109999999991</v>
      </c>
      <c r="O37" s="431">
        <f t="shared" si="3"/>
        <v>4495.8760000000002</v>
      </c>
      <c r="P37" s="431">
        <f t="shared" si="3"/>
        <v>26569.707999999999</v>
      </c>
      <c r="Q37" s="431">
        <f t="shared" si="3"/>
        <v>24945.105</v>
      </c>
    </row>
    <row r="38" spans="2:17" x14ac:dyDescent="0.25">
      <c r="B38" s="30"/>
      <c r="C38" s="17">
        <v>90114</v>
      </c>
      <c r="D38" s="18" t="s">
        <v>8831</v>
      </c>
      <c r="E38" s="39">
        <f t="shared" si="2"/>
        <v>51280.612999999998</v>
      </c>
      <c r="F38" s="430">
        <v>6674.6849999999995</v>
      </c>
      <c r="G38" s="430">
        <v>4458.848</v>
      </c>
      <c r="H38" s="430">
        <v>7403.2790000000005</v>
      </c>
      <c r="I38" s="430">
        <v>8023.5190000000011</v>
      </c>
      <c r="J38" s="430">
        <v>2073.136</v>
      </c>
      <c r="K38" s="430">
        <v>0</v>
      </c>
      <c r="L38" s="430">
        <v>0</v>
      </c>
      <c r="M38" s="430">
        <v>0</v>
      </c>
      <c r="N38" s="430">
        <v>2747.4539999999997</v>
      </c>
      <c r="O38" s="430">
        <v>4473.7199999999993</v>
      </c>
      <c r="P38" s="430">
        <v>9587.3940000000002</v>
      </c>
      <c r="Q38" s="430">
        <v>5838.5780000000004</v>
      </c>
    </row>
    <row r="39" spans="2:17" x14ac:dyDescent="0.25">
      <c r="B39" s="30"/>
      <c r="C39" s="17">
        <v>90119</v>
      </c>
      <c r="D39" s="18" t="s">
        <v>8832</v>
      </c>
      <c r="E39" s="39">
        <f t="shared" si="2"/>
        <v>63.395000000000003</v>
      </c>
      <c r="F39" s="430" t="s">
        <v>10919</v>
      </c>
      <c r="G39" s="430" t="s">
        <v>10919</v>
      </c>
      <c r="H39" s="430">
        <v>63.395000000000003</v>
      </c>
      <c r="I39" s="430">
        <v>0</v>
      </c>
      <c r="J39" s="430" t="s">
        <v>10919</v>
      </c>
      <c r="K39" s="430" t="s">
        <v>10919</v>
      </c>
      <c r="L39" s="430">
        <v>0</v>
      </c>
      <c r="M39" s="430" t="s">
        <v>10919</v>
      </c>
      <c r="N39" s="430">
        <v>0</v>
      </c>
      <c r="O39" s="430" t="s">
        <v>10919</v>
      </c>
      <c r="P39" s="430" t="s">
        <v>10919</v>
      </c>
      <c r="Q39" s="430" t="s">
        <v>10919</v>
      </c>
    </row>
    <row r="40" spans="2:17" x14ac:dyDescent="0.25">
      <c r="B40" s="30"/>
      <c r="C40" s="17">
        <v>90220</v>
      </c>
      <c r="D40" s="18" t="s">
        <v>8834</v>
      </c>
      <c r="E40" s="39">
        <f t="shared" si="2"/>
        <v>6652.31</v>
      </c>
      <c r="F40" s="430">
        <v>1098.3560000000002</v>
      </c>
      <c r="G40" s="430">
        <v>0</v>
      </c>
      <c r="H40" s="430">
        <v>0</v>
      </c>
      <c r="I40" s="430">
        <v>61.503000000000156</v>
      </c>
      <c r="J40" s="430">
        <v>0</v>
      </c>
      <c r="K40" s="430">
        <v>1975.569</v>
      </c>
      <c r="L40" s="430">
        <v>0</v>
      </c>
      <c r="M40" s="430">
        <v>0</v>
      </c>
      <c r="N40" s="430">
        <v>1803.261</v>
      </c>
      <c r="O40" s="430">
        <v>0</v>
      </c>
      <c r="P40" s="430">
        <v>1442.4269999999997</v>
      </c>
      <c r="Q40" s="430">
        <v>271.19400000000041</v>
      </c>
    </row>
    <row r="41" spans="2:17" x14ac:dyDescent="0.25">
      <c r="B41" s="30"/>
      <c r="C41" s="17">
        <v>90228</v>
      </c>
      <c r="D41" s="18" t="s">
        <v>8836</v>
      </c>
      <c r="E41" s="39">
        <f t="shared" si="2"/>
        <v>49999.252999999975</v>
      </c>
      <c r="F41" s="430">
        <v>0</v>
      </c>
      <c r="G41" s="430">
        <v>9116.9329999999936</v>
      </c>
      <c r="H41" s="430">
        <v>15233.816999999988</v>
      </c>
      <c r="I41" s="430">
        <v>16892.288</v>
      </c>
      <c r="J41" s="430">
        <v>0</v>
      </c>
      <c r="K41" s="430">
        <v>0</v>
      </c>
      <c r="L41" s="430">
        <v>2773.5189999999993</v>
      </c>
      <c r="M41" s="430">
        <v>1415.9179999999999</v>
      </c>
      <c r="N41" s="430">
        <v>1980.1250000000002</v>
      </c>
      <c r="O41" s="430">
        <v>569.03499999999894</v>
      </c>
      <c r="P41" s="430">
        <v>1326.1680000000001</v>
      </c>
      <c r="Q41" s="430">
        <v>691.4499999999997</v>
      </c>
    </row>
    <row r="42" spans="2:17" x14ac:dyDescent="0.25">
      <c r="B42" s="30"/>
      <c r="C42" s="17">
        <v>90230</v>
      </c>
      <c r="D42" s="18" t="s">
        <v>8796</v>
      </c>
      <c r="E42" s="39">
        <f t="shared" si="2"/>
        <v>94819.172999999966</v>
      </c>
      <c r="F42" s="430">
        <v>23905.667000000001</v>
      </c>
      <c r="G42" s="430">
        <v>5804.2439999999915</v>
      </c>
      <c r="H42" s="430">
        <v>7584.4020000000019</v>
      </c>
      <c r="I42" s="430">
        <v>0</v>
      </c>
      <c r="J42" s="430">
        <v>1966.7369999999983</v>
      </c>
      <c r="K42" s="430">
        <v>10858.829999999998</v>
      </c>
      <c r="L42" s="430">
        <v>0</v>
      </c>
      <c r="M42" s="430">
        <v>0</v>
      </c>
      <c r="N42" s="430">
        <v>0</v>
      </c>
      <c r="O42" s="430">
        <v>3307.7209999999986</v>
      </c>
      <c r="P42" s="430">
        <v>35224.620999999977</v>
      </c>
      <c r="Q42" s="430">
        <v>6166.951</v>
      </c>
    </row>
    <row r="43" spans="2:17" x14ac:dyDescent="0.25">
      <c r="B43" s="30"/>
      <c r="C43" s="17">
        <v>90235</v>
      </c>
      <c r="D43" s="18" t="s">
        <v>8837</v>
      </c>
      <c r="E43" s="39">
        <f t="shared" si="2"/>
        <v>204143.79</v>
      </c>
      <c r="F43" s="430">
        <v>25054.965</v>
      </c>
      <c r="G43" s="430">
        <v>18413.951999999997</v>
      </c>
      <c r="H43" s="430">
        <v>15874.277</v>
      </c>
      <c r="I43" s="430">
        <v>7821.0329999999994</v>
      </c>
      <c r="J43" s="430">
        <v>6287.1589999999997</v>
      </c>
      <c r="K43" s="430">
        <v>16290.034999999998</v>
      </c>
      <c r="L43" s="430">
        <v>16872.101999999999</v>
      </c>
      <c r="M43" s="430">
        <v>19367.155999999999</v>
      </c>
      <c r="N43" s="430">
        <v>20792.567000000003</v>
      </c>
      <c r="O43" s="430">
        <v>20582.213</v>
      </c>
      <c r="P43" s="430">
        <v>18114.812000000002</v>
      </c>
      <c r="Q43" s="430">
        <v>18673.519</v>
      </c>
    </row>
    <row r="44" spans="2:17" x14ac:dyDescent="0.25">
      <c r="B44" s="30"/>
      <c r="C44" s="17">
        <v>90521</v>
      </c>
      <c r="D44" s="18" t="s">
        <v>8786</v>
      </c>
      <c r="E44" s="39">
        <f t="shared" si="2"/>
        <v>9664.9350000000031</v>
      </c>
      <c r="F44" s="430">
        <v>134.59400000000096</v>
      </c>
      <c r="G44" s="430">
        <v>0</v>
      </c>
      <c r="H44" s="430">
        <v>637.62300000000323</v>
      </c>
      <c r="I44" s="430">
        <v>0</v>
      </c>
      <c r="J44" s="430">
        <v>0</v>
      </c>
      <c r="K44" s="430">
        <v>3440.2</v>
      </c>
      <c r="L44" s="430">
        <v>0</v>
      </c>
      <c r="M44" s="430">
        <v>287.48599999999897</v>
      </c>
      <c r="N44" s="430">
        <v>0</v>
      </c>
      <c r="O44" s="430">
        <v>5095.2270000000026</v>
      </c>
      <c r="P44" s="430">
        <v>69.804999999998472</v>
      </c>
      <c r="Q44" s="430">
        <v>0</v>
      </c>
    </row>
    <row r="45" spans="2:17" x14ac:dyDescent="0.25">
      <c r="B45" s="30"/>
      <c r="C45" s="17">
        <v>90610</v>
      </c>
      <c r="D45" s="18" t="s">
        <v>8787</v>
      </c>
      <c r="E45" s="39">
        <f t="shared" si="2"/>
        <v>77438.178</v>
      </c>
      <c r="F45" s="430">
        <v>0</v>
      </c>
      <c r="G45" s="430">
        <v>4291.1700000000019</v>
      </c>
      <c r="H45" s="430">
        <v>0</v>
      </c>
      <c r="I45" s="430">
        <v>0</v>
      </c>
      <c r="J45" s="430">
        <v>36953.341000000008</v>
      </c>
      <c r="K45" s="430">
        <v>12512.460999999999</v>
      </c>
      <c r="L45" s="430">
        <v>6865.2499999999991</v>
      </c>
      <c r="M45" s="430">
        <v>1619.6069999999991</v>
      </c>
      <c r="N45" s="430">
        <v>392.63199999999779</v>
      </c>
      <c r="O45" s="430">
        <v>13667.715</v>
      </c>
      <c r="P45" s="430">
        <v>0</v>
      </c>
      <c r="Q45" s="430">
        <v>1136.0019999999977</v>
      </c>
    </row>
    <row r="46" spans="2:17" x14ac:dyDescent="0.25">
      <c r="B46" s="30"/>
      <c r="C46" s="17">
        <v>90814</v>
      </c>
      <c r="D46" s="18" t="s">
        <v>8838</v>
      </c>
      <c r="E46" s="39">
        <f t="shared" si="2"/>
        <v>11306.403000000004</v>
      </c>
      <c r="F46" s="430">
        <v>1336.7350000000006</v>
      </c>
      <c r="G46" s="430">
        <v>0</v>
      </c>
      <c r="H46" s="430">
        <v>2604.5820000000022</v>
      </c>
      <c r="I46" s="430">
        <v>789.32800000000134</v>
      </c>
      <c r="J46" s="430">
        <v>0</v>
      </c>
      <c r="K46" s="430">
        <v>0</v>
      </c>
      <c r="L46" s="430">
        <v>1075.6589999999992</v>
      </c>
      <c r="M46" s="430">
        <v>2142.913</v>
      </c>
      <c r="N46" s="430">
        <v>0</v>
      </c>
      <c r="O46" s="430">
        <v>0</v>
      </c>
      <c r="P46" s="430">
        <v>3357.1859999999997</v>
      </c>
      <c r="Q46" s="430">
        <v>0</v>
      </c>
    </row>
    <row r="47" spans="2:17" x14ac:dyDescent="0.25">
      <c r="B47" s="30"/>
      <c r="C47" s="17">
        <v>90926</v>
      </c>
      <c r="D47" s="18" t="s">
        <v>8793</v>
      </c>
      <c r="E47" s="39">
        <f t="shared" si="2"/>
        <v>773.72900000000084</v>
      </c>
      <c r="F47" s="430">
        <v>5.8170000000000002</v>
      </c>
      <c r="G47" s="430">
        <v>0</v>
      </c>
      <c r="H47" s="430">
        <v>0</v>
      </c>
      <c r="I47" s="430">
        <v>130.23400000000001</v>
      </c>
      <c r="J47" s="430">
        <v>0</v>
      </c>
      <c r="K47" s="430">
        <v>530.72400000000061</v>
      </c>
      <c r="L47" s="430">
        <v>9.0000000004692993E-3</v>
      </c>
      <c r="M47" s="430">
        <v>99.452999999999747</v>
      </c>
      <c r="N47" s="430">
        <v>0</v>
      </c>
      <c r="O47" s="430" t="s">
        <v>10919</v>
      </c>
      <c r="P47" s="430">
        <v>7.492</v>
      </c>
      <c r="Q47" s="430">
        <v>0</v>
      </c>
    </row>
    <row r="48" spans="2:17" ht="15.75" thickBot="1" x14ac:dyDescent="0.3">
      <c r="B48" s="30"/>
      <c r="C48" s="40"/>
      <c r="D48" s="18" t="s">
        <v>8839</v>
      </c>
      <c r="E48" s="41">
        <f t="shared" si="2"/>
        <v>75113.000000000015</v>
      </c>
      <c r="F48" s="432">
        <v>6532.53</v>
      </c>
      <c r="G48" s="432">
        <v>6104.31</v>
      </c>
      <c r="H48" s="432">
        <v>5578.11</v>
      </c>
      <c r="I48" s="432">
        <v>4287.03</v>
      </c>
      <c r="J48" s="432">
        <v>6270.22</v>
      </c>
      <c r="K48" s="432">
        <v>5551.59</v>
      </c>
      <c r="L48" s="432">
        <v>7144.86</v>
      </c>
      <c r="M48" s="432">
        <v>7724.05</v>
      </c>
      <c r="N48" s="432">
        <v>7946.23</v>
      </c>
      <c r="O48" s="432">
        <v>8161.69</v>
      </c>
      <c r="P48" s="432">
        <v>4559.74</v>
      </c>
      <c r="Q48" s="432">
        <v>5252.64</v>
      </c>
    </row>
    <row r="49" spans="2:17" ht="15.75" thickBot="1" x14ac:dyDescent="0.3">
      <c r="B49" s="30"/>
      <c r="C49" s="31" t="s">
        <v>8840</v>
      </c>
      <c r="D49" s="32"/>
      <c r="E49" s="33">
        <f>SUM(F49:Q49)</f>
        <v>581254.77899999998</v>
      </c>
      <c r="F49" s="431">
        <f t="shared" ref="F49:Q49" si="4">SUM(F38:F48)</f>
        <v>64743.348999999995</v>
      </c>
      <c r="G49" s="431">
        <f t="shared" si="4"/>
        <v>48189.45699999998</v>
      </c>
      <c r="H49" s="431">
        <f t="shared" si="4"/>
        <v>54979.484999999993</v>
      </c>
      <c r="I49" s="431">
        <f t="shared" si="4"/>
        <v>38004.934999999998</v>
      </c>
      <c r="J49" s="431">
        <f t="shared" si="4"/>
        <v>53550.593000000008</v>
      </c>
      <c r="K49" s="431">
        <f t="shared" si="4"/>
        <v>51159.409</v>
      </c>
      <c r="L49" s="431">
        <f t="shared" si="4"/>
        <v>34731.398999999998</v>
      </c>
      <c r="M49" s="431">
        <f t="shared" si="4"/>
        <v>32656.582999999999</v>
      </c>
      <c r="N49" s="431">
        <f t="shared" si="4"/>
        <v>35662.269</v>
      </c>
      <c r="O49" s="431">
        <f t="shared" si="4"/>
        <v>55857.320999999996</v>
      </c>
      <c r="P49" s="431">
        <f t="shared" si="4"/>
        <v>73689.644999999975</v>
      </c>
      <c r="Q49" s="431">
        <f t="shared" si="4"/>
        <v>38030.334000000003</v>
      </c>
    </row>
    <row r="50" spans="2:17" ht="15.75" thickBot="1" x14ac:dyDescent="0.3">
      <c r="B50" s="42"/>
      <c r="C50" s="43" t="s">
        <v>8841</v>
      </c>
      <c r="D50" s="32"/>
      <c r="E50" s="33">
        <f t="shared" si="2"/>
        <v>5260060.0650000004</v>
      </c>
      <c r="F50" s="44">
        <f t="shared" ref="F50:Q50" si="5">+F49+F37+F27</f>
        <v>532764.58499999996</v>
      </c>
      <c r="G50" s="44">
        <f t="shared" si="5"/>
        <v>474608.41300000006</v>
      </c>
      <c r="H50" s="44">
        <f t="shared" si="5"/>
        <v>454710.47</v>
      </c>
      <c r="I50" s="44">
        <f t="shared" si="5"/>
        <v>348579.41199999995</v>
      </c>
      <c r="J50" s="44">
        <f t="shared" si="5"/>
        <v>340082.78</v>
      </c>
      <c r="K50" s="44">
        <f t="shared" si="5"/>
        <v>416287.11</v>
      </c>
      <c r="L50" s="44">
        <f t="shared" si="5"/>
        <v>481414.34699999995</v>
      </c>
      <c r="M50" s="44">
        <f t="shared" si="5"/>
        <v>440539.109</v>
      </c>
      <c r="N50" s="44">
        <f t="shared" si="5"/>
        <v>471918.42600000004</v>
      </c>
      <c r="O50" s="44">
        <f t="shared" si="5"/>
        <v>511417.74899999989</v>
      </c>
      <c r="P50" s="44">
        <f t="shared" si="5"/>
        <v>366237.005</v>
      </c>
      <c r="Q50" s="44">
        <f t="shared" si="5"/>
        <v>421500.65899999999</v>
      </c>
    </row>
    <row r="51" spans="2:17" x14ac:dyDescent="0.25">
      <c r="B51" s="45"/>
      <c r="C51" s="46"/>
      <c r="D51" s="47"/>
      <c r="E51" s="48"/>
      <c r="F51" s="48"/>
    </row>
    <row r="52" spans="2:17" x14ac:dyDescent="0.25">
      <c r="B52" s="48"/>
      <c r="C52" s="49"/>
      <c r="D52" s="50"/>
      <c r="E52" s="51"/>
      <c r="F52" s="51"/>
    </row>
    <row r="53" spans="2:17" x14ac:dyDescent="0.25">
      <c r="B53" s="48"/>
      <c r="C53" s="49"/>
      <c r="D53" s="50"/>
      <c r="E53" s="52"/>
      <c r="F53" s="52"/>
    </row>
    <row r="54" spans="2:17" x14ac:dyDescent="0.25">
      <c r="B54" s="48"/>
      <c r="C54" s="48"/>
      <c r="D54" s="48"/>
      <c r="E54" s="48"/>
      <c r="F54" s="48"/>
    </row>
    <row r="55" spans="2:17" x14ac:dyDescent="0.25">
      <c r="B55" s="48"/>
      <c r="C55" s="48"/>
      <c r="D55" s="48"/>
      <c r="E55" s="51"/>
      <c r="F55" s="51"/>
    </row>
    <row r="56" spans="2:17" x14ac:dyDescent="0.25">
      <c r="B56" s="48"/>
      <c r="C56" s="48"/>
      <c r="D56" s="48"/>
      <c r="E56" s="48"/>
      <c r="F56" s="48"/>
    </row>
    <row r="57" spans="2:17" x14ac:dyDescent="0.25">
      <c r="B57" s="48"/>
      <c r="C57" s="48"/>
      <c r="D57" s="48"/>
      <c r="E57" s="48"/>
      <c r="F57" s="48"/>
    </row>
    <row r="58" spans="2:17" x14ac:dyDescent="0.25">
      <c r="B58" s="48"/>
      <c r="C58" s="48"/>
      <c r="D58" s="48"/>
      <c r="E58" s="48"/>
      <c r="F58" s="48"/>
    </row>
  </sheetData>
  <mergeCells count="18">
    <mergeCell ref="J1:J2"/>
    <mergeCell ref="L1:L2"/>
    <mergeCell ref="M1:M2"/>
    <mergeCell ref="B6:Q6"/>
    <mergeCell ref="B7:D8"/>
    <mergeCell ref="E7:E8"/>
    <mergeCell ref="F7:F8"/>
    <mergeCell ref="G7:G8"/>
    <mergeCell ref="H7:H8"/>
    <mergeCell ref="I7:I8"/>
    <mergeCell ref="P7:P8"/>
    <mergeCell ref="Q7:Q8"/>
    <mergeCell ref="J7:J8"/>
    <mergeCell ref="K7:K8"/>
    <mergeCell ref="L7:L8"/>
    <mergeCell ref="M7:M8"/>
    <mergeCell ref="N7:N8"/>
    <mergeCell ref="O7:O8"/>
  </mergeCell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EB7E-1832-4BFA-BD14-9ACC718C7D70}">
  <sheetPr codeName="Hoja28">
    <pageSetUpPr fitToPage="1"/>
  </sheetPr>
  <dimension ref="B1:N129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1" width="3.5703125" style="216" customWidth="1"/>
    <col min="2" max="2" width="1.85546875" style="216" customWidth="1"/>
    <col min="3" max="3" width="3" style="216" customWidth="1"/>
    <col min="4" max="4" width="24.7109375" style="216" customWidth="1"/>
    <col min="5" max="5" width="14.140625" style="216" customWidth="1"/>
    <col min="6" max="6" width="11.140625" style="216" customWidth="1"/>
    <col min="7" max="7" width="14.5703125" style="216" customWidth="1"/>
    <col min="8" max="8" width="16.85546875" style="216" customWidth="1"/>
    <col min="9" max="9" width="14.42578125" style="216" customWidth="1"/>
    <col min="10" max="10" width="14.85546875" style="216" customWidth="1"/>
    <col min="11" max="11" width="3.140625" style="216" customWidth="1"/>
    <col min="12" max="12" width="2.140625" style="216" customWidth="1"/>
    <col min="13" max="13" width="3.5703125" style="216" customWidth="1"/>
    <col min="14" max="14" width="18" style="216" customWidth="1"/>
    <col min="15" max="16384" width="11.42578125" style="216"/>
  </cols>
  <sheetData>
    <row r="1" spans="2:14" ht="13.5" thickBot="1" x14ac:dyDescent="0.25"/>
    <row r="2" spans="2:14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</row>
    <row r="3" spans="2:14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4" x14ac:dyDescent="0.2">
      <c r="B4" s="220"/>
      <c r="C4" s="220"/>
      <c r="K4" s="221"/>
      <c r="L4" s="221"/>
    </row>
    <row r="5" spans="2:14" ht="13.5" thickBot="1" x14ac:dyDescent="0.25">
      <c r="B5" s="220"/>
      <c r="C5" s="220"/>
      <c r="J5" s="222"/>
      <c r="K5" s="221"/>
      <c r="L5" s="221"/>
      <c r="N5" s="223" t="s">
        <v>8960</v>
      </c>
    </row>
    <row r="6" spans="2:14" s="226" customFormat="1" ht="19.5" thickTop="1" thickBot="1" x14ac:dyDescent="0.25">
      <c r="B6" s="224"/>
      <c r="C6" s="224"/>
      <c r="D6" s="711" t="s">
        <v>8990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4" ht="13.5" thickTop="1" x14ac:dyDescent="0.2">
      <c r="B7" s="220"/>
      <c r="C7" s="220"/>
      <c r="I7" s="222">
        <v>0</v>
      </c>
      <c r="J7" s="222"/>
      <c r="K7" s="221"/>
      <c r="L7" s="221"/>
      <c r="N7" s="435">
        <v>43831</v>
      </c>
    </row>
    <row r="8" spans="2:14" ht="13.5" thickBot="1" x14ac:dyDescent="0.25">
      <c r="B8" s="220"/>
      <c r="C8" s="220"/>
      <c r="H8" s="222"/>
      <c r="I8" s="222"/>
      <c r="J8" s="222"/>
      <c r="K8" s="221"/>
      <c r="L8" s="221"/>
    </row>
    <row r="9" spans="2:14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4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4" ht="15.95" customHeight="1" thickBot="1" x14ac:dyDescent="0.25">
      <c r="B11" s="220"/>
      <c r="C11" s="220"/>
      <c r="D11" s="232" t="s">
        <v>8798</v>
      </c>
      <c r="E11" s="234">
        <f>SUM(E12:E28)</f>
        <v>447604.815</v>
      </c>
      <c r="F11" s="246"/>
      <c r="G11" s="247"/>
      <c r="H11" s="234">
        <f>SUM(H12:H28)</f>
        <v>3520.300787372762</v>
      </c>
      <c r="I11" s="248"/>
      <c r="J11" s="242"/>
      <c r="K11" s="221"/>
      <c r="L11" s="221"/>
      <c r="N11" s="244"/>
    </row>
    <row r="12" spans="2:14" x14ac:dyDescent="0.2">
      <c r="B12" s="220"/>
      <c r="C12" s="220"/>
      <c r="D12" s="236" t="s">
        <v>8818</v>
      </c>
      <c r="E12" s="237">
        <f>VLOOKUP(D12,'Mensual Procesado Neto'!$D$9:$Q$26,MONTH($N$7)+2,FALSE)</f>
        <v>83757.027000000002</v>
      </c>
      <c r="F12" s="238">
        <v>954.79082321187593</v>
      </c>
      <c r="G12" s="239">
        <v>2.1600000000000001E-2</v>
      </c>
      <c r="H12" s="240">
        <f t="shared" ref="H12:H21" si="0">E12*F12*G12/1000</f>
        <v>1727.3615203967613</v>
      </c>
      <c r="I12" s="241">
        <f t="shared" ref="I12:I21" si="1">H12/$N$6</f>
        <v>55.721339367637462</v>
      </c>
      <c r="J12" s="242"/>
      <c r="K12" s="243"/>
      <c r="L12" s="221"/>
      <c r="N12" s="244"/>
    </row>
    <row r="13" spans="2:14" x14ac:dyDescent="0.2">
      <c r="B13" s="220"/>
      <c r="C13" s="220"/>
      <c r="D13" s="236" t="s">
        <v>8995</v>
      </c>
      <c r="E13" s="237">
        <f>VLOOKUP(D13,'Mensual Procesado Neto'!$D$9:$Q$26,MONTH($N$7)+2,FALSE)</f>
        <v>65736.334000000003</v>
      </c>
      <c r="F13" s="238">
        <v>807.18767826582996</v>
      </c>
      <c r="G13" s="239">
        <v>1.1999999999999999E-3</v>
      </c>
      <c r="H13" s="240">
        <f t="shared" si="0"/>
        <v>63.673870583000571</v>
      </c>
      <c r="I13" s="241">
        <f t="shared" si="1"/>
        <v>2.0539958252580828</v>
      </c>
      <c r="J13" s="242"/>
      <c r="K13" s="243"/>
      <c r="L13" s="221"/>
      <c r="N13" s="244"/>
    </row>
    <row r="14" spans="2:14" x14ac:dyDescent="0.2">
      <c r="B14" s="220"/>
      <c r="C14" s="220"/>
      <c r="D14" s="236" t="s">
        <v>8819</v>
      </c>
      <c r="E14" s="237">
        <f>VLOOKUP(D14,'Mensual Procesado Neto'!$D$9:$Q$26,MONTH($N$7)+2,FALSE)</f>
        <v>60839.756999999998</v>
      </c>
      <c r="F14" s="238">
        <v>875.99826657586823</v>
      </c>
      <c r="G14" s="239">
        <v>3.5199999999999997E-3</v>
      </c>
      <c r="H14" s="240">
        <f t="shared" si="0"/>
        <v>187.60023628155759</v>
      </c>
      <c r="I14" s="241">
        <f t="shared" si="1"/>
        <v>6.0516205252115354</v>
      </c>
      <c r="J14" s="242"/>
      <c r="K14" s="243"/>
      <c r="L14" s="221"/>
      <c r="N14" s="244"/>
    </row>
    <row r="15" spans="2:14" x14ac:dyDescent="0.2">
      <c r="B15" s="220"/>
      <c r="C15" s="220"/>
      <c r="D15" s="236" t="s">
        <v>8821</v>
      </c>
      <c r="E15" s="237">
        <f>VLOOKUP(D15,'Mensual Procesado Neto'!$D$9:$Q$26,MONTH($N$7)+2,FALSE)</f>
        <v>56768.813999999998</v>
      </c>
      <c r="F15" s="238">
        <v>863.85836385836376</v>
      </c>
      <c r="G15" s="239">
        <v>3.7000000000000002E-3</v>
      </c>
      <c r="H15" s="240">
        <f t="shared" si="0"/>
        <v>181.44879468681316</v>
      </c>
      <c r="I15" s="241">
        <f t="shared" si="1"/>
        <v>5.8531869253810695</v>
      </c>
      <c r="J15" s="242"/>
      <c r="K15" s="243"/>
      <c r="L15" s="221"/>
      <c r="N15" s="244"/>
    </row>
    <row r="16" spans="2:14" x14ac:dyDescent="0.2">
      <c r="B16" s="220"/>
      <c r="C16" s="220"/>
      <c r="D16" s="236" t="s">
        <v>8826</v>
      </c>
      <c r="E16" s="237">
        <f>VLOOKUP(D16,'Mensual Procesado Neto'!$D$9:$Q$26,MONTH($N$7)+2,FALSE)</f>
        <v>50845.35</v>
      </c>
      <c r="F16" s="238">
        <v>818.9</v>
      </c>
      <c r="G16" s="239">
        <v>4.4000000000000003E-3</v>
      </c>
      <c r="H16" s="240">
        <f t="shared" si="0"/>
        <v>183.20393130599999</v>
      </c>
      <c r="I16" s="241">
        <f t="shared" si="1"/>
        <v>5.9098042356774192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8814</v>
      </c>
      <c r="E17" s="237">
        <f>VLOOKUP(D17,'Mensual Procesado Neto'!$D$9:$Q$26,MONTH($N$7)+2,FALSE)</f>
        <v>47592.067999999999</v>
      </c>
      <c r="F17" s="238">
        <v>941.45043246839646</v>
      </c>
      <c r="G17" s="239">
        <v>1.2425000000000002E-2</v>
      </c>
      <c r="H17" s="240">
        <f t="shared" si="0"/>
        <v>556.70924453326677</v>
      </c>
      <c r="I17" s="241">
        <f t="shared" si="1"/>
        <v>17.958362726879574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8813</v>
      </c>
      <c r="E18" s="237">
        <f>VLOOKUP(D18,'Mensual Procesado Neto'!$D$9:$Q$26,MONTH($N$7)+2,FALSE)</f>
        <v>40205.9</v>
      </c>
      <c r="F18" s="238">
        <v>914.16705122288886</v>
      </c>
      <c r="G18" s="239">
        <v>1.5242857142857143E-2</v>
      </c>
      <c r="H18" s="240">
        <f t="shared" si="0"/>
        <v>560.24982786802036</v>
      </c>
      <c r="I18" s="241">
        <f t="shared" si="1"/>
        <v>18.072575092516786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8825</v>
      </c>
      <c r="E19" s="237">
        <f>VLOOKUP(D19,'Mensual Procesado Neto'!$D$9:$Q$26,MONTH($N$7)+2,FALSE)</f>
        <v>18343.485000000001</v>
      </c>
      <c r="F19" s="238">
        <v>882.49968816265437</v>
      </c>
      <c r="G19" s="239">
        <v>3.0999999999999999E-3</v>
      </c>
      <c r="H19" s="240">
        <f t="shared" si="0"/>
        <v>50.183171356180615</v>
      </c>
      <c r="I19" s="241">
        <f t="shared" si="1"/>
        <v>1.6188119792316327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8815</v>
      </c>
      <c r="E20" s="237">
        <f>VLOOKUP(D20,'Mensual Procesado Neto'!$D$9:$Q$26,MONTH($N$7)+2,FALSE)</f>
        <v>15943.797</v>
      </c>
      <c r="F20" s="238">
        <v>779.61432506887047</v>
      </c>
      <c r="G20" s="239">
        <v>4.0000000000000002E-4</v>
      </c>
      <c r="H20" s="240">
        <f t="shared" si="0"/>
        <v>4.9720050148760331</v>
      </c>
      <c r="I20" s="241">
        <f t="shared" si="1"/>
        <v>0.16038725854438815</v>
      </c>
      <c r="J20" s="242"/>
      <c r="K20" s="243"/>
      <c r="L20" s="221"/>
      <c r="N20" s="244"/>
    </row>
    <row r="21" spans="2:14" ht="13.5" thickBot="1" x14ac:dyDescent="0.25">
      <c r="B21" s="220"/>
      <c r="C21" s="220"/>
      <c r="D21" s="236" t="s">
        <v>8824</v>
      </c>
      <c r="E21" s="237">
        <f>VLOOKUP(D21,'Mensual Procesado Neto'!$D$9:$Q$26,MONTH($N$7)+2,FALSE)</f>
        <v>7572.2830000000004</v>
      </c>
      <c r="F21" s="238">
        <v>808.57142857142856</v>
      </c>
      <c r="G21" s="239">
        <v>8.0000000000000004E-4</v>
      </c>
      <c r="H21" s="240">
        <f t="shared" si="0"/>
        <v>4.8981853462857146</v>
      </c>
      <c r="I21" s="241">
        <f t="shared" si="1"/>
        <v>0.15800597891244242</v>
      </c>
      <c r="J21" s="242"/>
      <c r="K21" s="243"/>
      <c r="L21" s="221"/>
      <c r="N21" s="244"/>
    </row>
    <row r="22" spans="2:14" hidden="1" x14ac:dyDescent="0.2">
      <c r="B22" s="220"/>
      <c r="C22" s="220"/>
      <c r="D22" s="236"/>
      <c r="E22" s="237"/>
      <c r="F22" s="238"/>
      <c r="G22" s="239"/>
      <c r="H22" s="240"/>
      <c r="I22" s="241"/>
      <c r="J22" s="242"/>
      <c r="K22" s="243"/>
      <c r="L22" s="221"/>
      <c r="N22" s="244"/>
    </row>
    <row r="23" spans="2:14" hidden="1" x14ac:dyDescent="0.2">
      <c r="B23" s="220"/>
      <c r="C23" s="220"/>
      <c r="D23" s="236"/>
      <c r="E23" s="237"/>
      <c r="F23" s="238"/>
      <c r="G23" s="239"/>
      <c r="H23" s="240"/>
      <c r="I23" s="241"/>
      <c r="J23" s="242"/>
      <c r="K23" s="243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43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43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43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43"/>
      <c r="L27" s="221"/>
      <c r="N27" s="244"/>
    </row>
    <row r="28" spans="2:14" ht="13.5" hidden="1" thickBot="1" x14ac:dyDescent="0.25">
      <c r="B28" s="220"/>
      <c r="C28" s="220"/>
      <c r="D28" s="236"/>
      <c r="E28" s="237"/>
      <c r="F28" s="238"/>
      <c r="G28" s="239"/>
      <c r="H28" s="240"/>
      <c r="I28" s="241"/>
      <c r="J28" s="242"/>
      <c r="K28" s="243"/>
      <c r="L28" s="221"/>
      <c r="N28" s="244"/>
    </row>
    <row r="29" spans="2:14" ht="15.95" customHeight="1" thickBot="1" x14ac:dyDescent="0.25">
      <c r="B29" s="220"/>
      <c r="C29" s="220"/>
      <c r="D29" s="232" t="s">
        <v>8967</v>
      </c>
      <c r="E29" s="234">
        <f>SUM(E30:E44)</f>
        <v>58210.81900000001</v>
      </c>
      <c r="F29" s="246"/>
      <c r="G29" s="247"/>
      <c r="H29" s="234">
        <f>SUM(H30:H44)</f>
        <v>33.16965709551981</v>
      </c>
      <c r="I29" s="248"/>
      <c r="J29" s="242"/>
      <c r="K29" s="221"/>
      <c r="L29" s="221"/>
      <c r="N29" s="244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6674.6849999999995</v>
      </c>
      <c r="F30" s="251">
        <v>520.00000000000011</v>
      </c>
      <c r="G30" s="252">
        <v>1.4999999999999999E-4</v>
      </c>
      <c r="H30" s="253">
        <f>E30*F30*G30/1000</f>
        <v>0.52062543000000006</v>
      </c>
      <c r="I30" s="254">
        <f>H30/$N$6</f>
        <v>1.6794368709677421E-2</v>
      </c>
      <c r="J30" s="242"/>
      <c r="K30" s="243"/>
      <c r="L30" s="221"/>
      <c r="N30" s="244"/>
    </row>
    <row r="31" spans="2:14" x14ac:dyDescent="0.2">
      <c r="B31" s="220"/>
      <c r="C31" s="220"/>
      <c r="D31" s="255" t="s">
        <v>8833</v>
      </c>
      <c r="E31" s="256">
        <f>+IF(ISERROR(VLOOKUP(D31,'Mensual Procesado Neto'!$D$38:$Q$48,MONTH($N$7)+2,FALSE)),0,VLOOKUP(D31,'Mensual Procesado Neto'!$D$38:$Q$48,MONTH($N$7)+2,FALSE))</f>
        <v>0</v>
      </c>
      <c r="F31" s="257">
        <v>746.31882018004251</v>
      </c>
      <c r="G31" s="258">
        <v>2.3E-5</v>
      </c>
      <c r="H31" s="259">
        <f t="shared" ref="H31:H40" si="2">E31*F31*G31/1000</f>
        <v>0</v>
      </c>
      <c r="I31" s="260">
        <f t="shared" ref="I31:I40" si="3">H31/$N$6</f>
        <v>0</v>
      </c>
      <c r="J31" s="261"/>
      <c r="K31" s="243"/>
      <c r="L31" s="221"/>
      <c r="N31" s="244"/>
    </row>
    <row r="32" spans="2:14" x14ac:dyDescent="0.2">
      <c r="B32" s="220"/>
      <c r="C32" s="220"/>
      <c r="D32" s="255" t="s">
        <v>8834</v>
      </c>
      <c r="E32" s="256">
        <f>+IF(ISERROR(VLOOKUP(D32,'Mensual Procesado Neto'!$D$38:$Q$48,MONTH($N$7)+2,FALSE)),0,VLOOKUP(D32,'Mensual Procesado Neto'!$D$38:$Q$48,MONTH($N$7)+2,FALSE))</f>
        <v>1098.3560000000002</v>
      </c>
      <c r="F32" s="257">
        <v>746.31882018004251</v>
      </c>
      <c r="G32" s="258">
        <v>1.4999999999999999E-4</v>
      </c>
      <c r="H32" s="259">
        <f t="shared" si="2"/>
        <v>0.12295856310865064</v>
      </c>
      <c r="I32" s="260">
        <f t="shared" si="3"/>
        <v>3.9664052615693756E-3</v>
      </c>
      <c r="J32" s="261"/>
      <c r="K32" s="243"/>
      <c r="L32" s="221"/>
      <c r="N32" s="244"/>
    </row>
    <row r="33" spans="2:14" x14ac:dyDescent="0.2">
      <c r="B33" s="220"/>
      <c r="C33" s="220"/>
      <c r="D33" s="255" t="s">
        <v>8835</v>
      </c>
      <c r="E33" s="256">
        <f>+IF(ISERROR(VLOOKUP(D33,'Mensual Procesado Neto'!$D$38:$Q$48,MONTH($N$7)+2,FALSE)),0,VLOOKUP(D33,'Mensual Procesado Neto'!$D$38:$Q$48,MONTH($N$7)+2,FALSE))</f>
        <v>0</v>
      </c>
      <c r="F33" s="257">
        <v>746.31882018004251</v>
      </c>
      <c r="G33" s="258">
        <v>0</v>
      </c>
      <c r="H33" s="259">
        <f t="shared" si="2"/>
        <v>0</v>
      </c>
      <c r="I33" s="260">
        <f t="shared" si="3"/>
        <v>0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8837</v>
      </c>
      <c r="E34" s="256">
        <f>+IF(ISERROR(VLOOKUP(D34,'Mensual Procesado Neto'!$D$38:$Q$48,MONTH($N$7)+2,FALSE)),0,VLOOKUP(D34,'Mensual Procesado Neto'!$D$38:$Q$48,MONTH($N$7)+2,FALSE))</f>
        <v>25054.965</v>
      </c>
      <c r="F34" s="257">
        <v>746.31882018004251</v>
      </c>
      <c r="G34" s="258">
        <v>0</v>
      </c>
      <c r="H34" s="259">
        <f t="shared" si="2"/>
        <v>0</v>
      </c>
      <c r="I34" s="260">
        <f t="shared" si="3"/>
        <v>0</v>
      </c>
      <c r="J34" s="261"/>
      <c r="K34" s="243"/>
      <c r="L34" s="221"/>
      <c r="N34" s="244"/>
    </row>
    <row r="35" spans="2:14" x14ac:dyDescent="0.2">
      <c r="B35" s="220"/>
      <c r="C35" s="220"/>
      <c r="D35" s="255" t="s">
        <v>8836</v>
      </c>
      <c r="E35" s="256">
        <f>+IF(ISERROR(VLOOKUP(D35,'Mensual Procesado Neto'!$D$38:$Q$48,MONTH($N$7)+2,FALSE)),0,VLOOKUP(D35,'Mensual Procesado Neto'!$D$38:$Q$48,MONTH($N$7)+2,FALSE))</f>
        <v>0</v>
      </c>
      <c r="F35" s="257">
        <v>851.39939830431217</v>
      </c>
      <c r="G35" s="258">
        <v>5.7127363636363645E-3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8796</v>
      </c>
      <c r="E36" s="256">
        <f>+IF(ISERROR(VLOOKUP(D36,'Mensual Procesado Neto'!$D$38:$Q$48,MONTH($N$7)+2,FALSE)),0,VLOOKUP(D36,'Mensual Procesado Neto'!$D$38:$Q$48,MONTH($N$7)+2,FALSE))</f>
        <v>23905.667000000001</v>
      </c>
      <c r="F36" s="257">
        <v>724.52636968766001</v>
      </c>
      <c r="G36" s="258">
        <v>2.0000000000000001E-4</v>
      </c>
      <c r="H36" s="259">
        <f t="shared" si="2"/>
        <v>3.4640572252944195</v>
      </c>
      <c r="I36" s="260">
        <f t="shared" si="3"/>
        <v>0.1117437814611103</v>
      </c>
      <c r="J36" s="261"/>
      <c r="K36" s="243"/>
      <c r="L36" s="221"/>
      <c r="N36" s="244"/>
    </row>
    <row r="37" spans="2:14" x14ac:dyDescent="0.2">
      <c r="B37" s="220"/>
      <c r="C37" s="220"/>
      <c r="D37" s="255" t="s">
        <v>8786</v>
      </c>
      <c r="E37" s="256">
        <f>+IF(ISERROR(VLOOKUP(D37,'Mensual Procesado Neto'!$D$38:$Q$48,MONTH($N$7)+2,FALSE)),0,VLOOKUP(D37,'Mensual Procesado Neto'!$D$38:$Q$48,MONTH($N$7)+2,FALSE))</f>
        <v>134.59400000000096</v>
      </c>
      <c r="F37" s="257">
        <v>851.39939830431217</v>
      </c>
      <c r="G37" s="258">
        <v>5.7127363636363645E-3</v>
      </c>
      <c r="H37" s="259">
        <f t="shared" si="2"/>
        <v>0.65464102981772743</v>
      </c>
      <c r="I37" s="260">
        <f t="shared" si="3"/>
        <v>2.11174525747654E-2</v>
      </c>
      <c r="J37" s="261"/>
      <c r="K37" s="243"/>
      <c r="L37" s="221"/>
      <c r="N37" s="244"/>
    </row>
    <row r="38" spans="2:14" x14ac:dyDescent="0.2">
      <c r="B38" s="220"/>
      <c r="C38" s="220"/>
      <c r="D38" s="255" t="s">
        <v>8787</v>
      </c>
      <c r="E38" s="256">
        <f>+IF(ISERROR(VLOOKUP(D38,'Mensual Procesado Neto'!$D$38:$Q$48,MONTH($N$7)+2,FALSE)),0,VLOOKUP(D38,'Mensual Procesado Neto'!$D$38:$Q$48,MONTH($N$7)+2,FALSE))</f>
        <v>0</v>
      </c>
      <c r="F38" s="257">
        <v>929.85050106784945</v>
      </c>
      <c r="G38" s="258">
        <v>1.4708333333333334E-2</v>
      </c>
      <c r="H38" s="259">
        <f>E38*F38*G38/1000</f>
        <v>0</v>
      </c>
      <c r="I38" s="260">
        <f t="shared" si="3"/>
        <v>0</v>
      </c>
      <c r="J38" s="261"/>
      <c r="K38" s="243"/>
      <c r="L38" s="221"/>
      <c r="N38" s="244"/>
    </row>
    <row r="39" spans="2:14" x14ac:dyDescent="0.2">
      <c r="B39" s="220"/>
      <c r="C39" s="220"/>
      <c r="D39" s="255" t="s">
        <v>8838</v>
      </c>
      <c r="E39" s="256">
        <f>+IF(ISERROR(VLOOKUP(D39,'Mensual Procesado Neto'!$D$38:$Q$48,MONTH($N$7)+2,FALSE)),0,VLOOKUP(D39,'Mensual Procesado Neto'!$D$38:$Q$48,MONTH($N$7)+2,FALSE))</f>
        <v>1336.7350000000006</v>
      </c>
      <c r="F39" s="257">
        <v>1029.6733505821476</v>
      </c>
      <c r="G39" s="258">
        <v>2.0599999999999997E-2</v>
      </c>
      <c r="H39" s="259">
        <f t="shared" si="2"/>
        <v>28.353848369582803</v>
      </c>
      <c r="I39" s="260">
        <f t="shared" si="3"/>
        <v>0.91464026998654202</v>
      </c>
      <c r="J39" s="261"/>
      <c r="K39" s="243"/>
      <c r="L39" s="221"/>
      <c r="N39" s="244"/>
    </row>
    <row r="40" spans="2:14" ht="12.6" customHeight="1" thickBot="1" x14ac:dyDescent="0.25">
      <c r="B40" s="220"/>
      <c r="C40" s="220"/>
      <c r="D40" s="255" t="s">
        <v>8793</v>
      </c>
      <c r="E40" s="256">
        <f>+IF(ISERROR(VLOOKUP(D40,'Mensual Procesado Neto'!$D$38:$Q$48,MONTH($N$7)+2,FALSE)),0,VLOOKUP(D40,'Mensual Procesado Neto'!$D$38:$Q$48,MONTH($N$7)+2,FALSE))</f>
        <v>5.8170000000000002</v>
      </c>
      <c r="F40" s="257">
        <v>1045.0516986706057</v>
      </c>
      <c r="G40" s="258">
        <v>8.80505E-3</v>
      </c>
      <c r="H40" s="259">
        <f t="shared" si="2"/>
        <v>5.3526477716211232E-2</v>
      </c>
      <c r="I40" s="260">
        <f t="shared" si="3"/>
        <v>1.7266605714906849E-3</v>
      </c>
      <c r="J40" s="261"/>
      <c r="K40" s="243"/>
      <c r="L40" s="221"/>
      <c r="N40" s="244"/>
    </row>
    <row r="41" spans="2:14" ht="12.6" hidden="1" customHeight="1" x14ac:dyDescent="0.2">
      <c r="B41" s="220"/>
      <c r="C41" s="220"/>
      <c r="D41" s="255"/>
      <c r="E41" s="256"/>
      <c r="F41" s="257"/>
      <c r="G41" s="258"/>
      <c r="H41" s="259"/>
      <c r="I41" s="260"/>
      <c r="J41" s="261"/>
      <c r="K41" s="243"/>
      <c r="L41" s="221"/>
      <c r="N41" s="244"/>
    </row>
    <row r="42" spans="2:14" ht="12.6" hidden="1" customHeight="1" x14ac:dyDescent="0.2">
      <c r="B42" s="220"/>
      <c r="C42" s="220"/>
      <c r="D42" s="255"/>
      <c r="E42" s="256"/>
      <c r="F42" s="257"/>
      <c r="G42" s="258"/>
      <c r="H42" s="259"/>
      <c r="I42" s="260"/>
      <c r="J42" s="261"/>
      <c r="K42" s="243"/>
      <c r="L42" s="221"/>
      <c r="N42" s="244"/>
    </row>
    <row r="43" spans="2:14" ht="12.6" hidden="1" customHeight="1" x14ac:dyDescent="0.2">
      <c r="B43" s="220"/>
      <c r="C43" s="220"/>
      <c r="D43" s="255"/>
      <c r="E43" s="256"/>
      <c r="F43" s="257"/>
      <c r="G43" s="258"/>
      <c r="H43" s="259"/>
      <c r="I43" s="260"/>
      <c r="J43" s="261"/>
      <c r="K43" s="243"/>
      <c r="L43" s="221"/>
      <c r="N43" s="244"/>
    </row>
    <row r="44" spans="2:14" ht="12.6" hidden="1" customHeight="1" thickBot="1" x14ac:dyDescent="0.25">
      <c r="B44" s="220"/>
      <c r="C44" s="220"/>
      <c r="D44" s="262"/>
      <c r="E44" s="263"/>
      <c r="F44" s="264"/>
      <c r="G44" s="265"/>
      <c r="H44" s="266"/>
      <c r="I44" s="267"/>
      <c r="J44" s="261"/>
      <c r="K44" s="243"/>
      <c r="L44" s="221"/>
      <c r="N44" s="244"/>
    </row>
    <row r="45" spans="2:14" ht="15.95" customHeight="1" thickBot="1" x14ac:dyDescent="0.25">
      <c r="B45" s="220"/>
      <c r="C45" s="220"/>
      <c r="D45" s="232" t="s">
        <v>8988</v>
      </c>
      <c r="E45" s="234">
        <f>SUM(E46:E52)</f>
        <v>20416.420999999998</v>
      </c>
      <c r="F45" s="246"/>
      <c r="G45" s="247"/>
      <c r="H45" s="234">
        <f>SUM(H46:H52)</f>
        <v>140.90944585905555</v>
      </c>
      <c r="I45" s="248"/>
      <c r="J45" s="242"/>
      <c r="K45" s="221"/>
      <c r="L45" s="221"/>
      <c r="N45" s="244"/>
    </row>
    <row r="46" spans="2:14" x14ac:dyDescent="0.2">
      <c r="B46" s="220"/>
      <c r="C46" s="220"/>
      <c r="D46" s="271" t="s">
        <v>8795</v>
      </c>
      <c r="E46" s="272">
        <f>+IF(ISERROR(VLOOKUP(D46,'Mensual Procesado Neto'!$D$28:$Q$36,MONTH($N$7)+2,FALSE)),0,VLOOKUP(D46,'Mensual Procesado Neto'!$D$28:$Q$36,MONTH($N$7)+2,FALSE))</f>
        <v>990.53099999999995</v>
      </c>
      <c r="F46" s="273">
        <v>833.33333333333326</v>
      </c>
      <c r="G46" s="274">
        <v>4.0899999999999999E-3</v>
      </c>
      <c r="H46" s="275">
        <f>E46*F46*G46/1000</f>
        <v>3.3760598249999996</v>
      </c>
      <c r="I46" s="276">
        <f>H46/$N$6</f>
        <v>0.10890515564516128</v>
      </c>
      <c r="J46" s="242"/>
      <c r="K46" s="270"/>
      <c r="L46" s="221"/>
    </row>
    <row r="47" spans="2:14" x14ac:dyDescent="0.2">
      <c r="B47" s="220"/>
      <c r="C47" s="220"/>
      <c r="D47" s="271" t="s">
        <v>8784</v>
      </c>
      <c r="E47" s="272">
        <f>+IF(ISERROR(VLOOKUP(D47,'Mensual Procesado Neto'!$D$28:$Q$36,MONTH($N$7)+2,FALSE)),0,VLOOKUP(D47,'Mensual Procesado Neto'!$D$28:$Q$36,MONTH($N$7)+2,FALSE))</f>
        <v>0</v>
      </c>
      <c r="F47" s="273">
        <v>833.33333333333326</v>
      </c>
      <c r="G47" s="274">
        <v>1E-3</v>
      </c>
      <c r="H47" s="275">
        <f>E47*F47*G47/1000</f>
        <v>0</v>
      </c>
      <c r="I47" s="276">
        <f>H47/$N$6</f>
        <v>0</v>
      </c>
      <c r="J47" s="242"/>
      <c r="K47" s="270"/>
      <c r="L47" s="221"/>
    </row>
    <row r="48" spans="2:14" x14ac:dyDescent="0.2">
      <c r="B48" s="220"/>
      <c r="C48" s="220"/>
      <c r="D48" s="271" t="s">
        <v>8794</v>
      </c>
      <c r="E48" s="272">
        <f>+IF(ISERROR(VLOOKUP(D48,'Mensual Procesado Neto'!$D$28:$Q$36,MONTH($N$7)+2,FALSE)),0,VLOOKUP(D48,'Mensual Procesado Neto'!$D$28:$Q$36,MONTH($N$7)+2,FALSE))</f>
        <v>8435.887999999999</v>
      </c>
      <c r="F48" s="273">
        <v>916.747651441529</v>
      </c>
      <c r="G48" s="274">
        <v>1.97E-3</v>
      </c>
      <c r="H48" s="275">
        <f t="shared" ref="H48:H49" si="4">E48*F48*G48/1000</f>
        <v>15.23515360829284</v>
      </c>
      <c r="I48" s="276">
        <f t="shared" ref="I48:I49" si="5">H48/$N$6</f>
        <v>0.49145656800944648</v>
      </c>
      <c r="J48" s="242"/>
      <c r="K48" s="270"/>
      <c r="L48" s="221"/>
    </row>
    <row r="49" spans="2:14" x14ac:dyDescent="0.2">
      <c r="B49" s="220"/>
      <c r="C49" s="220"/>
      <c r="D49" s="271" t="s">
        <v>8785</v>
      </c>
      <c r="E49" s="272">
        <f>+IF(ISERROR(VLOOKUP(D49,'Mensual Procesado Neto'!$D$28:$Q$36,MONTH($N$7)+2,FALSE)),0,VLOOKUP(D49,'Mensual Procesado Neto'!$D$28:$Q$36,MONTH($N$7)+2,FALSE))</f>
        <v>10990.002</v>
      </c>
      <c r="F49" s="273">
        <v>959.32203389830511</v>
      </c>
      <c r="G49" s="274">
        <v>1.1599999999999999E-2</v>
      </c>
      <c r="H49" s="275">
        <f t="shared" si="4"/>
        <v>122.29823242576272</v>
      </c>
      <c r="I49" s="276">
        <f t="shared" si="5"/>
        <v>3.9451042717987974</v>
      </c>
      <c r="J49" s="242"/>
      <c r="K49" s="270"/>
      <c r="L49" s="221"/>
    </row>
    <row r="50" spans="2:14" ht="14.25" customHeight="1" x14ac:dyDescent="0.2">
      <c r="B50" s="220"/>
      <c r="C50" s="220"/>
      <c r="D50" s="271"/>
      <c r="E50" s="272"/>
      <c r="F50" s="273"/>
      <c r="G50" s="274"/>
      <c r="H50" s="275"/>
      <c r="I50" s="276"/>
      <c r="J50" s="242"/>
      <c r="K50" s="270"/>
      <c r="L50" s="221"/>
    </row>
    <row r="51" spans="2:14" ht="14.25" customHeight="1" x14ac:dyDescent="0.2">
      <c r="B51" s="220"/>
      <c r="C51" s="220"/>
      <c r="D51" s="271"/>
      <c r="E51" s="272"/>
      <c r="F51" s="273"/>
      <c r="G51" s="274"/>
      <c r="H51" s="275"/>
      <c r="I51" s="276"/>
      <c r="J51" s="242"/>
      <c r="K51" s="270"/>
      <c r="L51" s="221"/>
      <c r="N51" s="277" t="e">
        <f>H53-#REF!</f>
        <v>#REF!</v>
      </c>
    </row>
    <row r="52" spans="2:14" ht="14.25" customHeight="1" thickBot="1" x14ac:dyDescent="0.25">
      <c r="B52" s="220"/>
      <c r="C52" s="220"/>
      <c r="D52" s="271"/>
      <c r="E52" s="272"/>
      <c r="F52" s="273"/>
      <c r="G52" s="274"/>
      <c r="H52" s="275"/>
      <c r="I52" s="276"/>
      <c r="J52" s="242"/>
      <c r="K52" s="270"/>
      <c r="L52" s="221"/>
      <c r="N52" s="277"/>
    </row>
    <row r="53" spans="2:14" ht="14.25" customHeight="1" thickBot="1" x14ac:dyDescent="0.25">
      <c r="B53" s="278"/>
      <c r="C53" s="220"/>
      <c r="D53" s="279"/>
      <c r="E53" s="280" t="s">
        <v>8968</v>
      </c>
      <c r="F53" s="281"/>
      <c r="G53" s="281"/>
      <c r="H53" s="282">
        <f>+SUM(H11,H29,H45)</f>
        <v>3694.3798903273373</v>
      </c>
      <c r="I53" s="283">
        <f>+SUM(I12:I51)</f>
        <v>119.17354484926896</v>
      </c>
      <c r="J53" s="242"/>
      <c r="K53" s="221"/>
      <c r="L53" s="221"/>
      <c r="N53" s="284"/>
    </row>
    <row r="54" spans="2:14" ht="14.25" hidden="1" customHeight="1" x14ac:dyDescent="0.2">
      <c r="B54" s="278"/>
      <c r="C54" s="476"/>
      <c r="D54" s="477"/>
      <c r="E54" s="477"/>
      <c r="F54" s="478"/>
      <c r="G54" s="478"/>
      <c r="H54" s="479"/>
      <c r="I54" s="480"/>
      <c r="J54" s="242"/>
      <c r="K54" s="221"/>
      <c r="L54" s="221"/>
      <c r="N54" s="284"/>
    </row>
    <row r="55" spans="2:14" ht="14.25" hidden="1" customHeight="1" x14ac:dyDescent="0.2">
      <c r="B55" s="278"/>
      <c r="C55" s="476"/>
      <c r="D55" s="477"/>
      <c r="E55" s="477"/>
      <c r="F55" s="478"/>
      <c r="G55" s="478"/>
      <c r="H55" s="479"/>
      <c r="I55" s="480"/>
      <c r="J55" s="242"/>
      <c r="K55" s="221"/>
      <c r="L55" s="221"/>
      <c r="N55" s="284"/>
    </row>
    <row r="56" spans="2:14" ht="14.25" hidden="1" customHeight="1" x14ac:dyDescent="0.2">
      <c r="B56" s="278"/>
      <c r="C56" s="476"/>
      <c r="D56" s="477"/>
      <c r="E56" s="477"/>
      <c r="F56" s="478"/>
      <c r="G56" s="478"/>
      <c r="H56" s="479"/>
      <c r="I56" s="480"/>
      <c r="J56" s="242"/>
      <c r="K56" s="221"/>
      <c r="L56" s="221"/>
      <c r="N56" s="284"/>
    </row>
    <row r="57" spans="2:14" ht="14.25" hidden="1" customHeight="1" x14ac:dyDescent="0.2">
      <c r="B57" s="278"/>
      <c r="C57" s="476"/>
      <c r="D57" s="477"/>
      <c r="E57" s="477"/>
      <c r="F57" s="478"/>
      <c r="G57" s="478"/>
      <c r="H57" s="479"/>
      <c r="I57" s="480"/>
      <c r="J57" s="242"/>
      <c r="K57" s="221"/>
      <c r="L57" s="221"/>
      <c r="N57" s="284"/>
    </row>
    <row r="58" spans="2:14" ht="14.25" customHeight="1" x14ac:dyDescent="0.2">
      <c r="B58" s="278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f>+N6</f>
        <v>31</v>
      </c>
    </row>
    <row r="61" spans="2:14" ht="13.5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4.75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x14ac:dyDescent="0.2">
      <c r="B64" s="220"/>
      <c r="C64" s="220"/>
      <c r="D64" s="299" t="s">
        <v>8830</v>
      </c>
      <c r="E64" s="300">
        <f>VLOOKUP(D64,'Mensual Producciones Netas '!$D$11:$Q$76,MONTH($N$7)+2,FALSE)</f>
        <v>10035.286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0.78275230800000017</v>
      </c>
      <c r="J64" s="303">
        <f t="shared" ref="J64:J69" si="6">I64/$N$60</f>
        <v>2.5250074451612908E-2</v>
      </c>
      <c r="K64" s="221"/>
      <c r="L64" s="221"/>
    </row>
    <row r="65" spans="2:14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x14ac:dyDescent="0.2">
      <c r="B66" s="220"/>
      <c r="C66" s="220"/>
      <c r="D66" s="299" t="s">
        <v>8833</v>
      </c>
      <c r="E66" s="300">
        <f>VLOOKUP(D66,'Mensual Producciones Netas '!$D$11:$Q$76,MONTH($N$7)+2,FALSE)</f>
        <v>10196.246999999999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0.76471852499999993</v>
      </c>
      <c r="J66" s="303">
        <f t="shared" si="6"/>
        <v>2.4668339516129029E-2</v>
      </c>
      <c r="K66" s="221"/>
      <c r="L66" s="221"/>
    </row>
    <row r="67" spans="2:14" x14ac:dyDescent="0.2">
      <c r="B67" s="220"/>
      <c r="C67" s="220"/>
      <c r="D67" s="299" t="s">
        <v>8832</v>
      </c>
      <c r="E67" s="300">
        <f>VLOOKUP(D67,'Mensual Producciones Netas '!$D$11:$Q$76,MONTH($N$7)+2,FALSE)</f>
        <v>155.85500000000002</v>
      </c>
      <c r="F67" s="301">
        <v>540</v>
      </c>
      <c r="G67" s="301">
        <v>23</v>
      </c>
      <c r="H67" s="301">
        <v>151</v>
      </c>
      <c r="I67" s="302">
        <f>E67*F67*G67/(10000*100*1000)</f>
        <v>1.9357191000000003E-3</v>
      </c>
      <c r="J67" s="303">
        <f t="shared" si="6"/>
        <v>6.2442551612903232E-5</v>
      </c>
      <c r="K67" s="221"/>
      <c r="L67" s="221"/>
    </row>
    <row r="68" spans="2:14" ht="13.5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3.5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1.5494065521000002</v>
      </c>
      <c r="J69" s="308">
        <f t="shared" si="6"/>
        <v>4.9980856519354848E-2</v>
      </c>
      <c r="K69" s="221"/>
      <c r="L69" s="221"/>
      <c r="N69" s="309"/>
    </row>
    <row r="70" spans="2:14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4.1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1532.674</v>
      </c>
      <c r="F71" s="301">
        <v>793.0333333333333</v>
      </c>
      <c r="G71" s="301">
        <v>1</v>
      </c>
      <c r="H71" s="301"/>
      <c r="I71" s="302">
        <f>E71*F71*G71/(10000*100*1000)</f>
        <v>1.2154615711333333E-3</v>
      </c>
      <c r="J71" s="303">
        <f>I71/$N$60</f>
        <v>3.9208437778494623E-5</v>
      </c>
      <c r="K71" s="221"/>
      <c r="L71" s="221"/>
    </row>
    <row r="72" spans="2:14" ht="14.1" customHeight="1" x14ac:dyDescent="0.2">
      <c r="B72" s="220"/>
      <c r="C72" s="220"/>
      <c r="D72" s="299" t="s">
        <v>8881</v>
      </c>
      <c r="E72" s="300">
        <f>VLOOKUP(D72,'Mensual Producciones Netas '!$D$11:$Q$76,MONTH($N$7)+2,FALSE)</f>
        <v>400.69</v>
      </c>
      <c r="F72" s="301">
        <v>794.94382022471905</v>
      </c>
      <c r="G72" s="301">
        <v>1</v>
      </c>
      <c r="H72" s="301"/>
      <c r="I72" s="302">
        <f t="shared" ref="I72" si="7">E72*F72*G72/(10000*100*1000)</f>
        <v>3.1852603932584268E-4</v>
      </c>
      <c r="J72" s="303">
        <f t="shared" ref="J72" si="8">I72/$N$60</f>
        <v>1.0275033526640086E-5</v>
      </c>
      <c r="K72" s="221"/>
      <c r="L72" s="221"/>
    </row>
    <row r="73" spans="2:14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3.5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3.5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+SUM(I70:I74)</f>
        <v>1.5339876104591759E-3</v>
      </c>
      <c r="J75" s="308">
        <f>+SUM(J71:J71)</f>
        <v>3.9208437778494623E-5</v>
      </c>
      <c r="K75" s="221"/>
      <c r="L75" s="221"/>
      <c r="N75" s="309"/>
    </row>
    <row r="76" spans="2:14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x14ac:dyDescent="0.2">
      <c r="B77" s="220"/>
      <c r="C77" s="220"/>
      <c r="D77" s="299" t="s">
        <v>8860</v>
      </c>
      <c r="E77" s="300">
        <f>VLOOKUP(D77,'Mensual Producciones Netas '!$D$11:$Q$76,MONTH($N$7)+2,FALSE)</f>
        <v>692.36300000000006</v>
      </c>
      <c r="F77" s="301">
        <v>731</v>
      </c>
      <c r="G77" s="301">
        <v>0</v>
      </c>
      <c r="H77" s="301">
        <v>0</v>
      </c>
      <c r="I77" s="302">
        <f t="shared" ref="I77:I85" si="9">E77*F77*G77/(10000*100*1000)</f>
        <v>0</v>
      </c>
      <c r="J77" s="303">
        <f t="shared" ref="J77:J85" si="10">I77/$N$60</f>
        <v>0</v>
      </c>
      <c r="K77" s="221"/>
      <c r="L77" s="221"/>
    </row>
    <row r="78" spans="2:14" x14ac:dyDescent="0.2">
      <c r="B78" s="220"/>
      <c r="C78" s="220"/>
      <c r="D78" s="299" t="s">
        <v>8861</v>
      </c>
      <c r="E78" s="300">
        <f>VLOOKUP(D78,'Mensual Producciones Netas '!$D$11:$Q$76,MONTH($N$7)+2,FALSE)</f>
        <v>20498.502</v>
      </c>
      <c r="F78" s="301">
        <v>746.54255365205017</v>
      </c>
      <c r="G78" s="301">
        <v>15</v>
      </c>
      <c r="H78" s="301">
        <v>15</v>
      </c>
      <c r="I78" s="302">
        <f t="shared" si="9"/>
        <v>0.22954506043682485</v>
      </c>
      <c r="J78" s="303">
        <f t="shared" si="10"/>
        <v>7.4046793689298337E-3</v>
      </c>
      <c r="K78" s="221"/>
      <c r="L78" s="221"/>
    </row>
    <row r="79" spans="2:14" x14ac:dyDescent="0.2">
      <c r="B79" s="220"/>
      <c r="C79" s="220"/>
      <c r="D79" s="299" t="s">
        <v>8862</v>
      </c>
      <c r="E79" s="300">
        <f>VLOOKUP(D79,'Mensual Producciones Netas '!$D$11:$Q$76,MONTH($N$7)+2,FALSE)</f>
        <v>41016.61</v>
      </c>
      <c r="F79" s="301">
        <v>746.31882018004251</v>
      </c>
      <c r="G79" s="301">
        <v>15</v>
      </c>
      <c r="H79" s="301">
        <v>15</v>
      </c>
      <c r="I79" s="302">
        <f t="shared" si="9"/>
        <v>0.45917201974477401</v>
      </c>
      <c r="J79" s="303">
        <f t="shared" si="10"/>
        <v>1.4812000636928193E-2</v>
      </c>
      <c r="K79" s="221"/>
      <c r="L79" s="221"/>
    </row>
    <row r="80" spans="2:14" x14ac:dyDescent="0.2">
      <c r="B80" s="220"/>
      <c r="C80" s="220"/>
      <c r="D80" s="299" t="s">
        <v>8997</v>
      </c>
      <c r="E80" s="300">
        <f>VLOOKUP(D80,'Mensual Producciones Netas '!$D$11:$Q$76,MONTH($N$7)+2,FALSE)</f>
        <v>46595.319000000003</v>
      </c>
      <c r="F80" s="301">
        <v>746.31882018004251</v>
      </c>
      <c r="G80" s="301">
        <v>15</v>
      </c>
      <c r="H80" s="301">
        <v>15</v>
      </c>
      <c r="I80" s="302">
        <f t="shared" si="9"/>
        <v>0.52162445252989076</v>
      </c>
      <c r="J80" s="303">
        <f t="shared" si="10"/>
        <v>1.6826595242899704E-2</v>
      </c>
      <c r="K80" s="221"/>
      <c r="L80" s="221"/>
    </row>
    <row r="81" spans="2:14" x14ac:dyDescent="0.2">
      <c r="B81" s="220"/>
      <c r="C81" s="220"/>
      <c r="D81" s="299" t="s">
        <v>8863</v>
      </c>
      <c r="E81" s="300">
        <f>VLOOKUP(D81,'Mensual Producciones Netas '!$D$11:$Q$76,MONTH($N$7)+2,FALSE)</f>
        <v>118229.27099999999</v>
      </c>
      <c r="F81" s="301">
        <v>746.31882018004251</v>
      </c>
      <c r="G81" s="301">
        <v>15</v>
      </c>
      <c r="H81" s="301">
        <v>15</v>
      </c>
      <c r="I81" s="302">
        <f t="shared" si="9"/>
        <v>1.3235509506519976</v>
      </c>
      <c r="J81" s="303">
        <f t="shared" si="10"/>
        <v>4.2695191956516047E-2</v>
      </c>
      <c r="K81" s="221"/>
      <c r="L81" s="221"/>
    </row>
    <row r="82" spans="2:14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>
        <v>746.31882018004251</v>
      </c>
      <c r="G82" s="301">
        <v>15</v>
      </c>
      <c r="H82" s="301">
        <v>15</v>
      </c>
      <c r="I82" s="302">
        <f t="shared" si="9"/>
        <v>0</v>
      </c>
      <c r="J82" s="303">
        <f t="shared" si="10"/>
        <v>0</v>
      </c>
      <c r="K82" s="221"/>
      <c r="L82" s="221"/>
    </row>
    <row r="83" spans="2:14" x14ac:dyDescent="0.2">
      <c r="B83" s="220"/>
      <c r="C83" s="220"/>
      <c r="D83" s="299" t="s">
        <v>8873</v>
      </c>
      <c r="E83" s="300">
        <f>VLOOKUP(D83,'Mensual Producciones Netas '!$D$11:$Q$76,MONTH($N$7)+2,FALSE)</f>
        <v>758.64</v>
      </c>
      <c r="F83" s="301">
        <v>731</v>
      </c>
      <c r="G83" s="301">
        <v>15</v>
      </c>
      <c r="H83" s="301">
        <v>15</v>
      </c>
      <c r="I83" s="302">
        <f t="shared" si="9"/>
        <v>8.3184876000000005E-3</v>
      </c>
      <c r="J83" s="303">
        <f t="shared" si="10"/>
        <v>2.6833830967741936E-4</v>
      </c>
      <c r="K83" s="221"/>
      <c r="L83" s="221"/>
    </row>
    <row r="84" spans="2:14" x14ac:dyDescent="0.2">
      <c r="B84" s="220"/>
      <c r="C84" s="220"/>
      <c r="D84" s="299" t="s">
        <v>8867</v>
      </c>
      <c r="E84" s="300">
        <f>VLOOKUP(D84,'Mensual Producciones Netas '!$D$11:$Q$76,MONTH($N$7)+2,FALSE)</f>
        <v>10085.269999999997</v>
      </c>
      <c r="F84" s="301">
        <v>746.31882018004251</v>
      </c>
      <c r="G84" s="301">
        <v>200</v>
      </c>
      <c r="H84" s="301"/>
      <c r="I84" s="302">
        <f t="shared" si="9"/>
        <v>1.5053653615194349</v>
      </c>
      <c r="J84" s="303">
        <f t="shared" si="10"/>
        <v>4.8560172952239834E-2</v>
      </c>
      <c r="K84" s="221"/>
      <c r="L84" s="221"/>
    </row>
    <row r="85" spans="2:14" x14ac:dyDescent="0.2">
      <c r="B85" s="220"/>
      <c r="C85" s="220"/>
      <c r="D85" s="299" t="s">
        <v>8834</v>
      </c>
      <c r="E85" s="300">
        <v>0</v>
      </c>
      <c r="F85" s="301">
        <v>746.31882018004251</v>
      </c>
      <c r="G85" s="301">
        <v>0</v>
      </c>
      <c r="H85" s="301"/>
      <c r="I85" s="302">
        <f t="shared" si="9"/>
        <v>0</v>
      </c>
      <c r="J85" s="303">
        <f t="shared" si="10"/>
        <v>0</v>
      </c>
      <c r="K85" s="221"/>
      <c r="L85" s="221"/>
    </row>
    <row r="86" spans="2:14" ht="13.5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2.95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+SUM(I77:I85)</f>
        <v>4.0475763324829224</v>
      </c>
      <c r="J87" s="308">
        <f>I87/$N$60</f>
        <v>0.13056697846719104</v>
      </c>
      <c r="K87" s="221"/>
      <c r="L87" s="221"/>
      <c r="N87" s="309"/>
    </row>
    <row r="88" spans="2:14" ht="12.95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2.95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724.52636968766001</v>
      </c>
      <c r="G89" s="301">
        <v>200</v>
      </c>
      <c r="H89" s="301"/>
      <c r="I89" s="302">
        <f>E89*F89*G89/(10000*100*1000)</f>
        <v>0</v>
      </c>
      <c r="J89" s="303">
        <f>I89/$N$60</f>
        <v>0</v>
      </c>
      <c r="K89" s="221"/>
      <c r="L89" s="221"/>
      <c r="N89" s="309"/>
    </row>
    <row r="90" spans="2:14" ht="12.95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ht="12.95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2.95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59408.097999999998</v>
      </c>
      <c r="F92" s="301">
        <v>809.265084358021</v>
      </c>
      <c r="G92" s="301">
        <v>200.81249999999997</v>
      </c>
      <c r="H92" s="301">
        <v>3000</v>
      </c>
      <c r="I92" s="302">
        <f>E92*F92*G92/(10000*100*1000)</f>
        <v>9.6544423686985237</v>
      </c>
      <c r="J92" s="303">
        <f>I92/$N$60</f>
        <v>0.31143362479672659</v>
      </c>
      <c r="K92" s="221"/>
      <c r="L92" s="221"/>
      <c r="N92" s="309"/>
    </row>
    <row r="93" spans="2:14" ht="12.95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1117.6079999999999</v>
      </c>
      <c r="F93" s="301">
        <v>809.265084358021</v>
      </c>
      <c r="G93" s="301">
        <v>149.99999999999997</v>
      </c>
      <c r="H93" s="301">
        <v>100</v>
      </c>
      <c r="I93" s="302">
        <f>E93*F93*G93/(10000*100*1000)</f>
        <v>0.13566616985987981</v>
      </c>
      <c r="J93" s="303">
        <f>I93/$N$60</f>
        <v>4.3763280599961232E-3</v>
      </c>
      <c r="K93" s="221"/>
      <c r="L93" s="221"/>
      <c r="N93" s="309"/>
    </row>
    <row r="94" spans="2:14" ht="12.95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9.7901085385584032</v>
      </c>
      <c r="J94" s="308">
        <f>I94/$N$60</f>
        <v>0.3158099528567227</v>
      </c>
      <c r="K94" s="221"/>
      <c r="L94" s="221"/>
      <c r="N94" s="309"/>
    </row>
    <row r="95" spans="2:14" ht="12.95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2.95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106291.921</v>
      </c>
      <c r="F96" s="301">
        <v>841.35806451612973</v>
      </c>
      <c r="G96" s="301">
        <v>15</v>
      </c>
      <c r="H96" s="301">
        <v>15</v>
      </c>
      <c r="I96" s="302">
        <f>E96*F96*G96/(10000*100*1000)</f>
        <v>1.3414434738939205</v>
      </c>
      <c r="J96" s="303">
        <f>I96/$N$60</f>
        <v>4.3272370125610339E-2</v>
      </c>
      <c r="K96" s="221"/>
      <c r="L96" s="221"/>
      <c r="N96" s="309"/>
    </row>
    <row r="97" spans="2:14" ht="12.95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28507.611000000004</v>
      </c>
      <c r="F97" s="301">
        <v>841.35806451612973</v>
      </c>
      <c r="G97" s="301">
        <v>15</v>
      </c>
      <c r="H97" s="301">
        <v>15</v>
      </c>
      <c r="I97" s="302">
        <f t="shared" ref="I97:I101" si="11">E97*F97*G97/(10000*100*1000)</f>
        <v>0.35977662622408096</v>
      </c>
      <c r="J97" s="303">
        <f t="shared" ref="J97:J101" si="12">I97/$N$60</f>
        <v>1.1605697620131644E-2</v>
      </c>
      <c r="K97" s="221"/>
      <c r="L97" s="221"/>
      <c r="N97" s="309"/>
    </row>
    <row r="98" spans="2:14" ht="12.95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6088.2619999999997</v>
      </c>
      <c r="F98" s="301">
        <v>841.35806451612973</v>
      </c>
      <c r="G98" s="301">
        <v>15</v>
      </c>
      <c r="H98" s="301"/>
      <c r="I98" s="302">
        <f t="shared" si="11"/>
        <v>7.6836124988806515E-2</v>
      </c>
      <c r="J98" s="303">
        <f t="shared" si="12"/>
        <v>2.4785846770582747E-3</v>
      </c>
      <c r="K98" s="221"/>
      <c r="L98" s="221"/>
      <c r="N98" s="309"/>
    </row>
    <row r="99" spans="2:14" ht="12.95" customHeight="1" x14ac:dyDescent="0.2">
      <c r="B99" s="220"/>
      <c r="C99" s="220"/>
      <c r="D99" s="299" t="s">
        <v>8884</v>
      </c>
      <c r="E99" s="300">
        <v>0</v>
      </c>
      <c r="F99" s="300">
        <v>903.57598978288638</v>
      </c>
      <c r="G99" s="301">
        <v>5712.7363636363643</v>
      </c>
      <c r="H99" s="301"/>
      <c r="I99" s="302">
        <f t="shared" si="11"/>
        <v>0</v>
      </c>
      <c r="J99" s="303">
        <f t="shared" si="12"/>
        <v>0</v>
      </c>
      <c r="K99" s="221"/>
      <c r="L99" s="221"/>
      <c r="N99" s="309"/>
    </row>
    <row r="100" spans="2:14" ht="12.95" customHeight="1" x14ac:dyDescent="0.2">
      <c r="B100" s="220"/>
      <c r="C100" s="220"/>
      <c r="D100" s="299" t="s">
        <v>8786</v>
      </c>
      <c r="E100" s="300">
        <v>0</v>
      </c>
      <c r="F100" s="301">
        <v>851.39939830431217</v>
      </c>
      <c r="G100" s="301">
        <v>5712.7363636363643</v>
      </c>
      <c r="H100" s="301"/>
      <c r="I100" s="302">
        <f t="shared" si="11"/>
        <v>0</v>
      </c>
      <c r="J100" s="303">
        <f t="shared" si="12"/>
        <v>0</v>
      </c>
      <c r="K100" s="221"/>
      <c r="L100" s="221"/>
      <c r="N100" s="309"/>
    </row>
    <row r="101" spans="2:14" ht="12.95" customHeight="1" thickBot="1" x14ac:dyDescent="0.25">
      <c r="B101" s="220"/>
      <c r="C101" s="220"/>
      <c r="D101" s="299" t="s">
        <v>8793</v>
      </c>
      <c r="E101" s="300">
        <v>0</v>
      </c>
      <c r="F101" s="300">
        <v>929.85050106784945</v>
      </c>
      <c r="G101" s="301">
        <v>8805.0499999999993</v>
      </c>
      <c r="H101" s="301"/>
      <c r="I101" s="302">
        <f t="shared" si="11"/>
        <v>0</v>
      </c>
      <c r="J101" s="303">
        <f t="shared" si="12"/>
        <v>0</v>
      </c>
      <c r="K101" s="221"/>
      <c r="L101" s="221"/>
      <c r="N101" s="309"/>
    </row>
    <row r="102" spans="2:14" ht="12.95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1.7780562251068079</v>
      </c>
      <c r="J102" s="308">
        <f>I102/$N$60</f>
        <v>5.7356652422800254E-2</v>
      </c>
      <c r="K102" s="221"/>
      <c r="L102" s="221"/>
      <c r="N102" s="309"/>
    </row>
    <row r="103" spans="2:14" ht="12.95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2.95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2185.6260000000002</v>
      </c>
      <c r="F104" s="301">
        <v>941.32517296434276</v>
      </c>
      <c r="G104" s="301">
        <v>14708.333333333334</v>
      </c>
      <c r="H104" s="301"/>
      <c r="I104" s="302">
        <f>E104*F104*G104/(10000*100*1000)</f>
        <v>30.260701028638909</v>
      </c>
      <c r="J104" s="303">
        <f>I104/$N$60</f>
        <v>0.97615164608512606</v>
      </c>
      <c r="K104" s="221"/>
      <c r="L104" s="221"/>
      <c r="N104" s="309"/>
    </row>
    <row r="105" spans="2:14" ht="12.95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30.260701028638909</v>
      </c>
      <c r="J105" s="308">
        <f>I105/$N$60</f>
        <v>0.97615164608512606</v>
      </c>
      <c r="K105" s="221"/>
      <c r="L105" s="221"/>
      <c r="N105" s="309"/>
    </row>
    <row r="106" spans="2:14" ht="12.95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2.95" customHeight="1" x14ac:dyDescent="0.2">
      <c r="B107" s="220"/>
      <c r="C107" s="220"/>
      <c r="D107" s="299" t="s">
        <v>8887</v>
      </c>
      <c r="E107" s="300">
        <f>VLOOKUP(D107,'Mensual Producciones Netas '!$D$11:$Q$76,MONTH($N$7)+2,FALSE)</f>
        <v>419.19000000000005</v>
      </c>
      <c r="F107" s="301">
        <v>985.92530657748046</v>
      </c>
      <c r="G107" s="301">
        <v>14039.999999999998</v>
      </c>
      <c r="H107" s="301"/>
      <c r="I107" s="302">
        <f>E107*F107*G107/(10000*100*1000)</f>
        <v>5.8025920108695654</v>
      </c>
      <c r="J107" s="303">
        <f t="shared" ref="J107:J116" si="13">I107/$N$60</f>
        <v>0.18718038744740534</v>
      </c>
      <c r="K107" s="221"/>
      <c r="L107" s="221"/>
      <c r="N107" s="309"/>
    </row>
    <row r="108" spans="2:14" ht="12.95" customHeight="1" x14ac:dyDescent="0.2">
      <c r="B108" s="220"/>
      <c r="C108" s="220"/>
      <c r="D108" s="299" t="s">
        <v>8891</v>
      </c>
      <c r="E108" s="300">
        <f>VLOOKUP(D108,'Mensual Producciones Netas '!$D$11:$Q$76,MONTH($N$7)+2,FALSE)</f>
        <v>0</v>
      </c>
      <c r="F108" s="301">
        <v>949.66442953020135</v>
      </c>
      <c r="G108" s="301">
        <v>10000</v>
      </c>
      <c r="H108" s="301"/>
      <c r="I108" s="302">
        <f t="shared" ref="I108:I113" si="14">E108*F108*G108/(10000*100*1000)</f>
        <v>0</v>
      </c>
      <c r="J108" s="303">
        <f t="shared" si="13"/>
        <v>0</v>
      </c>
      <c r="K108" s="221"/>
      <c r="L108" s="221"/>
      <c r="N108" s="309"/>
    </row>
    <row r="109" spans="2:14" ht="12.95" customHeight="1" x14ac:dyDescent="0.2">
      <c r="B109" s="220"/>
      <c r="C109" s="220"/>
      <c r="D109" s="299" t="s">
        <v>8892</v>
      </c>
      <c r="E109" s="300">
        <f>VLOOKUP(D109,'Mensual Producciones Netas '!$D$11:$Q$76,MONTH($N$7)+2,FALSE)</f>
        <v>21726.702000000005</v>
      </c>
      <c r="F109" s="301">
        <v>898.31763834514879</v>
      </c>
      <c r="G109" s="301">
        <v>5000</v>
      </c>
      <c r="H109" s="301"/>
      <c r="I109" s="302">
        <f t="shared" si="14"/>
        <v>97.587398148344121</v>
      </c>
      <c r="J109" s="303">
        <f t="shared" si="13"/>
        <v>3.1479805854304557</v>
      </c>
      <c r="K109" s="221"/>
      <c r="L109" s="221"/>
      <c r="N109" s="309"/>
    </row>
    <row r="110" spans="2:14" ht="12.95" customHeight="1" x14ac:dyDescent="0.2">
      <c r="B110" s="220"/>
      <c r="C110" s="220"/>
      <c r="D110" s="299" t="s">
        <v>8894</v>
      </c>
      <c r="E110" s="300">
        <f>VLOOKUP(D110,'Mensual Producciones Netas '!$D$11:$Q$76,MONTH($N$7)+2,FALSE)</f>
        <v>0</v>
      </c>
      <c r="F110" s="301">
        <v>1029.6733505821476</v>
      </c>
      <c r="G110" s="301">
        <v>20599.999999999996</v>
      </c>
      <c r="H110" s="301"/>
      <c r="I110" s="302">
        <f t="shared" si="14"/>
        <v>0</v>
      </c>
      <c r="J110" s="303">
        <f t="shared" si="13"/>
        <v>0</v>
      </c>
      <c r="K110" s="221"/>
      <c r="L110" s="221"/>
      <c r="N110" s="309"/>
    </row>
    <row r="111" spans="2:14" ht="12.95" customHeight="1" x14ac:dyDescent="0.2">
      <c r="B111" s="220"/>
      <c r="C111" s="220"/>
      <c r="D111" s="299" t="s">
        <v>8895</v>
      </c>
      <c r="E111" s="300">
        <f>VLOOKUP(D111,'Mensual Producciones Netas '!$D$11:$Q$76,MONTH($N$7)+2,FALSE)</f>
        <v>4161.26</v>
      </c>
      <c r="F111" s="301">
        <v>1045.0516986706057</v>
      </c>
      <c r="G111" s="301">
        <v>23900</v>
      </c>
      <c r="H111" s="301"/>
      <c r="I111" s="302">
        <f t="shared" si="14"/>
        <v>103.93469077548005</v>
      </c>
      <c r="J111" s="303">
        <f t="shared" si="13"/>
        <v>3.3527319604993564</v>
      </c>
      <c r="K111" s="221"/>
      <c r="L111" s="221"/>
      <c r="N111" s="309"/>
    </row>
    <row r="112" spans="2:14" ht="12.95" customHeight="1" x14ac:dyDescent="0.2">
      <c r="B112" s="220"/>
      <c r="C112" s="220"/>
      <c r="D112" s="299" t="s">
        <v>8896</v>
      </c>
      <c r="E112" s="300">
        <f>VLOOKUP(D112,'Mensual Producciones Netas '!$D$11:$Q$76,MONTH($N$7)+2,FALSE)</f>
        <v>2855.3530000000001</v>
      </c>
      <c r="F112" s="301">
        <v>1045.0516986706057</v>
      </c>
      <c r="G112" s="301">
        <v>23900</v>
      </c>
      <c r="H112" s="301"/>
      <c r="I112" s="302">
        <f t="shared" si="14"/>
        <v>71.317396920605617</v>
      </c>
      <c r="J112" s="303">
        <f t="shared" si="13"/>
        <v>2.3005611909872781</v>
      </c>
      <c r="K112" s="221"/>
      <c r="L112" s="221"/>
      <c r="N112" s="309"/>
    </row>
    <row r="113" spans="2:14" ht="12.95" customHeight="1" x14ac:dyDescent="0.2">
      <c r="B113" s="220"/>
      <c r="C113" s="220"/>
      <c r="D113" s="299" t="s">
        <v>8898</v>
      </c>
      <c r="E113" s="300">
        <f>VLOOKUP(D113,'Mensual Producciones Netas '!$D$11:$Q$76,MONTH($N$7)+2,FALSE)</f>
        <v>12008.078000000001</v>
      </c>
      <c r="F113" s="301">
        <v>1049.1843796342066</v>
      </c>
      <c r="G113" s="301">
        <v>15100</v>
      </c>
      <c r="H113" s="301"/>
      <c r="I113" s="302">
        <f t="shared" si="14"/>
        <v>190.24018679214041</v>
      </c>
      <c r="J113" s="303">
        <f t="shared" si="13"/>
        <v>6.1367802191013032</v>
      </c>
      <c r="K113" s="221"/>
      <c r="L113" s="221"/>
      <c r="N113" s="309"/>
    </row>
    <row r="114" spans="2:14" ht="12.95" customHeight="1" x14ac:dyDescent="0.2">
      <c r="B114" s="220"/>
      <c r="C114" s="220"/>
      <c r="D114" s="299"/>
      <c r="E114" s="300"/>
      <c r="F114" s="301"/>
      <c r="G114" s="301"/>
      <c r="H114" s="301"/>
      <c r="I114" s="302"/>
      <c r="J114" s="303"/>
      <c r="K114" s="221"/>
      <c r="L114" s="221"/>
      <c r="N114" s="309"/>
    </row>
    <row r="115" spans="2:14" ht="12.95" customHeight="1" thickBot="1" x14ac:dyDescent="0.25">
      <c r="B115" s="220"/>
      <c r="C115" s="220"/>
      <c r="D115" s="299"/>
      <c r="E115" s="300"/>
      <c r="F115" s="301"/>
      <c r="G115" s="301"/>
      <c r="H115" s="301"/>
      <c r="I115" s="302"/>
      <c r="J115" s="303"/>
      <c r="K115" s="221"/>
      <c r="L115" s="221"/>
      <c r="N115" s="309"/>
    </row>
    <row r="116" spans="2:14" ht="12.95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468.8822646474398</v>
      </c>
      <c r="J116" s="308">
        <f t="shared" si="13"/>
        <v>15.125234343465801</v>
      </c>
      <c r="K116" s="221"/>
      <c r="L116" s="221"/>
      <c r="N116" s="309"/>
    </row>
    <row r="117" spans="2:14" ht="12.95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2.95" customHeight="1" x14ac:dyDescent="0.2">
      <c r="B118" s="220"/>
      <c r="C118" s="220"/>
      <c r="D118" s="475"/>
      <c r="E118" s="487"/>
      <c r="F118" s="488"/>
      <c r="G118" s="489"/>
      <c r="H118" s="488"/>
      <c r="I118" s="490"/>
      <c r="J118" s="491"/>
      <c r="K118" s="221"/>
      <c r="L118" s="221"/>
    </row>
    <row r="119" spans="2:14" ht="12.95" customHeight="1" x14ac:dyDescent="0.2">
      <c r="B119" s="220"/>
      <c r="C119" s="220"/>
      <c r="D119" s="299" t="s">
        <v>8783</v>
      </c>
      <c r="E119" s="300">
        <f>VLOOKUP(D119,'Mensual Producciones Netas '!$D$11:$Q$76,MONTH($N$7)+2,FALSE)</f>
        <v>0</v>
      </c>
      <c r="F119" s="301">
        <v>876.16099071207429</v>
      </c>
      <c r="G119" s="301">
        <v>4090</v>
      </c>
      <c r="H119" s="301"/>
      <c r="I119" s="302">
        <f>E119*F119*G119/(10000*100*1000)</f>
        <v>0</v>
      </c>
      <c r="J119" s="303">
        <f>I119/$N$60</f>
        <v>0</v>
      </c>
      <c r="K119" s="221"/>
      <c r="L119" s="221"/>
      <c r="N119" s="309"/>
    </row>
    <row r="120" spans="2:14" ht="12.95" customHeight="1" thickBot="1" x14ac:dyDescent="0.25">
      <c r="B120" s="220"/>
      <c r="C120" s="220"/>
      <c r="D120" s="299" t="s">
        <v>8784</v>
      </c>
      <c r="E120" s="300">
        <f>VLOOKUP(D120,'Mensual Producciones Netas '!$D$11:$Q$76,MONTH($N$7)+2,FALSE)</f>
        <v>899.94699999999966</v>
      </c>
      <c r="F120" s="301">
        <v>833.33333333333326</v>
      </c>
      <c r="G120" s="301">
        <v>1000</v>
      </c>
      <c r="H120" s="301"/>
      <c r="I120" s="302">
        <f>E120*F120*G120/(10000*100*1000)</f>
        <v>0.74995583333333304</v>
      </c>
      <c r="J120" s="303">
        <f>I120/$N$60</f>
        <v>2.4192123655913968E-2</v>
      </c>
      <c r="K120" s="221"/>
      <c r="L120" s="221"/>
      <c r="N120" s="309"/>
    </row>
    <row r="121" spans="2:14" ht="12.95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0.74995583333333304</v>
      </c>
      <c r="J121" s="308">
        <f>I121/$N$60</f>
        <v>2.4192123655913968E-2</v>
      </c>
      <c r="K121" s="221"/>
      <c r="L121" s="221"/>
      <c r="N121" s="309"/>
    </row>
    <row r="122" spans="2:14" ht="13.5" thickBot="1" x14ac:dyDescent="0.25">
      <c r="B122" s="220"/>
      <c r="C122" s="318"/>
      <c r="D122" s="436" t="s">
        <v>8972</v>
      </c>
      <c r="E122" s="437"/>
      <c r="F122" s="438"/>
      <c r="G122" s="439"/>
      <c r="H122" s="438"/>
      <c r="I122" s="440">
        <v>2368.44</v>
      </c>
      <c r="J122" s="441">
        <f>I122/$N$60</f>
        <v>76.40129032258065</v>
      </c>
      <c r="K122" s="221"/>
      <c r="L122" s="221"/>
      <c r="N122" s="309"/>
    </row>
    <row r="123" spans="2:14" ht="13.5" thickBot="1" x14ac:dyDescent="0.25">
      <c r="B123" s="220"/>
      <c r="C123" s="318"/>
      <c r="D123" s="442" t="s">
        <v>8986</v>
      </c>
      <c r="E123" s="443">
        <f>+'Mensual Producciones Netas '!F84</f>
        <v>32907.1</v>
      </c>
      <c r="F123" s="444"/>
      <c r="G123" s="444">
        <v>24000</v>
      </c>
      <c r="H123" s="445">
        <v>34800</v>
      </c>
      <c r="I123" s="446">
        <f>E123*G123/(10000*100)</f>
        <v>789.7704</v>
      </c>
      <c r="J123" s="447">
        <f>I123/$N$60</f>
        <v>25.476464516129031</v>
      </c>
      <c r="K123" s="221"/>
      <c r="L123" s="221"/>
      <c r="N123" s="309"/>
    </row>
    <row r="124" spans="2:14" ht="13.5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3.5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3675.2700031452705</v>
      </c>
      <c r="J125" s="323">
        <f>J69+J75+J87+J94+J102+J116+J122+J123+J90+J105+J121</f>
        <v>118.55708660062037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ht="13.5" thickTop="1" x14ac:dyDescent="0.2"/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C105-9FB1-4227-82BB-259594303B5E}">
  <sheetPr codeName="Hoja29">
    <pageSetUpPr fitToPage="1"/>
  </sheetPr>
  <dimension ref="B1:O129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24.71093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4.8554687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216">
        <v>29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10920</v>
      </c>
      <c r="E6" s="712"/>
      <c r="F6" s="712"/>
      <c r="G6" s="712"/>
      <c r="H6" s="712"/>
      <c r="I6" s="713"/>
      <c r="J6" s="222"/>
      <c r="K6" s="225"/>
      <c r="L6" s="225"/>
      <c r="N6" s="227">
        <v>29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43862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3191.6121680486663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8825</v>
      </c>
      <c r="E12" s="237">
        <f>VLOOKUP(D12,'Mensual Procesado Neto'!$D$9:$Q$26,MONTH($N$7)+2,FALSE)</f>
        <v>94607.149000000005</v>
      </c>
      <c r="F12" s="238">
        <v>883.03467950432389</v>
      </c>
      <c r="G12" s="239">
        <v>3.14E-3</v>
      </c>
      <c r="H12" s="240">
        <f t="shared" ref="H12:H17" si="0">E12*F12*G12/1000</f>
        <v>262.319975577543</v>
      </c>
      <c r="I12" s="241">
        <f t="shared" ref="I12:I17" si="1">H12/$N$6</f>
        <v>9.0455163992256207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8818</v>
      </c>
      <c r="E13" s="237">
        <f>VLOOKUP(D13,'Mensual Procesado Neto'!$D$9:$Q$26,MONTH($N$7)+2,FALSE)</f>
        <v>71897.698999999993</v>
      </c>
      <c r="F13" s="238">
        <v>944.27761094427763</v>
      </c>
      <c r="G13" s="239">
        <v>2.1767500000000002E-2</v>
      </c>
      <c r="H13" s="240">
        <f t="shared" si="0"/>
        <v>1477.8257761896812</v>
      </c>
      <c r="I13" s="241">
        <f t="shared" si="1"/>
        <v>50.95950952378211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8813</v>
      </c>
      <c r="E14" s="237">
        <f>VLOOKUP(D14,'Mensual Procesado Neto'!$D$9:$Q$26,MONTH($N$7)+2,FALSE)</f>
        <v>64730.877</v>
      </c>
      <c r="F14" s="238">
        <v>915.41322982371025</v>
      </c>
      <c r="G14" s="239">
        <v>1.5520000000000001E-2</v>
      </c>
      <c r="H14" s="240">
        <f t="shared" si="0"/>
        <v>919.64537837399337</v>
      </c>
      <c r="I14" s="241">
        <f t="shared" si="1"/>
        <v>31.711909599103219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8826</v>
      </c>
      <c r="E15" s="237">
        <f>VLOOKUP(D15,'Mensual Procesado Neto'!$D$9:$Q$26,MONTH($N$7)+2,FALSE)</f>
        <v>59684.264999999999</v>
      </c>
      <c r="F15" s="238">
        <v>818.9</v>
      </c>
      <c r="G15" s="239">
        <v>4.4099999999999999E-3</v>
      </c>
      <c r="H15" s="240">
        <f t="shared" si="0"/>
        <v>215.54071072348498</v>
      </c>
      <c r="I15" s="241">
        <f t="shared" si="1"/>
        <v>7.4324383008098271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8827</v>
      </c>
      <c r="E16" s="237">
        <f>VLOOKUP(D16,'Mensual Procesado Neto'!$D$9:$Q$26,MONTH($N$7)+2,FALSE)</f>
        <v>49981.169000000002</v>
      </c>
      <c r="F16" s="238">
        <v>849.84984984984987</v>
      </c>
      <c r="G16" s="239">
        <v>9.2999999999999995E-4</v>
      </c>
      <c r="H16" s="240">
        <f t="shared" si="0"/>
        <v>39.503134742072071</v>
      </c>
      <c r="I16" s="241">
        <f t="shared" si="1"/>
        <v>1.3621770600714507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8815</v>
      </c>
      <c r="E17" s="237">
        <f>VLOOKUP(D17,'Mensual Procesado Neto'!$D$9:$Q$26,MONTH($N$7)+2,FALSE)</f>
        <v>21753.806</v>
      </c>
      <c r="F17" s="238">
        <v>785.23862375138742</v>
      </c>
      <c r="G17" s="239">
        <v>4.5000000000000004E-4</v>
      </c>
      <c r="H17" s="240">
        <f t="shared" si="0"/>
        <v>7.6868679081576046</v>
      </c>
      <c r="I17" s="241">
        <f t="shared" si="1"/>
        <v>0.26506441062612429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8823</v>
      </c>
      <c r="E18" s="237">
        <f>VLOOKUP(D18,'Mensual Procesado Neto'!$D$9:$Q$26,MONTH($N$7)+2,FALSE)</f>
        <v>16954.004000000001</v>
      </c>
      <c r="F18" s="238">
        <v>896.4206525182135</v>
      </c>
      <c r="G18" s="239">
        <v>7.1849999999999995E-3</v>
      </c>
      <c r="H18" s="240">
        <f>E18*F18*G18/1000</f>
        <v>109.19705037510295</v>
      </c>
      <c r="I18" s="241">
        <f>H18/$N$6</f>
        <v>3.7654155301759635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8814</v>
      </c>
      <c r="E19" s="237">
        <f>VLOOKUP(D19,'Mensual Procesado Neto'!$D$9:$Q$26,MONTH($N$7)+2,FALSE)</f>
        <v>8494.9150000000009</v>
      </c>
      <c r="F19" s="238">
        <v>938.95155938951564</v>
      </c>
      <c r="G19" s="239">
        <v>1.206E-2</v>
      </c>
      <c r="H19" s="240">
        <f>E19*F19*G19/1000</f>
        <v>96.194343054744536</v>
      </c>
      <c r="I19" s="241">
        <f>H19/$N$6</f>
        <v>3.3170463122325704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8819</v>
      </c>
      <c r="E20" s="237">
        <f>VLOOKUP(D20,'Mensual Procesado Neto'!$D$9:$Q$26,MONTH($N$7)+2,FALSE)</f>
        <v>6939.0240000000003</v>
      </c>
      <c r="F20" s="238">
        <v>876.70384138785619</v>
      </c>
      <c r="G20" s="239">
        <v>7.5300000000000002E-3</v>
      </c>
      <c r="H20" s="240">
        <f>E20*F20*G20/1000</f>
        <v>45.808521542007441</v>
      </c>
      <c r="I20" s="241">
        <f>H20/$N$6</f>
        <v>1.5796041911037049</v>
      </c>
      <c r="J20" s="242"/>
      <c r="K20" s="243"/>
      <c r="L20" s="221"/>
      <c r="N20" s="244"/>
    </row>
    <row r="21" spans="2:14" x14ac:dyDescent="0.2">
      <c r="B21" s="220"/>
      <c r="C21" s="220"/>
      <c r="D21" s="236" t="s">
        <v>8995</v>
      </c>
      <c r="E21" s="237">
        <f>VLOOKUP(D21,'Mensual Procesado Neto'!$D$9:$Q$26,MONTH($N$7)+2,FALSE)</f>
        <v>4242.951</v>
      </c>
      <c r="F21" s="238">
        <v>805.80865603644645</v>
      </c>
      <c r="G21" s="239">
        <v>9.1E-4</v>
      </c>
      <c r="H21" s="240">
        <f>E21*F21*G21/1000</f>
        <v>3.1112960450740319</v>
      </c>
      <c r="I21" s="241">
        <f>H21/$N$6</f>
        <v>0.1072860705197942</v>
      </c>
      <c r="J21" s="242"/>
      <c r="K21" s="243"/>
      <c r="L21" s="221"/>
      <c r="N21" s="244"/>
    </row>
    <row r="22" spans="2:14" x14ac:dyDescent="0.2">
      <c r="B22" s="220"/>
      <c r="C22" s="220"/>
      <c r="D22" s="236" t="s">
        <v>8821</v>
      </c>
      <c r="E22" s="237">
        <f>VLOOKUP(D22,'Mensual Procesado Neto'!$D$9:$Q$26,MONTH($N$7)+2,FALSE)</f>
        <v>4156.2650000000003</v>
      </c>
      <c r="F22" s="238">
        <v>863.85836385836376</v>
      </c>
      <c r="G22" s="239">
        <v>3.7799999999999999E-3</v>
      </c>
      <c r="H22" s="240">
        <f t="shared" ref="H22:H23" si="2">E22*F22*G22/1000</f>
        <v>13.571803788461539</v>
      </c>
      <c r="I22" s="241">
        <f t="shared" ref="I22:I23" si="3">H22/$N$6</f>
        <v>0.46799323408488064</v>
      </c>
      <c r="J22" s="242"/>
      <c r="K22" s="243"/>
      <c r="L22" s="221"/>
      <c r="N22" s="244"/>
    </row>
    <row r="23" spans="2:14" ht="13.5" thickBot="1" x14ac:dyDescent="0.25">
      <c r="B23" s="220"/>
      <c r="C23" s="220"/>
      <c r="D23" s="236" t="s">
        <v>8824</v>
      </c>
      <c r="E23" s="237">
        <f>VLOOKUP(D23,'Mensual Procesado Neto'!$D$9:$Q$26,MONTH($N$7)+2,FALSE)</f>
        <v>1716.252</v>
      </c>
      <c r="F23" s="238">
        <v>808.57142857142856</v>
      </c>
      <c r="G23" s="239">
        <v>8.699999999999999E-4</v>
      </c>
      <c r="H23" s="240">
        <f t="shared" si="2"/>
        <v>1.2073097283428569</v>
      </c>
      <c r="I23" s="241">
        <f t="shared" si="3"/>
        <v>4.1631369942857134E-2</v>
      </c>
      <c r="J23" s="242"/>
      <c r="K23" s="243"/>
      <c r="L23" s="221"/>
      <c r="N23" s="244"/>
    </row>
    <row r="24" spans="2:14" ht="13.5" hidden="1" thickBot="1" x14ac:dyDescent="0.25">
      <c r="B24" s="220"/>
      <c r="C24" s="220"/>
      <c r="D24" s="236"/>
      <c r="E24" s="237"/>
      <c r="F24" s="238"/>
      <c r="G24" s="239"/>
      <c r="H24" s="240"/>
      <c r="I24" s="241"/>
      <c r="J24" s="242"/>
      <c r="K24" s="243"/>
      <c r="L24" s="221"/>
      <c r="N24" s="244"/>
    </row>
    <row r="25" spans="2:14" ht="13.5" hidden="1" thickBot="1" x14ac:dyDescent="0.25">
      <c r="B25" s="220"/>
      <c r="C25" s="220"/>
      <c r="D25" s="236"/>
      <c r="E25" s="237"/>
      <c r="F25" s="238"/>
      <c r="G25" s="239"/>
      <c r="H25" s="240"/>
      <c r="I25" s="241"/>
      <c r="J25" s="242"/>
      <c r="K25" s="243"/>
      <c r="L25" s="221"/>
      <c r="N25" s="244"/>
    </row>
    <row r="26" spans="2:14" ht="13.5" hidden="1" thickBot="1" x14ac:dyDescent="0.25">
      <c r="B26" s="220"/>
      <c r="C26" s="220"/>
      <c r="D26" s="236"/>
      <c r="E26" s="237"/>
      <c r="F26" s="238"/>
      <c r="G26" s="239"/>
      <c r="H26" s="240"/>
      <c r="I26" s="241"/>
      <c r="J26" s="242"/>
      <c r="K26" s="243"/>
      <c r="L26" s="221"/>
      <c r="N26" s="244"/>
    </row>
    <row r="27" spans="2:14" ht="13.5" hidden="1" thickBot="1" x14ac:dyDescent="0.25">
      <c r="B27" s="220"/>
      <c r="C27" s="220"/>
      <c r="D27" s="236"/>
      <c r="E27" s="237"/>
      <c r="F27" s="238"/>
      <c r="G27" s="239"/>
      <c r="H27" s="240"/>
      <c r="I27" s="241"/>
      <c r="J27" s="242"/>
      <c r="K27" s="243"/>
      <c r="L27" s="221"/>
      <c r="N27" s="244"/>
    </row>
    <row r="28" spans="2:14" ht="13.5" hidden="1" thickBot="1" x14ac:dyDescent="0.25">
      <c r="B28" s="220"/>
      <c r="C28" s="220"/>
      <c r="D28" s="236"/>
      <c r="E28" s="237"/>
      <c r="F28" s="238"/>
      <c r="G28" s="239"/>
      <c r="H28" s="240"/>
      <c r="I28" s="241"/>
      <c r="J28" s="242"/>
      <c r="K28" s="243"/>
      <c r="L28" s="221"/>
      <c r="N28" s="244"/>
    </row>
    <row r="29" spans="2:14" ht="13.5" thickBot="1" x14ac:dyDescent="0.25">
      <c r="B29" s="220"/>
      <c r="C29" s="220"/>
      <c r="D29" s="232" t="s">
        <v>8967</v>
      </c>
      <c r="E29" s="233"/>
      <c r="F29" s="233"/>
      <c r="G29" s="233"/>
      <c r="H29" s="234">
        <f>SUM(H30:H44)</f>
        <v>47.692335928942988</v>
      </c>
      <c r="I29" s="235"/>
      <c r="J29" s="231"/>
      <c r="K29" s="221"/>
      <c r="L29" s="221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4458.848</v>
      </c>
      <c r="F30" s="251">
        <v>520.00000000000011</v>
      </c>
      <c r="G30" s="252">
        <v>1.4999999999999999E-4</v>
      </c>
      <c r="H30" s="253">
        <f>E30*F30*G30/1000</f>
        <v>0.34779014400000008</v>
      </c>
      <c r="I30" s="254">
        <f>H30/$N$6</f>
        <v>1.1992763586206899E-2</v>
      </c>
      <c r="J30" s="242"/>
      <c r="K30" s="243"/>
      <c r="L30" s="221"/>
      <c r="N30" s="244"/>
    </row>
    <row r="31" spans="2:14" x14ac:dyDescent="0.2">
      <c r="B31" s="220"/>
      <c r="C31" s="220"/>
      <c r="D31" s="255" t="s">
        <v>8833</v>
      </c>
      <c r="E31" s="256">
        <f>+IF(ISERROR(VLOOKUP(D31,'Mensual Procesado Neto'!$D$38:$Q$48,MONTH($N$7)+2,FALSE)),0,VLOOKUP(D31,'Mensual Procesado Neto'!$D$38:$Q$48,MONTH($N$7)+2,FALSE))</f>
        <v>0</v>
      </c>
      <c r="F31" s="257">
        <v>664.29697193253071</v>
      </c>
      <c r="G31" s="258">
        <v>2.3E-5</v>
      </c>
      <c r="H31" s="259">
        <f t="shared" ref="H31:H39" si="4">E31*F31*G31/1000</f>
        <v>0</v>
      </c>
      <c r="I31" s="260">
        <f t="shared" ref="I31:I39" si="5">H31/$N$6</f>
        <v>0</v>
      </c>
      <c r="J31" s="261"/>
      <c r="K31" s="243"/>
      <c r="L31" s="221"/>
      <c r="N31" s="244"/>
    </row>
    <row r="32" spans="2:14" x14ac:dyDescent="0.2">
      <c r="B32" s="220"/>
      <c r="C32" s="220"/>
      <c r="D32" s="255" t="s">
        <v>8834</v>
      </c>
      <c r="E32" s="256">
        <f>+IF(ISERROR(VLOOKUP(D32,'Mensual Procesado Neto'!$D$38:$Q$48,MONTH($N$7)+2,FALSE)),0,VLOOKUP(D32,'Mensual Procesado Neto'!$D$38:$Q$48,MONTH($N$7)+2,FALSE))</f>
        <v>0</v>
      </c>
      <c r="F32" s="257">
        <v>664.29697193253071</v>
      </c>
      <c r="G32" s="258">
        <v>7.347857142857143E-5</v>
      </c>
      <c r="H32" s="259">
        <f t="shared" si="4"/>
        <v>0</v>
      </c>
      <c r="I32" s="260">
        <f t="shared" si="5"/>
        <v>0</v>
      </c>
      <c r="J32" s="261"/>
      <c r="K32" s="243"/>
      <c r="L32" s="221"/>
      <c r="N32" s="244"/>
    </row>
    <row r="33" spans="2:14" x14ac:dyDescent="0.2">
      <c r="B33" s="220"/>
      <c r="C33" s="220"/>
      <c r="D33" s="255" t="s">
        <v>8835</v>
      </c>
      <c r="E33" s="256">
        <f>+IF(ISERROR(VLOOKUP(D33,'Mensual Procesado Neto'!$D$38:$Q$48,MONTH($N$7)+2,FALSE)),0,VLOOKUP(D33,'Mensual Procesado Neto'!$D$38:$Q$48,MONTH($N$7)+2,FALSE))</f>
        <v>0</v>
      </c>
      <c r="F33" s="257">
        <v>751.26095035837534</v>
      </c>
      <c r="G33" s="258">
        <v>1.1897587301587299E-3</v>
      </c>
      <c r="H33" s="259">
        <f t="shared" si="4"/>
        <v>0</v>
      </c>
      <c r="I33" s="260">
        <f t="shared" si="5"/>
        <v>0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8837</v>
      </c>
      <c r="E34" s="256">
        <f>+IF(ISERROR(VLOOKUP(D34,'Mensual Procesado Neto'!$D$38:$Q$48,MONTH($N$7)+2,FALSE)),0,VLOOKUP(D34,'Mensual Procesado Neto'!$D$38:$Q$48,MONTH($N$7)+2,FALSE))</f>
        <v>18413.951999999997</v>
      </c>
      <c r="F34" s="257">
        <v>738.90339425587467</v>
      </c>
      <c r="G34" s="258">
        <v>0</v>
      </c>
      <c r="H34" s="259">
        <f t="shared" si="4"/>
        <v>0</v>
      </c>
      <c r="I34" s="260">
        <f t="shared" si="5"/>
        <v>0</v>
      </c>
      <c r="J34" s="261"/>
      <c r="K34" s="243"/>
      <c r="L34" s="221"/>
      <c r="N34" s="244"/>
    </row>
    <row r="35" spans="2:14" x14ac:dyDescent="0.2">
      <c r="B35" s="220"/>
      <c r="C35" s="220"/>
      <c r="D35" s="255" t="s">
        <v>8836</v>
      </c>
      <c r="E35" s="256">
        <f>+IF(ISERROR(VLOOKUP(D35,'Mensual Procesado Neto'!$D$38:$Q$48,MONTH($N$7)+2,FALSE)),0,VLOOKUP(D35,'Mensual Procesado Neto'!$D$38:$Q$48,MONTH($N$7)+2,FALSE))</f>
        <v>9116.9329999999936</v>
      </c>
      <c r="F35" s="257">
        <v>664.29697193253071</v>
      </c>
      <c r="G35" s="258">
        <v>7.347857142857143E-5</v>
      </c>
      <c r="H35" s="259">
        <f t="shared" si="4"/>
        <v>0.44501201846338118</v>
      </c>
      <c r="I35" s="260">
        <f t="shared" si="5"/>
        <v>1.5345242015978661E-2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8796</v>
      </c>
      <c r="E36" s="256">
        <f>+IF(ISERROR(VLOOKUP(D36,'Mensual Procesado Neto'!$D$38:$Q$48,MONTH($N$7)+2,FALSE)),0,VLOOKUP(D36,'Mensual Procesado Neto'!$D$38:$Q$48,MONTH($N$7)+2,FALSE))</f>
        <v>5804.2439999999915</v>
      </c>
      <c r="F36" s="257">
        <v>751.26095035837534</v>
      </c>
      <c r="G36" s="258">
        <v>1.1897587301587299E-3</v>
      </c>
      <c r="H36" s="259">
        <f t="shared" si="4"/>
        <v>5.1879451600342739</v>
      </c>
      <c r="I36" s="260">
        <f t="shared" si="5"/>
        <v>0.17889466069083704</v>
      </c>
      <c r="J36" s="261"/>
      <c r="K36" s="243"/>
      <c r="L36" s="221"/>
      <c r="N36" s="244"/>
    </row>
    <row r="37" spans="2:14" x14ac:dyDescent="0.2">
      <c r="B37" s="220"/>
      <c r="C37" s="220"/>
      <c r="D37" s="255" t="s">
        <v>8786</v>
      </c>
      <c r="E37" s="256">
        <f>+IF(ISERROR(VLOOKUP(D37,'Mensual Procesado Neto'!$D$38:$Q$48,MONTH($N$7)+2,FALSE)),0,VLOOKUP(D37,'Mensual Procesado Neto'!$D$38:$Q$48,MONTH($N$7)+2,FALSE))</f>
        <v>0</v>
      </c>
      <c r="F37" s="257">
        <v>1027.2054756637169</v>
      </c>
      <c r="G37" s="258">
        <v>5.674710344827587E-3</v>
      </c>
      <c r="H37" s="259">
        <f t="shared" si="4"/>
        <v>0</v>
      </c>
      <c r="I37" s="260">
        <f t="shared" si="5"/>
        <v>0</v>
      </c>
      <c r="J37" s="261"/>
      <c r="K37" s="243"/>
      <c r="L37" s="221"/>
      <c r="N37" s="244"/>
    </row>
    <row r="38" spans="2:14" x14ac:dyDescent="0.2">
      <c r="B38" s="220"/>
      <c r="C38" s="220"/>
      <c r="D38" s="255" t="s">
        <v>8787</v>
      </c>
      <c r="E38" s="256">
        <f>+IF(ISERROR(VLOOKUP(D38,'Mensual Procesado Neto'!$D$38:$Q$48,MONTH($N$7)+2,FALSE)),0,VLOOKUP(D38,'Mensual Procesado Neto'!$D$38:$Q$48,MONTH($N$7)+2,FALSE))</f>
        <v>4291.1700000000019</v>
      </c>
      <c r="F38" s="257">
        <v>914.13762019230774</v>
      </c>
      <c r="G38" s="258">
        <v>1.0633333333333333E-2</v>
      </c>
      <c r="H38" s="259">
        <f>E38*F38*G38/1000</f>
        <v>41.711588606445332</v>
      </c>
      <c r="I38" s="260">
        <f t="shared" si="5"/>
        <v>1.4383306416015631</v>
      </c>
      <c r="J38" s="261"/>
      <c r="K38" s="243"/>
      <c r="L38" s="221"/>
      <c r="N38" s="244"/>
    </row>
    <row r="39" spans="2:14" ht="13.5" thickBot="1" x14ac:dyDescent="0.25">
      <c r="B39" s="220"/>
      <c r="C39" s="220"/>
      <c r="D39" s="255" t="s">
        <v>8838</v>
      </c>
      <c r="E39" s="256">
        <f>+IF(ISERROR(VLOOKUP(D39,'Mensual Procesado Neto'!$D$38:$Q$48,MONTH($N$7)+2,FALSE)),0,VLOOKUP(D39,'Mensual Procesado Neto'!$D$38:$Q$48,MONTH($N$7)+2,FALSE))</f>
        <v>0</v>
      </c>
      <c r="F39" s="257">
        <v>937.37431092814734</v>
      </c>
      <c r="G39" s="258">
        <v>5.0000000000000001E-3</v>
      </c>
      <c r="H39" s="259">
        <f t="shared" si="4"/>
        <v>0</v>
      </c>
      <c r="I39" s="260">
        <f t="shared" si="5"/>
        <v>0</v>
      </c>
      <c r="J39" s="261"/>
      <c r="K39" s="243"/>
      <c r="L39" s="221"/>
      <c r="N39" s="244"/>
    </row>
    <row r="40" spans="2:14" hidden="1" x14ac:dyDescent="0.2">
      <c r="B40" s="220"/>
      <c r="C40" s="220"/>
      <c r="D40" s="255"/>
      <c r="E40" s="256"/>
      <c r="F40" s="257"/>
      <c r="G40" s="258"/>
      <c r="H40" s="259"/>
      <c r="I40" s="260"/>
      <c r="J40" s="261"/>
      <c r="K40" s="243"/>
      <c r="L40" s="221"/>
      <c r="N40" s="244"/>
    </row>
    <row r="41" spans="2:14" hidden="1" x14ac:dyDescent="0.2">
      <c r="B41" s="220"/>
      <c r="C41" s="220"/>
      <c r="D41" s="255"/>
      <c r="E41" s="256"/>
      <c r="F41" s="257"/>
      <c r="G41" s="258"/>
      <c r="H41" s="259"/>
      <c r="I41" s="260"/>
      <c r="J41" s="261"/>
      <c r="K41" s="243"/>
      <c r="L41" s="221"/>
      <c r="N41" s="244"/>
    </row>
    <row r="42" spans="2:14" hidden="1" x14ac:dyDescent="0.2">
      <c r="B42" s="220"/>
      <c r="C42" s="220"/>
      <c r="D42" s="255"/>
      <c r="E42" s="256"/>
      <c r="F42" s="257"/>
      <c r="G42" s="258"/>
      <c r="H42" s="259"/>
      <c r="I42" s="260"/>
      <c r="J42" s="261"/>
      <c r="K42" s="243"/>
      <c r="L42" s="221"/>
      <c r="N42" s="244"/>
    </row>
    <row r="43" spans="2:14" hidden="1" x14ac:dyDescent="0.2">
      <c r="B43" s="220"/>
      <c r="C43" s="220"/>
      <c r="D43" s="255"/>
      <c r="E43" s="256"/>
      <c r="F43" s="257"/>
      <c r="G43" s="258"/>
      <c r="H43" s="259"/>
      <c r="I43" s="260"/>
      <c r="J43" s="261"/>
      <c r="K43" s="243"/>
      <c r="L43" s="221"/>
      <c r="N43" s="244"/>
    </row>
    <row r="44" spans="2:14" ht="13.5" hidden="1" thickBot="1" x14ac:dyDescent="0.25">
      <c r="B44" s="220"/>
      <c r="C44" s="220"/>
      <c r="D44" s="255"/>
      <c r="E44" s="256"/>
      <c r="F44" s="257"/>
      <c r="G44" s="258"/>
      <c r="H44" s="259"/>
      <c r="I44" s="260"/>
      <c r="J44" s="261"/>
      <c r="K44" s="243"/>
      <c r="L44" s="221"/>
      <c r="N44" s="244"/>
    </row>
    <row r="45" spans="2:14" ht="13.5" thickBot="1" x14ac:dyDescent="0.25">
      <c r="B45" s="220"/>
      <c r="C45" s="220"/>
      <c r="D45" s="232" t="s">
        <v>8988</v>
      </c>
      <c r="E45" s="233"/>
      <c r="F45" s="233"/>
      <c r="G45" s="233"/>
      <c r="H45" s="234">
        <f>SUM(H46:H50)</f>
        <v>283.78941868861455</v>
      </c>
      <c r="I45" s="235"/>
      <c r="J45" s="231"/>
      <c r="K45" s="221"/>
      <c r="L45" s="221"/>
    </row>
    <row r="46" spans="2:14" x14ac:dyDescent="0.2">
      <c r="B46" s="220"/>
      <c r="C46" s="220"/>
      <c r="D46" s="271" t="s">
        <v>8795</v>
      </c>
      <c r="E46" s="272">
        <f>+IF(ISERROR(VLOOKUP(D46,'Mensual Procesado Neto'!$D$28:$Q$36,MONTH($N$7)+2,FALSE)),0,VLOOKUP(D46,'Mensual Procesado Neto'!$D$28:$Q$36,MONTH($N$7)+2,FALSE))</f>
        <v>452.08999999999969</v>
      </c>
      <c r="F46" s="273">
        <v>833.33333333333326</v>
      </c>
      <c r="G46" s="274">
        <v>8.1799999999999998E-3</v>
      </c>
      <c r="H46" s="275">
        <f>E46*F46*G46/1000</f>
        <v>3.0817468333333307</v>
      </c>
      <c r="I46" s="276">
        <f>H46/$N$6</f>
        <v>0.10626713218390796</v>
      </c>
      <c r="J46" s="242"/>
      <c r="K46" s="270"/>
      <c r="L46" s="221"/>
    </row>
    <row r="47" spans="2:14" x14ac:dyDescent="0.2">
      <c r="B47" s="220"/>
      <c r="C47" s="220"/>
      <c r="D47" s="271" t="s">
        <v>8784</v>
      </c>
      <c r="E47" s="272">
        <f>+IF(ISERROR(VLOOKUP(D47,'Mensual Procesado Neto'!$D$28:$Q$36,MONTH($N$7)+2,FALSE)),0,VLOOKUP(D47,'Mensual Procesado Neto'!$D$28:$Q$36,MONTH($N$7)+2,FALSE))</f>
        <v>0</v>
      </c>
      <c r="F47" s="273">
        <v>833.33333333333326</v>
      </c>
      <c r="G47" s="274">
        <v>1E-3</v>
      </c>
      <c r="H47" s="275">
        <f>E47*F47*G47/1000</f>
        <v>0</v>
      </c>
      <c r="I47" s="276">
        <f>H47/$N$6</f>
        <v>0</v>
      </c>
      <c r="J47" s="242"/>
      <c r="K47" s="270"/>
      <c r="L47" s="221"/>
    </row>
    <row r="48" spans="2:14" x14ac:dyDescent="0.2">
      <c r="B48" s="220"/>
      <c r="C48" s="220"/>
      <c r="D48" s="271" t="s">
        <v>8794</v>
      </c>
      <c r="E48" s="272">
        <f>+IF(ISERROR(VLOOKUP(D48,'Mensual Procesado Neto'!$D$28:$Q$36,MONTH($N$7)+2,FALSE)),0,VLOOKUP(D48,'Mensual Procesado Neto'!$D$28:$Q$36,MONTH($N$7)+2,FALSE))</f>
        <v>0</v>
      </c>
      <c r="F48" s="273">
        <v>920.92417832736737</v>
      </c>
      <c r="G48" s="274">
        <v>2.2400000000000002E-3</v>
      </c>
      <c r="H48" s="275">
        <f>E48*F48*G48/1000</f>
        <v>0</v>
      </c>
      <c r="I48" s="276">
        <f>H48/$N$6</f>
        <v>0</v>
      </c>
      <c r="J48" s="242"/>
      <c r="K48" s="270"/>
      <c r="L48" s="221"/>
    </row>
    <row r="49" spans="2:14" ht="13.5" thickBot="1" x14ac:dyDescent="0.25">
      <c r="B49" s="220"/>
      <c r="C49" s="220"/>
      <c r="D49" s="271" t="s">
        <v>8785</v>
      </c>
      <c r="E49" s="272">
        <f>+IF(ISERROR(VLOOKUP(D49,'Mensual Procesado Neto'!$D$28:$Q$36,MONTH($N$7)+2,FALSE)),0,VLOOKUP(D49,'Mensual Procesado Neto'!$D$28:$Q$36,MONTH($N$7)+2,FALSE))</f>
        <v>20808.490000000002</v>
      </c>
      <c r="F49" s="273">
        <v>970.50754458161862</v>
      </c>
      <c r="G49" s="274">
        <v>1.3899999999999999E-2</v>
      </c>
      <c r="H49" s="275">
        <f>E49*F49*G49/1000</f>
        <v>280.70767185528121</v>
      </c>
      <c r="I49" s="276">
        <f>H49/$N$6</f>
        <v>9.6795748915614208</v>
      </c>
      <c r="J49" s="242"/>
      <c r="K49" s="270"/>
      <c r="L49" s="221"/>
    </row>
    <row r="50" spans="2:14" ht="14.25" hidden="1" customHeight="1" x14ac:dyDescent="0.2">
      <c r="B50" s="220"/>
      <c r="C50" s="220"/>
      <c r="D50" s="271"/>
      <c r="E50" s="272"/>
      <c r="F50" s="273"/>
      <c r="G50" s="274"/>
      <c r="H50" s="275"/>
      <c r="I50" s="276"/>
      <c r="J50" s="242"/>
      <c r="K50" s="270"/>
      <c r="L50" s="221"/>
    </row>
    <row r="51" spans="2:14" ht="14.25" hidden="1" customHeight="1" x14ac:dyDescent="0.2">
      <c r="B51" s="220"/>
      <c r="C51" s="220"/>
      <c r="D51" s="271"/>
      <c r="E51" s="272"/>
      <c r="F51" s="273"/>
      <c r="G51" s="274"/>
      <c r="H51" s="275"/>
      <c r="I51" s="276"/>
      <c r="J51" s="242"/>
      <c r="K51" s="270"/>
      <c r="L51" s="221"/>
      <c r="N51" s="277"/>
    </row>
    <row r="52" spans="2:14" ht="14.25" hidden="1" customHeight="1" x14ac:dyDescent="0.2">
      <c r="B52" s="220"/>
      <c r="C52" s="220"/>
      <c r="D52" s="271"/>
      <c r="E52" s="272"/>
      <c r="F52" s="273"/>
      <c r="G52" s="274"/>
      <c r="H52" s="275"/>
      <c r="I52" s="276"/>
      <c r="J52" s="242"/>
      <c r="K52" s="270"/>
      <c r="L52" s="221"/>
      <c r="N52" s="277"/>
    </row>
    <row r="53" spans="2:14" ht="14.25" customHeight="1" thickBot="1" x14ac:dyDescent="0.25">
      <c r="B53" s="278"/>
      <c r="C53" s="220"/>
      <c r="D53" s="279"/>
      <c r="E53" s="280" t="s">
        <v>8968</v>
      </c>
      <c r="F53" s="281"/>
      <c r="G53" s="281"/>
      <c r="H53" s="282">
        <f>+SUM(H11,H29,H45)</f>
        <v>3523.093922666224</v>
      </c>
      <c r="I53" s="283">
        <f>+SUM(I12:I51)</f>
        <v>121.48599733331802</v>
      </c>
      <c r="J53" s="242"/>
      <c r="K53" s="221"/>
      <c r="L53" s="221"/>
      <c r="N53" s="284"/>
    </row>
    <row r="54" spans="2:14" ht="14.25" hidden="1" customHeight="1" x14ac:dyDescent="0.2">
      <c r="B54" s="278"/>
      <c r="C54" s="476"/>
      <c r="D54" s="477"/>
      <c r="E54" s="477"/>
      <c r="F54" s="478"/>
      <c r="G54" s="478"/>
      <c r="H54" s="479"/>
      <c r="I54" s="480"/>
      <c r="J54" s="242"/>
      <c r="K54" s="221"/>
      <c r="L54" s="221"/>
      <c r="N54" s="284"/>
    </row>
    <row r="55" spans="2:14" ht="14.25" hidden="1" customHeight="1" x14ac:dyDescent="0.2">
      <c r="B55" s="278"/>
      <c r="C55" s="476"/>
      <c r="D55" s="477"/>
      <c r="E55" s="477"/>
      <c r="F55" s="478"/>
      <c r="G55" s="478"/>
      <c r="H55" s="479"/>
      <c r="I55" s="480"/>
      <c r="J55" s="242"/>
      <c r="K55" s="221"/>
      <c r="L55" s="221"/>
      <c r="N55" s="284"/>
    </row>
    <row r="56" spans="2:14" ht="14.25" hidden="1" customHeight="1" x14ac:dyDescent="0.2">
      <c r="B56" s="278"/>
      <c r="C56" s="476"/>
      <c r="D56" s="477"/>
      <c r="E56" s="477"/>
      <c r="F56" s="478"/>
      <c r="G56" s="478"/>
      <c r="H56" s="479"/>
      <c r="I56" s="480"/>
      <c r="J56" s="242"/>
      <c r="K56" s="221"/>
      <c r="L56" s="221"/>
      <c r="N56" s="284"/>
    </row>
    <row r="57" spans="2:14" ht="14.25" hidden="1" customHeight="1" x14ac:dyDescent="0.2">
      <c r="B57" s="278"/>
      <c r="C57" s="476"/>
      <c r="D57" s="477"/>
      <c r="E57" s="477"/>
      <c r="F57" s="478"/>
      <c r="G57" s="478"/>
      <c r="H57" s="479"/>
      <c r="I57" s="480"/>
      <c r="J57" s="242"/>
      <c r="K57" s="221"/>
      <c r="L57" s="221"/>
      <c r="N57" s="284"/>
    </row>
    <row r="58" spans="2:14" ht="14.25" customHeight="1" x14ac:dyDescent="0.2">
      <c r="B58" s="278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6"/>
      <c r="H59" s="286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f>+N6</f>
        <v>29</v>
      </c>
    </row>
    <row r="61" spans="2:14" ht="13.5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4.75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x14ac:dyDescent="0.2">
      <c r="B64" s="220"/>
      <c r="C64" s="220"/>
      <c r="D64" s="299" t="s">
        <v>8830</v>
      </c>
      <c r="E64" s="300">
        <f>VLOOKUP(D64,'Mensual Producciones Netas '!$D$11:$Q$76,MONTH($N$7)+2,FALSE)</f>
        <v>8079.6820000000007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0.63021519600000009</v>
      </c>
      <c r="J64" s="303">
        <f t="shared" ref="J64:J69" si="6">I64/$N$60</f>
        <v>2.1731558482758623E-2</v>
      </c>
      <c r="K64" s="221"/>
      <c r="L64" s="221"/>
    </row>
    <row r="65" spans="2:14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x14ac:dyDescent="0.2">
      <c r="B66" s="220"/>
      <c r="C66" s="220"/>
      <c r="D66" s="299" t="s">
        <v>8833</v>
      </c>
      <c r="E66" s="300">
        <f>VLOOKUP(D66,'Mensual Producciones Netas '!$D$11:$Q$76,MONTH($N$7)+2,FALSE)</f>
        <v>9499.8310000000001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0.71248732499999989</v>
      </c>
      <c r="J66" s="303">
        <f t="shared" si="6"/>
        <v>2.456852844827586E-2</v>
      </c>
      <c r="K66" s="221"/>
      <c r="L66" s="221"/>
    </row>
    <row r="67" spans="2:14" x14ac:dyDescent="0.2">
      <c r="B67" s="220"/>
      <c r="C67" s="220"/>
      <c r="D67" s="299" t="s">
        <v>8832</v>
      </c>
      <c r="E67" s="300">
        <f>VLOOKUP(D67,'Mensual Producciones Netas '!$D$11:$Q$76,MONTH($N$7)+2,FALSE)</f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>I67/$N$60</f>
        <v>0</v>
      </c>
      <c r="K67" s="221"/>
      <c r="L67" s="221"/>
    </row>
    <row r="68" spans="2:14" ht="13.5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3.5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1.3427025210000001</v>
      </c>
      <c r="J69" s="308">
        <f t="shared" si="6"/>
        <v>4.6300086931034483E-2</v>
      </c>
      <c r="K69" s="221"/>
      <c r="L69" s="221"/>
      <c r="N69" s="309"/>
    </row>
    <row r="70" spans="2:14" x14ac:dyDescent="0.2">
      <c r="B70" s="220"/>
      <c r="C70" s="220"/>
      <c r="D70" s="293" t="s">
        <v>8944</v>
      </c>
      <c r="E70" s="294"/>
      <c r="F70" s="295"/>
      <c r="G70" s="295"/>
      <c r="H70" s="296"/>
      <c r="I70" s="297"/>
      <c r="J70" s="298"/>
      <c r="K70" s="221"/>
      <c r="L70" s="221"/>
    </row>
    <row r="71" spans="2:14" x14ac:dyDescent="0.2">
      <c r="B71" s="220"/>
      <c r="C71" s="220"/>
      <c r="D71" s="299" t="s">
        <v>8876</v>
      </c>
      <c r="E71" s="300">
        <f>VLOOKUP(D71,'Mensual Producciones Netas '!$D$11:$Q$76,MONTH($N$7)+2,FALSE)</f>
        <v>1283.192</v>
      </c>
      <c r="F71" s="301">
        <v>793.0333333333333</v>
      </c>
      <c r="G71" s="301">
        <v>1</v>
      </c>
      <c r="H71" s="301"/>
      <c r="I71" s="302">
        <f>E71*F71*G71/(10000*100*1000)</f>
        <v>1.0176140290666666E-3</v>
      </c>
      <c r="J71" s="303">
        <f>I71/$N$60</f>
        <v>3.5090138933333335E-5</v>
      </c>
      <c r="K71" s="221"/>
      <c r="L71" s="221"/>
    </row>
    <row r="72" spans="2:14" x14ac:dyDescent="0.2">
      <c r="B72" s="220"/>
      <c r="C72" s="220"/>
      <c r="D72" s="299" t="s">
        <v>8881</v>
      </c>
      <c r="E72" s="300">
        <f>VLOOKUP(D72,'Mensual Producciones Netas '!$D$11:$Q$76,MONTH($N$7)+2,FALSE)</f>
        <v>452.48500000000001</v>
      </c>
      <c r="F72" s="301">
        <v>794.94382022471905</v>
      </c>
      <c r="G72" s="301">
        <v>1</v>
      </c>
      <c r="H72" s="301"/>
      <c r="I72" s="302">
        <f>E72*F72*G72/(10000*100*1000)</f>
        <v>3.5970015449438204E-4</v>
      </c>
      <c r="J72" s="303">
        <f>I72/$N$60</f>
        <v>1.2403453603254553E-5</v>
      </c>
      <c r="K72" s="221"/>
      <c r="L72" s="221"/>
    </row>
    <row r="73" spans="2:14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6.5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3.5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+SUM(I71:I74)</f>
        <v>1.3773141835610487E-3</v>
      </c>
      <c r="J75" s="308">
        <f>+SUM(J71:J74)</f>
        <v>4.7493592536587885E-5</v>
      </c>
      <c r="K75" s="221"/>
      <c r="L75" s="221"/>
      <c r="N75" s="309"/>
    </row>
    <row r="76" spans="2:14" x14ac:dyDescent="0.2">
      <c r="B76" s="220"/>
      <c r="C76" s="220"/>
      <c r="D76" s="293" t="s">
        <v>8945</v>
      </c>
      <c r="E76" s="294"/>
      <c r="F76" s="295"/>
      <c r="G76" s="295"/>
      <c r="H76" s="296"/>
      <c r="I76" s="297"/>
      <c r="J76" s="298"/>
      <c r="K76" s="221"/>
      <c r="L76" s="221"/>
    </row>
    <row r="77" spans="2:14" x14ac:dyDescent="0.2">
      <c r="B77" s="220"/>
      <c r="C77" s="220"/>
      <c r="D77" s="299" t="s">
        <v>8860</v>
      </c>
      <c r="E77" s="300">
        <f>VLOOKUP(D77,'Mensual Producciones Netas '!$D$11:$Q$76,MONTH($N$7)+2,FALSE)</f>
        <v>0</v>
      </c>
      <c r="F77" s="301">
        <v>731</v>
      </c>
      <c r="G77" s="301">
        <v>0</v>
      </c>
      <c r="H77" s="301">
        <v>0</v>
      </c>
      <c r="I77" s="302">
        <f t="shared" ref="I77:I84" si="7">E77*F77*G77/(10000*100*1000)</f>
        <v>0</v>
      </c>
      <c r="J77" s="303">
        <f t="shared" ref="J77:J84" si="8">I77/$N$60</f>
        <v>0</v>
      </c>
      <c r="K77" s="221"/>
      <c r="L77" s="221"/>
    </row>
    <row r="78" spans="2:14" x14ac:dyDescent="0.2">
      <c r="B78" s="220"/>
      <c r="C78" s="220"/>
      <c r="D78" s="299" t="s">
        <v>8861</v>
      </c>
      <c r="E78" s="300">
        <f>VLOOKUP(D78,'Mensual Producciones Netas '!$D$11:$Q$76,MONTH($N$7)+2,FALSE)</f>
        <v>13980.467000000001</v>
      </c>
      <c r="F78" s="301">
        <v>741.11586504772424</v>
      </c>
      <c r="G78" s="301">
        <v>15</v>
      </c>
      <c r="H78" s="301">
        <v>15</v>
      </c>
      <c r="I78" s="302">
        <f t="shared" si="7"/>
        <v>0.15541718841714242</v>
      </c>
      <c r="J78" s="303">
        <f t="shared" si="8"/>
        <v>5.3592133936945664E-3</v>
      </c>
      <c r="K78" s="221"/>
      <c r="L78" s="221"/>
    </row>
    <row r="79" spans="2:14" x14ac:dyDescent="0.2">
      <c r="B79" s="220"/>
      <c r="C79" s="220"/>
      <c r="D79" s="299" t="s">
        <v>8862</v>
      </c>
      <c r="E79" s="300">
        <f>VLOOKUP(D79,'Mensual Producciones Netas '!$D$11:$Q$76,MONTH($N$7)+2,FALSE)</f>
        <v>39816.288999999997</v>
      </c>
      <c r="F79" s="301">
        <v>741.11586504772424</v>
      </c>
      <c r="G79" s="301">
        <v>15</v>
      </c>
      <c r="H79" s="301">
        <v>15</v>
      </c>
      <c r="I79" s="302">
        <f t="shared" si="7"/>
        <v>0.44262725197837782</v>
      </c>
      <c r="J79" s="303">
        <f t="shared" si="8"/>
        <v>1.526300868890958E-2</v>
      </c>
      <c r="K79" s="221"/>
      <c r="L79" s="221"/>
    </row>
    <row r="80" spans="2:14" x14ac:dyDescent="0.2">
      <c r="B80" s="220"/>
      <c r="C80" s="220"/>
      <c r="D80" s="299" t="s">
        <v>8997</v>
      </c>
      <c r="E80" s="300">
        <f>VLOOKUP(D80,'Mensual Producciones Netas '!$D$11:$Q$76,MONTH($N$7)+2,FALSE)</f>
        <v>57540.767999999996</v>
      </c>
      <c r="F80" s="301">
        <v>741.03973143931455</v>
      </c>
      <c r="G80" s="301">
        <v>15</v>
      </c>
      <c r="H80" s="301">
        <v>15</v>
      </c>
      <c r="I80" s="302">
        <f t="shared" si="7"/>
        <v>0.63959992898297857</v>
      </c>
      <c r="J80" s="303">
        <f t="shared" si="8"/>
        <v>2.2055169964930295E-2</v>
      </c>
      <c r="K80" s="221"/>
      <c r="L80" s="221"/>
    </row>
    <row r="81" spans="2:14" x14ac:dyDescent="0.2">
      <c r="B81" s="220"/>
      <c r="C81" s="220"/>
      <c r="D81" s="299" t="s">
        <v>8863</v>
      </c>
      <c r="E81" s="300">
        <f>VLOOKUP(D81,'Mensual Producciones Netas '!$D$11:$Q$76,MONTH($N$7)+2,FALSE)</f>
        <v>87297.193000000014</v>
      </c>
      <c r="F81" s="301">
        <v>741.03973143931455</v>
      </c>
      <c r="G81" s="301">
        <v>15</v>
      </c>
      <c r="H81" s="301">
        <v>15</v>
      </c>
      <c r="I81" s="302">
        <f t="shared" si="7"/>
        <v>0.97036032684189033</v>
      </c>
      <c r="J81" s="303">
        <f t="shared" si="8"/>
        <v>3.3460700925582426E-2</v>
      </c>
      <c r="K81" s="221"/>
      <c r="L81" s="221"/>
    </row>
    <row r="82" spans="2:14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>
        <v>664.29697193253071</v>
      </c>
      <c r="G82" s="301">
        <v>15</v>
      </c>
      <c r="H82" s="301">
        <v>15</v>
      </c>
      <c r="I82" s="302">
        <f t="shared" si="7"/>
        <v>0</v>
      </c>
      <c r="J82" s="303">
        <f t="shared" si="8"/>
        <v>0</v>
      </c>
      <c r="K82" s="221"/>
      <c r="L82" s="221"/>
    </row>
    <row r="83" spans="2:14" x14ac:dyDescent="0.2">
      <c r="B83" s="220"/>
      <c r="C83" s="220"/>
      <c r="D83" s="299" t="s">
        <v>8873</v>
      </c>
      <c r="E83" s="300">
        <f>VLOOKUP(D83,'Mensual Producciones Netas '!$D$11:$Q$76,MONTH($N$7)+2,FALSE)</f>
        <v>887.05399999999997</v>
      </c>
      <c r="F83" s="301">
        <v>731</v>
      </c>
      <c r="G83" s="301">
        <v>15</v>
      </c>
      <c r="H83" s="301">
        <v>15</v>
      </c>
      <c r="I83" s="302">
        <f t="shared" si="7"/>
        <v>9.726547109999999E-3</v>
      </c>
      <c r="J83" s="303">
        <f t="shared" si="8"/>
        <v>3.353981762068965E-4</v>
      </c>
      <c r="K83" s="221"/>
      <c r="L83" s="221"/>
    </row>
    <row r="84" spans="2:14" x14ac:dyDescent="0.2">
      <c r="B84" s="220"/>
      <c r="C84" s="220"/>
      <c r="D84" s="299" t="s">
        <v>8867</v>
      </c>
      <c r="E84" s="300">
        <f>VLOOKUP(D84,'Mensual Producciones Netas '!$D$11:$Q$76,MONTH($N$7)+2,FALSE)</f>
        <v>0</v>
      </c>
      <c r="F84" s="301">
        <v>664.29697193253071</v>
      </c>
      <c r="G84" s="301">
        <v>73.478571428571428</v>
      </c>
      <c r="H84" s="301"/>
      <c r="I84" s="302">
        <f t="shared" si="7"/>
        <v>0</v>
      </c>
      <c r="J84" s="303">
        <f t="shared" si="8"/>
        <v>0</v>
      </c>
      <c r="K84" s="221"/>
      <c r="L84" s="221"/>
    </row>
    <row r="85" spans="2:14" x14ac:dyDescent="0.2">
      <c r="B85" s="220"/>
      <c r="C85" s="220"/>
      <c r="D85" s="299" t="s">
        <v>8834</v>
      </c>
      <c r="E85" s="300">
        <f>VLOOKUP(D85,'Mensual Producciones Netas '!$D$11:$Q$76,MONTH($N$7)+2,FALSE)</f>
        <v>21.44399999999996</v>
      </c>
      <c r="F85" s="301">
        <v>664.29697193253071</v>
      </c>
      <c r="G85" s="301">
        <v>73.478571428571428</v>
      </c>
      <c r="H85" s="301"/>
      <c r="I85" s="302">
        <f>E85*F85*G85/(10000*100*1000)</f>
        <v>1.0467157896113456E-3</v>
      </c>
      <c r="J85" s="303">
        <f>I85/$N$60</f>
        <v>3.6093647917632606E-5</v>
      </c>
      <c r="K85" s="221"/>
      <c r="L85" s="221"/>
    </row>
    <row r="86" spans="2:14" ht="13.5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3.5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+SUM(I77:I85)</f>
        <v>2.2187779591200005</v>
      </c>
      <c r="J87" s="308">
        <f>I87/$N$60</f>
        <v>7.6509584797241403E-2</v>
      </c>
      <c r="K87" s="221"/>
      <c r="L87" s="221"/>
      <c r="N87" s="309"/>
    </row>
    <row r="88" spans="2:14" x14ac:dyDescent="0.2">
      <c r="B88" s="220"/>
      <c r="C88" s="220"/>
      <c r="D88" s="293" t="s">
        <v>8946</v>
      </c>
      <c r="E88" s="294"/>
      <c r="F88" s="295"/>
      <c r="G88" s="295"/>
      <c r="H88" s="296"/>
      <c r="I88" s="297"/>
      <c r="J88" s="298"/>
      <c r="K88" s="221"/>
      <c r="L88" s="221"/>
    </row>
    <row r="89" spans="2:14" ht="13.5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751.26095035837534</v>
      </c>
      <c r="G89" s="301">
        <v>1189.7587301587298</v>
      </c>
      <c r="H89" s="301"/>
      <c r="I89" s="302">
        <f>E89*F89*G89/(10000*100*1000)</f>
        <v>0</v>
      </c>
      <c r="J89" s="303">
        <f>I89/$N$60</f>
        <v>0</v>
      </c>
      <c r="K89" s="221"/>
      <c r="L89" s="221"/>
    </row>
    <row r="90" spans="2:14" ht="13.5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x14ac:dyDescent="0.2">
      <c r="B91" s="220"/>
      <c r="C91" s="220"/>
      <c r="D91" s="293" t="s">
        <v>8875</v>
      </c>
      <c r="E91" s="294"/>
      <c r="F91" s="295"/>
      <c r="G91" s="295"/>
      <c r="H91" s="296"/>
      <c r="I91" s="297"/>
      <c r="J91" s="298"/>
      <c r="K91" s="221"/>
      <c r="L91" s="221"/>
    </row>
    <row r="92" spans="2:14" x14ac:dyDescent="0.2">
      <c r="B92" s="220"/>
      <c r="C92" s="220"/>
      <c r="D92" s="299" t="s">
        <v>8874</v>
      </c>
      <c r="E92" s="300">
        <f>VLOOKUP(D92,'Mensual Producciones Netas '!$D$11:$Q$76,MONTH($N$7)+2,FALSE)</f>
        <v>56222.307999999997</v>
      </c>
      <c r="F92" s="301">
        <v>809.68660132636899</v>
      </c>
      <c r="G92" s="301">
        <v>169.60869565217391</v>
      </c>
      <c r="H92" s="301">
        <v>3000</v>
      </c>
      <c r="I92" s="302">
        <f>E92*F92*G92/(10000*100*1000)</f>
        <v>7.7210032797450472</v>
      </c>
      <c r="J92" s="303">
        <f>I92/$N$60</f>
        <v>0.26624149240500161</v>
      </c>
      <c r="K92" s="221"/>
      <c r="L92" s="221"/>
    </row>
    <row r="93" spans="2:14" ht="13.5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1492.799</v>
      </c>
      <c r="F93" s="301">
        <v>809.68660132636899</v>
      </c>
      <c r="G93" s="301">
        <v>149.99999999999997</v>
      </c>
      <c r="H93" s="301">
        <v>100</v>
      </c>
      <c r="I93" s="302">
        <f>E93*F93*G93/(10000*100*1000)</f>
        <v>0.18130490231601032</v>
      </c>
      <c r="J93" s="303">
        <f>I93/$N$60</f>
        <v>6.2518931833107005E-3</v>
      </c>
      <c r="K93" s="221"/>
      <c r="L93" s="221"/>
    </row>
    <row r="94" spans="2:14" ht="13.5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7.9023081820610575</v>
      </c>
      <c r="J94" s="308">
        <f>I94/$N$60</f>
        <v>0.27249338558831232</v>
      </c>
      <c r="K94" s="221"/>
      <c r="L94" s="221"/>
      <c r="N94" s="309"/>
    </row>
    <row r="95" spans="2:14" x14ac:dyDescent="0.2">
      <c r="B95" s="220"/>
      <c r="C95" s="220"/>
      <c r="D95" s="293" t="s">
        <v>8947</v>
      </c>
      <c r="E95" s="294"/>
      <c r="F95" s="295"/>
      <c r="G95" s="295"/>
      <c r="H95" s="296"/>
      <c r="I95" s="297"/>
      <c r="J95" s="298"/>
      <c r="K95" s="221"/>
      <c r="L95" s="221"/>
    </row>
    <row r="96" spans="2:14" x14ac:dyDescent="0.2">
      <c r="B96" s="220"/>
      <c r="C96" s="220"/>
      <c r="D96" s="299" t="s">
        <v>8882</v>
      </c>
      <c r="E96" s="300">
        <f>VLOOKUP(D96,'Mensual Producciones Netas '!$D$11:$Q$76,MONTH($N$7)+2,FALSE)</f>
        <v>51436.883999999998</v>
      </c>
      <c r="F96" s="301">
        <v>843.31778293840807</v>
      </c>
      <c r="G96" s="301">
        <v>15</v>
      </c>
      <c r="H96" s="301">
        <v>15</v>
      </c>
      <c r="I96" s="302">
        <f t="shared" ref="I96:I101" si="9">E96*F96*G96/(10000*100*1000)</f>
        <v>0.6506645846421012</v>
      </c>
      <c r="J96" s="303">
        <f t="shared" ref="J96:J102" si="10">I96/$N$60</f>
        <v>2.2436709815244867E-2</v>
      </c>
      <c r="K96" s="221"/>
      <c r="L96" s="221"/>
    </row>
    <row r="97" spans="2:14" x14ac:dyDescent="0.2">
      <c r="B97" s="220"/>
      <c r="C97" s="220"/>
      <c r="D97" s="299" t="s">
        <v>8797</v>
      </c>
      <c r="E97" s="300">
        <f>VLOOKUP(D97,'Mensual Producciones Netas '!$D$11:$Q$76,MONTH($N$7)+2,FALSE)</f>
        <v>70247.357000000004</v>
      </c>
      <c r="F97" s="301">
        <v>843.31778293840807</v>
      </c>
      <c r="G97" s="301">
        <v>15</v>
      </c>
      <c r="H97" s="301">
        <v>15</v>
      </c>
      <c r="I97" s="302">
        <f t="shared" si="9"/>
        <v>0.88861268043784292</v>
      </c>
      <c r="J97" s="303">
        <f t="shared" si="10"/>
        <v>3.0641816566822168E-2</v>
      </c>
      <c r="K97" s="221"/>
      <c r="L97" s="221"/>
    </row>
    <row r="98" spans="2:14" x14ac:dyDescent="0.2">
      <c r="B98" s="220"/>
      <c r="C98" s="220"/>
      <c r="D98" s="299" t="s">
        <v>8883</v>
      </c>
      <c r="E98" s="300">
        <f>VLOOKUP(D98,'Mensual Producciones Netas '!$D$11:$Q$76,MONTH($N$7)+2,FALSE)</f>
        <v>9325.6010000000006</v>
      </c>
      <c r="F98" s="301">
        <v>843.31778293840807</v>
      </c>
      <c r="G98" s="301">
        <v>15</v>
      </c>
      <c r="H98" s="301"/>
      <c r="I98" s="302">
        <f t="shared" si="9"/>
        <v>0.11796667739832302</v>
      </c>
      <c r="J98" s="303">
        <f t="shared" si="10"/>
        <v>4.0678164620111387E-3</v>
      </c>
      <c r="K98" s="221"/>
      <c r="L98" s="221"/>
    </row>
    <row r="99" spans="2:14" x14ac:dyDescent="0.2">
      <c r="B99" s="220"/>
      <c r="C99" s="220"/>
      <c r="D99" s="299" t="s">
        <v>8884</v>
      </c>
      <c r="E99" s="300">
        <f>VLOOKUP(D99,'Mensual Producciones Netas '!$D$11:$Q$76,MONTH($N$7)+2,FALSE)</f>
        <v>0</v>
      </c>
      <c r="F99" s="301">
        <v>903.57598978288638</v>
      </c>
      <c r="G99" s="301">
        <v>5674.7103448275875</v>
      </c>
      <c r="H99" s="301"/>
      <c r="I99" s="302">
        <f t="shared" si="9"/>
        <v>0</v>
      </c>
      <c r="J99" s="303">
        <f t="shared" si="10"/>
        <v>0</v>
      </c>
      <c r="K99" s="221"/>
      <c r="L99" s="221"/>
    </row>
    <row r="100" spans="2:14" x14ac:dyDescent="0.2">
      <c r="B100" s="220"/>
      <c r="C100" s="220"/>
      <c r="D100" s="299" t="s">
        <v>8786</v>
      </c>
      <c r="E100" s="300">
        <f>VLOOKUP(D100,'Mensual Producciones Netas '!$D$11:$Q$76,MONTH($N$7)+2,FALSE)</f>
        <v>217.60099999999511</v>
      </c>
      <c r="F100" s="301">
        <v>853.63316760624912</v>
      </c>
      <c r="G100" s="301">
        <v>5674.7103448275875</v>
      </c>
      <c r="H100" s="301"/>
      <c r="I100" s="302">
        <f t="shared" si="9"/>
        <v>1.0540855665190629</v>
      </c>
      <c r="J100" s="303">
        <f t="shared" si="10"/>
        <v>3.6347778155829756E-2</v>
      </c>
      <c r="K100" s="221"/>
      <c r="L100" s="221"/>
    </row>
    <row r="101" spans="2:14" ht="13.5" thickBot="1" x14ac:dyDescent="0.25">
      <c r="B101" s="220"/>
      <c r="C101" s="220"/>
      <c r="D101" s="299" t="s">
        <v>8793</v>
      </c>
      <c r="E101" s="300">
        <f>VLOOKUP(D101,'Mensual Producciones Netas '!$D$11:$Q$76,MONTH($N$7)+2,FALSE)</f>
        <v>286.24200000000053</v>
      </c>
      <c r="F101" s="301">
        <v>937.37431092814734</v>
      </c>
      <c r="G101" s="301">
        <v>8943.5142857142855</v>
      </c>
      <c r="H101" s="301"/>
      <c r="I101" s="302">
        <f t="shared" si="9"/>
        <v>2.3996870624532662</v>
      </c>
      <c r="J101" s="303">
        <f t="shared" si="10"/>
        <v>8.2747829739767798E-2</v>
      </c>
      <c r="K101" s="221"/>
      <c r="L101" s="221"/>
    </row>
    <row r="102" spans="2:14" ht="13.5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5.1110165714505964</v>
      </c>
      <c r="J102" s="308">
        <f t="shared" si="10"/>
        <v>0.17624195073967575</v>
      </c>
      <c r="K102" s="221"/>
      <c r="L102" s="221"/>
      <c r="N102" s="309"/>
    </row>
    <row r="103" spans="2:14" x14ac:dyDescent="0.2">
      <c r="B103" s="220"/>
      <c r="C103" s="220"/>
      <c r="D103" s="293" t="s">
        <v>8790</v>
      </c>
      <c r="E103" s="294"/>
      <c r="F103" s="295"/>
      <c r="G103" s="295"/>
      <c r="H103" s="296"/>
      <c r="I103" s="297"/>
      <c r="J103" s="298"/>
      <c r="K103" s="221"/>
      <c r="L103" s="221"/>
    </row>
    <row r="104" spans="2:14" ht="13.5" thickBot="1" x14ac:dyDescent="0.25">
      <c r="B104" s="220"/>
      <c r="C104" s="220"/>
      <c r="D104" s="299" t="s">
        <v>8790</v>
      </c>
      <c r="E104" s="300">
        <v>0</v>
      </c>
      <c r="F104" s="301">
        <v>914.13762019230774</v>
      </c>
      <c r="G104" s="301">
        <v>10633.333333333332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</row>
    <row r="105" spans="2:14" ht="13.5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x14ac:dyDescent="0.2">
      <c r="B106" s="220"/>
      <c r="C106" s="220"/>
      <c r="D106" s="293" t="s">
        <v>8948</v>
      </c>
      <c r="E106" s="294"/>
      <c r="F106" s="295"/>
      <c r="G106" s="295"/>
      <c r="H106" s="296"/>
      <c r="I106" s="297"/>
      <c r="J106" s="298"/>
      <c r="K106" s="221"/>
      <c r="L106" s="221"/>
    </row>
    <row r="107" spans="2:14" x14ac:dyDescent="0.2">
      <c r="B107" s="220"/>
      <c r="C107" s="220"/>
      <c r="D107" s="299" t="s">
        <v>8887</v>
      </c>
      <c r="E107" s="300">
        <f>VLOOKUP(D107,'Mensual Producciones Netas '!$D$11:$Q$76,MONTH($N$7)+2,FALSE)</f>
        <v>6130.3310000000001</v>
      </c>
      <c r="F107" s="301">
        <v>984.3478260869565</v>
      </c>
      <c r="G107" s="301">
        <v>13455.000000000002</v>
      </c>
      <c r="H107" s="301"/>
      <c r="I107" s="302">
        <f>E107*F107*G107/(10000*100*1000)</f>
        <v>81.192555896400009</v>
      </c>
      <c r="J107" s="303">
        <f>I107/$N$60</f>
        <v>2.799743306772414</v>
      </c>
      <c r="K107" s="221"/>
      <c r="L107" s="221"/>
    </row>
    <row r="108" spans="2:14" x14ac:dyDescent="0.2">
      <c r="B108" s="220"/>
      <c r="C108" s="220"/>
      <c r="D108" s="299" t="s">
        <v>8891</v>
      </c>
      <c r="E108" s="300">
        <f>VLOOKUP(D108,'Mensual Producciones Netas '!$D$11:$Q$76,MONTH($N$7)+2,FALSE)</f>
        <v>0</v>
      </c>
      <c r="F108" s="301">
        <v>984.3478260869565</v>
      </c>
      <c r="G108" s="301">
        <v>10000</v>
      </c>
      <c r="H108" s="301"/>
      <c r="I108" s="302">
        <f t="shared" ref="I108:I114" si="11">E108*F108*G108/(10000*100*1000)</f>
        <v>0</v>
      </c>
      <c r="J108" s="303">
        <f t="shared" ref="J108:J114" si="12">I108/$N$60</f>
        <v>0</v>
      </c>
      <c r="K108" s="221"/>
      <c r="L108" s="221"/>
    </row>
    <row r="109" spans="2:14" x14ac:dyDescent="0.2">
      <c r="B109" s="220"/>
      <c r="C109" s="220"/>
      <c r="D109" s="299" t="s">
        <v>8892</v>
      </c>
      <c r="E109" s="300">
        <f>VLOOKUP(D109,'Mensual Producciones Netas '!$D$11:$Q$76,MONTH($N$7)+2,FALSE)</f>
        <v>13602.669999999998</v>
      </c>
      <c r="F109" s="301">
        <v>895.85311807534038</v>
      </c>
      <c r="G109" s="301">
        <v>5000</v>
      </c>
      <c r="H109" s="301"/>
      <c r="I109" s="302">
        <f t="shared" si="11"/>
        <v>60.929971668249443</v>
      </c>
      <c r="J109" s="303">
        <f t="shared" si="12"/>
        <v>2.1010335058017051</v>
      </c>
      <c r="K109" s="221"/>
      <c r="L109" s="221"/>
    </row>
    <row r="110" spans="2:14" x14ac:dyDescent="0.2">
      <c r="B110" s="220"/>
      <c r="C110" s="220"/>
      <c r="D110" s="299" t="s">
        <v>8794</v>
      </c>
      <c r="E110" s="300">
        <f>VLOOKUP(D110,'Mensual Producciones Netas '!$D$11:$Q$76,MONTH($N$7)+2,FALSE)</f>
        <v>910.02499999999986</v>
      </c>
      <c r="F110" s="301">
        <v>920.92417832736737</v>
      </c>
      <c r="G110" s="301">
        <v>2240</v>
      </c>
      <c r="H110" s="301"/>
      <c r="I110" s="302">
        <f t="shared" si="11"/>
        <v>1.8772634168564919</v>
      </c>
      <c r="J110" s="303">
        <f t="shared" si="12"/>
        <v>6.4733221270913507E-2</v>
      </c>
      <c r="K110" s="221"/>
      <c r="L110" s="221"/>
    </row>
    <row r="111" spans="2:14" x14ac:dyDescent="0.2">
      <c r="B111" s="220"/>
      <c r="C111" s="220"/>
      <c r="D111" s="299" t="s">
        <v>8894</v>
      </c>
      <c r="E111" s="300">
        <f>VLOOKUP(D111,'Mensual Producciones Netas '!$D$11:$Q$76,MONTH($N$7)+2,FALSE)</f>
        <v>2517.1719999999987</v>
      </c>
      <c r="F111" s="301">
        <v>1027.2054756637169</v>
      </c>
      <c r="G111" s="301">
        <v>21315</v>
      </c>
      <c r="H111" s="301"/>
      <c r="I111" s="302">
        <f t="shared" si="11"/>
        <v>55.113190744735185</v>
      </c>
      <c r="J111" s="303">
        <f t="shared" si="12"/>
        <v>1.9004548532667305</v>
      </c>
      <c r="K111" s="221"/>
      <c r="L111" s="221"/>
    </row>
    <row r="112" spans="2:14" x14ac:dyDescent="0.2">
      <c r="B112" s="220"/>
      <c r="C112" s="220"/>
      <c r="D112" s="299" t="s">
        <v>8895</v>
      </c>
      <c r="E112" s="300">
        <f>VLOOKUP(D112,'Mensual Producciones Netas '!$D$11:$Q$76,MONTH($N$7)+2,FALSE)</f>
        <v>7100.8649999999998</v>
      </c>
      <c r="F112" s="301">
        <v>1027.2054756637169</v>
      </c>
      <c r="G112" s="301">
        <v>21315</v>
      </c>
      <c r="H112" s="301"/>
      <c r="I112" s="302">
        <f t="shared" si="11"/>
        <v>155.47262054305952</v>
      </c>
      <c r="J112" s="303">
        <f t="shared" si="12"/>
        <v>5.3611248463123973</v>
      </c>
      <c r="K112" s="221"/>
      <c r="L112" s="221"/>
    </row>
    <row r="113" spans="2:14" x14ac:dyDescent="0.2">
      <c r="B113" s="220"/>
      <c r="C113" s="220"/>
      <c r="D113" s="299" t="s">
        <v>8896</v>
      </c>
      <c r="E113" s="300">
        <f>VLOOKUP(D113,'Mensual Producciones Netas '!$D$11:$Q$76,MONTH($N$7)+2,FALSE)</f>
        <v>0</v>
      </c>
      <c r="F113" s="301">
        <v>1027.2054756637169</v>
      </c>
      <c r="G113" s="301">
        <v>21315</v>
      </c>
      <c r="H113" s="301"/>
      <c r="I113" s="302">
        <f t="shared" si="11"/>
        <v>0</v>
      </c>
      <c r="J113" s="303">
        <f t="shared" si="12"/>
        <v>0</v>
      </c>
      <c r="K113" s="221"/>
      <c r="L113" s="221"/>
    </row>
    <row r="114" spans="2:14" x14ac:dyDescent="0.2">
      <c r="B114" s="220"/>
      <c r="C114" s="220"/>
      <c r="D114" s="299" t="s">
        <v>8898</v>
      </c>
      <c r="E114" s="300">
        <f>VLOOKUP(D114,'Mensual Producciones Netas '!$D$11:$Q$76,MONTH($N$7)+2,FALSE)</f>
        <v>9415.5299999999988</v>
      </c>
      <c r="F114" s="301">
        <v>1066.3149962321027</v>
      </c>
      <c r="G114" s="301">
        <v>15100</v>
      </c>
      <c r="H114" s="301"/>
      <c r="I114" s="302">
        <f t="shared" si="11"/>
        <v>151.60280463074605</v>
      </c>
      <c r="J114" s="303">
        <f t="shared" si="12"/>
        <v>5.2276829183015883</v>
      </c>
      <c r="K114" s="221"/>
      <c r="L114" s="221"/>
    </row>
    <row r="115" spans="2:14" ht="13.5" thickBot="1" x14ac:dyDescent="0.25">
      <c r="B115" s="220"/>
      <c r="C115" s="220"/>
      <c r="D115" s="299"/>
      <c r="E115" s="300"/>
      <c r="F115" s="301"/>
      <c r="G115" s="301"/>
      <c r="H115" s="301"/>
      <c r="I115" s="302"/>
      <c r="J115" s="303"/>
      <c r="K115" s="221"/>
      <c r="L115" s="221"/>
    </row>
    <row r="116" spans="2:14" ht="13.5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506.18840690004674</v>
      </c>
      <c r="J116" s="308">
        <f>I116/$N$60</f>
        <v>17.454772651725751</v>
      </c>
      <c r="K116" s="221"/>
      <c r="L116" s="221"/>
      <c r="N116" s="309"/>
    </row>
    <row r="117" spans="2:14" x14ac:dyDescent="0.2">
      <c r="B117" s="220"/>
      <c r="C117" s="220"/>
      <c r="D117" s="293" t="s">
        <v>8949</v>
      </c>
      <c r="E117" s="294"/>
      <c r="F117" s="295"/>
      <c r="G117" s="295"/>
      <c r="H117" s="296"/>
      <c r="I117" s="297"/>
      <c r="J117" s="298"/>
      <c r="K117" s="221"/>
      <c r="L117" s="221"/>
    </row>
    <row r="118" spans="2:14" x14ac:dyDescent="0.2">
      <c r="B118" s="220"/>
      <c r="C118" s="220"/>
      <c r="D118" s="475"/>
      <c r="E118" s="334"/>
      <c r="F118" s="489"/>
      <c r="G118" s="489"/>
      <c r="H118" s="488"/>
      <c r="I118" s="492"/>
      <c r="J118" s="493"/>
      <c r="K118" s="221"/>
      <c r="L118" s="221"/>
    </row>
    <row r="119" spans="2:14" x14ac:dyDescent="0.2">
      <c r="B119" s="220"/>
      <c r="C119" s="220"/>
      <c r="D119" s="299" t="s">
        <v>8783</v>
      </c>
      <c r="E119" s="300">
        <f>VLOOKUP(D119,'Mensual Producciones Netas '!$D$11:$Q$76,MONTH($N$7)+2,FALSE)</f>
        <v>0</v>
      </c>
      <c r="F119" s="301">
        <v>876.16099071207429</v>
      </c>
      <c r="G119" s="301">
        <v>8180</v>
      </c>
      <c r="H119" s="301"/>
      <c r="I119" s="302">
        <f>E119*F119*G119/(10000*100*1000)</f>
        <v>0</v>
      </c>
      <c r="J119" s="303">
        <f>I119/$N$60</f>
        <v>0</v>
      </c>
      <c r="K119" s="221"/>
      <c r="L119" s="221"/>
    </row>
    <row r="120" spans="2:14" ht="13.5" thickBot="1" x14ac:dyDescent="0.25">
      <c r="B120" s="220"/>
      <c r="C120" s="220"/>
      <c r="D120" s="299" t="s">
        <v>8784</v>
      </c>
      <c r="E120" s="300">
        <f>VLOOKUP(D120,'Mensual Producciones Netas '!$D$11:$Q$76,MONTH($N$7)+2,FALSE)</f>
        <v>0</v>
      </c>
      <c r="F120" s="301">
        <v>833.33333333333326</v>
      </c>
      <c r="G120" s="301">
        <v>1000</v>
      </c>
      <c r="H120" s="301"/>
      <c r="I120" s="302">
        <f>E120*F120*G120/(10000*100*1000)</f>
        <v>0</v>
      </c>
      <c r="J120" s="303">
        <f>I120/$N$60</f>
        <v>0</v>
      </c>
      <c r="K120" s="221"/>
      <c r="L120" s="221"/>
    </row>
    <row r="121" spans="2:14" ht="12.95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0</v>
      </c>
      <c r="J121" s="308">
        <f>I121/$N$60</f>
        <v>0</v>
      </c>
      <c r="K121" s="221"/>
      <c r="L121" s="221"/>
      <c r="N121" s="309"/>
    </row>
    <row r="122" spans="2:14" ht="13.5" thickBot="1" x14ac:dyDescent="0.25">
      <c r="B122" s="220"/>
      <c r="C122" s="318"/>
      <c r="D122" s="436" t="s">
        <v>8972</v>
      </c>
      <c r="E122" s="437"/>
      <c r="F122" s="438"/>
      <c r="G122" s="439"/>
      <c r="H122" s="438"/>
      <c r="I122" s="440">
        <v>2301.4</v>
      </c>
      <c r="J122" s="441">
        <f>I122/$N$60</f>
        <v>79.358620689655169</v>
      </c>
      <c r="K122" s="221"/>
      <c r="L122" s="221"/>
      <c r="N122" s="309"/>
    </row>
    <row r="123" spans="2:14" ht="13.5" thickBot="1" x14ac:dyDescent="0.25">
      <c r="B123" s="220"/>
      <c r="C123" s="318"/>
      <c r="D123" s="442" t="s">
        <v>8986</v>
      </c>
      <c r="E123" s="443">
        <f>+'Mensual Producciones Netas '!G84</f>
        <v>28702</v>
      </c>
      <c r="F123" s="444"/>
      <c r="G123" s="444">
        <v>23600</v>
      </c>
      <c r="H123" s="445">
        <v>34800</v>
      </c>
      <c r="I123" s="446">
        <f>E123*G123/(10000*100)</f>
        <v>677.36720000000003</v>
      </c>
      <c r="J123" s="447">
        <f>I123/$N$60</f>
        <v>23.357489655172415</v>
      </c>
      <c r="K123" s="221"/>
      <c r="L123" s="221"/>
      <c r="N123" s="309"/>
    </row>
    <row r="124" spans="2:14" s="340" customFormat="1" ht="13.5" thickBot="1" x14ac:dyDescent="0.25">
      <c r="B124" s="331"/>
      <c r="C124" s="332"/>
      <c r="D124" s="333"/>
      <c r="E124" s="334"/>
      <c r="F124" s="335"/>
      <c r="G124" s="335"/>
      <c r="H124" s="336"/>
      <c r="I124" s="337"/>
      <c r="J124" s="338"/>
      <c r="K124" s="339"/>
      <c r="L124" s="339"/>
      <c r="N124" s="341"/>
    </row>
    <row r="125" spans="2:14" ht="13.5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3501.5317894478621</v>
      </c>
      <c r="J125" s="323">
        <f>J69+J75+J87+J94+J102+J116+J122+J123+J90+J105+J121</f>
        <v>120.74247549820214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ht="13.5" thickTop="1" x14ac:dyDescent="0.2"/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3DE7-10F7-428B-9231-A6A70BC58655}">
  <sheetPr codeName="Hoja30">
    <pageSetUpPr fitToPage="1"/>
  </sheetPr>
  <dimension ref="B1:O129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24.71093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4.8554687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216">
        <v>31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10921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43891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2887.4248619060636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8819</v>
      </c>
      <c r="E12" s="237">
        <f>VLOOKUP(D12,'Mensual Procesado Neto'!$D$9:$Q$26,MONTH($N$7)+2,FALSE)</f>
        <v>91845.96</v>
      </c>
      <c r="F12" s="238">
        <v>876.70384138785619</v>
      </c>
      <c r="G12" s="239">
        <v>3.7199999999999998E-3</v>
      </c>
      <c r="H12" s="240">
        <f t="shared" ref="H12:H23" si="0">E12*F12*G12/1000</f>
        <v>299.54074612639403</v>
      </c>
      <c r="I12" s="241">
        <f t="shared" ref="I12:I23" si="1">H12/$N$6</f>
        <v>9.6626047137546465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8818</v>
      </c>
      <c r="E13" s="237">
        <f>VLOOKUP(D13,'Mensual Procesado Neto'!$D$9:$Q$26,MONTH($N$7)+2,FALSE)</f>
        <v>67097.468999999997</v>
      </c>
      <c r="F13" s="238">
        <v>952.86195286195289</v>
      </c>
      <c r="G13" s="239">
        <v>2.2397500000000001E-2</v>
      </c>
      <c r="H13" s="240">
        <f t="shared" si="0"/>
        <v>1431.9757711295706</v>
      </c>
      <c r="I13" s="241">
        <f t="shared" si="1"/>
        <v>46.192766810631312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8813</v>
      </c>
      <c r="E14" s="237">
        <f>VLOOKUP(D14,'Mensual Procesado Neto'!$D$9:$Q$26,MONTH($N$7)+2,FALSE)</f>
        <v>55213.915000000001</v>
      </c>
      <c r="F14" s="238">
        <v>915.26520051746445</v>
      </c>
      <c r="G14" s="239">
        <v>1.4950000000000001E-2</v>
      </c>
      <c r="H14" s="240">
        <f t="shared" si="0"/>
        <v>755.50385600824711</v>
      </c>
      <c r="I14" s="241">
        <f t="shared" si="1"/>
        <v>24.371092129298294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8995</v>
      </c>
      <c r="E15" s="237">
        <f>VLOOKUP(D15,'Mensual Procesado Neto'!$D$9:$Q$26,MONTH($N$7)+2,FALSE)</f>
        <v>36816.972000000002</v>
      </c>
      <c r="F15" s="238">
        <v>805.80865603644645</v>
      </c>
      <c r="G15" s="239">
        <v>9.1E-4</v>
      </c>
      <c r="H15" s="240">
        <f t="shared" si="0"/>
        <v>26.997365601252849</v>
      </c>
      <c r="I15" s="241">
        <f t="shared" si="1"/>
        <v>0.87088276133073705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8824</v>
      </c>
      <c r="E16" s="237">
        <f>VLOOKUP(D16,'Mensual Procesado Neto'!$D$9:$Q$26,MONTH($N$7)+2,FALSE)</f>
        <v>36547.639000000003</v>
      </c>
      <c r="F16" s="238">
        <v>811.2369213128851</v>
      </c>
      <c r="G16" s="239">
        <v>1.0449999999999999E-3</v>
      </c>
      <c r="H16" s="240">
        <f t="shared" si="0"/>
        <v>30.98298988007739</v>
      </c>
      <c r="I16" s="241">
        <f t="shared" si="1"/>
        <v>0.99945128645410941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8825</v>
      </c>
      <c r="E17" s="237">
        <f>VLOOKUP(D17,'Mensual Procesado Neto'!$D$9:$Q$26,MONTH($N$7)+2,FALSE)</f>
        <v>30504.312000000002</v>
      </c>
      <c r="F17" s="238">
        <v>882.62813182243474</v>
      </c>
      <c r="G17" s="239">
        <v>3.1900000000000001E-3</v>
      </c>
      <c r="H17" s="240">
        <f t="shared" si="0"/>
        <v>85.887444882752902</v>
      </c>
      <c r="I17" s="241">
        <f t="shared" si="1"/>
        <v>2.7705627381533193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8823</v>
      </c>
      <c r="E18" s="237">
        <f>VLOOKUP(D18,'Mensual Procesado Neto'!$D$9:$Q$26,MONTH($N$7)+2,FALSE)</f>
        <v>29284.024000000001</v>
      </c>
      <c r="F18" s="238">
        <v>896.4206525182135</v>
      </c>
      <c r="G18" s="239">
        <v>7.1849999999999995E-3</v>
      </c>
      <c r="H18" s="240">
        <f t="shared" si="0"/>
        <v>188.61202603902439</v>
      </c>
      <c r="I18" s="241">
        <f t="shared" si="1"/>
        <v>6.084258904484658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8815</v>
      </c>
      <c r="E19" s="237">
        <f>VLOOKUP(D19,'Mensual Procesado Neto'!$D$9:$Q$26,MONTH($N$7)+2,FALSE)</f>
        <v>20572.631000000001</v>
      </c>
      <c r="F19" s="238">
        <v>779.61432506887047</v>
      </c>
      <c r="G19" s="239">
        <v>4.6000000000000001E-4</v>
      </c>
      <c r="H19" s="240">
        <f t="shared" si="0"/>
        <v>7.3778102026997248</v>
      </c>
      <c r="I19" s="241">
        <f t="shared" si="1"/>
        <v>0.23799387750644274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8814</v>
      </c>
      <c r="E20" s="237">
        <f>VLOOKUP(D20,'Mensual Procesado Neto'!$D$9:$Q$26,MONTH($N$7)+2,FALSE)</f>
        <v>4376.28</v>
      </c>
      <c r="F20" s="238">
        <v>938.95155938951564</v>
      </c>
      <c r="G20" s="239">
        <v>1.206E-2</v>
      </c>
      <c r="H20" s="240">
        <f t="shared" si="0"/>
        <v>49.555926059721301</v>
      </c>
      <c r="I20" s="241">
        <f t="shared" si="1"/>
        <v>1.5985782599910097</v>
      </c>
      <c r="J20" s="242"/>
      <c r="K20" s="243"/>
      <c r="L20" s="221"/>
      <c r="N20" s="244"/>
    </row>
    <row r="21" spans="2:14" x14ac:dyDescent="0.2">
      <c r="B21" s="220"/>
      <c r="C21" s="220"/>
      <c r="D21" s="236" t="s">
        <v>8827</v>
      </c>
      <c r="E21" s="237">
        <f>VLOOKUP(D21,'Mensual Procesado Neto'!$D$9:$Q$26,MONTH($N$7)+2,FALSE)</f>
        <v>2758.4229999999998</v>
      </c>
      <c r="F21" s="238">
        <v>849.84984984984987</v>
      </c>
      <c r="G21" s="239">
        <v>9.2999999999999995E-4</v>
      </c>
      <c r="H21" s="240">
        <f t="shared" si="0"/>
        <v>2.1801481963063063</v>
      </c>
      <c r="I21" s="241">
        <f t="shared" si="1"/>
        <v>7.0327361171171165E-2</v>
      </c>
      <c r="J21" s="242"/>
      <c r="K21" s="243"/>
      <c r="L21" s="221"/>
      <c r="N21" s="244"/>
    </row>
    <row r="22" spans="2:14" x14ac:dyDescent="0.2">
      <c r="B22" s="220"/>
      <c r="C22" s="220"/>
      <c r="D22" s="236" t="s">
        <v>8826</v>
      </c>
      <c r="E22" s="237">
        <f>VLOOKUP(D22,'Mensual Procesado Neto'!$D$9:$Q$26,MONTH($N$7)+2,FALSE)</f>
        <v>2337.6410000000001</v>
      </c>
      <c r="F22" s="238">
        <v>818.9</v>
      </c>
      <c r="G22" s="239">
        <v>4.4099999999999999E-3</v>
      </c>
      <c r="H22" s="240">
        <f t="shared" si="0"/>
        <v>8.4420374877089994</v>
      </c>
      <c r="I22" s="241">
        <f t="shared" si="1"/>
        <v>0.27232378992609674</v>
      </c>
      <c r="J22" s="242"/>
      <c r="K22" s="243"/>
      <c r="L22" s="221"/>
      <c r="N22" s="244"/>
    </row>
    <row r="23" spans="2:14" ht="13.5" thickBot="1" x14ac:dyDescent="0.25">
      <c r="B23" s="220"/>
      <c r="C23" s="220"/>
      <c r="D23" s="236" t="s">
        <v>8821</v>
      </c>
      <c r="E23" s="237">
        <f>VLOOKUP(D23,'Mensual Procesado Neto'!$D$9:$Q$26,MONTH($N$7)+2,FALSE)</f>
        <v>112.92400000000001</v>
      </c>
      <c r="F23" s="238">
        <v>863.85836385836376</v>
      </c>
      <c r="G23" s="239">
        <v>3.7799999999999999E-3</v>
      </c>
      <c r="H23" s="240">
        <f t="shared" si="0"/>
        <v>0.36874029230769229</v>
      </c>
      <c r="I23" s="241">
        <f t="shared" si="1"/>
        <v>1.1894848138957815E-2</v>
      </c>
      <c r="J23" s="242"/>
      <c r="K23" s="243"/>
      <c r="L23" s="221"/>
      <c r="N23" s="244"/>
    </row>
    <row r="24" spans="2:14" ht="13.5" hidden="1" thickBot="1" x14ac:dyDescent="0.25">
      <c r="B24" s="220"/>
      <c r="C24" s="220"/>
      <c r="D24" s="236"/>
      <c r="E24" s="237"/>
      <c r="F24" s="238"/>
      <c r="G24" s="239"/>
      <c r="H24" s="240"/>
      <c r="I24" s="241"/>
      <c r="J24" s="242"/>
      <c r="K24" s="243"/>
      <c r="L24" s="221"/>
      <c r="N24" s="244"/>
    </row>
    <row r="25" spans="2:14" ht="13.5" hidden="1" thickBot="1" x14ac:dyDescent="0.25">
      <c r="B25" s="220"/>
      <c r="C25" s="220"/>
      <c r="D25" s="236"/>
      <c r="E25" s="237"/>
      <c r="F25" s="238"/>
      <c r="G25" s="239"/>
      <c r="H25" s="240"/>
      <c r="I25" s="241"/>
      <c r="J25" s="242"/>
      <c r="K25" s="243"/>
      <c r="L25" s="221"/>
      <c r="N25" s="244"/>
    </row>
    <row r="26" spans="2:14" ht="13.5" hidden="1" thickBot="1" x14ac:dyDescent="0.25">
      <c r="B26" s="220"/>
      <c r="C26" s="220"/>
      <c r="D26" s="236"/>
      <c r="E26" s="237"/>
      <c r="F26" s="238"/>
      <c r="G26" s="239"/>
      <c r="H26" s="240"/>
      <c r="I26" s="241"/>
      <c r="J26" s="242"/>
      <c r="K26" s="243"/>
      <c r="L26" s="221"/>
      <c r="N26" s="244"/>
    </row>
    <row r="27" spans="2:14" ht="13.5" hidden="1" thickBot="1" x14ac:dyDescent="0.25">
      <c r="B27" s="220"/>
      <c r="C27" s="220"/>
      <c r="D27" s="236"/>
      <c r="E27" s="237"/>
      <c r="F27" s="238"/>
      <c r="G27" s="239"/>
      <c r="H27" s="240"/>
      <c r="I27" s="241"/>
      <c r="J27" s="242"/>
      <c r="K27" s="243"/>
      <c r="L27" s="221"/>
      <c r="N27" s="244"/>
    </row>
    <row r="28" spans="2:14" ht="13.5" hidden="1" thickBot="1" x14ac:dyDescent="0.25">
      <c r="B28" s="220"/>
      <c r="C28" s="220"/>
      <c r="D28" s="236"/>
      <c r="E28" s="237"/>
      <c r="F28" s="238"/>
      <c r="G28" s="239"/>
      <c r="H28" s="240"/>
      <c r="I28" s="241"/>
      <c r="J28" s="242"/>
      <c r="K28" s="243"/>
      <c r="L28" s="221"/>
      <c r="N28" s="244"/>
    </row>
    <row r="29" spans="2:14" ht="13.5" thickBot="1" x14ac:dyDescent="0.25">
      <c r="B29" s="220"/>
      <c r="C29" s="220"/>
      <c r="D29" s="232" t="s">
        <v>8967</v>
      </c>
      <c r="E29" s="233"/>
      <c r="F29" s="233"/>
      <c r="G29" s="233"/>
      <c r="H29" s="234">
        <f>SUM(H30:H42)</f>
        <v>66.782950060329838</v>
      </c>
      <c r="I29" s="235"/>
      <c r="J29" s="231"/>
      <c r="K29" s="221"/>
      <c r="L29" s="221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7403.2790000000005</v>
      </c>
      <c r="F30" s="251">
        <v>550</v>
      </c>
      <c r="G30" s="252">
        <v>1.4999999999999999E-4</v>
      </c>
      <c r="H30" s="253">
        <f>E30*F30*G30/1000</f>
        <v>0.6107705175</v>
      </c>
      <c r="I30" s="254">
        <f>H30/$N$6</f>
        <v>1.9702274758064516E-2</v>
      </c>
      <c r="J30" s="242"/>
      <c r="K30" s="243"/>
      <c r="L30" s="221"/>
      <c r="N30" s="244"/>
    </row>
    <row r="31" spans="2:14" x14ac:dyDescent="0.2">
      <c r="B31" s="220"/>
      <c r="C31" s="220"/>
      <c r="D31" s="255" t="s">
        <v>8832</v>
      </c>
      <c r="E31" s="256">
        <f>+IF(ISERROR(VLOOKUP(D31,'Mensual Procesado Neto'!$D$38:$Q$48,MONTH($N$7)+2,FALSE)),0,VLOOKUP(D31,'Mensual Procesado Neto'!$D$38:$Q$48,MONTH($N$7)+2,FALSE))</f>
        <v>63.395000000000003</v>
      </c>
      <c r="F31" s="257">
        <v>540</v>
      </c>
      <c r="G31" s="258">
        <v>2.3E-5</v>
      </c>
      <c r="H31" s="259">
        <f t="shared" ref="H31:H41" si="2">E31*F31*G31/1000</f>
        <v>7.8736590000000003E-4</v>
      </c>
      <c r="I31" s="260">
        <f t="shared" ref="I31:I41" si="3">H31/$N$6</f>
        <v>2.5398900000000002E-5</v>
      </c>
      <c r="J31" s="261"/>
      <c r="K31" s="243"/>
      <c r="L31" s="221"/>
      <c r="N31" s="244"/>
    </row>
    <row r="32" spans="2:14" hidden="1" x14ac:dyDescent="0.2">
      <c r="B32" s="220"/>
      <c r="C32" s="220"/>
      <c r="D32" s="255" t="s">
        <v>8833</v>
      </c>
      <c r="E32" s="256">
        <f>+IF(ISERROR(VLOOKUP(D32,'Mensual Procesado Neto'!$D$38:$Q$48,MONTH($N$7)+2,FALSE)),0,VLOOKUP(D32,'Mensual Procesado Neto'!$D$38:$Q$48,MONTH($N$7)+2,FALSE))</f>
        <v>0</v>
      </c>
      <c r="F32" s="257">
        <v>500</v>
      </c>
      <c r="G32" s="258">
        <v>1E-4</v>
      </c>
      <c r="H32" s="259">
        <f t="shared" si="2"/>
        <v>0</v>
      </c>
      <c r="I32" s="260">
        <f t="shared" si="3"/>
        <v>0</v>
      </c>
      <c r="J32" s="261"/>
      <c r="K32" s="243"/>
      <c r="L32" s="221"/>
      <c r="N32" s="244"/>
    </row>
    <row r="33" spans="2:14" hidden="1" x14ac:dyDescent="0.2">
      <c r="B33" s="220"/>
      <c r="C33" s="220"/>
      <c r="D33" s="255" t="s">
        <v>8834</v>
      </c>
      <c r="E33" s="256">
        <f>+IF(ISERROR(VLOOKUP(D33,'Mensual Procesado Neto'!$D$38:$Q$48,MONTH($N$7)+2,FALSE)),0,VLOOKUP(D33,'Mensual Procesado Neto'!$D$38:$Q$48,MONTH($N$7)+2,FALSE))</f>
        <v>0</v>
      </c>
      <c r="F33" s="257">
        <v>664.29697193253071</v>
      </c>
      <c r="G33" s="258">
        <v>1E-4</v>
      </c>
      <c r="H33" s="259">
        <f t="shared" si="2"/>
        <v>0</v>
      </c>
      <c r="I33" s="260">
        <f t="shared" si="3"/>
        <v>0</v>
      </c>
      <c r="J33" s="261"/>
      <c r="K33" s="243"/>
      <c r="L33" s="221"/>
      <c r="N33" s="244"/>
    </row>
    <row r="34" spans="2:14" hidden="1" x14ac:dyDescent="0.2">
      <c r="B34" s="220"/>
      <c r="C34" s="220"/>
      <c r="D34" s="255" t="s">
        <v>8835</v>
      </c>
      <c r="E34" s="256">
        <f>+IF(ISERROR(VLOOKUP(D34,'Mensual Procesado Neto'!$D$38:$Q$48,MONTH($N$7)+2,FALSE)),0,VLOOKUP(D34,'Mensual Procesado Neto'!$D$38:$Q$48,MONTH($N$7)+2,FALSE))</f>
        <v>0</v>
      </c>
      <c r="F34" s="257">
        <v>741.11586504772424</v>
      </c>
      <c r="G34" s="258">
        <v>0</v>
      </c>
      <c r="H34" s="259">
        <f t="shared" si="2"/>
        <v>0</v>
      </c>
      <c r="I34" s="260">
        <f t="shared" si="3"/>
        <v>0</v>
      </c>
      <c r="J34" s="261"/>
      <c r="K34" s="243"/>
      <c r="L34" s="221"/>
      <c r="N34" s="244"/>
    </row>
    <row r="35" spans="2:14" x14ac:dyDescent="0.2">
      <c r="B35" s="220"/>
      <c r="C35" s="220"/>
      <c r="D35" s="255" t="s">
        <v>8837</v>
      </c>
      <c r="E35" s="256">
        <f>+IF(ISERROR(VLOOKUP(D35,'Mensual Procesado Neto'!$D$38:$Q$48,MONTH($N$7)+2,FALSE)),0,VLOOKUP(D35,'Mensual Procesado Neto'!$D$38:$Q$48,MONTH($N$7)+2,FALSE))</f>
        <v>15874.277</v>
      </c>
      <c r="F35" s="257">
        <v>738.90339425587467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8836</v>
      </c>
      <c r="E36" s="256">
        <f>+IF(ISERROR(VLOOKUP(D36,'Mensual Procesado Neto'!$D$38:$Q$48,MONTH($N$7)+2,FALSE)),0,VLOOKUP(D36,'Mensual Procesado Neto'!$D$38:$Q$48,MONTH($N$7)+2,FALSE))</f>
        <v>15233.816999999988</v>
      </c>
      <c r="F36" s="257">
        <v>664.29697193253071</v>
      </c>
      <c r="G36" s="258">
        <v>1E-4</v>
      </c>
      <c r="H36" s="259">
        <f t="shared" si="2"/>
        <v>1.0119778504074302</v>
      </c>
      <c r="I36" s="260">
        <f t="shared" si="3"/>
        <v>3.2644446787336454E-2</v>
      </c>
      <c r="J36" s="261"/>
      <c r="K36" s="243"/>
      <c r="L36" s="221"/>
      <c r="N36" s="244"/>
    </row>
    <row r="37" spans="2:14" x14ac:dyDescent="0.2">
      <c r="B37" s="220"/>
      <c r="C37" s="220"/>
      <c r="D37" s="255" t="s">
        <v>8796</v>
      </c>
      <c r="E37" s="256">
        <f>+IF(ISERROR(VLOOKUP(D37,'Mensual Procesado Neto'!$D$38:$Q$48,MONTH($N$7)+2,FALSE)),0,VLOOKUP(D37,'Mensual Procesado Neto'!$D$38:$Q$48,MONTH($N$7)+2,FALSE))</f>
        <v>7584.4020000000019</v>
      </c>
      <c r="F37" s="257">
        <v>751.26095035837534</v>
      </c>
      <c r="G37" s="258">
        <v>1.1897587301587299E-3</v>
      </c>
      <c r="H37" s="259">
        <f t="shared" si="2"/>
        <v>6.7790846917624989</v>
      </c>
      <c r="I37" s="260">
        <f t="shared" si="3"/>
        <v>0.21868015134717739</v>
      </c>
      <c r="J37" s="261"/>
      <c r="K37" s="243"/>
      <c r="L37" s="221"/>
      <c r="N37" s="244"/>
    </row>
    <row r="38" spans="2:14" hidden="1" x14ac:dyDescent="0.2">
      <c r="B38" s="220"/>
      <c r="C38" s="220"/>
      <c r="D38" s="255" t="s">
        <v>8797</v>
      </c>
      <c r="E38" s="256">
        <f>+IF(ISERROR(VLOOKUP(D38,'Mensual Procesado Neto'!$D$38:$Q$48,MONTH($N$7)+2,FALSE)),0,VLOOKUP(D38,'Mensual Procesado Neto'!$D$38:$Q$48,MONTH($N$7)+2,FALSE))</f>
        <v>0</v>
      </c>
      <c r="F38" s="257">
        <v>841.8032952185049</v>
      </c>
      <c r="G38" s="258">
        <v>1.5E-5</v>
      </c>
      <c r="H38" s="259">
        <f t="shared" si="2"/>
        <v>0</v>
      </c>
      <c r="I38" s="260">
        <f t="shared" si="3"/>
        <v>0</v>
      </c>
      <c r="J38" s="261"/>
      <c r="K38" s="243"/>
      <c r="L38" s="221"/>
      <c r="N38" s="244"/>
    </row>
    <row r="39" spans="2:14" x14ac:dyDescent="0.2">
      <c r="B39" s="220"/>
      <c r="C39" s="220"/>
      <c r="D39" s="255" t="s">
        <v>8786</v>
      </c>
      <c r="E39" s="256">
        <f>+IF(ISERROR(VLOOKUP(D39,'Mensual Procesado Neto'!$D$38:$Q$48,MONTH($N$7)+2,FALSE)),0,VLOOKUP(D39,'Mensual Procesado Neto'!$D$38:$Q$48,MONTH($N$7)+2,FALSE))</f>
        <v>637.62300000000323</v>
      </c>
      <c r="F39" s="257">
        <v>851.24597977741269</v>
      </c>
      <c r="G39" s="258">
        <v>5.5584839999999998E-3</v>
      </c>
      <c r="H39" s="259">
        <f t="shared" si="2"/>
        <v>3.0170006800144131</v>
      </c>
      <c r="I39" s="260">
        <f t="shared" si="3"/>
        <v>9.7322602581110099E-2</v>
      </c>
      <c r="J39" s="261"/>
      <c r="K39" s="243"/>
      <c r="L39" s="221"/>
      <c r="N39" s="244"/>
    </row>
    <row r="40" spans="2:14" hidden="1" x14ac:dyDescent="0.2">
      <c r="B40" s="220"/>
      <c r="C40" s="220"/>
      <c r="D40" s="255" t="s">
        <v>8787</v>
      </c>
      <c r="E40" s="256">
        <f>+IF(ISERROR(VLOOKUP(D40,'Mensual Procesado Neto'!$D$38:$Q$48,MONTH($N$7)+2,FALSE)),0,VLOOKUP(D40,'Mensual Procesado Neto'!$D$38:$Q$48,MONTH($N$7)+2,FALSE))</f>
        <v>0</v>
      </c>
      <c r="F40" s="257">
        <v>944.90818030050082</v>
      </c>
      <c r="G40" s="258">
        <v>1.0866666666666667E-2</v>
      </c>
      <c r="H40" s="259">
        <f t="shared" si="2"/>
        <v>0</v>
      </c>
      <c r="I40" s="260">
        <f t="shared" si="3"/>
        <v>0</v>
      </c>
      <c r="J40" s="261"/>
      <c r="K40" s="243"/>
      <c r="L40" s="221"/>
      <c r="N40" s="244"/>
    </row>
    <row r="41" spans="2:14" ht="13.5" thickBot="1" x14ac:dyDescent="0.25">
      <c r="B41" s="220"/>
      <c r="C41" s="220"/>
      <c r="D41" s="255" t="s">
        <v>8838</v>
      </c>
      <c r="E41" s="256">
        <f>+IF(ISERROR(VLOOKUP(D41,'Mensual Procesado Neto'!$D$38:$Q$48,MONTH($N$7)+2,FALSE)),0,VLOOKUP(D41,'Mensual Procesado Neto'!$D$38:$Q$48,MONTH($N$7)+2,FALSE))</f>
        <v>2604.5820000000022</v>
      </c>
      <c r="F41" s="257">
        <v>889.37774984286614</v>
      </c>
      <c r="G41" s="258">
        <v>2.3900000000000001E-2</v>
      </c>
      <c r="H41" s="259">
        <f t="shared" si="2"/>
        <v>55.363328954745498</v>
      </c>
      <c r="I41" s="260">
        <f t="shared" si="3"/>
        <v>1.7859138372498549</v>
      </c>
      <c r="J41" s="261"/>
      <c r="K41" s="243"/>
      <c r="L41" s="221"/>
      <c r="N41" s="244"/>
    </row>
    <row r="42" spans="2:14" hidden="1" x14ac:dyDescent="0.2">
      <c r="B42" s="220"/>
      <c r="C42" s="220"/>
      <c r="D42" s="255" t="s">
        <v>8793</v>
      </c>
      <c r="E42" s="256">
        <f>+IF(ISERROR(VLOOKUP(D42,'Mensual Procesado Neto'!$D$38:$Q$48,MONTH($N$7)+2,FALSE)),0,VLOOKUP(D42,'Mensual Procesado Neto'!$D$38:$Q$48,MONTH($N$7)+2,FALSE))</f>
        <v>0</v>
      </c>
      <c r="F42" s="257">
        <v>936.05292171995598</v>
      </c>
      <c r="G42" s="258">
        <v>8.3446500000000021E-3</v>
      </c>
      <c r="H42" s="259">
        <f>E42*F42*G42/1000</f>
        <v>0</v>
      </c>
      <c r="I42" s="260">
        <f>H42/$N$6</f>
        <v>0</v>
      </c>
      <c r="J42" s="261"/>
      <c r="K42" s="243"/>
      <c r="L42" s="221"/>
      <c r="N42" s="244"/>
    </row>
    <row r="43" spans="2:14" hidden="1" x14ac:dyDescent="0.2">
      <c r="B43" s="220"/>
      <c r="C43" s="220"/>
      <c r="D43" s="255"/>
      <c r="E43" s="256"/>
      <c r="F43" s="257"/>
      <c r="G43" s="258"/>
      <c r="H43" s="259"/>
      <c r="I43" s="260"/>
      <c r="J43" s="261"/>
      <c r="K43" s="243"/>
      <c r="L43" s="221"/>
      <c r="N43" s="244"/>
    </row>
    <row r="44" spans="2:14" ht="13.5" hidden="1" thickBot="1" x14ac:dyDescent="0.25">
      <c r="B44" s="220"/>
      <c r="C44" s="220"/>
      <c r="D44" s="255"/>
      <c r="E44" s="256"/>
      <c r="F44" s="257"/>
      <c r="G44" s="258"/>
      <c r="H44" s="259"/>
      <c r="I44" s="260"/>
      <c r="J44" s="261"/>
      <c r="K44" s="243"/>
      <c r="L44" s="221"/>
      <c r="N44" s="244"/>
    </row>
    <row r="45" spans="2:14" ht="13.5" thickBot="1" x14ac:dyDescent="0.25">
      <c r="B45" s="220"/>
      <c r="C45" s="220"/>
      <c r="D45" s="232" t="s">
        <v>8988</v>
      </c>
      <c r="E45" s="233"/>
      <c r="F45" s="233"/>
      <c r="G45" s="233"/>
      <c r="H45" s="234">
        <f>SUM(H46:H51)</f>
        <v>274.19914845639096</v>
      </c>
      <c r="I45" s="235"/>
      <c r="J45" s="231"/>
      <c r="K45" s="221"/>
      <c r="L45" s="221"/>
    </row>
    <row r="46" spans="2:14" x14ac:dyDescent="0.2">
      <c r="B46" s="220"/>
      <c r="C46" s="220"/>
      <c r="D46" s="271" t="s">
        <v>8795</v>
      </c>
      <c r="E46" s="272">
        <f>+IF(ISERROR(VLOOKUP(D46,'Mensual Procesado Neto'!$D$28:$Q$36,MONTH($N$7)+2,FALSE)),0,VLOOKUP(D46,'Mensual Procesado Neto'!$D$28:$Q$36,MONTH($N$7)+2,FALSE))</f>
        <v>100.25399999999991</v>
      </c>
      <c r="F46" s="273">
        <v>833.33333333333326</v>
      </c>
      <c r="G46" s="274">
        <v>8.1799999999999998E-3</v>
      </c>
      <c r="H46" s="275">
        <f>E46*F46*G46/1000</f>
        <v>0.68339809999999934</v>
      </c>
      <c r="I46" s="276">
        <f>H46/$N$6</f>
        <v>2.2045099999999977E-2</v>
      </c>
      <c r="J46" s="242"/>
      <c r="K46" s="270"/>
      <c r="L46" s="221"/>
    </row>
    <row r="47" spans="2:14" hidden="1" x14ac:dyDescent="0.2">
      <c r="B47" s="220"/>
      <c r="C47" s="220"/>
      <c r="D47" s="271" t="s">
        <v>8784</v>
      </c>
      <c r="E47" s="272">
        <f>+IF(ISERROR(VLOOKUP(D47,'Mensual Procesado Neto'!$D$28:$Q$36,MONTH($N$7)+2,FALSE)),0,VLOOKUP(D47,'Mensual Procesado Neto'!$D$28:$Q$36,MONTH($N$7)+2,FALSE))</f>
        <v>0</v>
      </c>
      <c r="F47" s="273">
        <v>833.33333333333326</v>
      </c>
      <c r="G47" s="274">
        <v>1E-3</v>
      </c>
      <c r="H47" s="275">
        <f t="shared" ref="H47:H51" si="4">E47*F47*G47/1000</f>
        <v>0</v>
      </c>
      <c r="I47" s="276">
        <f>H47/$N$6</f>
        <v>0</v>
      </c>
      <c r="J47" s="242"/>
      <c r="K47" s="270"/>
      <c r="L47" s="221"/>
    </row>
    <row r="48" spans="2:14" hidden="1" x14ac:dyDescent="0.2">
      <c r="B48" s="220"/>
      <c r="C48" s="220"/>
      <c r="D48" s="271" t="s">
        <v>8994</v>
      </c>
      <c r="E48" s="272">
        <f>+IF(ISERROR(VLOOKUP(D48,'Mensual Procesado Neto'!$D$28:$Q$36,MONTH($N$7)+2,FALSE)),0,VLOOKUP(D48,'Mensual Procesado Neto'!$D$28:$Q$36,MONTH($N$7)+2,FALSE))</f>
        <v>0</v>
      </c>
      <c r="F48" s="273">
        <v>916.747651441529</v>
      </c>
      <c r="G48" s="274">
        <v>3.7199999999999998E-3</v>
      </c>
      <c r="H48" s="275">
        <f t="shared" si="4"/>
        <v>0</v>
      </c>
      <c r="I48" s="276">
        <f t="shared" ref="I48:I51" si="5">H48/$N$6</f>
        <v>0</v>
      </c>
      <c r="J48" s="242"/>
      <c r="K48" s="270"/>
      <c r="L48" s="221"/>
    </row>
    <row r="49" spans="2:14" ht="13.5" thickBot="1" x14ac:dyDescent="0.25">
      <c r="B49" s="220"/>
      <c r="C49" s="220"/>
      <c r="D49" s="271" t="s">
        <v>8785</v>
      </c>
      <c r="E49" s="272">
        <f>+IF(ISERROR(VLOOKUP(D49,'Mensual Procesado Neto'!$D$28:$Q$36,MONTH($N$7)+2,FALSE)),0,VLOOKUP(D49,'Mensual Procesado Neto'!$D$28:$Q$36,MONTH($N$7)+2,FALSE))</f>
        <v>22162.541000000001</v>
      </c>
      <c r="F49" s="273">
        <v>967.19070403280921</v>
      </c>
      <c r="G49" s="274">
        <v>1.2760000000000001E-2</v>
      </c>
      <c r="H49" s="275">
        <f t="shared" si="4"/>
        <v>273.51575035639098</v>
      </c>
      <c r="I49" s="276">
        <f t="shared" si="5"/>
        <v>8.8230887211739031</v>
      </c>
      <c r="J49" s="242"/>
      <c r="K49" s="270"/>
      <c r="L49" s="221"/>
    </row>
    <row r="50" spans="2:14" ht="14.25" hidden="1" customHeight="1" x14ac:dyDescent="0.2">
      <c r="B50" s="220"/>
      <c r="C50" s="220"/>
      <c r="D50" s="271" t="s">
        <v>8786</v>
      </c>
      <c r="E50" s="272">
        <v>0</v>
      </c>
      <c r="F50" s="273">
        <v>851.24597977741269</v>
      </c>
      <c r="G50" s="274">
        <v>5.5584839999999998E-3</v>
      </c>
      <c r="H50" s="275">
        <f t="shared" si="4"/>
        <v>0</v>
      </c>
      <c r="I50" s="276">
        <f t="shared" si="5"/>
        <v>0</v>
      </c>
      <c r="J50" s="242"/>
      <c r="K50" s="270"/>
      <c r="L50" s="221"/>
    </row>
    <row r="51" spans="2:14" ht="14.25" hidden="1" customHeight="1" x14ac:dyDescent="0.2">
      <c r="B51" s="220"/>
      <c r="C51" s="220"/>
      <c r="D51" s="271" t="s">
        <v>8787</v>
      </c>
      <c r="E51" s="272">
        <v>0</v>
      </c>
      <c r="F51" s="273">
        <v>944.90818030050082</v>
      </c>
      <c r="G51" s="274">
        <v>1.0866666666666667E-2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hidden="1" customHeight="1" thickBot="1" x14ac:dyDescent="0.25">
      <c r="B52" s="220"/>
      <c r="C52" s="220"/>
      <c r="D52" s="271"/>
      <c r="E52" s="272"/>
      <c r="F52" s="273"/>
      <c r="G52" s="274"/>
      <c r="H52" s="275"/>
      <c r="I52" s="276"/>
      <c r="J52" s="242"/>
      <c r="K52" s="270"/>
      <c r="L52" s="221"/>
      <c r="N52" s="277"/>
    </row>
    <row r="53" spans="2:14" ht="14.25" customHeight="1" thickBot="1" x14ac:dyDescent="0.25">
      <c r="B53" s="278"/>
      <c r="C53" s="220"/>
      <c r="D53" s="279"/>
      <c r="E53" s="280" t="s">
        <v>8968</v>
      </c>
      <c r="F53" s="281"/>
      <c r="G53" s="281"/>
      <c r="H53" s="282">
        <f>+SUM(H11,H29,H45)</f>
        <v>3228.4069604227843</v>
      </c>
      <c r="I53" s="283">
        <f>+SUM(I12:I51)</f>
        <v>104.14216001363815</v>
      </c>
      <c r="J53" s="242"/>
      <c r="K53" s="221"/>
      <c r="L53" s="221"/>
      <c r="N53" s="284"/>
    </row>
    <row r="54" spans="2:14" ht="14.25" hidden="1" customHeight="1" x14ac:dyDescent="0.2">
      <c r="B54" s="278"/>
      <c r="C54" s="476"/>
      <c r="D54" s="477"/>
      <c r="E54" s="477"/>
      <c r="F54" s="478"/>
      <c r="G54" s="478"/>
      <c r="H54" s="479"/>
      <c r="I54" s="480"/>
      <c r="J54" s="242"/>
      <c r="K54" s="221"/>
      <c r="L54" s="221"/>
      <c r="N54" s="284"/>
    </row>
    <row r="55" spans="2:14" ht="14.25" hidden="1" customHeight="1" x14ac:dyDescent="0.2">
      <c r="B55" s="278"/>
      <c r="C55" s="476"/>
      <c r="D55" s="477"/>
      <c r="E55" s="477"/>
      <c r="F55" s="478"/>
      <c r="G55" s="478"/>
      <c r="H55" s="479"/>
      <c r="I55" s="480"/>
      <c r="J55" s="242"/>
      <c r="K55" s="221"/>
      <c r="L55" s="221"/>
      <c r="N55" s="284"/>
    </row>
    <row r="56" spans="2:14" ht="14.25" hidden="1" customHeight="1" x14ac:dyDescent="0.2">
      <c r="B56" s="278"/>
      <c r="C56" s="476"/>
      <c r="D56" s="477"/>
      <c r="E56" s="477"/>
      <c r="F56" s="478"/>
      <c r="G56" s="478"/>
      <c r="H56" s="479"/>
      <c r="I56" s="480"/>
      <c r="J56" s="242"/>
      <c r="K56" s="221"/>
      <c r="L56" s="221"/>
      <c r="N56" s="284"/>
    </row>
    <row r="57" spans="2:14" ht="14.25" hidden="1" customHeight="1" x14ac:dyDescent="0.2">
      <c r="B57" s="278"/>
      <c r="C57" s="476"/>
      <c r="D57" s="477"/>
      <c r="E57" s="477"/>
      <c r="F57" s="478"/>
      <c r="G57" s="478"/>
      <c r="H57" s="479"/>
      <c r="I57" s="480"/>
      <c r="J57" s="242"/>
      <c r="K57" s="221"/>
      <c r="L57" s="221"/>
      <c r="N57" s="284"/>
    </row>
    <row r="58" spans="2:14" ht="14.25" customHeight="1" x14ac:dyDescent="0.2">
      <c r="B58" s="278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6"/>
      <c r="H59" s="286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f>+N6</f>
        <v>31</v>
      </c>
    </row>
    <row r="61" spans="2:14" ht="13.5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4.75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x14ac:dyDescent="0.2">
      <c r="B64" s="220"/>
      <c r="C64" s="220"/>
      <c r="D64" s="299" t="s">
        <v>8830</v>
      </c>
      <c r="E64" s="300">
        <f>VLOOKUP(D64,'Mensual Producciones Netas '!$D$11:$Q$76,MONTH($N$7)+2,FALSE)</f>
        <v>7993.6109999999999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0.62350165800000001</v>
      </c>
      <c r="J64" s="303">
        <f t="shared" ref="J64:J69" si="6">I64/$N$60</f>
        <v>2.0112956709677419E-2</v>
      </c>
      <c r="K64" s="221"/>
      <c r="L64" s="221"/>
    </row>
    <row r="65" spans="2:14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x14ac:dyDescent="0.2">
      <c r="B66" s="220"/>
      <c r="C66" s="220"/>
      <c r="D66" s="299" t="s">
        <v>8833</v>
      </c>
      <c r="E66" s="300">
        <f>VLOOKUP(D66,'Mensual Producciones Netas '!$D$11:$Q$76,MONTH($N$7)+2,FALSE)</f>
        <v>5140.04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0.38550299999999993</v>
      </c>
      <c r="J66" s="303">
        <f t="shared" si="6"/>
        <v>1.2435580645161289E-2</v>
      </c>
      <c r="K66" s="221"/>
      <c r="L66" s="221"/>
    </row>
    <row r="67" spans="2:14" x14ac:dyDescent="0.2">
      <c r="B67" s="220"/>
      <c r="C67" s="220"/>
      <c r="D67" s="299" t="s">
        <v>8832</v>
      </c>
      <c r="E67" s="300">
        <f>VLOOKUP(D67,'Mensual Producciones Netas '!$D$11:$Q$76,MONTH($N$7)+2,FALSE)</f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 t="shared" si="6"/>
        <v>0</v>
      </c>
      <c r="K67" s="221"/>
      <c r="L67" s="221"/>
    </row>
    <row r="68" spans="2:14" ht="13.5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3.5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1.0090046579999998</v>
      </c>
      <c r="J69" s="308">
        <f t="shared" si="6"/>
        <v>3.2548537354838702E-2</v>
      </c>
      <c r="K69" s="221"/>
      <c r="L69" s="221"/>
      <c r="N69" s="309"/>
    </row>
    <row r="70" spans="2:14" x14ac:dyDescent="0.2">
      <c r="B70" s="220"/>
      <c r="C70" s="220"/>
      <c r="D70" s="293" t="s">
        <v>8944</v>
      </c>
      <c r="E70" s="294"/>
      <c r="F70" s="295"/>
      <c r="G70" s="295"/>
      <c r="H70" s="296"/>
      <c r="I70" s="297"/>
      <c r="J70" s="298"/>
      <c r="K70" s="221"/>
      <c r="L70" s="221"/>
    </row>
    <row r="71" spans="2:14" x14ac:dyDescent="0.2">
      <c r="B71" s="220"/>
      <c r="C71" s="220"/>
      <c r="D71" s="299" t="s">
        <v>8876</v>
      </c>
      <c r="E71" s="300">
        <f>VLOOKUP(D71,'Mensual Producciones Netas '!$D$11:$Q$76,MONTH($N$7)+2,FALSE)</f>
        <v>0</v>
      </c>
      <c r="F71" s="301">
        <v>793.0333333333333</v>
      </c>
      <c r="G71" s="301">
        <v>1</v>
      </c>
      <c r="H71" s="301"/>
      <c r="I71" s="302">
        <f>E71*F71*G71/(10000*100*1000)</f>
        <v>0</v>
      </c>
      <c r="J71" s="303">
        <f>I71/$N$60</f>
        <v>0</v>
      </c>
      <c r="K71" s="221"/>
      <c r="L71" s="221"/>
    </row>
    <row r="72" spans="2:14" x14ac:dyDescent="0.2">
      <c r="B72" s="220"/>
      <c r="C72" s="220"/>
      <c r="D72" s="299" t="s">
        <v>8881</v>
      </c>
      <c r="E72" s="300">
        <f>VLOOKUP(D72,'Mensual Producciones Netas '!$D$11:$Q$76,MONTH($N$7)+2,FALSE)</f>
        <v>0</v>
      </c>
      <c r="F72" s="301">
        <v>794.94382022471905</v>
      </c>
      <c r="G72" s="301">
        <v>1</v>
      </c>
      <c r="H72" s="301"/>
      <c r="I72" s="302">
        <f t="shared" ref="I72" si="7">E72*F72*G72/(10000*100*1000)</f>
        <v>0</v>
      </c>
      <c r="J72" s="303">
        <f t="shared" ref="J72" si="8">I72/$N$60</f>
        <v>0</v>
      </c>
      <c r="K72" s="221"/>
      <c r="L72" s="221"/>
    </row>
    <row r="73" spans="2:14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3.5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3.5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+SUM(I71:I74)</f>
        <v>0</v>
      </c>
      <c r="J75" s="308">
        <f>+SUM(J71:J72)</f>
        <v>0</v>
      </c>
      <c r="K75" s="221"/>
      <c r="L75" s="221"/>
      <c r="N75" s="309"/>
    </row>
    <row r="76" spans="2:14" x14ac:dyDescent="0.2">
      <c r="B76" s="220"/>
      <c r="C76" s="220"/>
      <c r="D76" s="293" t="s">
        <v>8945</v>
      </c>
      <c r="E76" s="294"/>
      <c r="F76" s="295"/>
      <c r="G76" s="295"/>
      <c r="H76" s="296"/>
      <c r="I76" s="297"/>
      <c r="J76" s="298"/>
      <c r="K76" s="221"/>
      <c r="L76" s="221"/>
    </row>
    <row r="77" spans="2:14" x14ac:dyDescent="0.2">
      <c r="B77" s="220"/>
      <c r="C77" s="220"/>
      <c r="D77" s="299" t="s">
        <v>8860</v>
      </c>
      <c r="E77" s="300">
        <f>VLOOKUP(D77,'Mensual Producciones Netas '!$D$11:$Q$76,MONTH($N$7)+2,FALSE)</f>
        <v>0</v>
      </c>
      <c r="F77" s="301">
        <v>731</v>
      </c>
      <c r="G77" s="301">
        <v>0</v>
      </c>
      <c r="H77" s="301">
        <v>0</v>
      </c>
      <c r="I77" s="302">
        <f t="shared" ref="I77:I85" si="9">E77*F77*G77/(10000*100*1000)</f>
        <v>0</v>
      </c>
      <c r="J77" s="303">
        <f t="shared" ref="J77:J85" si="10">I77/$N$60</f>
        <v>0</v>
      </c>
      <c r="K77" s="221"/>
      <c r="L77" s="221"/>
    </row>
    <row r="78" spans="2:14" x14ac:dyDescent="0.2">
      <c r="B78" s="220"/>
      <c r="C78" s="220"/>
      <c r="D78" s="299" t="s">
        <v>8861</v>
      </c>
      <c r="E78" s="300">
        <f>VLOOKUP(D78,'Mensual Producciones Netas '!$D$11:$Q$76,MONTH($N$7)+2,FALSE)</f>
        <v>10570.525</v>
      </c>
      <c r="F78" s="301">
        <v>741.11586504772424</v>
      </c>
      <c r="G78" s="301">
        <v>15</v>
      </c>
      <c r="H78" s="301">
        <v>15</v>
      </c>
      <c r="I78" s="302">
        <f t="shared" si="9"/>
        <v>0.11750975669075392</v>
      </c>
      <c r="J78" s="303">
        <f t="shared" si="10"/>
        <v>3.7906373126049653E-3</v>
      </c>
      <c r="K78" s="221"/>
      <c r="L78" s="221"/>
    </row>
    <row r="79" spans="2:14" x14ac:dyDescent="0.2">
      <c r="B79" s="220"/>
      <c r="C79" s="220"/>
      <c r="D79" s="299" t="s">
        <v>8862</v>
      </c>
      <c r="E79" s="300">
        <f>VLOOKUP(D79,'Mensual Producciones Netas '!$D$11:$Q$76,MONTH($N$7)+2,FALSE)</f>
        <v>44587.712</v>
      </c>
      <c r="F79" s="301">
        <v>741.11586504772424</v>
      </c>
      <c r="G79" s="301">
        <v>15</v>
      </c>
      <c r="H79" s="301">
        <v>15</v>
      </c>
      <c r="I79" s="302">
        <f t="shared" si="9"/>
        <v>0.49566991124068188</v>
      </c>
      <c r="J79" s="303">
        <f t="shared" si="10"/>
        <v>1.5989351975505866E-2</v>
      </c>
      <c r="K79" s="221"/>
      <c r="L79" s="221"/>
    </row>
    <row r="80" spans="2:14" x14ac:dyDescent="0.2">
      <c r="B80" s="220"/>
      <c r="C80" s="220"/>
      <c r="D80" s="299" t="s">
        <v>8997</v>
      </c>
      <c r="E80" s="300">
        <f>VLOOKUP(D80,'Mensual Producciones Netas '!$D$11:$Q$76,MONTH($N$7)+2,FALSE)</f>
        <v>24087.485000000001</v>
      </c>
      <c r="F80" s="301">
        <v>741.03973143931455</v>
      </c>
      <c r="G80" s="301">
        <v>15</v>
      </c>
      <c r="H80" s="301">
        <v>15</v>
      </c>
      <c r="I80" s="302">
        <f t="shared" si="9"/>
        <v>0.26774675123172775</v>
      </c>
      <c r="J80" s="303">
        <f t="shared" si="10"/>
        <v>8.6369919752170236E-3</v>
      </c>
      <c r="K80" s="221"/>
      <c r="L80" s="221"/>
    </row>
    <row r="81" spans="2:14" x14ac:dyDescent="0.2">
      <c r="B81" s="220"/>
      <c r="C81" s="220"/>
      <c r="D81" s="299" t="s">
        <v>8863</v>
      </c>
      <c r="E81" s="300">
        <f>VLOOKUP(D81,'Mensual Producciones Netas '!$D$11:$Q$76,MONTH($N$7)+2,FALSE)</f>
        <v>88546.802000000011</v>
      </c>
      <c r="F81" s="301">
        <v>741.03973143931455</v>
      </c>
      <c r="G81" s="301">
        <v>15</v>
      </c>
      <c r="H81" s="301">
        <v>15</v>
      </c>
      <c r="I81" s="302">
        <f t="shared" si="9"/>
        <v>0.98425047560835255</v>
      </c>
      <c r="J81" s="303">
        <f t="shared" si="10"/>
        <v>3.1750015342204924E-2</v>
      </c>
      <c r="K81" s="221"/>
      <c r="L81" s="221"/>
    </row>
    <row r="82" spans="2:14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>
        <v>664.29697193253071</v>
      </c>
      <c r="G82" s="301">
        <v>15</v>
      </c>
      <c r="H82" s="301">
        <v>15</v>
      </c>
      <c r="I82" s="302">
        <f t="shared" si="9"/>
        <v>0</v>
      </c>
      <c r="J82" s="303">
        <f t="shared" si="10"/>
        <v>0</v>
      </c>
      <c r="K82" s="221"/>
      <c r="L82" s="221"/>
    </row>
    <row r="83" spans="2:14" x14ac:dyDescent="0.2">
      <c r="B83" s="220"/>
      <c r="C83" s="220"/>
      <c r="D83" s="299" t="s">
        <v>8873</v>
      </c>
      <c r="E83" s="300">
        <f>VLOOKUP(D83,'Mensual Producciones Netas '!$D$11:$Q$76,MONTH($N$7)+2,FALSE)</f>
        <v>0</v>
      </c>
      <c r="F83" s="301">
        <v>731</v>
      </c>
      <c r="G83" s="301">
        <v>15</v>
      </c>
      <c r="H83" s="301">
        <v>15</v>
      </c>
      <c r="I83" s="302">
        <f t="shared" si="9"/>
        <v>0</v>
      </c>
      <c r="J83" s="303">
        <f t="shared" si="10"/>
        <v>0</v>
      </c>
      <c r="K83" s="221"/>
      <c r="L83" s="221"/>
    </row>
    <row r="84" spans="2:14" x14ac:dyDescent="0.2">
      <c r="B84" s="220"/>
      <c r="C84" s="220"/>
      <c r="D84" s="299" t="s">
        <v>8867</v>
      </c>
      <c r="E84" s="300">
        <f>VLOOKUP(D84,'Mensual Producciones Netas '!$D$11:$Q$76,MONTH($N$7)+2,FALSE)</f>
        <v>0</v>
      </c>
      <c r="F84" s="301">
        <v>664.29697193253071</v>
      </c>
      <c r="G84" s="301">
        <v>100</v>
      </c>
      <c r="H84" s="301"/>
      <c r="I84" s="302">
        <f t="shared" si="9"/>
        <v>0</v>
      </c>
      <c r="J84" s="303">
        <f t="shared" si="10"/>
        <v>0</v>
      </c>
      <c r="K84" s="221"/>
      <c r="L84" s="221"/>
    </row>
    <row r="85" spans="2:14" x14ac:dyDescent="0.2">
      <c r="B85" s="220"/>
      <c r="C85" s="220"/>
      <c r="D85" s="299" t="s">
        <v>8834</v>
      </c>
      <c r="E85" s="300">
        <f>VLOOKUP(D85,'Mensual Producciones Netas '!$D$11:$Q$76,MONTH($N$7)+2,FALSE)</f>
        <v>942.89499999999998</v>
      </c>
      <c r="F85" s="301">
        <v>664.29697193253071</v>
      </c>
      <c r="G85" s="301">
        <v>100</v>
      </c>
      <c r="H85" s="301"/>
      <c r="I85" s="302">
        <f t="shared" si="9"/>
        <v>6.2636229335032365E-2</v>
      </c>
      <c r="J85" s="303">
        <f t="shared" si="10"/>
        <v>2.020523526936528E-3</v>
      </c>
      <c r="K85" s="221"/>
      <c r="L85" s="221"/>
    </row>
    <row r="86" spans="2:14" ht="13.5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3.5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+SUM(I77:I85)</f>
        <v>1.9278131241065486</v>
      </c>
      <c r="J87" s="308">
        <f>I87/$N$60</f>
        <v>6.2187520132469309E-2</v>
      </c>
      <c r="K87" s="221"/>
      <c r="L87" s="221"/>
      <c r="N87" s="309"/>
    </row>
    <row r="88" spans="2:14" x14ac:dyDescent="0.2">
      <c r="B88" s="220"/>
      <c r="C88" s="220"/>
      <c r="D88" s="293" t="s">
        <v>8946</v>
      </c>
      <c r="E88" s="294"/>
      <c r="F88" s="295"/>
      <c r="G88" s="295"/>
      <c r="H88" s="296"/>
      <c r="I88" s="297"/>
      <c r="J88" s="298"/>
      <c r="K88" s="221"/>
      <c r="L88" s="221"/>
    </row>
    <row r="89" spans="2:14" ht="13.5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751.26095035837534</v>
      </c>
      <c r="G89" s="301">
        <v>1189.7587301587298</v>
      </c>
      <c r="H89" s="301"/>
      <c r="I89" s="302">
        <f>E89*F89*G89/(10000*100*1000)</f>
        <v>0</v>
      </c>
      <c r="J89" s="303">
        <f>I89/$N$60</f>
        <v>0</v>
      </c>
      <c r="K89" s="221"/>
      <c r="L89" s="221"/>
    </row>
    <row r="90" spans="2:14" ht="13.5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x14ac:dyDescent="0.2">
      <c r="B91" s="220"/>
      <c r="C91" s="220"/>
      <c r="D91" s="293" t="s">
        <v>8875</v>
      </c>
      <c r="E91" s="294"/>
      <c r="F91" s="295"/>
      <c r="G91" s="295"/>
      <c r="H91" s="296"/>
      <c r="I91" s="297"/>
      <c r="J91" s="298"/>
      <c r="K91" s="221"/>
      <c r="L91" s="221"/>
    </row>
    <row r="92" spans="2:14" x14ac:dyDescent="0.2">
      <c r="B92" s="220"/>
      <c r="C92" s="220"/>
      <c r="D92" s="299" t="s">
        <v>8874</v>
      </c>
      <c r="E92" s="300">
        <f>VLOOKUP(D92,'Mensual Producciones Netas '!$D$11:$Q$76,MONTH($N$7)+2,FALSE)</f>
        <v>39416.455999999998</v>
      </c>
      <c r="F92" s="301">
        <v>809.68660132636899</v>
      </c>
      <c r="G92" s="301">
        <v>362.75999999999993</v>
      </c>
      <c r="H92" s="301">
        <v>3000</v>
      </c>
      <c r="I92" s="302">
        <f>E92*F92*G92/(10000*100*1000)</f>
        <v>11.577476800763447</v>
      </c>
      <c r="J92" s="303">
        <f>I92/$N$60</f>
        <v>0.37346699357301444</v>
      </c>
      <c r="K92" s="221"/>
      <c r="L92" s="221"/>
    </row>
    <row r="93" spans="2:14" ht="13.5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1669.7760000000001</v>
      </c>
      <c r="F93" s="301">
        <v>809.68660132636899</v>
      </c>
      <c r="G93" s="301">
        <v>149.99999999999997</v>
      </c>
      <c r="H93" s="301">
        <v>100</v>
      </c>
      <c r="I93" s="302">
        <f>E93*F93*G93/(10000*100*1000)</f>
        <v>0.20279928816245082</v>
      </c>
      <c r="J93" s="303">
        <f>I93/$N$60</f>
        <v>6.5419125213693812E-3</v>
      </c>
      <c r="K93" s="221"/>
      <c r="L93" s="221"/>
    </row>
    <row r="94" spans="2:14" ht="13.5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11.780276088925898</v>
      </c>
      <c r="J94" s="308">
        <f>I94/$N$60</f>
        <v>0.38000890609438381</v>
      </c>
      <c r="K94" s="221"/>
      <c r="L94" s="221"/>
      <c r="N94" s="309"/>
    </row>
    <row r="95" spans="2:14" x14ac:dyDescent="0.2">
      <c r="B95" s="220"/>
      <c r="C95" s="220"/>
      <c r="D95" s="293" t="s">
        <v>8947</v>
      </c>
      <c r="E95" s="294"/>
      <c r="F95" s="295"/>
      <c r="G95" s="295"/>
      <c r="H95" s="296"/>
      <c r="I95" s="297"/>
      <c r="J95" s="298"/>
      <c r="K95" s="221"/>
      <c r="L95" s="221"/>
    </row>
    <row r="96" spans="2:14" x14ac:dyDescent="0.2">
      <c r="B96" s="220"/>
      <c r="C96" s="220"/>
      <c r="D96" s="299" t="s">
        <v>8882</v>
      </c>
      <c r="E96" s="300">
        <f>VLOOKUP(D96,'Mensual Producciones Netas '!$D$11:$Q$76,MONTH($N$7)+2,FALSE)</f>
        <v>86754.654999999999</v>
      </c>
      <c r="F96" s="301">
        <v>841.8032952185049</v>
      </c>
      <c r="G96" s="301">
        <v>15</v>
      </c>
      <c r="H96" s="301">
        <v>15</v>
      </c>
      <c r="I96" s="302">
        <f>E96*F96*G96/(10000*100*1000)</f>
        <v>1.0954553168181682</v>
      </c>
      <c r="J96" s="303">
        <f>I96/$N$60</f>
        <v>3.5337268284457039E-2</v>
      </c>
      <c r="K96" s="221"/>
      <c r="L96" s="221"/>
    </row>
    <row r="97" spans="2:14" x14ac:dyDescent="0.2">
      <c r="B97" s="220"/>
      <c r="C97" s="220"/>
      <c r="D97" s="299" t="s">
        <v>8797</v>
      </c>
      <c r="E97" s="300">
        <f>VLOOKUP(D97,'Mensual Producciones Netas '!$D$11:$Q$76,MONTH($N$7)+2,FALSE)</f>
        <v>34962.868000000002</v>
      </c>
      <c r="F97" s="301">
        <v>841.8032952185049</v>
      </c>
      <c r="G97" s="301">
        <v>15</v>
      </c>
      <c r="H97" s="301">
        <v>15</v>
      </c>
      <c r="I97" s="302">
        <f t="shared" ref="I97:I101" si="11">E97*F97*G97/(10000*100*1000)</f>
        <v>0.44147786239034431</v>
      </c>
      <c r="J97" s="303">
        <f t="shared" ref="J97:J101" si="12">I97/$N$60</f>
        <v>1.4241221367430461E-2</v>
      </c>
      <c r="K97" s="221"/>
      <c r="L97" s="221"/>
    </row>
    <row r="98" spans="2:14" x14ac:dyDescent="0.2">
      <c r="B98" s="220"/>
      <c r="C98" s="220"/>
      <c r="D98" s="299" t="s">
        <v>8883</v>
      </c>
      <c r="E98" s="300">
        <f>VLOOKUP(D98,'Mensual Producciones Netas '!$D$11:$Q$76,MONTH($N$7)+2,FALSE)</f>
        <v>6049.2469999999994</v>
      </c>
      <c r="F98" s="301">
        <v>841.8032952185049</v>
      </c>
      <c r="G98" s="301">
        <v>15</v>
      </c>
      <c r="H98" s="301"/>
      <c r="I98" s="302">
        <f t="shared" si="11"/>
        <v>7.6384140872859815E-2</v>
      </c>
      <c r="J98" s="303">
        <f t="shared" si="12"/>
        <v>2.4640045442858006E-3</v>
      </c>
      <c r="K98" s="221"/>
      <c r="L98" s="221"/>
    </row>
    <row r="99" spans="2:14" x14ac:dyDescent="0.2">
      <c r="B99" s="220"/>
      <c r="C99" s="220"/>
      <c r="D99" s="299" t="s">
        <v>8884</v>
      </c>
      <c r="E99" s="300">
        <f>VLOOKUP(D99,'Mensual Producciones Netas '!$D$11:$Q$76,MONTH($N$7)+2,FALSE)</f>
        <v>0</v>
      </c>
      <c r="F99" s="301">
        <v>903.57598978288638</v>
      </c>
      <c r="G99" s="301">
        <v>5558.4840000000004</v>
      </c>
      <c r="H99" s="301"/>
      <c r="I99" s="302">
        <f t="shared" si="11"/>
        <v>0</v>
      </c>
      <c r="J99" s="303">
        <f t="shared" si="12"/>
        <v>0</v>
      </c>
      <c r="K99" s="221"/>
      <c r="L99" s="221"/>
    </row>
    <row r="100" spans="2:14" x14ac:dyDescent="0.2">
      <c r="B100" s="220"/>
      <c r="C100" s="220"/>
      <c r="D100" s="299" t="s">
        <v>8786</v>
      </c>
      <c r="E100" s="300">
        <f>VLOOKUP(D100,'Mensual Producciones Netas '!$D$11:$Q$76,MONTH($N$7)+2,FALSE)</f>
        <v>0</v>
      </c>
      <c r="F100" s="301">
        <v>851.24597977741269</v>
      </c>
      <c r="G100" s="301">
        <v>5558.4840000000004</v>
      </c>
      <c r="H100" s="301"/>
      <c r="I100" s="302">
        <f t="shared" si="11"/>
        <v>0</v>
      </c>
      <c r="J100" s="303">
        <f t="shared" si="12"/>
        <v>0</v>
      </c>
      <c r="K100" s="221"/>
      <c r="L100" s="221"/>
    </row>
    <row r="101" spans="2:14" ht="13.5" thickBot="1" x14ac:dyDescent="0.25">
      <c r="B101" s="220"/>
      <c r="C101" s="220"/>
      <c r="D101" s="299" t="s">
        <v>8793</v>
      </c>
      <c r="E101" s="300">
        <f>VLOOKUP(D101,'Mensual Producciones Netas '!$D$11:$Q$76,MONTH($N$7)+2,FALSE)</f>
        <v>4579.2240000000002</v>
      </c>
      <c r="F101" s="301">
        <v>936.05292171995598</v>
      </c>
      <c r="G101" s="301">
        <v>8344.6500000000015</v>
      </c>
      <c r="H101" s="301"/>
      <c r="I101" s="302">
        <f t="shared" si="11"/>
        <v>35.768474418201109</v>
      </c>
      <c r="J101" s="303">
        <f t="shared" si="12"/>
        <v>1.1538217554258423</v>
      </c>
      <c r="K101" s="221"/>
      <c r="L101" s="221"/>
    </row>
    <row r="102" spans="2:14" ht="13.5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37.38179173828248</v>
      </c>
      <c r="J102" s="308">
        <f>I102/$N$60</f>
        <v>1.2058642496220155</v>
      </c>
      <c r="K102" s="221"/>
      <c r="L102" s="221"/>
      <c r="N102" s="309"/>
    </row>
    <row r="103" spans="2:14" x14ac:dyDescent="0.2">
      <c r="B103" s="220"/>
      <c r="C103" s="220"/>
      <c r="D103" s="293" t="s">
        <v>8790</v>
      </c>
      <c r="E103" s="294"/>
      <c r="F103" s="295"/>
      <c r="G103" s="295"/>
      <c r="H103" s="296"/>
      <c r="I103" s="297"/>
      <c r="J103" s="298"/>
      <c r="K103" s="221"/>
      <c r="L103" s="221"/>
    </row>
    <row r="104" spans="2:14" ht="13.5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53536.936999999991</v>
      </c>
      <c r="F104" s="301">
        <v>944.90818030050082</v>
      </c>
      <c r="G104" s="301">
        <v>10866.666666666668</v>
      </c>
      <c r="H104" s="301"/>
      <c r="I104" s="302">
        <f>E104*F104*G104/(10000*100*1000)</f>
        <v>549.71738828558705</v>
      </c>
      <c r="J104" s="303">
        <f>I104/$N$60</f>
        <v>17.73281897695442</v>
      </c>
      <c r="K104" s="221"/>
      <c r="L104" s="221"/>
    </row>
    <row r="105" spans="2:14" ht="13.5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549.71738828558705</v>
      </c>
      <c r="J105" s="308">
        <f>I105/$N$60</f>
        <v>17.73281897695442</v>
      </c>
      <c r="K105" s="221"/>
      <c r="L105" s="221"/>
      <c r="N105" s="309"/>
    </row>
    <row r="106" spans="2:14" x14ac:dyDescent="0.2">
      <c r="B106" s="220"/>
      <c r="C106" s="220"/>
      <c r="D106" s="293" t="s">
        <v>8948</v>
      </c>
      <c r="E106" s="294"/>
      <c r="F106" s="295"/>
      <c r="G106" s="295"/>
      <c r="H106" s="296"/>
      <c r="I106" s="297"/>
      <c r="J106" s="298"/>
      <c r="K106" s="221"/>
      <c r="L106" s="221"/>
    </row>
    <row r="107" spans="2:14" x14ac:dyDescent="0.2">
      <c r="B107" s="220"/>
      <c r="C107" s="220"/>
      <c r="D107" s="299" t="s">
        <v>8887</v>
      </c>
      <c r="E107" s="300">
        <v>0</v>
      </c>
      <c r="F107" s="301">
        <v>987.43893928820648</v>
      </c>
      <c r="G107" s="301">
        <v>13675</v>
      </c>
      <c r="H107" s="301"/>
      <c r="I107" s="302">
        <f>E107*F107*G107/(10000*100*1000)</f>
        <v>0</v>
      </c>
      <c r="J107" s="303">
        <f t="shared" ref="J107:J116" si="13">I107/$N$60</f>
        <v>0</v>
      </c>
      <c r="K107" s="221"/>
      <c r="L107" s="221"/>
    </row>
    <row r="108" spans="2:14" x14ac:dyDescent="0.2">
      <c r="B108" s="220"/>
      <c r="C108" s="220"/>
      <c r="D108" s="299" t="s">
        <v>8891</v>
      </c>
      <c r="E108" s="300">
        <f>VLOOKUP(D108,'Mensual Producciones Netas '!$D$11:$Q$76,MONTH($N$7)+2,FALSE)</f>
        <v>1316.7079999999999</v>
      </c>
      <c r="F108" s="301">
        <v>942.07723035952074</v>
      </c>
      <c r="G108" s="301">
        <v>10000</v>
      </c>
      <c r="H108" s="301"/>
      <c r="I108" s="302">
        <f>E108*F108*G108/(10000*100*1000)</f>
        <v>12.404406258322238</v>
      </c>
      <c r="J108" s="303">
        <f t="shared" si="13"/>
        <v>0.40014213736523346</v>
      </c>
      <c r="K108" s="221"/>
      <c r="L108" s="221"/>
    </row>
    <row r="109" spans="2:14" x14ac:dyDescent="0.2">
      <c r="B109" s="220"/>
      <c r="C109" s="220"/>
      <c r="D109" s="299" t="s">
        <v>8892</v>
      </c>
      <c r="E109" s="300">
        <f>VLOOKUP(D109,'Mensual Producciones Netas '!$D$11:$Q$76,MONTH($N$7)+2,FALSE)</f>
        <v>3835.4859999999994</v>
      </c>
      <c r="F109" s="301">
        <v>889.37774984286614</v>
      </c>
      <c r="G109" s="301">
        <v>5000</v>
      </c>
      <c r="H109" s="301"/>
      <c r="I109" s="302">
        <f>E109*F109*G109/(10000*100*1000)</f>
        <v>17.055979541169076</v>
      </c>
      <c r="J109" s="303">
        <f t="shared" si="13"/>
        <v>0.55019288842480896</v>
      </c>
      <c r="K109" s="221"/>
      <c r="L109" s="221"/>
    </row>
    <row r="110" spans="2:14" x14ac:dyDescent="0.2">
      <c r="B110" s="220"/>
      <c r="C110" s="220"/>
      <c r="D110" s="299" t="s">
        <v>8894</v>
      </c>
      <c r="E110" s="300">
        <f>VLOOKUP(D110,'Mensual Producciones Netas '!$D$11:$Q$76,MONTH($N$7)+2,FALSE)</f>
        <v>0</v>
      </c>
      <c r="F110" s="301">
        <v>1029.6733505821476</v>
      </c>
      <c r="G110" s="301">
        <v>23900</v>
      </c>
      <c r="H110" s="301"/>
      <c r="I110" s="302">
        <f>E110*F110*G110/(10000*100*1000)</f>
        <v>0</v>
      </c>
      <c r="J110" s="303">
        <f>I110/$N$60</f>
        <v>0</v>
      </c>
      <c r="K110" s="221"/>
      <c r="L110" s="221"/>
    </row>
    <row r="111" spans="2:14" x14ac:dyDescent="0.2">
      <c r="B111" s="220"/>
      <c r="C111" s="220"/>
      <c r="D111" s="299" t="s">
        <v>8895</v>
      </c>
      <c r="E111" s="300">
        <f>VLOOKUP(D111,'Mensual Producciones Netas '!$D$11:$Q$76,MONTH($N$7)+2,FALSE)</f>
        <v>3541.9580000000001</v>
      </c>
      <c r="F111" s="301">
        <v>1016.6915381639308</v>
      </c>
      <c r="G111" s="301">
        <v>20739.999999999996</v>
      </c>
      <c r="H111" s="301"/>
      <c r="I111" s="302">
        <f>E111*F111*G111/(10000*100*1000)</f>
        <v>74.686372800718487</v>
      </c>
      <c r="J111" s="303">
        <f>I111/$N$60</f>
        <v>2.4092378322812413</v>
      </c>
      <c r="K111" s="221"/>
      <c r="L111" s="221"/>
    </row>
    <row r="112" spans="2:14" x14ac:dyDescent="0.2">
      <c r="B112" s="220"/>
      <c r="C112" s="220"/>
      <c r="D112" s="299" t="s">
        <v>8898</v>
      </c>
      <c r="E112" s="300">
        <f>VLOOKUP(D112,'Mensual Producciones Netas '!$D$11:$Q$76,MONTH($N$7)+2,FALSE)</f>
        <v>4438.4629999999997</v>
      </c>
      <c r="F112" s="301">
        <v>1019.4524495677233</v>
      </c>
      <c r="G112" s="301">
        <v>15100</v>
      </c>
      <c r="H112" s="301"/>
      <c r="I112" s="302">
        <f t="shared" ref="I112" si="14">E112*F112*G112/(10000*100*1000)</f>
        <v>68.324509862752151</v>
      </c>
      <c r="J112" s="303">
        <f t="shared" ref="J112" si="15">I112/$N$60</f>
        <v>2.2040164471855532</v>
      </c>
      <c r="K112" s="221"/>
      <c r="L112" s="221"/>
    </row>
    <row r="113" spans="2:14" x14ac:dyDescent="0.2">
      <c r="B113" s="220"/>
      <c r="C113" s="220"/>
      <c r="D113" s="299"/>
      <c r="E113" s="300"/>
      <c r="F113" s="301"/>
      <c r="G113" s="301"/>
      <c r="H113" s="301"/>
      <c r="I113" s="302"/>
      <c r="J113" s="303"/>
      <c r="K113" s="221"/>
      <c r="L113" s="221"/>
    </row>
    <row r="114" spans="2:14" x14ac:dyDescent="0.2">
      <c r="B114" s="220"/>
      <c r="C114" s="220"/>
      <c r="D114" s="299"/>
      <c r="E114" s="300"/>
      <c r="F114" s="301"/>
      <c r="G114" s="301"/>
      <c r="H114" s="301"/>
      <c r="I114" s="302"/>
      <c r="J114" s="303"/>
      <c r="K114" s="221"/>
      <c r="L114" s="221"/>
    </row>
    <row r="115" spans="2:14" ht="13.5" thickBot="1" x14ac:dyDescent="0.25">
      <c r="B115" s="220"/>
      <c r="C115" s="220"/>
      <c r="D115" s="299"/>
      <c r="E115" s="300"/>
      <c r="F115" s="301"/>
      <c r="G115" s="301"/>
      <c r="H115" s="301"/>
      <c r="I115" s="302"/>
      <c r="J115" s="303"/>
      <c r="K115" s="221"/>
      <c r="L115" s="221"/>
    </row>
    <row r="116" spans="2:14" ht="13.5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172.47126846296197</v>
      </c>
      <c r="J116" s="308">
        <f t="shared" si="13"/>
        <v>5.5635893052568379</v>
      </c>
      <c r="K116" s="221"/>
      <c r="L116" s="221"/>
      <c r="N116" s="309"/>
    </row>
    <row r="117" spans="2:14" x14ac:dyDescent="0.2">
      <c r="B117" s="220"/>
      <c r="C117" s="220"/>
      <c r="D117" s="293" t="s">
        <v>8949</v>
      </c>
      <c r="E117" s="294"/>
      <c r="F117" s="295"/>
      <c r="G117" s="295"/>
      <c r="H117" s="296"/>
      <c r="I117" s="297"/>
      <c r="J117" s="298"/>
      <c r="K117" s="221"/>
      <c r="L117" s="221"/>
    </row>
    <row r="118" spans="2:14" x14ac:dyDescent="0.2">
      <c r="B118" s="220"/>
      <c r="C118" s="220"/>
      <c r="D118" s="475"/>
      <c r="E118" s="334"/>
      <c r="F118" s="489"/>
      <c r="G118" s="489"/>
      <c r="H118" s="488"/>
      <c r="I118" s="492"/>
      <c r="J118" s="493"/>
      <c r="K118" s="221"/>
      <c r="L118" s="221"/>
    </row>
    <row r="119" spans="2:14" x14ac:dyDescent="0.2">
      <c r="B119" s="220"/>
      <c r="C119" s="220"/>
      <c r="D119" s="299" t="s">
        <v>8783</v>
      </c>
      <c r="E119" s="300">
        <v>0</v>
      </c>
      <c r="F119" s="301">
        <v>876.16099071207429</v>
      </c>
      <c r="G119" s="301">
        <v>8180</v>
      </c>
      <c r="H119" s="301"/>
      <c r="I119" s="302">
        <f>E119*F119*G119/(10000*100*1000)</f>
        <v>0</v>
      </c>
      <c r="J119" s="303">
        <f>I119/$N$60</f>
        <v>0</v>
      </c>
      <c r="K119" s="221"/>
      <c r="L119" s="221"/>
    </row>
    <row r="120" spans="2:14" ht="13.5" thickBot="1" x14ac:dyDescent="0.25">
      <c r="B120" s="220"/>
      <c r="C120" s="220"/>
      <c r="D120" s="299" t="s">
        <v>8784</v>
      </c>
      <c r="E120" s="300">
        <f>VLOOKUP(D120,'Mensual Producciones Netas '!$D$11:$Q$76,MONTH($N$7)+2,FALSE)</f>
        <v>593.31099999999992</v>
      </c>
      <c r="F120" s="301">
        <v>833.33333333333326</v>
      </c>
      <c r="G120" s="301">
        <v>1000</v>
      </c>
      <c r="H120" s="301"/>
      <c r="I120" s="302">
        <f>E120*F120*G120/(10000*100*1000)</f>
        <v>0.49442583333333318</v>
      </c>
      <c r="J120" s="303">
        <f>I120/$N$60</f>
        <v>1.5949220430107523E-2</v>
      </c>
      <c r="K120" s="221"/>
      <c r="L120" s="221"/>
    </row>
    <row r="121" spans="2:14" ht="12.95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0.49442583333333318</v>
      </c>
      <c r="J121" s="308">
        <f>I121/$N$60</f>
        <v>1.5949220430107523E-2</v>
      </c>
      <c r="K121" s="221"/>
      <c r="L121" s="221"/>
      <c r="N121" s="309"/>
    </row>
    <row r="122" spans="2:14" ht="13.5" thickBot="1" x14ac:dyDescent="0.25">
      <c r="B122" s="220"/>
      <c r="C122" s="318"/>
      <c r="D122" s="436" t="s">
        <v>8972</v>
      </c>
      <c r="E122" s="437"/>
      <c r="F122" s="438"/>
      <c r="G122" s="439"/>
      <c r="H122" s="438"/>
      <c r="I122" s="440">
        <v>1891.5</v>
      </c>
      <c r="J122" s="441">
        <f>I122/$N$60</f>
        <v>61.016129032258064</v>
      </c>
      <c r="K122" s="221"/>
      <c r="L122" s="221"/>
      <c r="N122" s="309"/>
    </row>
    <row r="123" spans="2:14" ht="13.5" thickBot="1" x14ac:dyDescent="0.25">
      <c r="B123" s="220"/>
      <c r="C123" s="318"/>
      <c r="D123" s="442" t="s">
        <v>8986</v>
      </c>
      <c r="E123" s="443">
        <f>+'Mensual Producciones Netas '!H84</f>
        <v>30079.33</v>
      </c>
      <c r="F123" s="444"/>
      <c r="G123" s="444">
        <v>18200</v>
      </c>
      <c r="H123" s="445">
        <v>34800</v>
      </c>
      <c r="I123" s="446">
        <f>E123*G123/(10000*100)</f>
        <v>547.443806</v>
      </c>
      <c r="J123" s="447">
        <f>I123/$N$60</f>
        <v>17.659477612903224</v>
      </c>
      <c r="K123" s="221"/>
      <c r="L123" s="221"/>
      <c r="N123" s="309"/>
    </row>
    <row r="124" spans="2:14" s="340" customFormat="1" ht="13.5" thickBot="1" x14ac:dyDescent="0.25">
      <c r="B124" s="331"/>
      <c r="C124" s="332"/>
      <c r="D124" s="333"/>
      <c r="E124" s="334"/>
      <c r="F124" s="335"/>
      <c r="G124" s="335"/>
      <c r="H124" s="336"/>
      <c r="I124" s="337"/>
      <c r="J124" s="338"/>
      <c r="K124" s="339"/>
      <c r="L124" s="339"/>
      <c r="N124" s="341"/>
    </row>
    <row r="125" spans="2:14" ht="13.5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3213.7257741911972</v>
      </c>
      <c r="J125" s="323">
        <f>J69+J75+J87+J94+J102+J116+J122+J123+J90+J105+J121</f>
        <v>103.66857336100637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ht="13.5" thickTop="1" x14ac:dyDescent="0.2"/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ADB8-E4A1-48FA-9616-9D77309E8B85}">
  <sheetPr codeName="Hoja31">
    <pageSetUpPr fitToPage="1"/>
  </sheetPr>
  <dimension ref="B1:O129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9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2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342">
        <v>30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10922</v>
      </c>
      <c r="E6" s="712"/>
      <c r="F6" s="712"/>
      <c r="G6" s="712"/>
      <c r="H6" s="712"/>
      <c r="I6" s="713"/>
      <c r="J6" s="222"/>
      <c r="K6" s="225"/>
      <c r="L6" s="225"/>
      <c r="N6" s="227">
        <v>30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43922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2" customHeight="1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2269.1139825985183</v>
      </c>
      <c r="I11" s="235"/>
      <c r="J11" s="231"/>
      <c r="K11" s="221"/>
      <c r="L11" s="221"/>
    </row>
    <row r="12" spans="2:15" ht="12" customHeight="1" x14ac:dyDescent="0.2">
      <c r="B12" s="220"/>
      <c r="C12" s="220"/>
      <c r="D12" s="236" t="s">
        <v>8995</v>
      </c>
      <c r="E12" s="237">
        <f>VLOOKUP(D12,'Mensual Procesado Neto'!$D$9:$Q$26,MONTH($N$7)+2,FALSE)</f>
        <v>66156.024999999994</v>
      </c>
      <c r="F12" s="238">
        <v>812.37799977035252</v>
      </c>
      <c r="G12" s="239">
        <v>1.2880000000000001E-3</v>
      </c>
      <c r="H12" s="240">
        <f t="shared" ref="H12:H23" si="0">E12*F12*G12/1000</f>
        <v>69.221884649787569</v>
      </c>
      <c r="I12" s="241">
        <f t="shared" ref="I12:I23" si="1">H12/$N$6</f>
        <v>2.3073961549929192</v>
      </c>
      <c r="J12" s="242"/>
      <c r="K12" s="243"/>
      <c r="L12" s="221"/>
      <c r="N12" s="244"/>
    </row>
    <row r="13" spans="2:15" ht="12" customHeight="1" x14ac:dyDescent="0.2">
      <c r="B13" s="220"/>
      <c r="C13" s="220"/>
      <c r="D13" s="236" t="s">
        <v>8825</v>
      </c>
      <c r="E13" s="237">
        <f>VLOOKUP(D13,'Mensual Procesado Neto'!$D$9:$Q$26,MONTH($N$7)+2,FALSE)</f>
        <v>48311.38</v>
      </c>
      <c r="F13" s="238">
        <v>882.77497036621128</v>
      </c>
      <c r="G13" s="239">
        <v>3.1350000000000002E-3</v>
      </c>
      <c r="H13" s="240">
        <f t="shared" si="0"/>
        <v>133.70172154501216</v>
      </c>
      <c r="I13" s="241">
        <f t="shared" si="1"/>
        <v>4.4567240515004052</v>
      </c>
      <c r="J13" s="242"/>
      <c r="K13" s="243"/>
      <c r="L13" s="221"/>
      <c r="N13" s="244"/>
    </row>
    <row r="14" spans="2:15" ht="12" customHeight="1" x14ac:dyDescent="0.2">
      <c r="B14" s="220"/>
      <c r="C14" s="220"/>
      <c r="D14" s="236" t="s">
        <v>8813</v>
      </c>
      <c r="E14" s="237">
        <f>VLOOKUP(D14,'Mensual Procesado Neto'!$D$9:$Q$26,MONTH($N$7)+2,FALSE)</f>
        <v>47561.313000000002</v>
      </c>
      <c r="F14" s="238">
        <v>914.67356173238534</v>
      </c>
      <c r="G14" s="239">
        <v>1.5354E-2</v>
      </c>
      <c r="H14" s="240">
        <f t="shared" si="0"/>
        <v>667.94622218476411</v>
      </c>
      <c r="I14" s="241">
        <f t="shared" si="1"/>
        <v>22.264874072825471</v>
      </c>
      <c r="J14" s="242"/>
      <c r="K14" s="243"/>
      <c r="L14" s="221"/>
      <c r="N14" s="244"/>
    </row>
    <row r="15" spans="2:15" ht="12" customHeight="1" x14ac:dyDescent="0.2">
      <c r="B15" s="220"/>
      <c r="C15" s="220"/>
      <c r="D15" s="236" t="s">
        <v>8818</v>
      </c>
      <c r="E15" s="237">
        <f>VLOOKUP(D15,'Mensual Procesado Neto'!$D$9:$Q$26,MONTH($N$7)+2,FALSE)</f>
        <v>41838.624000000003</v>
      </c>
      <c r="F15" s="238">
        <v>948.55036031506609</v>
      </c>
      <c r="G15" s="239">
        <v>2.2082500000000001E-2</v>
      </c>
      <c r="H15" s="240">
        <f t="shared" si="0"/>
        <v>876.36701960060338</v>
      </c>
      <c r="I15" s="241">
        <f t="shared" si="1"/>
        <v>29.21223398668678</v>
      </c>
      <c r="J15" s="242"/>
      <c r="K15" s="243"/>
      <c r="L15" s="221"/>
      <c r="N15" s="244"/>
    </row>
    <row r="16" spans="2:15" ht="12" customHeight="1" x14ac:dyDescent="0.2">
      <c r="B16" s="220"/>
      <c r="C16" s="220"/>
      <c r="D16" s="236" t="s">
        <v>8814</v>
      </c>
      <c r="E16" s="237">
        <f>VLOOKUP(D16,'Mensual Procesado Neto'!$D$9:$Q$26,MONTH($N$7)+2,FALSE)</f>
        <v>29854.856</v>
      </c>
      <c r="F16" s="238">
        <v>940.94959436095223</v>
      </c>
      <c r="G16" s="239">
        <v>1.2395999999999997E-2</v>
      </c>
      <c r="H16" s="240">
        <f t="shared" si="0"/>
        <v>348.22737391344583</v>
      </c>
      <c r="I16" s="241">
        <f t="shared" si="1"/>
        <v>11.607579130448194</v>
      </c>
      <c r="J16" s="242"/>
      <c r="K16" s="243"/>
      <c r="L16" s="221"/>
      <c r="N16" s="244"/>
    </row>
    <row r="17" spans="2:14" ht="12" customHeight="1" x14ac:dyDescent="0.2">
      <c r="B17" s="220"/>
      <c r="C17" s="220"/>
      <c r="D17" s="236" t="s">
        <v>8819</v>
      </c>
      <c r="E17" s="237">
        <f>VLOOKUP(D17,'Mensual Procesado Neto'!$D$9:$Q$26,MONTH($N$7)+2,FALSE)</f>
        <v>25188.102999999999</v>
      </c>
      <c r="F17" s="238">
        <v>876.06236280745213</v>
      </c>
      <c r="G17" s="239">
        <v>3.9372727272727276E-3</v>
      </c>
      <c r="H17" s="240">
        <f t="shared" si="0"/>
        <v>86.881234221644078</v>
      </c>
      <c r="I17" s="241">
        <f t="shared" si="1"/>
        <v>2.8960411407214695</v>
      </c>
      <c r="J17" s="242"/>
      <c r="K17" s="243"/>
      <c r="L17" s="221"/>
      <c r="N17" s="244"/>
    </row>
    <row r="18" spans="2:14" ht="12" customHeight="1" x14ac:dyDescent="0.2">
      <c r="B18" s="220"/>
      <c r="C18" s="220"/>
      <c r="D18" s="236" t="s">
        <v>8823</v>
      </c>
      <c r="E18" s="237">
        <f>VLOOKUP(D18,'Mensual Procesado Neto'!$D$9:$Q$26,MONTH($N$7)+2,FALSE)</f>
        <v>9457.2260000000006</v>
      </c>
      <c r="F18" s="238">
        <v>896.4206525182135</v>
      </c>
      <c r="G18" s="239">
        <v>7.1849999999999995E-3</v>
      </c>
      <c r="H18" s="240">
        <f t="shared" si="0"/>
        <v>60.911934663382958</v>
      </c>
      <c r="I18" s="241">
        <f t="shared" si="1"/>
        <v>2.0303978221127652</v>
      </c>
      <c r="J18" s="242"/>
      <c r="K18" s="243"/>
      <c r="L18" s="221"/>
      <c r="N18" s="244"/>
    </row>
    <row r="19" spans="2:14" ht="12" customHeight="1" x14ac:dyDescent="0.2">
      <c r="B19" s="220"/>
      <c r="C19" s="220"/>
      <c r="D19" s="236" t="s">
        <v>8996</v>
      </c>
      <c r="E19" s="237">
        <f>VLOOKUP(D19,'Mensual Procesado Neto'!$D$9:$Q$26,MONTH($N$7)+2,FALSE)</f>
        <v>4396.1350000000002</v>
      </c>
      <c r="F19" s="238">
        <v>883.82261086820745</v>
      </c>
      <c r="G19" s="239">
        <v>5.6100000000000004E-3</v>
      </c>
      <c r="H19" s="240">
        <f t="shared" si="0"/>
        <v>21.797113710337293</v>
      </c>
      <c r="I19" s="241">
        <f t="shared" si="1"/>
        <v>0.72657045701124312</v>
      </c>
      <c r="J19" s="242"/>
      <c r="K19" s="243"/>
      <c r="L19" s="221"/>
      <c r="N19" s="244"/>
    </row>
    <row r="20" spans="2:14" ht="12" customHeight="1" x14ac:dyDescent="0.2">
      <c r="B20" s="220"/>
      <c r="C20" s="220"/>
      <c r="D20" s="236" t="s">
        <v>8824</v>
      </c>
      <c r="E20" s="237">
        <f>VLOOKUP(D20,'Mensual Procesado Neto'!$D$9:$Q$26,MONTH($N$7)+2,FALSE)</f>
        <v>1335.7239999999999</v>
      </c>
      <c r="F20" s="238">
        <v>811.2369213128851</v>
      </c>
      <c r="G20" s="239">
        <v>1.0449999999999999E-3</v>
      </c>
      <c r="H20" s="240">
        <f t="shared" si="0"/>
        <v>1.1323501136304999</v>
      </c>
      <c r="I20" s="241">
        <f t="shared" si="1"/>
        <v>3.7745003787683327E-2</v>
      </c>
      <c r="J20" s="242"/>
      <c r="K20" s="243"/>
      <c r="L20" s="221"/>
      <c r="N20" s="244"/>
    </row>
    <row r="21" spans="2:14" ht="12" customHeight="1" x14ac:dyDescent="0.2">
      <c r="B21" s="220"/>
      <c r="C21" s="220"/>
      <c r="D21" s="236" t="s">
        <v>8826</v>
      </c>
      <c r="E21" s="237">
        <f>VLOOKUP(D21,'Mensual Procesado Neto'!$D$9:$Q$26,MONTH($N$7)+2,FALSE)</f>
        <v>680.69</v>
      </c>
      <c r="F21" s="238">
        <v>818.9</v>
      </c>
      <c r="G21" s="239">
        <v>4.4099999999999999E-3</v>
      </c>
      <c r="H21" s="240">
        <f t="shared" si="0"/>
        <v>2.4582091508100001</v>
      </c>
      <c r="I21" s="241">
        <f t="shared" si="1"/>
        <v>8.1940305027000004E-2</v>
      </c>
      <c r="J21" s="242"/>
      <c r="K21" s="243"/>
      <c r="L21" s="221"/>
      <c r="N21" s="244"/>
    </row>
    <row r="22" spans="2:14" ht="12" customHeight="1" x14ac:dyDescent="0.2">
      <c r="B22" s="220"/>
      <c r="C22" s="220"/>
      <c r="D22" s="236" t="s">
        <v>8815</v>
      </c>
      <c r="E22" s="237">
        <f>VLOOKUP(D22,'Mensual Procesado Neto'!$D$9:$Q$26,MONTH($N$7)+2,FALSE)</f>
        <v>454.67200000000003</v>
      </c>
      <c r="F22" s="238">
        <v>785.23862375138742</v>
      </c>
      <c r="G22" s="239">
        <v>4.5000000000000004E-4</v>
      </c>
      <c r="H22" s="240">
        <f t="shared" si="0"/>
        <v>0.1606617069922309</v>
      </c>
      <c r="I22" s="241">
        <f t="shared" si="1"/>
        <v>5.3553902330743634E-3</v>
      </c>
      <c r="J22" s="242"/>
      <c r="K22" s="243"/>
      <c r="L22" s="221"/>
      <c r="N22" s="244"/>
    </row>
    <row r="23" spans="2:14" ht="12" customHeight="1" thickBot="1" x14ac:dyDescent="0.25">
      <c r="B23" s="220"/>
      <c r="C23" s="220"/>
      <c r="D23" s="236" t="s">
        <v>8827</v>
      </c>
      <c r="E23" s="237">
        <f>VLOOKUP(D23,'Mensual Procesado Neto'!$D$9:$Q$26,MONTH($N$7)+2,FALSE)</f>
        <v>390.02100000000002</v>
      </c>
      <c r="F23" s="238">
        <v>849.84984984984987</v>
      </c>
      <c r="G23" s="239">
        <v>9.2999999999999995E-4</v>
      </c>
      <c r="H23" s="240">
        <f t="shared" si="0"/>
        <v>0.30825713810810812</v>
      </c>
      <c r="I23" s="241">
        <f t="shared" si="1"/>
        <v>1.0275237936936937E-2</v>
      </c>
      <c r="J23" s="242"/>
      <c r="K23" s="221"/>
      <c r="L23" s="221"/>
      <c r="N23" s="244"/>
    </row>
    <row r="24" spans="2:14" ht="12" hidden="1" customHeight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t="12" hidden="1" customHeight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t="12" hidden="1" customHeight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t="12" hidden="1" customHeight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2" hidden="1" customHeight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12" customHeight="1" thickBot="1" x14ac:dyDescent="0.25">
      <c r="B29" s="220"/>
      <c r="C29" s="220"/>
      <c r="D29" s="232" t="s">
        <v>8967</v>
      </c>
      <c r="E29" s="233"/>
      <c r="F29" s="233"/>
      <c r="G29" s="233"/>
      <c r="H29" s="234">
        <f>SUM(H30:H42)</f>
        <v>15.079717267089087</v>
      </c>
      <c r="I29" s="235"/>
      <c r="J29" s="242"/>
      <c r="K29" s="221"/>
      <c r="L29" s="221"/>
      <c r="N29" s="244"/>
    </row>
    <row r="30" spans="2:14" ht="12" customHeight="1" x14ac:dyDescent="0.2">
      <c r="B30" s="220"/>
      <c r="C30" s="220"/>
      <c r="D30" s="255" t="s">
        <v>8831</v>
      </c>
      <c r="E30" s="256">
        <f>+IF(ISERROR(VLOOKUP(D30,'Mensual Procesado Neto'!$D$38:$Q$48,MONTH($N$7)+2,FALSE)),0,VLOOKUP(D30,'Mensual Procesado Neto'!$D$38:$Q$48,MONTH($N$7)+2,FALSE))</f>
        <v>8023.5190000000011</v>
      </c>
      <c r="F30" s="257">
        <v>550</v>
      </c>
      <c r="G30" s="258">
        <v>1.4999999999999999E-4</v>
      </c>
      <c r="H30" s="259">
        <f>E30*F30*G30/1000</f>
        <v>0.66194031750000004</v>
      </c>
      <c r="I30" s="260">
        <f>H30/$N$6</f>
        <v>2.2064677250000001E-2</v>
      </c>
      <c r="J30" s="242"/>
      <c r="K30" s="243"/>
      <c r="L30" s="221"/>
      <c r="N30" s="244"/>
    </row>
    <row r="31" spans="2:14" ht="12" hidden="1" customHeight="1" x14ac:dyDescent="0.2">
      <c r="B31" s="220"/>
      <c r="C31" s="220"/>
      <c r="D31" s="255" t="s">
        <v>8832</v>
      </c>
      <c r="E31" s="256">
        <f>+IF(ISERROR(VLOOKUP(D31,'Mensual Procesado Neto'!$D$38:$Q$48,MONTH($N$7)+2,FALSE)),0,VLOOKUP(D31,'Mensual Procesado Neto'!$D$38:$Q$48,MONTH($N$7)+2,FALSE))</f>
        <v>0</v>
      </c>
      <c r="F31" s="257">
        <v>540</v>
      </c>
      <c r="G31" s="258">
        <v>2.3E-5</v>
      </c>
      <c r="H31" s="259">
        <f t="shared" ref="H31:H41" si="2">E31*F31*G31/1000</f>
        <v>0</v>
      </c>
      <c r="I31" s="260">
        <f t="shared" ref="I31:I41" si="3">H31/$N$6</f>
        <v>0</v>
      </c>
      <c r="J31" s="261"/>
      <c r="K31" s="243"/>
      <c r="L31" s="221"/>
      <c r="N31" s="244"/>
    </row>
    <row r="32" spans="2:14" ht="12" hidden="1" customHeight="1" x14ac:dyDescent="0.2">
      <c r="B32" s="220"/>
      <c r="C32" s="220"/>
      <c r="D32" s="255" t="s">
        <v>8833</v>
      </c>
      <c r="E32" s="256">
        <f>+IF(ISERROR(VLOOKUP(D32,'Mensual Procesado Neto'!$D$38:$Q$48,MONTH($N$7)+2,FALSE)),0,VLOOKUP(D32,'Mensual Procesado Neto'!$D$38:$Q$48,MONTH($N$7)+2,FALSE))</f>
        <v>0</v>
      </c>
      <c r="F32" s="257">
        <v>500</v>
      </c>
      <c r="G32" s="258">
        <v>7.347857142857143E-5</v>
      </c>
      <c r="H32" s="259">
        <f t="shared" si="2"/>
        <v>0</v>
      </c>
      <c r="I32" s="260">
        <f t="shared" si="3"/>
        <v>0</v>
      </c>
      <c r="J32" s="261"/>
      <c r="K32" s="243"/>
      <c r="L32" s="221"/>
      <c r="N32" s="244"/>
    </row>
    <row r="33" spans="2:14" ht="12" customHeight="1" x14ac:dyDescent="0.2">
      <c r="B33" s="220"/>
      <c r="C33" s="220"/>
      <c r="D33" s="255" t="s">
        <v>8834</v>
      </c>
      <c r="E33" s="256">
        <f>+IF(ISERROR(VLOOKUP(D33,'Mensual Procesado Neto'!$D$38:$Q$48,MONTH($N$7)+2,FALSE)),0,VLOOKUP(D33,'Mensual Procesado Neto'!$D$38:$Q$48,MONTH($N$7)+2,FALSE))</f>
        <v>61.503000000000156</v>
      </c>
      <c r="F33" s="257">
        <v>664.29697193253071</v>
      </c>
      <c r="G33" s="258">
        <v>7.347857142857143E-5</v>
      </c>
      <c r="H33" s="259">
        <f t="shared" si="2"/>
        <v>3.0020593736460955E-3</v>
      </c>
      <c r="I33" s="260">
        <f t="shared" si="3"/>
        <v>1.0006864578820318E-4</v>
      </c>
      <c r="J33" s="261"/>
      <c r="K33" s="243"/>
      <c r="L33" s="221"/>
      <c r="N33" s="244"/>
    </row>
    <row r="34" spans="2:14" ht="12" hidden="1" customHeight="1" x14ac:dyDescent="0.2">
      <c r="B34" s="220"/>
      <c r="C34" s="220"/>
      <c r="D34" s="255" t="s">
        <v>8835</v>
      </c>
      <c r="E34" s="256">
        <f>+IF(ISERROR(VLOOKUP(D34,'Mensual Procesado Neto'!$D$38:$Q$48,MONTH($N$7)+2,FALSE)),0,VLOOKUP(D34,'Mensual Procesado Neto'!$D$38:$Q$48,MONTH($N$7)+2,FALSE))</f>
        <v>0</v>
      </c>
      <c r="F34" s="257">
        <v>741.11586504772424</v>
      </c>
      <c r="G34" s="258">
        <v>0</v>
      </c>
      <c r="H34" s="259">
        <f t="shared" si="2"/>
        <v>0</v>
      </c>
      <c r="I34" s="260">
        <f t="shared" si="3"/>
        <v>0</v>
      </c>
      <c r="J34" s="261"/>
      <c r="K34" s="243"/>
      <c r="L34" s="221"/>
      <c r="N34" s="244"/>
    </row>
    <row r="35" spans="2:14" ht="12" customHeight="1" x14ac:dyDescent="0.2">
      <c r="B35" s="220"/>
      <c r="C35" s="220"/>
      <c r="D35" s="255" t="s">
        <v>8837</v>
      </c>
      <c r="E35" s="256">
        <f>+IF(ISERROR(VLOOKUP(D35,'Mensual Procesado Neto'!$D$38:$Q$48,MONTH($N$7)+2,FALSE)),0,VLOOKUP(D35,'Mensual Procesado Neto'!$D$38:$Q$48,MONTH($N$7)+2,FALSE))</f>
        <v>7821.0329999999994</v>
      </c>
      <c r="F35" s="257">
        <v>738.90339425587467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ht="12" customHeight="1" x14ac:dyDescent="0.2">
      <c r="B36" s="220"/>
      <c r="C36" s="220"/>
      <c r="D36" s="255" t="s">
        <v>8836</v>
      </c>
      <c r="E36" s="256">
        <f>+IF(ISERROR(VLOOKUP(D36,'Mensual Procesado Neto'!$D$38:$Q$48,MONTH($N$7)+2,FALSE)),0,VLOOKUP(D36,'Mensual Procesado Neto'!$D$38:$Q$48,MONTH($N$7)+2,FALSE))</f>
        <v>16892.288</v>
      </c>
      <c r="F36" s="257">
        <v>664.29697193253071</v>
      </c>
      <c r="G36" s="258">
        <v>7.347857142857143E-5</v>
      </c>
      <c r="H36" s="259">
        <f t="shared" si="2"/>
        <v>0.8245394782812111</v>
      </c>
      <c r="I36" s="260">
        <f t="shared" si="3"/>
        <v>2.7484649276040371E-2</v>
      </c>
      <c r="J36" s="261"/>
      <c r="K36" s="243"/>
      <c r="L36" s="221"/>
      <c r="N36" s="244"/>
    </row>
    <row r="37" spans="2:14" ht="12" hidden="1" customHeight="1" x14ac:dyDescent="0.2">
      <c r="B37" s="220"/>
      <c r="C37" s="220"/>
      <c r="D37" s="255" t="s">
        <v>8796</v>
      </c>
      <c r="E37" s="256">
        <f>+IF(ISERROR(VLOOKUP(D37,'Mensual Procesado Neto'!$D$38:$Q$48,MONTH($N$7)+2,FALSE)),0,VLOOKUP(D37,'Mensual Procesado Neto'!$D$38:$Q$48,MONTH($N$7)+2,FALSE))</f>
        <v>0</v>
      </c>
      <c r="F37" s="257">
        <v>751.26095035837534</v>
      </c>
      <c r="G37" s="258">
        <v>1.1897587301587299E-3</v>
      </c>
      <c r="H37" s="259">
        <f t="shared" si="2"/>
        <v>0</v>
      </c>
      <c r="I37" s="260">
        <f t="shared" si="3"/>
        <v>0</v>
      </c>
      <c r="J37" s="242"/>
      <c r="K37" s="243"/>
      <c r="L37" s="221"/>
      <c r="N37" s="244"/>
    </row>
    <row r="38" spans="2:14" ht="12" hidden="1" customHeight="1" x14ac:dyDescent="0.2">
      <c r="B38" s="220"/>
      <c r="C38" s="220"/>
      <c r="D38" s="255" t="s">
        <v>8797</v>
      </c>
      <c r="E38" s="256">
        <f>+IF(ISERROR(VLOOKUP(D38,'Mensual Procesado Neto'!$D$38:$Q$48,MONTH($N$7)+2,FALSE)),0,VLOOKUP(D38,'Mensual Procesado Neto'!$D$38:$Q$48,MONTH($N$7)+2,FALSE))</f>
        <v>0</v>
      </c>
      <c r="F38" s="257">
        <v>839.61312525959772</v>
      </c>
      <c r="G38" s="258">
        <v>1.5E-5</v>
      </c>
      <c r="H38" s="259">
        <f t="shared" si="2"/>
        <v>0</v>
      </c>
      <c r="I38" s="260">
        <f t="shared" si="3"/>
        <v>0</v>
      </c>
      <c r="J38" s="242"/>
      <c r="K38" s="243"/>
      <c r="L38" s="221"/>
      <c r="N38" s="244"/>
    </row>
    <row r="39" spans="2:14" ht="12" hidden="1" customHeight="1" x14ac:dyDescent="0.2">
      <c r="B39" s="220"/>
      <c r="C39" s="220"/>
      <c r="D39" s="255" t="s">
        <v>8786</v>
      </c>
      <c r="E39" s="256">
        <f>+IF(ISERROR(VLOOKUP(D39,'Mensual Procesado Neto'!$D$38:$Q$48,MONTH($N$7)+2,FALSE)),0,VLOOKUP(D39,'Mensual Procesado Neto'!$D$38:$Q$48,MONTH($N$7)+2,FALSE))</f>
        <v>0</v>
      </c>
      <c r="F39" s="257">
        <v>844.48202118665142</v>
      </c>
      <c r="G39" s="258">
        <v>4.8810833333333328E-3</v>
      </c>
      <c r="H39" s="259">
        <f t="shared" si="2"/>
        <v>0</v>
      </c>
      <c r="I39" s="260">
        <f t="shared" si="3"/>
        <v>0</v>
      </c>
      <c r="J39" s="242"/>
      <c r="K39" s="243"/>
      <c r="L39" s="221"/>
      <c r="N39" s="244"/>
    </row>
    <row r="40" spans="2:14" ht="12" hidden="1" customHeight="1" x14ac:dyDescent="0.2">
      <c r="B40" s="220"/>
      <c r="C40" s="220"/>
      <c r="D40" s="255" t="s">
        <v>8787</v>
      </c>
      <c r="E40" s="256">
        <f>+IF(ISERROR(VLOOKUP(D40,'Mensual Procesado Neto'!$D$38:$Q$48,MONTH($N$7)+2,FALSE)),0,VLOOKUP(D40,'Mensual Procesado Neto'!$D$38:$Q$48,MONTH($N$7)+2,FALSE))</f>
        <v>0</v>
      </c>
      <c r="F40" s="257">
        <v>914.13762019230774</v>
      </c>
      <c r="G40" s="258">
        <v>1.0633333333333333E-2</v>
      </c>
      <c r="H40" s="259">
        <f t="shared" si="2"/>
        <v>0</v>
      </c>
      <c r="I40" s="260">
        <f t="shared" si="3"/>
        <v>0</v>
      </c>
      <c r="J40" s="242"/>
      <c r="K40" s="243"/>
      <c r="L40" s="221"/>
      <c r="N40" s="244"/>
    </row>
    <row r="41" spans="2:14" ht="12" customHeight="1" x14ac:dyDescent="0.2">
      <c r="B41" s="220"/>
      <c r="C41" s="220"/>
      <c r="D41" s="255" t="s">
        <v>8838</v>
      </c>
      <c r="E41" s="256">
        <f>+IF(ISERROR(VLOOKUP(D41,'Mensual Procesado Neto'!$D$38:$Q$48,MONTH($N$7)+2,FALSE)),0,VLOOKUP(D41,'Mensual Procesado Neto'!$D$38:$Q$48,MONTH($N$7)+2,FALSE))</f>
        <v>789.32800000000134</v>
      </c>
      <c r="F41" s="257">
        <v>884.92808005003121</v>
      </c>
      <c r="G41" s="258">
        <v>1.7999999999999999E-2</v>
      </c>
      <c r="H41" s="259">
        <f t="shared" si="2"/>
        <v>12.572973208255178</v>
      </c>
      <c r="I41" s="260">
        <f t="shared" si="3"/>
        <v>0.41909910694183927</v>
      </c>
      <c r="J41" s="242"/>
      <c r="K41" s="270"/>
      <c r="L41" s="221"/>
      <c r="N41" s="244"/>
    </row>
    <row r="42" spans="2:14" ht="12" customHeight="1" thickBot="1" x14ac:dyDescent="0.25">
      <c r="B42" s="220"/>
      <c r="C42" s="220"/>
      <c r="D42" s="255" t="s">
        <v>8793</v>
      </c>
      <c r="E42" s="256">
        <f>+IF(ISERROR(VLOOKUP(D42,'Mensual Procesado Neto'!$D$38:$Q$48,MONTH($N$7)+2,FALSE)),0,VLOOKUP(D42,'Mensual Procesado Neto'!$D$38:$Q$48,MONTH($N$7)+2,FALSE))</f>
        <v>130.23400000000001</v>
      </c>
      <c r="F42" s="257">
        <v>936.05292171995598</v>
      </c>
      <c r="G42" s="258">
        <v>8.3446500000000021E-3</v>
      </c>
      <c r="H42" s="259">
        <f>E42*F42*G42/1000</f>
        <v>1.0172622036790522</v>
      </c>
      <c r="I42" s="260">
        <f>H42/$N$6</f>
        <v>3.3908740122635075E-2</v>
      </c>
      <c r="J42" s="242"/>
      <c r="K42" s="270"/>
      <c r="L42" s="221"/>
    </row>
    <row r="43" spans="2:14" ht="12" hidden="1" customHeight="1" x14ac:dyDescent="0.2">
      <c r="B43" s="220"/>
      <c r="C43" s="220"/>
      <c r="D43" s="255"/>
      <c r="E43" s="256"/>
      <c r="F43" s="257"/>
      <c r="G43" s="258"/>
      <c r="H43" s="259"/>
      <c r="I43" s="260"/>
      <c r="J43" s="242"/>
      <c r="K43" s="270"/>
      <c r="L43" s="221"/>
    </row>
    <row r="44" spans="2:14" ht="12" hidden="1" customHeight="1" thickBot="1" x14ac:dyDescent="0.25">
      <c r="B44" s="220"/>
      <c r="C44" s="220"/>
      <c r="D44" s="262"/>
      <c r="E44" s="263"/>
      <c r="F44" s="264"/>
      <c r="G44" s="265"/>
      <c r="H44" s="266"/>
      <c r="I44" s="267"/>
      <c r="J44" s="242"/>
      <c r="K44" s="270"/>
      <c r="L44" s="221"/>
    </row>
    <row r="45" spans="2:14" ht="12" customHeight="1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SUM(H46:H51)</f>
        <v>434.96108095733337</v>
      </c>
      <c r="I45" s="248"/>
      <c r="J45" s="242"/>
      <c r="K45" s="270"/>
      <c r="L45" s="221"/>
    </row>
    <row r="46" spans="2:14" ht="12" customHeight="1" x14ac:dyDescent="0.2">
      <c r="B46" s="220"/>
      <c r="C46" s="220"/>
      <c r="D46" s="271" t="s">
        <v>8795</v>
      </c>
      <c r="E46" s="272">
        <f>+IF(ISERROR(VLOOKUP(D46,'Mensual Procesado Neto'!$D$28:$Q$36,MONTH($N$7)+2,FALSE)),0,VLOOKUP(D46,'Mensual Procesado Neto'!$D$28:$Q$36,MONTH($N$7)+2,FALSE))</f>
        <v>7.37</v>
      </c>
      <c r="F46" s="273">
        <v>833.33333333333326</v>
      </c>
      <c r="G46" s="274">
        <v>8.1799999999999998E-3</v>
      </c>
      <c r="H46" s="275">
        <f>E46*F46*G46/1000</f>
        <v>5.0238833333333323E-2</v>
      </c>
      <c r="I46" s="276">
        <f>H46/$N$6</f>
        <v>1.6746277777777774E-3</v>
      </c>
      <c r="J46" s="242"/>
      <c r="K46" s="270"/>
      <c r="L46" s="221"/>
    </row>
    <row r="47" spans="2:14" ht="12" hidden="1" customHeight="1" x14ac:dyDescent="0.2">
      <c r="B47" s="220"/>
      <c r="C47" s="220"/>
      <c r="D47" s="271" t="s">
        <v>8784</v>
      </c>
      <c r="E47" s="272">
        <f>+IF(ISERROR(VLOOKUP(D47,'Mensual Procesado Neto'!$D$28:$Q$36,MONTH($N$7)+2,FALSE)),0,VLOOKUP(D47,'Mensual Procesado Neto'!$D$28:$Q$36,MONTH($N$7)+2,FALSE))</f>
        <v>0</v>
      </c>
      <c r="F47" s="273">
        <v>833.33333333333326</v>
      </c>
      <c r="G47" s="274">
        <v>1E-3</v>
      </c>
      <c r="H47" s="275">
        <f t="shared" ref="H47:H51" si="4">E47*F47*G47/1000</f>
        <v>0</v>
      </c>
      <c r="I47" s="276">
        <f>H47/$N$6</f>
        <v>0</v>
      </c>
      <c r="J47" s="242"/>
      <c r="K47" s="270"/>
      <c r="L47" s="221"/>
    </row>
    <row r="48" spans="2:14" ht="12" hidden="1" customHeight="1" x14ac:dyDescent="0.2">
      <c r="B48" s="220"/>
      <c r="C48" s="220"/>
      <c r="D48" s="271" t="s">
        <v>8788</v>
      </c>
      <c r="E48" s="272">
        <f>+IF(ISERROR(VLOOKUP(D48,'Mensual Procesado Neto'!$D$28:$Q$36,MONTH($N$7)+2,FALSE)),0,VLOOKUP(D48,'Mensual Procesado Neto'!$D$28:$Q$36,MONTH($N$7)+2,FALSE))</f>
        <v>0</v>
      </c>
      <c r="F48" s="273">
        <v>916.747651441529</v>
      </c>
      <c r="G48" s="274">
        <v>3.7199999999999998E-3</v>
      </c>
      <c r="H48" s="275">
        <f t="shared" si="4"/>
        <v>0</v>
      </c>
      <c r="I48" s="276">
        <f t="shared" ref="I48:I51" si="5">H48/$N$6</f>
        <v>0</v>
      </c>
      <c r="J48" s="242"/>
      <c r="K48" s="270"/>
      <c r="L48" s="221"/>
    </row>
    <row r="49" spans="2:14" ht="12" customHeight="1" thickBot="1" x14ac:dyDescent="0.25">
      <c r="B49" s="220"/>
      <c r="C49" s="220"/>
      <c r="D49" s="271" t="s">
        <v>8785</v>
      </c>
      <c r="E49" s="272">
        <f>+IF(ISERROR(VLOOKUP(D49,'Mensual Procesado Neto'!$D$28:$Q$36,MONTH($N$7)+2,FALSE)),0,VLOOKUP(D49,'Mensual Procesado Neto'!$D$28:$Q$36,MONTH($N$7)+2,FALSE))</f>
        <v>34926.987000000001</v>
      </c>
      <c r="F49" s="273">
        <v>975.86206896551721</v>
      </c>
      <c r="G49" s="274">
        <v>1.2760000000000001E-2</v>
      </c>
      <c r="H49" s="275">
        <f t="shared" si="4"/>
        <v>434.91084212400006</v>
      </c>
      <c r="I49" s="276">
        <f t="shared" si="5"/>
        <v>14.497028070800003</v>
      </c>
      <c r="J49" s="242"/>
      <c r="K49" s="270"/>
      <c r="L49" s="221"/>
    </row>
    <row r="50" spans="2:14" ht="12" hidden="1" customHeight="1" x14ac:dyDescent="0.2">
      <c r="B50" s="220"/>
      <c r="C50" s="220"/>
      <c r="D50" s="271" t="s">
        <v>8786</v>
      </c>
      <c r="E50" s="272">
        <v>0</v>
      </c>
      <c r="F50" s="273">
        <v>844.48202118665142</v>
      </c>
      <c r="G50" s="274">
        <v>4.8810833333333328E-3</v>
      </c>
      <c r="H50" s="275">
        <f t="shared" si="4"/>
        <v>0</v>
      </c>
      <c r="I50" s="276">
        <f t="shared" si="5"/>
        <v>0</v>
      </c>
      <c r="J50" s="242"/>
      <c r="K50" s="270"/>
      <c r="L50" s="221"/>
    </row>
    <row r="51" spans="2:14" ht="12" hidden="1" customHeight="1" x14ac:dyDescent="0.2">
      <c r="B51" s="220"/>
      <c r="C51" s="220"/>
      <c r="D51" s="271" t="s">
        <v>8787</v>
      </c>
      <c r="E51" s="272">
        <v>0</v>
      </c>
      <c r="F51" s="273">
        <v>914.13762019230774</v>
      </c>
      <c r="G51" s="274">
        <v>1.0633333333333333E-2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2" hidden="1" customHeight="1" thickBot="1" x14ac:dyDescent="0.25">
      <c r="B52" s="278"/>
      <c r="D52" s="271"/>
      <c r="E52" s="272"/>
      <c r="F52" s="273"/>
      <c r="G52" s="274"/>
      <c r="H52" s="275"/>
      <c r="I52" s="276"/>
      <c r="J52" s="286"/>
      <c r="K52" s="221"/>
      <c r="L52" s="221"/>
    </row>
    <row r="53" spans="2:14" ht="14.25" customHeight="1" thickBot="1" x14ac:dyDescent="0.25">
      <c r="B53" s="278"/>
      <c r="C53" s="220"/>
      <c r="D53" s="268"/>
      <c r="E53" s="245" t="s">
        <v>8968</v>
      </c>
      <c r="F53" s="246"/>
      <c r="G53" s="247"/>
      <c r="H53" s="269">
        <f>+SUM(H11,H29,H45)</f>
        <v>2719.1547808229407</v>
      </c>
      <c r="I53" s="248">
        <f>+SUM(I12:I51)</f>
        <v>90.638492694098034</v>
      </c>
      <c r="J53" s="242"/>
      <c r="K53" s="221"/>
      <c r="L53" s="221"/>
      <c r="N53" s="284"/>
    </row>
    <row r="54" spans="2:14" ht="14.25" hidden="1" customHeight="1" x14ac:dyDescent="0.2">
      <c r="B54" s="278"/>
      <c r="C54" s="476"/>
      <c r="D54" s="481"/>
      <c r="E54" s="482"/>
      <c r="F54" s="483"/>
      <c r="G54" s="484"/>
      <c r="H54" s="485"/>
      <c r="I54" s="486"/>
      <c r="J54" s="242"/>
      <c r="K54" s="221"/>
      <c r="L54" s="221"/>
      <c r="N54" s="284"/>
    </row>
    <row r="55" spans="2:14" ht="14.25" hidden="1" customHeight="1" x14ac:dyDescent="0.2">
      <c r="B55" s="278"/>
      <c r="C55" s="476"/>
      <c r="D55" s="481"/>
      <c r="E55" s="482"/>
      <c r="F55" s="483"/>
      <c r="G55" s="484"/>
      <c r="H55" s="485"/>
      <c r="I55" s="486"/>
      <c r="J55" s="242"/>
      <c r="K55" s="221"/>
      <c r="L55" s="221"/>
      <c r="N55" s="284"/>
    </row>
    <row r="56" spans="2:14" ht="14.25" hidden="1" customHeight="1" x14ac:dyDescent="0.2">
      <c r="B56" s="278"/>
      <c r="C56" s="476"/>
      <c r="D56" s="481"/>
      <c r="E56" s="482"/>
      <c r="F56" s="483"/>
      <c r="G56" s="484"/>
      <c r="H56" s="485"/>
      <c r="I56" s="486"/>
      <c r="J56" s="242"/>
      <c r="K56" s="221"/>
      <c r="L56" s="221"/>
      <c r="N56" s="284"/>
    </row>
    <row r="57" spans="2:14" ht="14.25" hidden="1" customHeight="1" x14ac:dyDescent="0.2">
      <c r="B57" s="278"/>
      <c r="F57" s="285"/>
      <c r="G57" s="285"/>
      <c r="H57" s="285"/>
      <c r="I57" s="286"/>
      <c r="J57" s="286"/>
      <c r="K57" s="221"/>
      <c r="L57" s="221"/>
    </row>
    <row r="58" spans="2:14" ht="14.25" hidden="1" customHeight="1" x14ac:dyDescent="0.2">
      <c r="B58" s="278"/>
      <c r="F58" s="285"/>
      <c r="G58" s="285"/>
      <c r="H58" s="285"/>
      <c r="I58" s="286"/>
      <c r="J58" s="286"/>
      <c r="K58" s="221"/>
      <c r="L58" s="221"/>
    </row>
    <row r="59" spans="2:14" x14ac:dyDescent="0.2">
      <c r="B59" s="278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f>+N6</f>
        <v>30</v>
      </c>
    </row>
    <row r="61" spans="2:14" ht="14.1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8.5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4.1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4.1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3446.857</v>
      </c>
      <c r="F64" s="301">
        <v>520.00000000000011</v>
      </c>
      <c r="G64" s="301">
        <v>149.99999999999997</v>
      </c>
      <c r="H64" s="301">
        <v>150</v>
      </c>
      <c r="I64" s="349">
        <f>E64*F64*G64/(10000*100*1000)</f>
        <v>0.26885484599999998</v>
      </c>
      <c r="J64" s="303">
        <f t="shared" ref="J64:J69" si="6">I64/$N$60</f>
        <v>8.961828199999999E-3</v>
      </c>
      <c r="K64" s="221"/>
      <c r="L64" s="221"/>
    </row>
    <row r="65" spans="2:14" ht="14.1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49">
        <f>E65*F65*G65/(10000*100*1000)</f>
        <v>0</v>
      </c>
      <c r="J65" s="303">
        <f t="shared" si="6"/>
        <v>0</v>
      </c>
      <c r="K65" s="221"/>
      <c r="L65" s="221"/>
    </row>
    <row r="66" spans="2:14" ht="14.1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468.791</v>
      </c>
      <c r="F66" s="301">
        <v>500</v>
      </c>
      <c r="G66" s="301">
        <v>149.99999999999997</v>
      </c>
      <c r="H66" s="301">
        <v>150</v>
      </c>
      <c r="I66" s="349">
        <f>E66*F66*G66/(10000*100*1000)</f>
        <v>3.5159324999999991E-2</v>
      </c>
      <c r="J66" s="303">
        <f t="shared" si="6"/>
        <v>1.1719774999999998E-3</v>
      </c>
      <c r="K66" s="221"/>
      <c r="L66" s="221"/>
    </row>
    <row r="67" spans="2:14" ht="14.1" customHeight="1" x14ac:dyDescent="0.2">
      <c r="B67" s="220"/>
      <c r="C67" s="220"/>
      <c r="D67" s="299" t="s">
        <v>8832</v>
      </c>
      <c r="E67" s="300">
        <v>66.60299999999998</v>
      </c>
      <c r="F67" s="301">
        <v>540</v>
      </c>
      <c r="G67" s="301">
        <v>23</v>
      </c>
      <c r="H67" s="301">
        <v>151</v>
      </c>
      <c r="I67" s="349">
        <f>E67*F67*G67/(10000*100*1000)</f>
        <v>8.272092599999998E-4</v>
      </c>
      <c r="J67" s="303">
        <f t="shared" si="6"/>
        <v>2.7573641999999995E-5</v>
      </c>
      <c r="K67" s="221"/>
      <c r="L67" s="221"/>
    </row>
    <row r="68" spans="2:14" ht="14.1" customHeight="1" thickBot="1" x14ac:dyDescent="0.25">
      <c r="B68" s="220"/>
      <c r="C68" s="220"/>
      <c r="D68" s="299"/>
      <c r="E68" s="300"/>
      <c r="F68" s="301"/>
      <c r="G68" s="301"/>
      <c r="H68" s="301"/>
      <c r="I68" s="349"/>
      <c r="J68" s="303"/>
      <c r="K68" s="221"/>
      <c r="L68" s="221"/>
    </row>
    <row r="69" spans="2:14" ht="14.1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50">
        <f>+SUM(I64:I68)</f>
        <v>0.30484138025999996</v>
      </c>
      <c r="J69" s="308">
        <f t="shared" si="6"/>
        <v>1.0161379341999999E-2</v>
      </c>
      <c r="K69" s="221"/>
      <c r="L69" s="221"/>
      <c r="N69" s="309"/>
    </row>
    <row r="70" spans="2:14" ht="14.1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51"/>
      <c r="J70" s="312"/>
      <c r="K70" s="221"/>
      <c r="L70" s="221"/>
    </row>
    <row r="71" spans="2:14" ht="14.1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1619.0550000000001</v>
      </c>
      <c r="F71" s="301">
        <v>793.0333333333333</v>
      </c>
      <c r="G71" s="301">
        <v>1</v>
      </c>
      <c r="H71" s="301"/>
      <c r="I71" s="349">
        <f>E71*F71*G71/(10000*100*1000)</f>
        <v>1.2839645834999999E-3</v>
      </c>
      <c r="J71" s="303">
        <f>I71/$N$60</f>
        <v>4.2798819449999995E-5</v>
      </c>
      <c r="K71" s="221"/>
      <c r="L71" s="221"/>
    </row>
    <row r="72" spans="2:14" ht="14.1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980.58500000000004</v>
      </c>
      <c r="F72" s="315">
        <v>794.94382022471905</v>
      </c>
      <c r="G72" s="315">
        <v>1</v>
      </c>
      <c r="H72" s="315"/>
      <c r="I72" s="352">
        <f t="shared" ref="I72" si="7">E72*F72*G72/(10000*100*1000)</f>
        <v>7.7950998595505616E-4</v>
      </c>
      <c r="J72" s="317">
        <f t="shared" ref="J72" si="8">I72/$N$60</f>
        <v>2.5983666198501873E-5</v>
      </c>
      <c r="K72" s="221"/>
      <c r="L72" s="221"/>
    </row>
    <row r="73" spans="2:14" ht="14.1" customHeight="1" x14ac:dyDescent="0.2">
      <c r="B73" s="220"/>
      <c r="C73" s="220"/>
      <c r="D73" s="299"/>
      <c r="E73" s="300"/>
      <c r="F73" s="301"/>
      <c r="G73" s="301"/>
      <c r="H73" s="301"/>
      <c r="I73" s="349"/>
      <c r="J73" s="303"/>
      <c r="K73" s="221"/>
      <c r="L73" s="221"/>
    </row>
    <row r="74" spans="2:14" ht="14.1" customHeight="1" thickBot="1" x14ac:dyDescent="0.25">
      <c r="B74" s="220"/>
      <c r="C74" s="220"/>
      <c r="D74" s="299"/>
      <c r="E74" s="300"/>
      <c r="F74" s="301"/>
      <c r="G74" s="301"/>
      <c r="H74" s="301"/>
      <c r="I74" s="349"/>
      <c r="J74" s="303"/>
      <c r="K74" s="221"/>
      <c r="L74" s="221"/>
    </row>
    <row r="75" spans="2:14" ht="14.1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50">
        <f>+SUM(I71:I73)</f>
        <v>2.0634745694550561E-3</v>
      </c>
      <c r="J75" s="308">
        <f>+SUM(J71:J71)</f>
        <v>4.2798819449999995E-5</v>
      </c>
      <c r="K75" s="221"/>
      <c r="L75" s="221"/>
      <c r="N75" s="309"/>
    </row>
    <row r="76" spans="2:14" ht="14.1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51"/>
      <c r="J76" s="312"/>
      <c r="K76" s="221"/>
      <c r="L76" s="221"/>
    </row>
    <row r="77" spans="2:14" ht="14.1" customHeight="1" x14ac:dyDescent="0.2">
      <c r="B77" s="220"/>
      <c r="C77" s="220"/>
      <c r="D77" s="299" t="s">
        <v>8860</v>
      </c>
      <c r="E77" s="300">
        <v>182.36599999999999</v>
      </c>
      <c r="F77" s="301">
        <v>731</v>
      </c>
      <c r="G77" s="301">
        <v>0</v>
      </c>
      <c r="H77" s="301">
        <v>0</v>
      </c>
      <c r="I77" s="349">
        <f t="shared" ref="I77:I85" si="9">E77*F77*G77/(10000*100*1000)</f>
        <v>0</v>
      </c>
      <c r="J77" s="303">
        <f t="shared" ref="J77:J85" si="10">I77/$N$60</f>
        <v>0</v>
      </c>
      <c r="K77" s="221"/>
      <c r="L77" s="221"/>
    </row>
    <row r="78" spans="2:14" ht="14.1" customHeight="1" x14ac:dyDescent="0.2">
      <c r="B78" s="220"/>
      <c r="C78" s="220"/>
      <c r="D78" s="299" t="s">
        <v>8861</v>
      </c>
      <c r="E78" s="300">
        <f>VLOOKUP(D78,'Mensual Producciones Netas '!$D$11:$Q$76,MONTH($N$7)+2,FALSE)</f>
        <v>8996.0760000000009</v>
      </c>
      <c r="F78" s="301">
        <v>741.11586504772424</v>
      </c>
      <c r="G78" s="301">
        <v>15</v>
      </c>
      <c r="H78" s="301">
        <v>15</v>
      </c>
      <c r="I78" s="349">
        <f t="shared" si="9"/>
        <v>0.10000701970162608</v>
      </c>
      <c r="J78" s="303">
        <f t="shared" si="10"/>
        <v>3.3335673233875359E-3</v>
      </c>
      <c r="K78" s="221"/>
      <c r="L78" s="221"/>
    </row>
    <row r="79" spans="2:14" ht="14.1" customHeight="1" x14ac:dyDescent="0.2">
      <c r="B79" s="220"/>
      <c r="C79" s="220"/>
      <c r="D79" s="299" t="s">
        <v>8862</v>
      </c>
      <c r="E79" s="300">
        <f>VLOOKUP(D79,'Mensual Producciones Netas '!$D$11:$Q$76,MONTH($N$7)+2,FALSE)</f>
        <v>23106.23</v>
      </c>
      <c r="F79" s="301">
        <v>741.11586504772424</v>
      </c>
      <c r="G79" s="301">
        <v>15</v>
      </c>
      <c r="H79" s="301">
        <v>15</v>
      </c>
      <c r="I79" s="349">
        <f t="shared" si="9"/>
        <v>0.25686590451662517</v>
      </c>
      <c r="J79" s="303">
        <f t="shared" si="10"/>
        <v>8.562196817220839E-3</v>
      </c>
      <c r="K79" s="221"/>
      <c r="L79" s="221"/>
    </row>
    <row r="80" spans="2:14" ht="14.1" customHeight="1" x14ac:dyDescent="0.2">
      <c r="B80" s="220"/>
      <c r="C80" s="220"/>
      <c r="D80" s="299" t="s">
        <v>8997</v>
      </c>
      <c r="E80" s="300">
        <f>VLOOKUP(D80,'Mensual Producciones Netas '!$D$11:$Q$76,MONTH($N$7)+2,FALSE)</f>
        <v>0</v>
      </c>
      <c r="F80" s="301">
        <v>741.03973143931455</v>
      </c>
      <c r="G80" s="301">
        <v>15</v>
      </c>
      <c r="H80" s="301">
        <v>15</v>
      </c>
      <c r="I80" s="349">
        <f t="shared" si="9"/>
        <v>0</v>
      </c>
      <c r="J80" s="303">
        <f t="shared" si="10"/>
        <v>0</v>
      </c>
      <c r="K80" s="221"/>
      <c r="L80" s="221"/>
    </row>
    <row r="81" spans="2:14" ht="14.1" customHeight="1" x14ac:dyDescent="0.2">
      <c r="B81" s="220"/>
      <c r="C81" s="220"/>
      <c r="D81" s="299" t="s">
        <v>8863</v>
      </c>
      <c r="E81" s="300">
        <f>VLOOKUP(D81,'Mensual Producciones Netas '!$D$11:$Q$76,MONTH($N$7)+2,FALSE)</f>
        <v>51177.869999999995</v>
      </c>
      <c r="F81" s="301">
        <v>741.03973143931455</v>
      </c>
      <c r="G81" s="301">
        <v>15</v>
      </c>
      <c r="H81" s="301">
        <v>15</v>
      </c>
      <c r="I81" s="349">
        <f t="shared" si="9"/>
        <v>0.56887252560654222</v>
      </c>
      <c r="J81" s="303">
        <f t="shared" si="10"/>
        <v>1.8962417520218076E-2</v>
      </c>
      <c r="K81" s="221"/>
      <c r="L81" s="221"/>
    </row>
    <row r="82" spans="2:14" ht="14.1" customHeight="1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>
        <v>664.29697193253071</v>
      </c>
      <c r="G82" s="301">
        <v>15</v>
      </c>
      <c r="H82" s="301">
        <v>15</v>
      </c>
      <c r="I82" s="349">
        <f t="shared" si="9"/>
        <v>0</v>
      </c>
      <c r="J82" s="303">
        <f t="shared" si="10"/>
        <v>0</v>
      </c>
      <c r="K82" s="221"/>
      <c r="L82" s="221"/>
    </row>
    <row r="83" spans="2:14" ht="14.1" customHeight="1" x14ac:dyDescent="0.2">
      <c r="B83" s="220"/>
      <c r="C83" s="220"/>
      <c r="D83" s="299" t="s">
        <v>8873</v>
      </c>
      <c r="E83" s="300">
        <f>VLOOKUP(D83,'Mensual Producciones Netas '!$D$11:$Q$76,MONTH($N$7)+2,FALSE)</f>
        <v>1144.595</v>
      </c>
      <c r="F83" s="301">
        <v>731</v>
      </c>
      <c r="G83" s="301">
        <v>15</v>
      </c>
      <c r="H83" s="301">
        <v>15</v>
      </c>
      <c r="I83" s="349">
        <f t="shared" si="9"/>
        <v>1.2550484175000001E-2</v>
      </c>
      <c r="J83" s="303">
        <f t="shared" si="10"/>
        <v>4.1834947250000005E-4</v>
      </c>
      <c r="K83" s="221"/>
      <c r="L83" s="221"/>
    </row>
    <row r="84" spans="2:14" ht="14.1" customHeight="1" x14ac:dyDescent="0.2">
      <c r="B84" s="220"/>
      <c r="C84" s="220"/>
      <c r="D84" s="299" t="s">
        <v>8867</v>
      </c>
      <c r="E84" s="300">
        <f>VLOOKUP(D84,'Mensual Producciones Netas '!$D$11:$Q$76,MONTH($N$7)+2,FALSE)</f>
        <v>0</v>
      </c>
      <c r="F84" s="301">
        <v>664.29697193253071</v>
      </c>
      <c r="G84" s="301">
        <v>73.478571428571428</v>
      </c>
      <c r="H84" s="301"/>
      <c r="I84" s="349">
        <f t="shared" si="9"/>
        <v>0</v>
      </c>
      <c r="J84" s="303">
        <f t="shared" si="10"/>
        <v>0</v>
      </c>
      <c r="K84" s="221"/>
      <c r="L84" s="221"/>
    </row>
    <row r="85" spans="2:14" ht="14.1" customHeight="1" x14ac:dyDescent="0.2">
      <c r="B85" s="220"/>
      <c r="C85" s="220"/>
      <c r="D85" s="299" t="s">
        <v>8834</v>
      </c>
      <c r="E85" s="300">
        <v>0</v>
      </c>
      <c r="F85" s="301">
        <v>664.29697193253071</v>
      </c>
      <c r="G85" s="301">
        <v>73.478571428571428</v>
      </c>
      <c r="H85" s="301"/>
      <c r="I85" s="349">
        <f t="shared" si="9"/>
        <v>0</v>
      </c>
      <c r="J85" s="303">
        <f t="shared" si="10"/>
        <v>0</v>
      </c>
      <c r="K85" s="221"/>
      <c r="L85" s="221"/>
    </row>
    <row r="86" spans="2:14" ht="14.1" customHeight="1" thickBot="1" x14ac:dyDescent="0.25">
      <c r="B86" s="220"/>
      <c r="C86" s="220"/>
      <c r="D86" s="299"/>
      <c r="E86" s="300"/>
      <c r="F86" s="301"/>
      <c r="G86" s="301"/>
      <c r="H86" s="301"/>
      <c r="I86" s="349"/>
      <c r="J86" s="303"/>
      <c r="K86" s="221"/>
      <c r="L86" s="221"/>
    </row>
    <row r="87" spans="2:14" ht="14.1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50">
        <f>+SUM(I77:I85)</f>
        <v>0.9382959339997935</v>
      </c>
      <c r="J87" s="308">
        <f>I87/$N$60</f>
        <v>3.127653113332645E-2</v>
      </c>
      <c r="K87" s="221"/>
      <c r="L87" s="221"/>
      <c r="N87" s="309"/>
    </row>
    <row r="88" spans="2:14" ht="14.1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51"/>
      <c r="J88" s="312"/>
      <c r="K88" s="221"/>
      <c r="L88" s="221"/>
    </row>
    <row r="89" spans="2:14" ht="14.1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6185.1990000000078</v>
      </c>
      <c r="F89" s="301">
        <v>751.26095035837534</v>
      </c>
      <c r="G89" s="301">
        <v>1189.7587301587298</v>
      </c>
      <c r="H89" s="301"/>
      <c r="I89" s="349">
        <f>E89*F89*G89/(10000*100*1000)</f>
        <v>5.5284500816814237</v>
      </c>
      <c r="J89" s="303">
        <f>I89/$N$60</f>
        <v>0.18428166938938079</v>
      </c>
      <c r="K89" s="221"/>
      <c r="L89" s="221"/>
      <c r="N89" s="309"/>
    </row>
    <row r="90" spans="2:14" ht="14.1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50">
        <f>+SUM(I89:I89)</f>
        <v>5.5284500816814237</v>
      </c>
      <c r="J90" s="308">
        <f>I90/$N$60</f>
        <v>0.18428166938938079</v>
      </c>
      <c r="K90" s="221"/>
      <c r="L90" s="221"/>
      <c r="N90" s="309"/>
    </row>
    <row r="91" spans="2:14" ht="14.1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51"/>
      <c r="J91" s="312"/>
      <c r="K91" s="221"/>
      <c r="L91" s="221"/>
    </row>
    <row r="92" spans="2:14" ht="14.1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20538.254999999997</v>
      </c>
      <c r="F92" s="301">
        <v>807.8533367165694</v>
      </c>
      <c r="G92" s="301">
        <v>492.90000000000003</v>
      </c>
      <c r="H92" s="301">
        <v>3000</v>
      </c>
      <c r="I92" s="349">
        <f>E92*F92*G92/(10000*100*1000)</f>
        <v>8.1781464414350733</v>
      </c>
      <c r="J92" s="303">
        <f>I92/$N$60</f>
        <v>0.27260488138116912</v>
      </c>
      <c r="K92" s="221"/>
      <c r="L92" s="221"/>
      <c r="N92" s="309"/>
    </row>
    <row r="93" spans="2:14" ht="14.1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3664.0989999999993</v>
      </c>
      <c r="F93" s="301">
        <v>807.8533367165694</v>
      </c>
      <c r="G93" s="301">
        <v>149.99999999999997</v>
      </c>
      <c r="H93" s="301">
        <v>100</v>
      </c>
      <c r="I93" s="349">
        <f>E93*F93*G93/(10000*100*1000)</f>
        <v>0.44400819048147661</v>
      </c>
      <c r="J93" s="303">
        <f>I93/$N$60</f>
        <v>1.480027301604922E-2</v>
      </c>
      <c r="K93" s="221"/>
      <c r="L93" s="221"/>
      <c r="N93" s="309"/>
    </row>
    <row r="94" spans="2:14" ht="14.1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50">
        <f>+SUM(I92:I93)</f>
        <v>8.6221546319165494</v>
      </c>
      <c r="J94" s="308">
        <f>I94/$N$60</f>
        <v>0.28740515439721831</v>
      </c>
      <c r="K94" s="221"/>
      <c r="L94" s="221"/>
      <c r="N94" s="309"/>
    </row>
    <row r="95" spans="2:14" ht="14.1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51"/>
      <c r="J95" s="312"/>
      <c r="K95" s="221"/>
      <c r="L95" s="221"/>
    </row>
    <row r="96" spans="2:14" ht="14.1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13843.671000000002</v>
      </c>
      <c r="F96" s="301">
        <v>839.61312525959772</v>
      </c>
      <c r="G96" s="301">
        <v>15</v>
      </c>
      <c r="H96" s="301">
        <v>15</v>
      </c>
      <c r="I96" s="349">
        <f>E96*F96*G96/(10000*100*1000)</f>
        <v>0.17434991810063494</v>
      </c>
      <c r="J96" s="303">
        <f>I96/$N$60</f>
        <v>5.8116639366878314E-3</v>
      </c>
      <c r="K96" s="221"/>
      <c r="L96" s="221"/>
      <c r="N96" s="309"/>
    </row>
    <row r="97" spans="2:14" ht="14.1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99623.180999999997</v>
      </c>
      <c r="F97" s="301">
        <v>839.61312525959772</v>
      </c>
      <c r="G97" s="301">
        <v>15</v>
      </c>
      <c r="H97" s="301">
        <v>15</v>
      </c>
      <c r="I97" s="349">
        <f t="shared" ref="I97:I101" si="11">E97*F97*G97/(10000*100*1000)</f>
        <v>1.2546739552156887</v>
      </c>
      <c r="J97" s="303">
        <f t="shared" ref="J97:J101" si="12">I97/$N$60</f>
        <v>4.1822465173856287E-2</v>
      </c>
      <c r="K97" s="221"/>
      <c r="L97" s="221"/>
      <c r="N97" s="309"/>
    </row>
    <row r="98" spans="2:14" ht="14.1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35.40099999999984</v>
      </c>
      <c r="F98" s="301">
        <v>839.61312525959772</v>
      </c>
      <c r="G98" s="301">
        <v>15</v>
      </c>
      <c r="H98" s="301"/>
      <c r="I98" s="349">
        <f t="shared" si="11"/>
        <v>4.4584716370972327E-4</v>
      </c>
      <c r="J98" s="303">
        <f t="shared" si="12"/>
        <v>1.4861572123657442E-5</v>
      </c>
      <c r="K98" s="221"/>
      <c r="L98" s="221"/>
      <c r="N98" s="309"/>
    </row>
    <row r="99" spans="2:14" ht="14.1" customHeight="1" x14ac:dyDescent="0.2">
      <c r="B99" s="220"/>
      <c r="C99" s="220"/>
      <c r="D99" s="299" t="s">
        <v>8884</v>
      </c>
      <c r="E99" s="300">
        <v>0</v>
      </c>
      <c r="F99" s="301">
        <v>903.57598978288638</v>
      </c>
      <c r="G99" s="301">
        <v>4881.083333333333</v>
      </c>
      <c r="H99" s="301"/>
      <c r="I99" s="349">
        <f t="shared" si="11"/>
        <v>0</v>
      </c>
      <c r="J99" s="303">
        <f t="shared" si="12"/>
        <v>0</v>
      </c>
      <c r="K99" s="221"/>
      <c r="L99" s="221"/>
      <c r="N99" s="309"/>
    </row>
    <row r="100" spans="2:14" ht="14.1" customHeight="1" x14ac:dyDescent="0.2">
      <c r="B100" s="220"/>
      <c r="C100" s="220"/>
      <c r="D100" s="299" t="s">
        <v>8786</v>
      </c>
      <c r="E100" s="300">
        <v>2202.4439999999995</v>
      </c>
      <c r="F100" s="301">
        <v>844.48202118665142</v>
      </c>
      <c r="G100" s="301">
        <v>4881.083333333333</v>
      </c>
      <c r="H100" s="301"/>
      <c r="I100" s="349">
        <f t="shared" si="11"/>
        <v>9.0784457981290068</v>
      </c>
      <c r="J100" s="303">
        <f t="shared" si="12"/>
        <v>0.30261485993763354</v>
      </c>
      <c r="K100" s="221"/>
      <c r="L100" s="221"/>
      <c r="N100" s="309"/>
    </row>
    <row r="101" spans="2:14" ht="14.1" customHeight="1" thickBot="1" x14ac:dyDescent="0.25">
      <c r="B101" s="220"/>
      <c r="C101" s="220"/>
      <c r="D101" s="299" t="s">
        <v>8793</v>
      </c>
      <c r="E101" s="300">
        <v>0</v>
      </c>
      <c r="F101" s="301">
        <v>936.05292171995598</v>
      </c>
      <c r="G101" s="301">
        <v>8344.6500000000015</v>
      </c>
      <c r="H101" s="301"/>
      <c r="I101" s="349">
        <f t="shared" si="11"/>
        <v>0</v>
      </c>
      <c r="J101" s="303">
        <f t="shared" si="12"/>
        <v>0</v>
      </c>
      <c r="K101" s="221"/>
      <c r="L101" s="221"/>
      <c r="N101" s="309"/>
    </row>
    <row r="102" spans="2:14" ht="14.1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50">
        <f>+SUM(I96:I101)</f>
        <v>10.507915518609041</v>
      </c>
      <c r="J102" s="308">
        <f>I102/$N$60</f>
        <v>0.35026385062030135</v>
      </c>
      <c r="K102" s="221"/>
      <c r="L102" s="221"/>
      <c r="N102" s="309"/>
    </row>
    <row r="103" spans="2:14" ht="14.1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51"/>
      <c r="J103" s="312"/>
      <c r="K103" s="221"/>
      <c r="L103" s="221"/>
    </row>
    <row r="104" spans="2:14" ht="14.1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63348.835999999996</v>
      </c>
      <c r="F104" s="301">
        <v>914.13762019230774</v>
      </c>
      <c r="G104" s="301">
        <v>10633.333333333332</v>
      </c>
      <c r="H104" s="301"/>
      <c r="I104" s="349">
        <f>E104*F104*G104/(10000*100*1000)</f>
        <v>615.77159281248987</v>
      </c>
      <c r="J104" s="303">
        <f>I104/$N$60</f>
        <v>20.52571976041633</v>
      </c>
      <c r="K104" s="221"/>
      <c r="L104" s="221"/>
      <c r="N104" s="309"/>
    </row>
    <row r="105" spans="2:14" ht="14.1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50">
        <f>+SUM(I104:I104)</f>
        <v>615.77159281248987</v>
      </c>
      <c r="J105" s="308">
        <f>I105/$N$60</f>
        <v>20.52571976041633</v>
      </c>
      <c r="K105" s="221"/>
      <c r="L105" s="221"/>
      <c r="N105" s="309"/>
    </row>
    <row r="106" spans="2:14" ht="14.1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51"/>
      <c r="J106" s="312"/>
      <c r="K106" s="221"/>
      <c r="L106" s="221"/>
    </row>
    <row r="107" spans="2:14" ht="14.1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2284.0639999999999</v>
      </c>
      <c r="F107" s="301">
        <v>978.73076257997582</v>
      </c>
      <c r="G107" s="301">
        <v>13004.999999999998</v>
      </c>
      <c r="H107" s="301"/>
      <c r="I107" s="349">
        <f>E107*F107*G107/(10000*100*1000)</f>
        <v>29.07246552502161</v>
      </c>
      <c r="J107" s="303">
        <f t="shared" ref="J107:J109" si="13">I107/$N$60</f>
        <v>0.96908218416738701</v>
      </c>
      <c r="K107" s="221"/>
      <c r="L107" s="221"/>
      <c r="N107" s="309"/>
    </row>
    <row r="108" spans="2:14" ht="14.1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978.73076257997582</v>
      </c>
      <c r="G108" s="301">
        <v>10000</v>
      </c>
      <c r="H108" s="301"/>
      <c r="I108" s="349">
        <f t="shared" ref="I108:I109" si="14">E108*F108*G108/(10000*100*1000)</f>
        <v>0</v>
      </c>
      <c r="J108" s="303">
        <f t="shared" si="13"/>
        <v>0</v>
      </c>
      <c r="K108" s="221"/>
      <c r="L108" s="221"/>
      <c r="N108" s="309"/>
    </row>
    <row r="109" spans="2:14" ht="14.1" customHeight="1" x14ac:dyDescent="0.2">
      <c r="B109" s="220"/>
      <c r="C109" s="318"/>
      <c r="D109" s="299" t="s">
        <v>8892</v>
      </c>
      <c r="E109" s="300">
        <f>VLOOKUP(D109,'Mensual Producciones Netas '!$D$11:$Q$76,MONTH($N$7)+2,FALSE)</f>
        <v>10865.882000000001</v>
      </c>
      <c r="F109" s="301">
        <v>884.92808005003121</v>
      </c>
      <c r="G109" s="301">
        <v>5000</v>
      </c>
      <c r="H109" s="301"/>
      <c r="I109" s="349">
        <f t="shared" si="14"/>
        <v>48.077620481550973</v>
      </c>
      <c r="J109" s="303">
        <f t="shared" si="13"/>
        <v>1.6025873493850324</v>
      </c>
      <c r="K109" s="221"/>
      <c r="L109" s="221"/>
      <c r="N109" s="309"/>
    </row>
    <row r="110" spans="2:14" ht="14.1" customHeight="1" x14ac:dyDescent="0.2">
      <c r="B110" s="220"/>
      <c r="C110" s="318"/>
      <c r="D110" s="299" t="s">
        <v>8894</v>
      </c>
      <c r="E110" s="300">
        <f>VLOOKUP(D110,'Mensual Producciones Netas '!$D$11:$Q$76,MONTH($N$7)+2,FALSE)</f>
        <v>0</v>
      </c>
      <c r="F110" s="301">
        <v>1029.6733505821476</v>
      </c>
      <c r="G110" s="301">
        <v>20739.999999999996</v>
      </c>
      <c r="H110" s="301"/>
      <c r="I110" s="349">
        <f>E110*F110*G110/(10000*100*1000)</f>
        <v>0</v>
      </c>
      <c r="J110" s="303">
        <f>I110/$N$60</f>
        <v>0</v>
      </c>
      <c r="K110" s="221"/>
      <c r="L110" s="221"/>
      <c r="N110" s="309"/>
    </row>
    <row r="111" spans="2:14" ht="14.1" customHeight="1" x14ac:dyDescent="0.2">
      <c r="B111" s="220"/>
      <c r="C111" s="318"/>
      <c r="D111" s="299" t="s">
        <v>8895</v>
      </c>
      <c r="E111" s="300">
        <f>VLOOKUP(D111,'Mensual Producciones Netas '!$D$11:$Q$76,MONTH($N$7)+2,FALSE)</f>
        <v>0</v>
      </c>
      <c r="F111" s="301">
        <v>1016.6915381639308</v>
      </c>
      <c r="G111" s="301">
        <v>20739.999999999996</v>
      </c>
      <c r="H111" s="301"/>
      <c r="I111" s="349">
        <f>E111*F111*G111/(10000*100*1000)</f>
        <v>0</v>
      </c>
      <c r="J111" s="303">
        <f>I111/$N$60</f>
        <v>0</v>
      </c>
      <c r="K111" s="221"/>
      <c r="L111" s="221"/>
      <c r="N111" s="309"/>
    </row>
    <row r="112" spans="2:14" ht="14.1" customHeight="1" x14ac:dyDescent="0.2">
      <c r="B112" s="220"/>
      <c r="C112" s="318"/>
      <c r="D112" s="299" t="s">
        <v>8794</v>
      </c>
      <c r="E112" s="300">
        <f>VLOOKUP(D112,'Mensual Producciones Netas '!$D$11:$Q$76,MONTH($N$7)+2,FALSE)</f>
        <v>1704.2</v>
      </c>
      <c r="F112" s="301">
        <v>909.38303341902315</v>
      </c>
      <c r="G112" s="301">
        <v>3719.9999999999995</v>
      </c>
      <c r="H112" s="301"/>
      <c r="I112" s="349">
        <f>E112*F112*G112/(10000*100*1000)</f>
        <v>5.765146503856041</v>
      </c>
      <c r="J112" s="303">
        <f>I112/$N$60</f>
        <v>0.19217155012853471</v>
      </c>
      <c r="K112" s="221"/>
      <c r="L112" s="221"/>
      <c r="N112" s="309"/>
    </row>
    <row r="113" spans="2:14" ht="14.1" customHeight="1" x14ac:dyDescent="0.2">
      <c r="B113" s="220"/>
      <c r="C113" s="318"/>
      <c r="D113" s="299" t="s">
        <v>8898</v>
      </c>
      <c r="E113" s="300">
        <f>VLOOKUP(D113,'Mensual Producciones Netas '!$D$11:$Q$76,MONTH($N$7)+2,FALSE)</f>
        <v>2274.6489999999999</v>
      </c>
      <c r="F113" s="301">
        <v>1068.7311178247733</v>
      </c>
      <c r="G113" s="301">
        <v>15100</v>
      </c>
      <c r="H113" s="301"/>
      <c r="I113" s="349">
        <f>E113*F113*G113/(10000*100*1000)</f>
        <v>36.707921343277938</v>
      </c>
      <c r="J113" s="303">
        <f>I113/$N$60</f>
        <v>1.2235973781092646</v>
      </c>
      <c r="K113" s="221"/>
      <c r="L113" s="221"/>
      <c r="N113" s="309"/>
    </row>
    <row r="114" spans="2:14" ht="14.1" customHeight="1" x14ac:dyDescent="0.2">
      <c r="B114" s="220"/>
      <c r="C114" s="318"/>
      <c r="D114" s="299"/>
      <c r="E114" s="300"/>
      <c r="F114" s="301"/>
      <c r="G114" s="301"/>
      <c r="H114" s="301"/>
      <c r="I114" s="349"/>
      <c r="J114" s="303"/>
      <c r="K114" s="221"/>
      <c r="L114" s="221"/>
      <c r="N114" s="309"/>
    </row>
    <row r="115" spans="2:14" ht="14.1" customHeight="1" thickBot="1" x14ac:dyDescent="0.25">
      <c r="B115" s="220"/>
      <c r="C115" s="318"/>
      <c r="D115" s="299"/>
      <c r="E115" s="300"/>
      <c r="F115" s="301"/>
      <c r="G115" s="301"/>
      <c r="H115" s="301"/>
      <c r="I115" s="349"/>
      <c r="J115" s="303"/>
      <c r="K115" s="221"/>
      <c r="L115" s="221"/>
      <c r="N115" s="309"/>
    </row>
    <row r="116" spans="2:14" ht="14.1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50">
        <f>+SUM(I107:I115)</f>
        <v>119.62315385370655</v>
      </c>
      <c r="J116" s="308">
        <f>I116/$N$60</f>
        <v>3.9874384617902185</v>
      </c>
      <c r="K116" s="221"/>
      <c r="L116" s="221"/>
      <c r="N116" s="309"/>
    </row>
    <row r="117" spans="2:14" ht="14.1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51"/>
      <c r="J117" s="312"/>
      <c r="K117" s="221"/>
      <c r="L117" s="221"/>
    </row>
    <row r="118" spans="2:14" ht="14.1" customHeight="1" x14ac:dyDescent="0.2">
      <c r="B118" s="220"/>
      <c r="C118" s="220"/>
      <c r="D118" s="475"/>
      <c r="E118" s="487"/>
      <c r="F118" s="488"/>
      <c r="G118" s="489"/>
      <c r="H118" s="488"/>
      <c r="I118" s="494"/>
      <c r="J118" s="491"/>
      <c r="K118" s="221"/>
      <c r="L118" s="221"/>
    </row>
    <row r="119" spans="2:14" ht="14.1" customHeight="1" x14ac:dyDescent="0.2">
      <c r="B119" s="220"/>
      <c r="C119" s="318"/>
      <c r="D119" s="299" t="s">
        <v>8783</v>
      </c>
      <c r="E119" s="300">
        <f>VLOOKUP(D119,'Mensual Producciones Netas '!$D$11:$Q$76,MONTH($N$7)+2,FALSE)</f>
        <v>0</v>
      </c>
      <c r="F119" s="301">
        <v>876.16099071207429</v>
      </c>
      <c r="G119" s="301">
        <v>8180</v>
      </c>
      <c r="H119" s="301"/>
      <c r="I119" s="349">
        <f>E119*F119*G119/(10000*100*1000)</f>
        <v>0</v>
      </c>
      <c r="J119" s="303">
        <f>I119/$N$60</f>
        <v>0</v>
      </c>
      <c r="K119" s="221"/>
      <c r="L119" s="221"/>
      <c r="N119" s="309"/>
    </row>
    <row r="120" spans="2:14" ht="14.1" customHeight="1" thickBot="1" x14ac:dyDescent="0.25">
      <c r="B120" s="220"/>
      <c r="C120" s="318"/>
      <c r="D120" s="299" t="s">
        <v>8784</v>
      </c>
      <c r="E120" s="300">
        <f>VLOOKUP(D120,'Mensual Producciones Netas '!$D$11:$Q$76,MONTH($N$7)+2,FALSE)</f>
        <v>543.68999999999983</v>
      </c>
      <c r="F120" s="301">
        <v>833.33333333333326</v>
      </c>
      <c r="G120" s="301">
        <v>1000</v>
      </c>
      <c r="H120" s="301"/>
      <c r="I120" s="349">
        <f>E120*F120*G120/(10000*100*1000)</f>
        <v>0.45307499999999984</v>
      </c>
      <c r="J120" s="303">
        <f>I120/$N$60</f>
        <v>1.5102499999999994E-2</v>
      </c>
      <c r="K120" s="221"/>
      <c r="L120" s="221"/>
      <c r="N120" s="309"/>
    </row>
    <row r="121" spans="2:14" ht="14.1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0.45307499999999984</v>
      </c>
      <c r="J121" s="308">
        <f>I121/$N$60</f>
        <v>1.5102499999999994E-2</v>
      </c>
      <c r="K121" s="221"/>
      <c r="L121" s="221"/>
      <c r="N121" s="309"/>
    </row>
    <row r="122" spans="2:14" ht="14.1" customHeight="1" thickBot="1" x14ac:dyDescent="0.25">
      <c r="B122" s="220"/>
      <c r="C122" s="318"/>
      <c r="D122" s="436" t="s">
        <v>8974</v>
      </c>
      <c r="E122" s="437"/>
      <c r="F122" s="438"/>
      <c r="G122" s="439"/>
      <c r="H122" s="438"/>
      <c r="I122" s="440">
        <v>1479.86</v>
      </c>
      <c r="J122" s="441">
        <f>I122/$N$60</f>
        <v>49.328666666666663</v>
      </c>
      <c r="K122" s="221"/>
      <c r="L122" s="221"/>
      <c r="N122" s="309"/>
    </row>
    <row r="123" spans="2:14" ht="14.1" customHeight="1" thickBot="1" x14ac:dyDescent="0.25">
      <c r="B123" s="220"/>
      <c r="C123" s="318"/>
      <c r="D123" s="442" t="s">
        <v>8986</v>
      </c>
      <c r="E123" s="443">
        <f>+'Mensual Producciones Netas '!I84</f>
        <v>25450.45</v>
      </c>
      <c r="F123" s="444"/>
      <c r="G123" s="444">
        <v>18200</v>
      </c>
      <c r="H123" s="445">
        <v>34800</v>
      </c>
      <c r="I123" s="446">
        <f>E123*G123/(10000*100)</f>
        <v>463.19819000000001</v>
      </c>
      <c r="J123" s="447">
        <f>I123/$N$60</f>
        <v>15.439939666666668</v>
      </c>
      <c r="K123" s="221"/>
      <c r="L123" s="221"/>
      <c r="N123" s="309"/>
    </row>
    <row r="124" spans="2:14" ht="14.1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4.1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2704.8097326872326</v>
      </c>
      <c r="J125" s="323">
        <f>J69+J75+J87+J94+J102+J116+J122+J123+J90+J105+J121</f>
        <v>90.160298439241544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ht="13.5" thickTop="1" x14ac:dyDescent="0.2"/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BE855-716C-414D-9A91-7875152B34A8}">
  <sheetPr codeName="Hoja32">
    <pageSetUpPr fitToPage="1"/>
  </sheetPr>
  <dimension ref="B1:O129"/>
  <sheetViews>
    <sheetView zoomScale="55" zoomScaleNormal="55" workbookViewId="0">
      <selection activeCell="D7" sqref="D7"/>
    </sheetView>
  </sheetViews>
  <sheetFormatPr baseColWidth="10" defaultColWidth="11.42578125" defaultRowHeight="12.75" outlineLevelRow="1" x14ac:dyDescent="0.2"/>
  <cols>
    <col min="1" max="2" width="3.5703125" style="353" customWidth="1"/>
    <col min="3" max="3" width="6.28515625" style="353" customWidth="1"/>
    <col min="4" max="4" width="19.5703125" style="353" customWidth="1"/>
    <col min="5" max="5" width="10.42578125" style="353" customWidth="1"/>
    <col min="6" max="6" width="11.140625" style="353" customWidth="1"/>
    <col min="7" max="7" width="14" style="353" bestFit="1" customWidth="1"/>
    <col min="8" max="8" width="16.85546875" style="353" customWidth="1"/>
    <col min="9" max="9" width="14.42578125" style="353" customWidth="1"/>
    <col min="10" max="10" width="12.5703125" style="353" customWidth="1"/>
    <col min="11" max="11" width="6.28515625" style="353" customWidth="1"/>
    <col min="12" max="13" width="3.5703125" style="353" customWidth="1"/>
    <col min="14" max="14" width="18" style="353" customWidth="1"/>
    <col min="15" max="16384" width="11.42578125" style="353"/>
  </cols>
  <sheetData>
    <row r="1" spans="2:15" ht="13.5" thickBot="1" x14ac:dyDescent="0.25"/>
    <row r="2" spans="2:15" ht="14.25" thickTop="1" thickBot="1" x14ac:dyDescent="0.25">
      <c r="B2" s="354"/>
      <c r="C2" s="355"/>
      <c r="D2" s="355"/>
      <c r="E2" s="355"/>
      <c r="F2" s="355"/>
      <c r="G2" s="355"/>
      <c r="H2" s="355"/>
      <c r="I2" s="355"/>
      <c r="J2" s="355"/>
      <c r="K2" s="355"/>
      <c r="L2" s="356"/>
      <c r="O2" s="357">
        <v>31</v>
      </c>
    </row>
    <row r="3" spans="2:15" ht="13.5" thickTop="1" x14ac:dyDescent="0.2">
      <c r="B3" s="358"/>
      <c r="C3" s="354"/>
      <c r="D3" s="355"/>
      <c r="E3" s="355"/>
      <c r="F3" s="355"/>
      <c r="G3" s="355"/>
      <c r="H3" s="355"/>
      <c r="I3" s="355"/>
      <c r="J3" s="355"/>
      <c r="K3" s="356"/>
      <c r="L3" s="359"/>
    </row>
    <row r="4" spans="2:15" x14ac:dyDescent="0.2">
      <c r="B4" s="358"/>
      <c r="C4" s="358"/>
      <c r="K4" s="359"/>
      <c r="L4" s="359"/>
    </row>
    <row r="5" spans="2:15" ht="13.5" thickBot="1" x14ac:dyDescent="0.25">
      <c r="B5" s="358"/>
      <c r="C5" s="358"/>
      <c r="J5" s="222"/>
      <c r="K5" s="359"/>
      <c r="L5" s="359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10923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5" ht="13.5" thickTop="1" x14ac:dyDescent="0.2">
      <c r="B7" s="358"/>
      <c r="C7" s="358"/>
      <c r="I7" s="222">
        <v>0</v>
      </c>
      <c r="J7" s="222"/>
      <c r="K7" s="359"/>
      <c r="L7" s="359"/>
      <c r="N7" s="449">
        <v>43952</v>
      </c>
    </row>
    <row r="8" spans="2:15" ht="13.5" thickBot="1" x14ac:dyDescent="0.25">
      <c r="B8" s="358"/>
      <c r="C8" s="358"/>
      <c r="H8" s="222"/>
      <c r="I8" s="222"/>
      <c r="J8" s="222"/>
      <c r="K8" s="359"/>
      <c r="L8" s="359"/>
    </row>
    <row r="9" spans="2:15" x14ac:dyDescent="0.2">
      <c r="B9" s="358"/>
      <c r="C9" s="358"/>
      <c r="D9" s="360" t="s">
        <v>8961</v>
      </c>
      <c r="E9" s="361"/>
      <c r="F9" s="361"/>
      <c r="G9" s="361"/>
      <c r="H9" s="361"/>
      <c r="I9" s="362"/>
      <c r="J9" s="222"/>
      <c r="K9" s="359"/>
      <c r="L9" s="359"/>
    </row>
    <row r="10" spans="2:15" ht="26.25" thickBot="1" x14ac:dyDescent="0.25">
      <c r="B10" s="358"/>
      <c r="C10" s="358"/>
      <c r="D10" s="363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359"/>
      <c r="L10" s="359"/>
    </row>
    <row r="11" spans="2:15" ht="12" customHeight="1" thickBot="1" x14ac:dyDescent="0.25">
      <c r="B11" s="358"/>
      <c r="C11" s="358"/>
      <c r="D11" s="232" t="s">
        <v>8798</v>
      </c>
      <c r="E11" s="233"/>
      <c r="F11" s="233"/>
      <c r="G11" s="233"/>
      <c r="H11" s="234">
        <f>SUM(H12:H28)</f>
        <v>2205.0069061856434</v>
      </c>
      <c r="I11" s="235"/>
      <c r="J11" s="231"/>
      <c r="K11" s="359"/>
      <c r="L11" s="359"/>
    </row>
    <row r="12" spans="2:15" ht="12" customHeight="1" x14ac:dyDescent="0.2">
      <c r="B12" s="358"/>
      <c r="C12" s="358"/>
      <c r="D12" s="364" t="s">
        <v>8825</v>
      </c>
      <c r="E12" s="365">
        <f>VLOOKUP(D12,'Mensual Procesado Neto'!$D$9:$Q$26,MONTH($N$7)+2,FALSE)</f>
        <v>60570.271000000001</v>
      </c>
      <c r="F12" s="238">
        <v>882.77497036621128</v>
      </c>
      <c r="G12" s="239">
        <v>3.1350000000000002E-3</v>
      </c>
      <c r="H12" s="366">
        <f t="shared" ref="H12:H23" si="0">E12*F12*G12/1000</f>
        <v>167.62819665155345</v>
      </c>
      <c r="I12" s="367">
        <f t="shared" ref="I12:I23" si="1">H12/$N$6</f>
        <v>5.4073611823081755</v>
      </c>
      <c r="J12" s="368"/>
      <c r="K12" s="369"/>
      <c r="L12" s="359"/>
      <c r="N12" s="244"/>
    </row>
    <row r="13" spans="2:15" ht="12" customHeight="1" x14ac:dyDescent="0.2">
      <c r="B13" s="358"/>
      <c r="C13" s="358"/>
      <c r="D13" s="364" t="s">
        <v>8813</v>
      </c>
      <c r="E13" s="365">
        <f>VLOOKUP(D13,'Mensual Procesado Neto'!$D$9:$Q$26,MONTH($N$7)+2,FALSE)</f>
        <v>52521.703000000001</v>
      </c>
      <c r="F13" s="238">
        <v>914.67356173238534</v>
      </c>
      <c r="G13" s="239">
        <v>1.5354E-2</v>
      </c>
      <c r="H13" s="366">
        <f t="shared" si="0"/>
        <v>737.60943272445388</v>
      </c>
      <c r="I13" s="367">
        <f t="shared" si="1"/>
        <v>23.793852668530771</v>
      </c>
      <c r="J13" s="368"/>
      <c r="K13" s="369"/>
      <c r="L13" s="359"/>
      <c r="N13" s="244"/>
    </row>
    <row r="14" spans="2:15" ht="12" customHeight="1" x14ac:dyDescent="0.2">
      <c r="B14" s="358"/>
      <c r="C14" s="358"/>
      <c r="D14" s="364" t="s">
        <v>8818</v>
      </c>
      <c r="E14" s="365">
        <f>VLOOKUP(D14,'Mensual Procesado Neto'!$D$9:$Q$26,MONTH($N$7)+2,FALSE)</f>
        <v>45655.885000000002</v>
      </c>
      <c r="F14" s="238">
        <v>948.55036031506609</v>
      </c>
      <c r="G14" s="239">
        <v>2.2082500000000001E-2</v>
      </c>
      <c r="H14" s="366">
        <f t="shared" si="0"/>
        <v>956.32475543836949</v>
      </c>
      <c r="I14" s="367">
        <f t="shared" si="1"/>
        <v>30.849185659302243</v>
      </c>
      <c r="J14" s="368"/>
      <c r="K14" s="369"/>
      <c r="L14" s="359"/>
      <c r="N14" s="244"/>
    </row>
    <row r="15" spans="2:15" ht="12" customHeight="1" x14ac:dyDescent="0.2">
      <c r="B15" s="358"/>
      <c r="C15" s="358"/>
      <c r="D15" s="364" t="s">
        <v>8819</v>
      </c>
      <c r="E15" s="365">
        <f>VLOOKUP(D15,'Mensual Procesado Neto'!$D$9:$Q$26,MONTH($N$7)+2,FALSE)</f>
        <v>27770.452000000001</v>
      </c>
      <c r="F15" s="238">
        <v>876.06236280745213</v>
      </c>
      <c r="G15" s="239">
        <v>3.9372727272727276E-3</v>
      </c>
      <c r="H15" s="366">
        <f t="shared" si="0"/>
        <v>95.788521456059016</v>
      </c>
      <c r="I15" s="367">
        <f t="shared" si="1"/>
        <v>3.0899523050341617</v>
      </c>
      <c r="J15" s="368"/>
      <c r="K15" s="369"/>
      <c r="L15" s="359"/>
      <c r="N15" s="244"/>
    </row>
    <row r="16" spans="2:15" ht="12" customHeight="1" x14ac:dyDescent="0.2">
      <c r="B16" s="358"/>
      <c r="C16" s="358"/>
      <c r="D16" s="364" t="s">
        <v>8995</v>
      </c>
      <c r="E16" s="365">
        <f>VLOOKUP(D16,'Mensual Procesado Neto'!$D$9:$Q$26,MONTH($N$7)+2,FALSE)</f>
        <v>24370.332999999999</v>
      </c>
      <c r="F16" s="238">
        <v>812.37799977035252</v>
      </c>
      <c r="G16" s="239">
        <v>1.2880000000000001E-3</v>
      </c>
      <c r="H16" s="366">
        <f t="shared" si="0"/>
        <v>25.49972402064531</v>
      </c>
      <c r="I16" s="367">
        <f t="shared" si="1"/>
        <v>0.8225717426014616</v>
      </c>
      <c r="J16" s="368"/>
      <c r="K16" s="369"/>
      <c r="L16" s="359"/>
      <c r="N16" s="244"/>
    </row>
    <row r="17" spans="2:14" ht="12" customHeight="1" x14ac:dyDescent="0.2">
      <c r="B17" s="358"/>
      <c r="C17" s="358"/>
      <c r="D17" s="364" t="s">
        <v>8996</v>
      </c>
      <c r="E17" s="365">
        <f>VLOOKUP(D17,'Mensual Procesado Neto'!$D$9:$Q$26,MONTH($N$7)+2,FALSE)</f>
        <v>18163.667000000001</v>
      </c>
      <c r="F17" s="238">
        <v>883.82261086820745</v>
      </c>
      <c r="G17" s="239">
        <v>5.6100000000000004E-3</v>
      </c>
      <c r="H17" s="366">
        <f t="shared" si="0"/>
        <v>90.059908304840732</v>
      </c>
      <c r="I17" s="367">
        <f t="shared" si="1"/>
        <v>2.9051583324142172</v>
      </c>
      <c r="J17" s="368"/>
      <c r="K17" s="369"/>
      <c r="L17" s="359"/>
      <c r="N17" s="244"/>
    </row>
    <row r="18" spans="2:14" ht="12" customHeight="1" x14ac:dyDescent="0.2">
      <c r="B18" s="358"/>
      <c r="C18" s="358"/>
      <c r="D18" s="364" t="s">
        <v>8827</v>
      </c>
      <c r="E18" s="365">
        <f>VLOOKUP(D18,'Mensual Procesado Neto'!$D$9:$Q$26,MONTH($N$7)+2,FALSE)</f>
        <v>10651.447</v>
      </c>
      <c r="F18" s="238">
        <v>849.84984984984987</v>
      </c>
      <c r="G18" s="239">
        <v>9.2999999999999995E-4</v>
      </c>
      <c r="H18" s="366">
        <f t="shared" si="0"/>
        <v>8.4184814892792783</v>
      </c>
      <c r="I18" s="367">
        <f t="shared" si="1"/>
        <v>0.271563919009009</v>
      </c>
      <c r="J18" s="368"/>
      <c r="K18" s="369"/>
      <c r="L18" s="359"/>
      <c r="N18" s="244"/>
    </row>
    <row r="19" spans="2:14" ht="12" customHeight="1" x14ac:dyDescent="0.2">
      <c r="B19" s="358"/>
      <c r="C19" s="358"/>
      <c r="D19" s="364" t="s">
        <v>8814</v>
      </c>
      <c r="E19" s="365">
        <f>VLOOKUP(D19,'Mensual Procesado Neto'!$D$9:$Q$26,MONTH($N$7)+2,FALSE)</f>
        <v>9485.1990000000005</v>
      </c>
      <c r="F19" s="238">
        <v>940.94959436095223</v>
      </c>
      <c r="G19" s="239">
        <v>1.2395999999999997E-2</v>
      </c>
      <c r="H19" s="366">
        <f t="shared" si="0"/>
        <v>110.63546710178213</v>
      </c>
      <c r="I19" s="367">
        <f t="shared" si="1"/>
        <v>3.5688860355413587</v>
      </c>
      <c r="J19" s="368"/>
      <c r="K19" s="369"/>
      <c r="L19" s="359"/>
      <c r="N19" s="244"/>
    </row>
    <row r="20" spans="2:14" ht="12" customHeight="1" x14ac:dyDescent="0.2">
      <c r="B20" s="358"/>
      <c r="C20" s="358"/>
      <c r="D20" s="364" t="s">
        <v>8823</v>
      </c>
      <c r="E20" s="365">
        <f>VLOOKUP(D20,'Mensual Procesado Neto'!$D$9:$Q$26,MONTH($N$7)+2,FALSE)</f>
        <v>1906.4649999999999</v>
      </c>
      <c r="F20" s="238">
        <v>896.4206525182135</v>
      </c>
      <c r="G20" s="239">
        <v>7.1849999999999995E-3</v>
      </c>
      <c r="H20" s="366">
        <f t="shared" si="0"/>
        <v>12.279126195993031</v>
      </c>
      <c r="I20" s="367">
        <f t="shared" si="1"/>
        <v>0.39610084503203324</v>
      </c>
      <c r="J20" s="368"/>
      <c r="K20" s="369"/>
      <c r="L20" s="359"/>
      <c r="N20" s="244"/>
    </row>
    <row r="21" spans="2:14" ht="12" customHeight="1" x14ac:dyDescent="0.2">
      <c r="B21" s="358"/>
      <c r="C21" s="358"/>
      <c r="D21" s="364" t="s">
        <v>8815</v>
      </c>
      <c r="E21" s="365">
        <f>VLOOKUP(D21,'Mensual Procesado Neto'!$D$9:$Q$26,MONTH($N$7)+2,FALSE)</f>
        <v>1631.4760000000001</v>
      </c>
      <c r="F21" s="238">
        <v>785.23862375138742</v>
      </c>
      <c r="G21" s="239">
        <v>4.5000000000000004E-4</v>
      </c>
      <c r="H21" s="366">
        <f t="shared" si="0"/>
        <v>0.57649408601553842</v>
      </c>
      <c r="I21" s="367">
        <f t="shared" si="1"/>
        <v>1.8596583419856077E-2</v>
      </c>
      <c r="J21" s="368"/>
      <c r="K21" s="369"/>
      <c r="L21" s="359"/>
      <c r="N21" s="244"/>
    </row>
    <row r="22" spans="2:14" ht="12" customHeight="1" x14ac:dyDescent="0.2">
      <c r="B22" s="358"/>
      <c r="C22" s="358"/>
      <c r="D22" s="364" t="s">
        <v>8824</v>
      </c>
      <c r="E22" s="365">
        <f>VLOOKUP(D22,'Mensual Procesado Neto'!$D$9:$Q$26,MONTH($N$7)+2,FALSE)</f>
        <v>200.82499999999999</v>
      </c>
      <c r="F22" s="238">
        <v>811.2369213128851</v>
      </c>
      <c r="G22" s="239">
        <v>1.0449999999999999E-3</v>
      </c>
      <c r="H22" s="366">
        <f t="shared" si="0"/>
        <v>0.17024790418517982</v>
      </c>
      <c r="I22" s="367">
        <f t="shared" si="1"/>
        <v>5.4918678769412844E-3</v>
      </c>
      <c r="J22" s="368"/>
      <c r="K22" s="369"/>
      <c r="L22" s="359"/>
      <c r="N22" s="244"/>
    </row>
    <row r="23" spans="2:14" ht="12" customHeight="1" thickBot="1" x14ac:dyDescent="0.25">
      <c r="B23" s="358"/>
      <c r="C23" s="358"/>
      <c r="D23" s="364" t="s">
        <v>8826</v>
      </c>
      <c r="E23" s="365">
        <f>VLOOKUP(D23,'Mensual Procesado Neto'!$D$9:$Q$26,MONTH($N$7)+2,FALSE)</f>
        <v>4.5830000000000002</v>
      </c>
      <c r="F23" s="238">
        <v>818.9</v>
      </c>
      <c r="G23" s="239">
        <v>4.4099999999999999E-3</v>
      </c>
      <c r="H23" s="366">
        <f t="shared" si="0"/>
        <v>1.6550812466999999E-2</v>
      </c>
      <c r="I23" s="367">
        <f t="shared" si="1"/>
        <v>5.3389717635483869E-4</v>
      </c>
      <c r="J23" s="368"/>
      <c r="K23" s="359"/>
      <c r="L23" s="359"/>
      <c r="N23" s="244"/>
    </row>
    <row r="24" spans="2:14" ht="12" hidden="1" customHeight="1" outlineLevel="1" x14ac:dyDescent="0.2">
      <c r="B24" s="358"/>
      <c r="C24" s="358"/>
      <c r="D24" s="364"/>
      <c r="E24" s="365"/>
      <c r="F24" s="238"/>
      <c r="G24" s="239"/>
      <c r="H24" s="366"/>
      <c r="I24" s="367"/>
      <c r="J24" s="368"/>
      <c r="K24" s="359"/>
      <c r="L24" s="359"/>
      <c r="N24" s="244"/>
    </row>
    <row r="25" spans="2:14" ht="12" hidden="1" customHeight="1" outlineLevel="1" x14ac:dyDescent="0.2">
      <c r="B25" s="358"/>
      <c r="C25" s="358"/>
      <c r="D25" s="364"/>
      <c r="E25" s="365"/>
      <c r="F25" s="238"/>
      <c r="G25" s="239"/>
      <c r="H25" s="366"/>
      <c r="I25" s="367"/>
      <c r="J25" s="368"/>
      <c r="K25" s="359"/>
      <c r="L25" s="359"/>
      <c r="N25" s="244"/>
    </row>
    <row r="26" spans="2:14" ht="12" hidden="1" customHeight="1" outlineLevel="1" x14ac:dyDescent="0.2">
      <c r="B26" s="358"/>
      <c r="C26" s="358"/>
      <c r="D26" s="364"/>
      <c r="E26" s="365"/>
      <c r="F26" s="238"/>
      <c r="G26" s="239"/>
      <c r="H26" s="366"/>
      <c r="I26" s="367"/>
      <c r="J26" s="368"/>
      <c r="K26" s="359"/>
      <c r="L26" s="359"/>
      <c r="N26" s="244"/>
    </row>
    <row r="27" spans="2:14" ht="12" hidden="1" customHeight="1" outlineLevel="1" x14ac:dyDescent="0.2">
      <c r="B27" s="358"/>
      <c r="C27" s="358"/>
      <c r="D27" s="364"/>
      <c r="E27" s="365"/>
      <c r="F27" s="238"/>
      <c r="G27" s="239"/>
      <c r="H27" s="366"/>
      <c r="I27" s="367"/>
      <c r="J27" s="368"/>
      <c r="K27" s="359"/>
      <c r="L27" s="359"/>
      <c r="N27" s="244"/>
    </row>
    <row r="28" spans="2:14" ht="12" hidden="1" customHeight="1" outlineLevel="1" thickBot="1" x14ac:dyDescent="0.25">
      <c r="B28" s="358"/>
      <c r="C28" s="358"/>
      <c r="D28" s="370"/>
      <c r="E28" s="371"/>
      <c r="F28" s="345"/>
      <c r="G28" s="346"/>
      <c r="H28" s="372"/>
      <c r="I28" s="373"/>
      <c r="J28" s="368"/>
      <c r="K28" s="359"/>
      <c r="L28" s="359"/>
      <c r="N28" s="244"/>
    </row>
    <row r="29" spans="2:14" ht="12" customHeight="1" collapsed="1" thickBot="1" x14ac:dyDescent="0.25">
      <c r="B29" s="358"/>
      <c r="C29" s="358"/>
      <c r="D29" s="232" t="s">
        <v>8967</v>
      </c>
      <c r="E29" s="233"/>
      <c r="F29" s="233"/>
      <c r="G29" s="233"/>
      <c r="H29" s="234">
        <f>SUM(H30:H42)</f>
        <v>242.57075852171263</v>
      </c>
      <c r="I29" s="235"/>
      <c r="J29" s="368"/>
      <c r="K29" s="359"/>
      <c r="L29" s="359"/>
      <c r="N29" s="244"/>
    </row>
    <row r="30" spans="2:14" ht="12" customHeight="1" x14ac:dyDescent="0.2">
      <c r="B30" s="358"/>
      <c r="C30" s="358"/>
      <c r="D30" s="374" t="s">
        <v>8831</v>
      </c>
      <c r="E30" s="375">
        <f>+IF(ISERROR(VLOOKUP(D30,'Mensual Procesado Neto'!$D$38:$Q$48,MONTH($N$7)+2,FALSE)),0,VLOOKUP(D30,'Mensual Procesado Neto'!$D$38:$Q$48,MONTH($N$7)+2,FALSE))</f>
        <v>2073.136</v>
      </c>
      <c r="F30" s="257">
        <v>550</v>
      </c>
      <c r="G30" s="258">
        <v>1.4999999999999999E-4</v>
      </c>
      <c r="H30" s="376">
        <f>E30*F30*G30/1000</f>
        <v>0.17103372</v>
      </c>
      <c r="I30" s="377">
        <f>H30/$N$6</f>
        <v>5.5172167741935488E-3</v>
      </c>
      <c r="J30" s="368"/>
      <c r="K30" s="369"/>
      <c r="L30" s="359"/>
      <c r="N30" s="244"/>
    </row>
    <row r="31" spans="2:14" ht="12" hidden="1" customHeight="1" x14ac:dyDescent="0.2">
      <c r="B31" s="358"/>
      <c r="C31" s="358"/>
      <c r="D31" s="374" t="s">
        <v>8833</v>
      </c>
      <c r="E31" s="375">
        <f>+IF(ISERROR(VLOOKUP(D31,'Mensual Procesado Neto'!$D$38:$Q$48,MONTH($N$7)+2,FALSE)),0,VLOOKUP(D31,'Mensual Procesado Neto'!$D$38:$Q$48,MONTH($N$7)+2,FALSE))</f>
        <v>0</v>
      </c>
      <c r="F31" s="257">
        <v>540</v>
      </c>
      <c r="G31" s="258">
        <v>2.3E-5</v>
      </c>
      <c r="H31" s="376">
        <f t="shared" ref="H31:H41" si="2">E31*F31*G31/1000</f>
        <v>0</v>
      </c>
      <c r="I31" s="377">
        <f t="shared" ref="I31:I41" si="3">H31/$N$6</f>
        <v>0</v>
      </c>
      <c r="J31" s="378"/>
      <c r="K31" s="369"/>
      <c r="L31" s="359"/>
      <c r="N31" s="244"/>
    </row>
    <row r="32" spans="2:14" ht="12" hidden="1" customHeight="1" x14ac:dyDescent="0.2">
      <c r="B32" s="358"/>
      <c r="C32" s="358"/>
      <c r="D32" s="374" t="s">
        <v>8834</v>
      </c>
      <c r="E32" s="375">
        <f>+IF(ISERROR(VLOOKUP(D32,'Mensual Procesado Neto'!$D$38:$Q$48,MONTH($N$7)+2,FALSE)),0,VLOOKUP(D32,'Mensual Procesado Neto'!$D$38:$Q$48,MONTH($N$7)+2,FALSE))</f>
        <v>0</v>
      </c>
      <c r="F32" s="257">
        <v>500</v>
      </c>
      <c r="G32" s="258">
        <v>7.347857142857143E-5</v>
      </c>
      <c r="H32" s="376">
        <f t="shared" si="2"/>
        <v>0</v>
      </c>
      <c r="I32" s="377">
        <f t="shared" si="3"/>
        <v>0</v>
      </c>
      <c r="J32" s="378"/>
      <c r="K32" s="369"/>
      <c r="L32" s="359"/>
      <c r="N32" s="244"/>
    </row>
    <row r="33" spans="2:14" ht="12" hidden="1" customHeight="1" x14ac:dyDescent="0.2">
      <c r="B33" s="358"/>
      <c r="C33" s="358"/>
      <c r="D33" s="374" t="s">
        <v>8835</v>
      </c>
      <c r="E33" s="375">
        <f>+IF(ISERROR(VLOOKUP(D33,'Mensual Procesado Neto'!$D$38:$Q$48,MONTH($N$7)+2,FALSE)),0,VLOOKUP(D33,'Mensual Procesado Neto'!$D$38:$Q$48,MONTH($N$7)+2,FALSE))</f>
        <v>0</v>
      </c>
      <c r="F33" s="257">
        <v>664.29697193253071</v>
      </c>
      <c r="G33" s="258">
        <v>7.347857142857143E-5</v>
      </c>
      <c r="H33" s="376">
        <f t="shared" si="2"/>
        <v>0</v>
      </c>
      <c r="I33" s="377">
        <f t="shared" si="3"/>
        <v>0</v>
      </c>
      <c r="J33" s="378"/>
      <c r="K33" s="369"/>
      <c r="L33" s="359"/>
      <c r="N33" s="244"/>
    </row>
    <row r="34" spans="2:14" ht="12" customHeight="1" x14ac:dyDescent="0.2">
      <c r="B34" s="358"/>
      <c r="C34" s="358"/>
      <c r="D34" s="374" t="s">
        <v>8837</v>
      </c>
      <c r="E34" s="375">
        <f>+IF(ISERROR(VLOOKUP(D34,'Mensual Procesado Neto'!$D$38:$Q$48,MONTH($N$7)+2,FALSE)),0,VLOOKUP(D34,'Mensual Procesado Neto'!$D$38:$Q$48,MONTH($N$7)+2,FALSE))</f>
        <v>6287.1589999999997</v>
      </c>
      <c r="F34" s="257">
        <v>741.11586504772424</v>
      </c>
      <c r="G34" s="258">
        <v>0</v>
      </c>
      <c r="H34" s="376">
        <f t="shared" si="2"/>
        <v>0</v>
      </c>
      <c r="I34" s="377">
        <f t="shared" si="3"/>
        <v>0</v>
      </c>
      <c r="J34" s="378"/>
      <c r="K34" s="369"/>
      <c r="L34" s="359"/>
      <c r="N34" s="244"/>
    </row>
    <row r="35" spans="2:14" ht="12" hidden="1" customHeight="1" x14ac:dyDescent="0.2">
      <c r="B35" s="358"/>
      <c r="C35" s="358"/>
      <c r="D35" s="374" t="s">
        <v>8836</v>
      </c>
      <c r="E35" s="375">
        <f>+IF(ISERROR(VLOOKUP(D35,'Mensual Procesado Neto'!$D$38:$Q$48,MONTH($N$7)+2,FALSE)),0,VLOOKUP(D35,'Mensual Procesado Neto'!$D$38:$Q$48,MONTH($N$7)+2,FALSE))</f>
        <v>0</v>
      </c>
      <c r="F35" s="257">
        <v>738.90339425587467</v>
      </c>
      <c r="G35" s="258">
        <v>0</v>
      </c>
      <c r="H35" s="376">
        <f t="shared" si="2"/>
        <v>0</v>
      </c>
      <c r="I35" s="377">
        <f t="shared" si="3"/>
        <v>0</v>
      </c>
      <c r="J35" s="378"/>
      <c r="K35" s="369"/>
      <c r="L35" s="359"/>
      <c r="N35" s="244"/>
    </row>
    <row r="36" spans="2:14" ht="12" customHeight="1" x14ac:dyDescent="0.2">
      <c r="B36" s="358"/>
      <c r="C36" s="358"/>
      <c r="D36" s="374" t="s">
        <v>8796</v>
      </c>
      <c r="E36" s="375">
        <f>+IF(ISERROR(VLOOKUP(D36,'Mensual Procesado Neto'!$D$38:$Q$48,MONTH($N$7)+2,FALSE)),0,VLOOKUP(D36,'Mensual Procesado Neto'!$D$38:$Q$48,MONTH($N$7)+2,FALSE))</f>
        <v>1966.7369999999983</v>
      </c>
      <c r="F36" s="257">
        <v>751.26095035837534</v>
      </c>
      <c r="G36" s="258">
        <v>1.1897587301587299E-3</v>
      </c>
      <c r="H36" s="376">
        <f t="shared" si="2"/>
        <v>1.7579074381108604</v>
      </c>
      <c r="I36" s="377">
        <f t="shared" si="3"/>
        <v>5.6706691551963236E-2</v>
      </c>
      <c r="J36" s="378"/>
      <c r="K36" s="369"/>
      <c r="L36" s="359"/>
      <c r="N36" s="244"/>
    </row>
    <row r="37" spans="2:14" ht="12" hidden="1" customHeight="1" x14ac:dyDescent="0.2">
      <c r="B37" s="358"/>
      <c r="C37" s="358"/>
      <c r="D37" s="374" t="s">
        <v>8797</v>
      </c>
      <c r="E37" s="375">
        <f>+IF(ISERROR(VLOOKUP(D37,'Mensual Procesado Neto'!$D$38:$Q$48,MONTH($N$7)+2,FALSE)),0,VLOOKUP(D37,'Mensual Procesado Neto'!$D$38:$Q$48,MONTH($N$7)+2,FALSE))</f>
        <v>0</v>
      </c>
      <c r="F37" s="257">
        <v>751.26095035837534</v>
      </c>
      <c r="G37" s="258">
        <v>1.1897587301587299E-3</v>
      </c>
      <c r="H37" s="376">
        <f t="shared" si="2"/>
        <v>0</v>
      </c>
      <c r="I37" s="377">
        <f t="shared" si="3"/>
        <v>0</v>
      </c>
      <c r="J37" s="368"/>
      <c r="K37" s="369"/>
      <c r="L37" s="359"/>
      <c r="N37" s="244"/>
    </row>
    <row r="38" spans="2:14" ht="12" hidden="1" customHeight="1" x14ac:dyDescent="0.2">
      <c r="B38" s="358"/>
      <c r="C38" s="358"/>
      <c r="D38" s="374" t="s">
        <v>8786</v>
      </c>
      <c r="E38" s="375">
        <f>+IF(ISERROR(VLOOKUP(D38,'Mensual Procesado Neto'!$D$38:$Q$48,MONTH($N$7)+2,FALSE)),0,VLOOKUP(D38,'Mensual Procesado Neto'!$D$38:$Q$48,MONTH($N$7)+2,FALSE))</f>
        <v>0</v>
      </c>
      <c r="F38" s="257">
        <v>839.6564135489017</v>
      </c>
      <c r="G38" s="258">
        <v>1.5E-5</v>
      </c>
      <c r="H38" s="376">
        <f t="shared" si="2"/>
        <v>0</v>
      </c>
      <c r="I38" s="377">
        <f t="shared" si="3"/>
        <v>0</v>
      </c>
      <c r="J38" s="368"/>
      <c r="K38" s="369"/>
      <c r="L38" s="359"/>
      <c r="N38" s="244"/>
    </row>
    <row r="39" spans="2:14" ht="12" customHeight="1" thickBot="1" x14ac:dyDescent="0.25">
      <c r="B39" s="358"/>
      <c r="C39" s="358"/>
      <c r="D39" s="374" t="s">
        <v>8787</v>
      </c>
      <c r="E39" s="375">
        <f>+IF(ISERROR(VLOOKUP(D39,'Mensual Procesado Neto'!$D$38:$Q$48,MONTH($N$7)+2,FALSE)),0,VLOOKUP(D39,'Mensual Procesado Neto'!$D$38:$Q$48,MONTH($N$7)+2,FALSE))</f>
        <v>36953.341000000008</v>
      </c>
      <c r="F39" s="257">
        <v>898.21309550258673</v>
      </c>
      <c r="G39" s="258">
        <v>7.2499999999999995E-3</v>
      </c>
      <c r="H39" s="376">
        <f t="shared" si="2"/>
        <v>240.64181736360177</v>
      </c>
      <c r="I39" s="377">
        <f t="shared" si="3"/>
        <v>7.7626392697936053</v>
      </c>
      <c r="J39" s="368"/>
      <c r="K39" s="369"/>
      <c r="L39" s="359"/>
      <c r="N39" s="244"/>
    </row>
    <row r="40" spans="2:14" ht="12" hidden="1" customHeight="1" x14ac:dyDescent="0.2">
      <c r="B40" s="358"/>
      <c r="C40" s="358"/>
      <c r="D40" s="374" t="s">
        <v>8838</v>
      </c>
      <c r="E40" s="375">
        <v>0</v>
      </c>
      <c r="F40" s="257">
        <v>898.21309550258673</v>
      </c>
      <c r="G40" s="258">
        <v>6.7666666666666665E-3</v>
      </c>
      <c r="H40" s="376">
        <f t="shared" si="2"/>
        <v>0</v>
      </c>
      <c r="I40" s="377">
        <f t="shared" si="3"/>
        <v>0</v>
      </c>
      <c r="J40" s="368"/>
      <c r="K40" s="369"/>
      <c r="L40" s="359"/>
      <c r="N40" s="244"/>
    </row>
    <row r="41" spans="2:14" ht="12" hidden="1" customHeight="1" x14ac:dyDescent="0.2">
      <c r="B41" s="358"/>
      <c r="C41" s="358"/>
      <c r="D41" s="374" t="s">
        <v>8793</v>
      </c>
      <c r="E41" s="375">
        <v>0</v>
      </c>
      <c r="F41" s="257">
        <v>887.78345433360232</v>
      </c>
      <c r="G41" s="258">
        <v>2.0739999999999998E-2</v>
      </c>
      <c r="H41" s="376">
        <f t="shared" si="2"/>
        <v>0</v>
      </c>
      <c r="I41" s="377">
        <f t="shared" si="3"/>
        <v>0</v>
      </c>
      <c r="J41" s="368"/>
      <c r="K41" s="379"/>
      <c r="L41" s="359"/>
      <c r="N41" s="244"/>
    </row>
    <row r="42" spans="2:14" ht="12" hidden="1" customHeight="1" x14ac:dyDescent="0.2">
      <c r="B42" s="358"/>
      <c r="C42" s="358"/>
      <c r="D42" s="374">
        <v>0</v>
      </c>
      <c r="E42" s="375">
        <v>0</v>
      </c>
      <c r="F42" s="257">
        <v>1076.045627376426</v>
      </c>
      <c r="G42" s="258">
        <v>0</v>
      </c>
      <c r="H42" s="376">
        <f>E42*F42*G42/1000</f>
        <v>0</v>
      </c>
      <c r="I42" s="377">
        <f>H42/$N$6</f>
        <v>0</v>
      </c>
      <c r="J42" s="368"/>
      <c r="K42" s="379"/>
      <c r="L42" s="359"/>
    </row>
    <row r="43" spans="2:14" ht="12" hidden="1" customHeight="1" x14ac:dyDescent="0.2">
      <c r="B43" s="358"/>
      <c r="C43" s="358"/>
      <c r="D43" s="374"/>
      <c r="E43" s="375"/>
      <c r="F43" s="257"/>
      <c r="G43" s="258"/>
      <c r="H43" s="376"/>
      <c r="I43" s="377"/>
      <c r="J43" s="368"/>
      <c r="K43" s="379"/>
      <c r="L43" s="359"/>
    </row>
    <row r="44" spans="2:14" ht="12" hidden="1" customHeight="1" thickBot="1" x14ac:dyDescent="0.25">
      <c r="B44" s="358"/>
      <c r="C44" s="358"/>
      <c r="D44" s="380"/>
      <c r="E44" s="381"/>
      <c r="F44" s="264"/>
      <c r="G44" s="265"/>
      <c r="H44" s="382"/>
      <c r="I44" s="383"/>
      <c r="J44" s="368"/>
      <c r="K44" s="379"/>
      <c r="L44" s="359"/>
    </row>
    <row r="45" spans="2:14" ht="12" customHeight="1" thickBot="1" x14ac:dyDescent="0.25">
      <c r="B45" s="358"/>
      <c r="C45" s="358"/>
      <c r="D45" s="268" t="s">
        <v>8988</v>
      </c>
      <c r="E45" s="245"/>
      <c r="F45" s="246"/>
      <c r="G45" s="247"/>
      <c r="H45" s="269">
        <f>SUM(H46:H52)</f>
        <v>294.02370797199831</v>
      </c>
      <c r="I45" s="248"/>
      <c r="J45" s="368"/>
      <c r="K45" s="379"/>
      <c r="L45" s="359"/>
    </row>
    <row r="46" spans="2:14" ht="12" hidden="1" customHeight="1" x14ac:dyDescent="0.2">
      <c r="B46" s="358"/>
      <c r="C46" s="358"/>
      <c r="D46" s="384" t="s">
        <v>8789</v>
      </c>
      <c r="E46" s="385">
        <f>+IF(ISERROR(VLOOKUP(D46,'Mensual Procesado Neto'!$D$28:$Q$36,MONTH($N$7)+2,FALSE)),0,VLOOKUP(D46,'Mensual Procesado Neto'!$D$28:$Q$36,MONTH($N$7)+2,FALSE))</f>
        <v>0</v>
      </c>
      <c r="F46" s="273">
        <v>833.33333333333326</v>
      </c>
      <c r="G46" s="274">
        <v>1.5E-5</v>
      </c>
      <c r="H46" s="386">
        <f>E46*F46*G46/1000</f>
        <v>0</v>
      </c>
      <c r="I46" s="387">
        <f>H46/$N$6</f>
        <v>0</v>
      </c>
      <c r="J46" s="368"/>
      <c r="K46" s="379"/>
      <c r="L46" s="359"/>
    </row>
    <row r="47" spans="2:14" ht="12" hidden="1" customHeight="1" x14ac:dyDescent="0.2">
      <c r="B47" s="358"/>
      <c r="C47" s="358"/>
      <c r="D47" s="384" t="s">
        <v>8786</v>
      </c>
      <c r="E47" s="385">
        <f>+IF(ISERROR(VLOOKUP(D47,'Mensual Procesado Neto'!$D$28:$Q$36,MONTH($N$7)+2,FALSE)),0,VLOOKUP(D47,'Mensual Procesado Neto'!$D$28:$Q$36,MONTH($N$7)+2,FALSE))</f>
        <v>0</v>
      </c>
      <c r="F47" s="273">
        <v>833.33333333333326</v>
      </c>
      <c r="G47" s="274">
        <v>4.7483285714285724E-3</v>
      </c>
      <c r="H47" s="386">
        <f t="shared" ref="H47:H52" si="4">E47*F47*G47/1000</f>
        <v>0</v>
      </c>
      <c r="I47" s="387">
        <f>H47/$N$6</f>
        <v>0</v>
      </c>
      <c r="J47" s="368"/>
      <c r="K47" s="379"/>
      <c r="L47" s="359"/>
    </row>
    <row r="48" spans="2:14" ht="12" customHeight="1" x14ac:dyDescent="0.2">
      <c r="B48" s="358"/>
      <c r="C48" s="358"/>
      <c r="D48" s="384" t="s">
        <v>8787</v>
      </c>
      <c r="E48" s="385">
        <f>+IF(ISERROR(VLOOKUP(D48,'Mensual Procesado Neto'!$D$28:$Q$36,MONTH($N$7)+2,FALSE)),0,VLOOKUP(D48,'Mensual Procesado Neto'!$D$28:$Q$36,MONTH($N$7)+2,FALSE))</f>
        <v>8159.7470000000003</v>
      </c>
      <c r="F48" s="273">
        <v>898.21309550258673</v>
      </c>
      <c r="G48" s="274">
        <v>7.2499999999999995E-3</v>
      </c>
      <c r="H48" s="386">
        <f t="shared" si="4"/>
        <v>53.136639182562604</v>
      </c>
      <c r="I48" s="387">
        <f t="shared" ref="I48:I52" si="5">H48/$N$6</f>
        <v>1.7140851349213744</v>
      </c>
      <c r="J48" s="368"/>
      <c r="K48" s="379"/>
      <c r="L48" s="359"/>
    </row>
    <row r="49" spans="2:14" ht="12" hidden="1" customHeight="1" x14ac:dyDescent="0.2">
      <c r="B49" s="358"/>
      <c r="C49" s="358"/>
      <c r="D49" s="384" t="s">
        <v>8784</v>
      </c>
      <c r="E49" s="385">
        <f>+IF(ISERROR(VLOOKUP(D49,'Mensual Procesado Neto'!$D$28:$Q$36,MONTH($N$7)+2,FALSE)),0,VLOOKUP(D49,'Mensual Procesado Neto'!$D$28:$Q$36,MONTH($N$7)+2,FALSE))</f>
        <v>0</v>
      </c>
      <c r="F49" s="273">
        <v>801.699716713881</v>
      </c>
      <c r="G49" s="274">
        <v>8.43E-3</v>
      </c>
      <c r="H49" s="386">
        <f t="shared" si="4"/>
        <v>0</v>
      </c>
      <c r="I49" s="387">
        <f t="shared" si="5"/>
        <v>0</v>
      </c>
      <c r="J49" s="368"/>
      <c r="K49" s="379"/>
      <c r="L49" s="359"/>
    </row>
    <row r="50" spans="2:14" ht="12" hidden="1" customHeight="1" x14ac:dyDescent="0.2">
      <c r="B50" s="358"/>
      <c r="C50" s="358"/>
      <c r="D50" s="384" t="s">
        <v>8788</v>
      </c>
      <c r="E50" s="385">
        <f>+IF(ISERROR(VLOOKUP(D50,'Mensual Procesado Neto'!$D$28:$Q$36,MONTH($N$7)+2,FALSE)),0,VLOOKUP(D50,'Mensual Procesado Neto'!$D$28:$Q$36,MONTH($N$7)+2,FALSE))</f>
        <v>0</v>
      </c>
      <c r="F50" s="273">
        <v>833.33333333333326</v>
      </c>
      <c r="G50" s="274">
        <v>1.593E-2</v>
      </c>
      <c r="H50" s="386">
        <f t="shared" si="4"/>
        <v>0</v>
      </c>
      <c r="I50" s="387">
        <f t="shared" si="5"/>
        <v>0</v>
      </c>
      <c r="J50" s="368"/>
      <c r="K50" s="379"/>
      <c r="L50" s="359"/>
    </row>
    <row r="51" spans="2:14" ht="12" customHeight="1" x14ac:dyDescent="0.2">
      <c r="B51" s="358"/>
      <c r="C51" s="358"/>
      <c r="D51" s="384" t="s">
        <v>8794</v>
      </c>
      <c r="E51" s="385">
        <f>+IF(ISERROR(VLOOKUP(D51,'Mensual Procesado Neto'!$D$28:$Q$36,MONTH($N$7)+2,FALSE)),0,VLOOKUP(D51,'Mensual Procesado Neto'!$D$28:$Q$36,MONTH($N$7)+2,FALSE))</f>
        <v>7046.9830000000002</v>
      </c>
      <c r="F51" s="273">
        <v>909.38303341902315</v>
      </c>
      <c r="G51" s="274">
        <v>1.8500000000000001E-3</v>
      </c>
      <c r="H51" s="386">
        <f t="shared" si="4"/>
        <v>11.855552537435734</v>
      </c>
      <c r="I51" s="387">
        <f t="shared" si="5"/>
        <v>0.3824371786269592</v>
      </c>
      <c r="J51" s="368"/>
      <c r="K51" s="379"/>
      <c r="L51" s="359"/>
      <c r="N51" s="388"/>
    </row>
    <row r="52" spans="2:14" ht="12" customHeight="1" thickBot="1" x14ac:dyDescent="0.25">
      <c r="B52" s="389"/>
      <c r="D52" s="384" t="s">
        <v>8785</v>
      </c>
      <c r="E52" s="385">
        <f>+IF(ISERROR(VLOOKUP(D52,'Mensual Procesado Neto'!$D$28:$Q$36,MONTH($N$7)+2,FALSE)),0,VLOOKUP(D52,'Mensual Procesado Neto'!$D$28:$Q$36,MONTH($N$7)+2,FALSE))</f>
        <v>18393.151000000002</v>
      </c>
      <c r="F52" s="273">
        <v>975.86206896551721</v>
      </c>
      <c r="G52" s="274">
        <v>1.2760000000000001E-2</v>
      </c>
      <c r="H52" s="386">
        <f t="shared" si="4"/>
        <v>229.03151625199999</v>
      </c>
      <c r="I52" s="387">
        <f t="shared" si="5"/>
        <v>7.3881134274838702</v>
      </c>
      <c r="J52" s="286"/>
      <c r="K52" s="359"/>
      <c r="L52" s="359"/>
    </row>
    <row r="53" spans="2:14" ht="14.25" customHeight="1" thickBot="1" x14ac:dyDescent="0.25">
      <c r="B53" s="389"/>
      <c r="C53" s="358"/>
      <c r="D53" s="268"/>
      <c r="E53" s="245" t="s">
        <v>8968</v>
      </c>
      <c r="F53" s="246"/>
      <c r="G53" s="247"/>
      <c r="H53" s="269">
        <f>+SUM(H11,H29,H45)</f>
        <v>2741.6013726793544</v>
      </c>
      <c r="I53" s="248">
        <f>+SUM(I12:I51)</f>
        <v>81.050640529914688</v>
      </c>
      <c r="J53" s="368"/>
      <c r="K53" s="359"/>
      <c r="L53" s="359"/>
      <c r="N53" s="390"/>
    </row>
    <row r="54" spans="2:14" ht="14.25" customHeight="1" x14ac:dyDescent="0.2">
      <c r="B54" s="389"/>
      <c r="K54" s="359"/>
      <c r="L54" s="359"/>
    </row>
    <row r="55" spans="2:14" x14ac:dyDescent="0.2">
      <c r="B55" s="358"/>
      <c r="C55" s="358"/>
      <c r="K55" s="359"/>
      <c r="L55" s="359"/>
    </row>
    <row r="56" spans="2:14" x14ac:dyDescent="0.2">
      <c r="B56" s="358"/>
      <c r="C56" s="358"/>
      <c r="K56" s="359"/>
      <c r="L56" s="359"/>
    </row>
    <row r="57" spans="2:14" x14ac:dyDescent="0.2">
      <c r="B57" s="358"/>
      <c r="C57" s="358"/>
      <c r="F57" s="285"/>
      <c r="G57" s="285"/>
      <c r="H57" s="285"/>
      <c r="I57" s="286"/>
      <c r="J57" s="286"/>
      <c r="K57" s="359"/>
      <c r="L57" s="359"/>
      <c r="N57" s="392">
        <f>+N6</f>
        <v>31</v>
      </c>
    </row>
    <row r="58" spans="2:14" ht="13.5" customHeight="1" x14ac:dyDescent="0.2">
      <c r="B58" s="358"/>
      <c r="C58" s="358"/>
      <c r="D58" s="391"/>
      <c r="E58" s="288"/>
      <c r="F58" s="285"/>
      <c r="G58" s="285"/>
      <c r="H58" s="285"/>
      <c r="I58" s="286"/>
      <c r="J58" s="286"/>
      <c r="K58" s="359"/>
      <c r="L58" s="359"/>
    </row>
    <row r="59" spans="2:14" ht="13.5" customHeight="1" x14ac:dyDescent="0.2">
      <c r="B59" s="358"/>
      <c r="C59" s="358"/>
      <c r="D59" s="391"/>
      <c r="E59" s="288"/>
      <c r="F59" s="285"/>
      <c r="G59" s="285"/>
      <c r="H59" s="285"/>
      <c r="I59" s="286"/>
      <c r="J59" s="286"/>
      <c r="K59" s="359"/>
      <c r="L59" s="359"/>
    </row>
    <row r="60" spans="2:14" ht="13.5" customHeight="1" thickBot="1" x14ac:dyDescent="0.25">
      <c r="B60" s="358"/>
      <c r="C60" s="358"/>
      <c r="E60" s="288"/>
      <c r="F60" s="285"/>
      <c r="G60" s="285"/>
      <c r="H60" s="286"/>
      <c r="I60" s="286"/>
      <c r="J60" s="286"/>
      <c r="K60" s="359"/>
      <c r="L60" s="359"/>
    </row>
    <row r="61" spans="2:14" ht="13.5" customHeight="1" thickBot="1" x14ac:dyDescent="0.25">
      <c r="B61" s="358"/>
      <c r="C61" s="358"/>
      <c r="D61" s="393" t="s">
        <v>8969</v>
      </c>
      <c r="E61" s="394"/>
      <c r="F61" s="394"/>
      <c r="G61" s="394"/>
      <c r="H61" s="394"/>
      <c r="I61" s="394"/>
      <c r="J61" s="395"/>
      <c r="K61" s="359"/>
      <c r="L61" s="359"/>
    </row>
    <row r="62" spans="2:14" ht="30" customHeight="1" thickBot="1" x14ac:dyDescent="0.25">
      <c r="B62" s="358"/>
      <c r="C62" s="358"/>
      <c r="D62" s="396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359"/>
      <c r="L62" s="359"/>
    </row>
    <row r="63" spans="2:14" ht="13.5" customHeight="1" x14ac:dyDescent="0.2">
      <c r="B63" s="358"/>
      <c r="C63" s="358"/>
      <c r="D63" s="293" t="s">
        <v>8943</v>
      </c>
      <c r="E63" s="397"/>
      <c r="F63" s="295"/>
      <c r="G63" s="295"/>
      <c r="H63" s="296"/>
      <c r="I63" s="297"/>
      <c r="J63" s="298"/>
      <c r="K63" s="359"/>
      <c r="L63" s="359"/>
    </row>
    <row r="64" spans="2:14" ht="13.5" customHeight="1" x14ac:dyDescent="0.2">
      <c r="B64" s="358"/>
      <c r="C64" s="358"/>
      <c r="D64" s="398" t="s">
        <v>8830</v>
      </c>
      <c r="E64" s="399">
        <f>VLOOKUP(D64,'Mensual Producciones Netas '!$D$11:$Q$76,MONTH($N$7)+2,FALSE)</f>
        <v>6954.1320000000005</v>
      </c>
      <c r="F64" s="301">
        <v>520.00000000000011</v>
      </c>
      <c r="G64" s="301">
        <v>149.99999999999997</v>
      </c>
      <c r="H64" s="301">
        <v>150</v>
      </c>
      <c r="I64" s="400">
        <f>E64*F64*G64/(10000*100*1000)</f>
        <v>0.54242229600000003</v>
      </c>
      <c r="J64" s="401">
        <f t="shared" ref="J64:J69" si="6">I64/$N$57</f>
        <v>1.7497493419354838E-2</v>
      </c>
      <c r="K64" s="359"/>
      <c r="L64" s="359"/>
    </row>
    <row r="65" spans="2:14" ht="13.5" customHeight="1" x14ac:dyDescent="0.2">
      <c r="B65" s="358"/>
      <c r="C65" s="358"/>
      <c r="D65" s="398" t="s">
        <v>8831</v>
      </c>
      <c r="E65" s="399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400">
        <f>E65*F65*G65/(10000*100*1000)</f>
        <v>0</v>
      </c>
      <c r="J65" s="401">
        <f t="shared" si="6"/>
        <v>0</v>
      </c>
      <c r="K65" s="359"/>
      <c r="L65" s="359"/>
    </row>
    <row r="66" spans="2:14" ht="13.5" customHeight="1" x14ac:dyDescent="0.2">
      <c r="B66" s="358"/>
      <c r="C66" s="358"/>
      <c r="D66" s="398" t="s">
        <v>8833</v>
      </c>
      <c r="E66" s="399">
        <f>VLOOKUP(D66,'Mensual Producciones Netas '!$D$11:$Q$76,MONTH($N$7)+2,FALSE)</f>
        <v>9948.3880000000008</v>
      </c>
      <c r="F66" s="301">
        <v>500</v>
      </c>
      <c r="G66" s="301">
        <v>149.99999999999997</v>
      </c>
      <c r="H66" s="301">
        <v>150</v>
      </c>
      <c r="I66" s="400">
        <f>E66*F66*G66/(10000*100*1000)</f>
        <v>0.74612909999999988</v>
      </c>
      <c r="J66" s="401">
        <f t="shared" si="6"/>
        <v>2.4068680645161288E-2</v>
      </c>
      <c r="K66" s="359"/>
      <c r="L66" s="359"/>
    </row>
    <row r="67" spans="2:14" ht="13.5" customHeight="1" x14ac:dyDescent="0.2">
      <c r="B67" s="358"/>
      <c r="C67" s="358"/>
      <c r="D67" s="398" t="s">
        <v>8832</v>
      </c>
      <c r="E67" s="399">
        <v>-7.7199999999999989</v>
      </c>
      <c r="F67" s="301">
        <v>540</v>
      </c>
      <c r="G67" s="301">
        <v>23</v>
      </c>
      <c r="H67" s="301">
        <v>151</v>
      </c>
      <c r="I67" s="400">
        <f>E67*F67*G67/(10000*100*1000)</f>
        <v>-9.5882399999999975E-5</v>
      </c>
      <c r="J67" s="401">
        <f t="shared" si="6"/>
        <v>-3.0929806451612893E-6</v>
      </c>
      <c r="K67" s="359"/>
      <c r="L67" s="359"/>
    </row>
    <row r="68" spans="2:14" ht="13.5" customHeight="1" thickBot="1" x14ac:dyDescent="0.25">
      <c r="B68" s="358"/>
      <c r="C68" s="358"/>
      <c r="D68" s="398"/>
      <c r="E68" s="399"/>
      <c r="F68" s="301"/>
      <c r="G68" s="301"/>
      <c r="H68" s="301"/>
      <c r="I68" s="400"/>
      <c r="J68" s="401"/>
      <c r="K68" s="359"/>
      <c r="L68" s="359"/>
    </row>
    <row r="69" spans="2:14" ht="13.5" customHeight="1" thickBot="1" x14ac:dyDescent="0.25">
      <c r="B69" s="358"/>
      <c r="C69" s="358"/>
      <c r="D69" s="304" t="s">
        <v>8941</v>
      </c>
      <c r="E69" s="402"/>
      <c r="F69" s="306"/>
      <c r="G69" s="306"/>
      <c r="H69" s="306"/>
      <c r="I69" s="403">
        <f>+SUM(I64:I68)</f>
        <v>1.2884555136</v>
      </c>
      <c r="J69" s="404">
        <f t="shared" si="6"/>
        <v>4.1563081083870967E-2</v>
      </c>
      <c r="K69" s="359"/>
      <c r="L69" s="359"/>
      <c r="N69" s="405"/>
    </row>
    <row r="70" spans="2:14" ht="13.5" customHeight="1" x14ac:dyDescent="0.2">
      <c r="B70" s="358"/>
      <c r="C70" s="358"/>
      <c r="D70" s="293" t="s">
        <v>8944</v>
      </c>
      <c r="E70" s="407"/>
      <c r="F70" s="296"/>
      <c r="G70" s="295"/>
      <c r="H70" s="296"/>
      <c r="I70" s="408"/>
      <c r="J70" s="312"/>
      <c r="K70" s="359"/>
      <c r="L70" s="359"/>
    </row>
    <row r="71" spans="2:14" ht="13.5" customHeight="1" x14ac:dyDescent="0.2">
      <c r="B71" s="358"/>
      <c r="C71" s="358"/>
      <c r="D71" s="398" t="s">
        <v>8876</v>
      </c>
      <c r="E71" s="399">
        <f>VLOOKUP(D71,'Mensual Producciones Netas '!$D$11:$Q$76,MONTH($N$7)+2,FALSE)</f>
        <v>696.01900000000001</v>
      </c>
      <c r="F71" s="301">
        <v>793.0333333333333</v>
      </c>
      <c r="G71" s="301">
        <v>1</v>
      </c>
      <c r="H71" s="301"/>
      <c r="I71" s="400">
        <f>E71*F71*G71/(10000*100*1000)</f>
        <v>5.5196626763333334E-4</v>
      </c>
      <c r="J71" s="401">
        <f>I71/$N$57</f>
        <v>1.7805363472043011E-5</v>
      </c>
      <c r="K71" s="359"/>
      <c r="L71" s="359"/>
    </row>
    <row r="72" spans="2:14" ht="13.5" customHeight="1" x14ac:dyDescent="0.2">
      <c r="B72" s="358"/>
      <c r="C72" s="358"/>
      <c r="D72" s="409" t="s">
        <v>8881</v>
      </c>
      <c r="E72" s="410">
        <f>VLOOKUP(D72,'Mensual Producciones Netas '!$D$11:$Q$76,MONTH($N$7)+2,FALSE)</f>
        <v>549.75300000000004</v>
      </c>
      <c r="F72" s="315">
        <v>794.94382022471905</v>
      </c>
      <c r="G72" s="315">
        <v>1</v>
      </c>
      <c r="H72" s="315"/>
      <c r="I72" s="411">
        <f t="shared" ref="I72" si="7">E72*F72*G72/(10000*100*1000)</f>
        <v>4.3702275E-4</v>
      </c>
      <c r="J72" s="412">
        <f t="shared" ref="J72" si="8">I72/$N$57</f>
        <v>1.409750806451613E-5</v>
      </c>
      <c r="K72" s="359"/>
      <c r="L72" s="359"/>
    </row>
    <row r="73" spans="2:14" ht="13.5" customHeight="1" x14ac:dyDescent="0.2">
      <c r="B73" s="358"/>
      <c r="C73" s="358"/>
      <c r="D73" s="398"/>
      <c r="E73" s="399"/>
      <c r="F73" s="301"/>
      <c r="G73" s="301"/>
      <c r="H73" s="301"/>
      <c r="I73" s="400"/>
      <c r="J73" s="401"/>
      <c r="K73" s="359"/>
      <c r="L73" s="359"/>
    </row>
    <row r="74" spans="2:14" ht="13.5" customHeight="1" thickBot="1" x14ac:dyDescent="0.25">
      <c r="B74" s="358"/>
      <c r="C74" s="358"/>
      <c r="D74" s="398"/>
      <c r="E74" s="399"/>
      <c r="F74" s="301"/>
      <c r="G74" s="301"/>
      <c r="H74" s="301"/>
      <c r="I74" s="400"/>
      <c r="J74" s="401"/>
      <c r="K74" s="359"/>
      <c r="L74" s="359"/>
    </row>
    <row r="75" spans="2:14" ht="13.5" customHeight="1" thickBot="1" x14ac:dyDescent="0.25">
      <c r="B75" s="358"/>
      <c r="C75" s="358"/>
      <c r="D75" s="304" t="s">
        <v>8941</v>
      </c>
      <c r="E75" s="402"/>
      <c r="F75" s="306"/>
      <c r="G75" s="306"/>
      <c r="H75" s="306"/>
      <c r="I75" s="403">
        <f>+SUM(I71:I73)</f>
        <v>9.8898901763333339E-4</v>
      </c>
      <c r="J75" s="404">
        <f>+SUM(J71:J71)</f>
        <v>1.7805363472043011E-5</v>
      </c>
      <c r="K75" s="359"/>
      <c r="L75" s="359"/>
      <c r="N75" s="405"/>
    </row>
    <row r="76" spans="2:14" ht="13.5" customHeight="1" x14ac:dyDescent="0.2">
      <c r="B76" s="358"/>
      <c r="C76" s="358"/>
      <c r="D76" s="293" t="s">
        <v>8945</v>
      </c>
      <c r="E76" s="407"/>
      <c r="F76" s="296"/>
      <c r="G76" s="295"/>
      <c r="H76" s="296"/>
      <c r="I76" s="408"/>
      <c r="J76" s="312"/>
      <c r="K76" s="359"/>
      <c r="L76" s="359"/>
    </row>
    <row r="77" spans="2:14" ht="13.5" customHeight="1" x14ac:dyDescent="0.2">
      <c r="B77" s="358"/>
      <c r="C77" s="358"/>
      <c r="D77" s="398" t="s">
        <v>8860</v>
      </c>
      <c r="E77" s="399">
        <v>1501.4689999999998</v>
      </c>
      <c r="F77" s="301">
        <v>731</v>
      </c>
      <c r="G77" s="301">
        <v>0</v>
      </c>
      <c r="H77" s="301">
        <v>0</v>
      </c>
      <c r="I77" s="400">
        <f t="shared" ref="I77:I85" si="9">E77*F77*G77/(10000*100*1000)</f>
        <v>0</v>
      </c>
      <c r="J77" s="401">
        <f t="shared" ref="J77:J85" si="10">I77/$N$57</f>
        <v>0</v>
      </c>
      <c r="K77" s="359"/>
      <c r="L77" s="359"/>
    </row>
    <row r="78" spans="2:14" ht="13.5" customHeight="1" x14ac:dyDescent="0.2">
      <c r="B78" s="358"/>
      <c r="C78" s="358"/>
      <c r="D78" s="398" t="s">
        <v>8861</v>
      </c>
      <c r="E78" s="399">
        <f>VLOOKUP(D78,'Mensual Producciones Netas '!$D$11:$Q$76,MONTH($N$7)+2,FALSE)</f>
        <v>9068.268</v>
      </c>
      <c r="F78" s="301">
        <v>741.11586504772424</v>
      </c>
      <c r="G78" s="301">
        <v>15</v>
      </c>
      <c r="H78" s="301">
        <v>15</v>
      </c>
      <c r="I78" s="400">
        <f t="shared" si="9"/>
        <v>0.10080955924956894</v>
      </c>
      <c r="J78" s="401">
        <f t="shared" si="10"/>
        <v>3.251921266115127E-3</v>
      </c>
      <c r="K78" s="359"/>
      <c r="L78" s="359"/>
    </row>
    <row r="79" spans="2:14" ht="13.5" customHeight="1" x14ac:dyDescent="0.2">
      <c r="B79" s="358"/>
      <c r="C79" s="358"/>
      <c r="D79" s="398" t="s">
        <v>8862</v>
      </c>
      <c r="E79" s="399">
        <f>VLOOKUP(D79,'Mensual Producciones Netas '!$D$11:$Q$76,MONTH($N$7)+2,FALSE)</f>
        <v>15416.886999999999</v>
      </c>
      <c r="F79" s="301">
        <v>741.11586504772424</v>
      </c>
      <c r="G79" s="301">
        <v>15</v>
      </c>
      <c r="H79" s="301">
        <v>15</v>
      </c>
      <c r="I79" s="400">
        <f t="shared" si="9"/>
        <v>0.1713854931802202</v>
      </c>
      <c r="J79" s="401">
        <f t="shared" si="10"/>
        <v>5.5285642961361353E-3</v>
      </c>
      <c r="K79" s="359"/>
      <c r="L79" s="359"/>
    </row>
    <row r="80" spans="2:14" ht="13.5" customHeight="1" x14ac:dyDescent="0.2">
      <c r="B80" s="358"/>
      <c r="C80" s="358"/>
      <c r="D80" s="398" t="s">
        <v>8997</v>
      </c>
      <c r="E80" s="399">
        <f>VLOOKUP(D80,'Mensual Producciones Netas '!$D$11:$Q$76,MONTH($N$7)+2,FALSE)</f>
        <v>49491.967000000004</v>
      </c>
      <c r="F80" s="301">
        <v>741.03973143931455</v>
      </c>
      <c r="G80" s="301">
        <v>15</v>
      </c>
      <c r="H80" s="301">
        <v>15</v>
      </c>
      <c r="I80" s="400">
        <f t="shared" si="9"/>
        <v>0.55013270901125133</v>
      </c>
      <c r="J80" s="401">
        <f t="shared" si="10"/>
        <v>1.7746216419717784E-2</v>
      </c>
      <c r="K80" s="359"/>
      <c r="L80" s="359"/>
    </row>
    <row r="81" spans="2:14" ht="13.5" customHeight="1" x14ac:dyDescent="0.2">
      <c r="B81" s="358"/>
      <c r="C81" s="358"/>
      <c r="D81" s="398" t="s">
        <v>8863</v>
      </c>
      <c r="E81" s="399">
        <f>VLOOKUP(D81,'Mensual Producciones Netas '!$D$11:$Q$76,MONTH($N$7)+2,FALSE)</f>
        <v>61569.673000000003</v>
      </c>
      <c r="F81" s="301">
        <v>741.03973143931455</v>
      </c>
      <c r="G81" s="301">
        <v>15</v>
      </c>
      <c r="H81" s="301">
        <v>15</v>
      </c>
      <c r="I81" s="400">
        <f t="shared" si="9"/>
        <v>0.68438360917089613</v>
      </c>
      <c r="J81" s="401">
        <f t="shared" si="10"/>
        <v>2.2076890618416004E-2</v>
      </c>
      <c r="K81" s="359"/>
      <c r="L81" s="359"/>
    </row>
    <row r="82" spans="2:14" ht="13.5" customHeight="1" x14ac:dyDescent="0.2">
      <c r="B82" s="358"/>
      <c r="C82" s="358"/>
      <c r="D82" s="398" t="s">
        <v>8864</v>
      </c>
      <c r="E82" s="399">
        <f>VLOOKUP(D82,'Mensual Producciones Netas '!$D$11:$Q$76,MONTH($N$7)+2,FALSE)</f>
        <v>0</v>
      </c>
      <c r="F82" s="301">
        <v>664.29697193253071</v>
      </c>
      <c r="G82" s="301">
        <v>15</v>
      </c>
      <c r="H82" s="301">
        <v>15</v>
      </c>
      <c r="I82" s="400">
        <f t="shared" si="9"/>
        <v>0</v>
      </c>
      <c r="J82" s="401">
        <f t="shared" si="10"/>
        <v>0</v>
      </c>
      <c r="K82" s="359"/>
      <c r="L82" s="359"/>
    </row>
    <row r="83" spans="2:14" ht="13.5" customHeight="1" x14ac:dyDescent="0.2">
      <c r="B83" s="358"/>
      <c r="C83" s="358"/>
      <c r="D83" s="398" t="s">
        <v>8873</v>
      </c>
      <c r="E83" s="399">
        <f>VLOOKUP(D83,'Mensual Producciones Netas '!$D$11:$Q$76,MONTH($N$7)+2,FALSE)</f>
        <v>375.80900000000003</v>
      </c>
      <c r="F83" s="301">
        <v>731</v>
      </c>
      <c r="G83" s="301">
        <v>15</v>
      </c>
      <c r="H83" s="301">
        <v>15</v>
      </c>
      <c r="I83" s="400">
        <f t="shared" si="9"/>
        <v>4.1207456849999997E-3</v>
      </c>
      <c r="J83" s="401">
        <f t="shared" si="10"/>
        <v>1.3292728016129032E-4</v>
      </c>
      <c r="K83" s="359"/>
      <c r="L83" s="359"/>
    </row>
    <row r="84" spans="2:14" ht="13.5" customHeight="1" x14ac:dyDescent="0.2">
      <c r="B84" s="358"/>
      <c r="C84" s="358"/>
      <c r="D84" s="398" t="s">
        <v>8867</v>
      </c>
      <c r="E84" s="399">
        <f>VLOOKUP(D84,'Mensual Producciones Netas '!$D$11:$Q$76,MONTH($N$7)+2,FALSE)</f>
        <v>568.86700000000064</v>
      </c>
      <c r="F84" s="301">
        <v>664.29697193253071</v>
      </c>
      <c r="G84" s="301">
        <v>73.478571428571428</v>
      </c>
      <c r="H84" s="301"/>
      <c r="I84" s="400">
        <f t="shared" si="9"/>
        <v>2.7767304191794403E-2</v>
      </c>
      <c r="J84" s="401">
        <f t="shared" si="10"/>
        <v>8.9571949005788393E-4</v>
      </c>
      <c r="K84" s="359"/>
      <c r="L84" s="359"/>
    </row>
    <row r="85" spans="2:14" ht="13.5" customHeight="1" x14ac:dyDescent="0.2">
      <c r="B85" s="358"/>
      <c r="C85" s="358"/>
      <c r="D85" s="398" t="s">
        <v>8834</v>
      </c>
      <c r="E85" s="399">
        <v>1137.2249999999999</v>
      </c>
      <c r="F85" s="301">
        <v>664.29697193253071</v>
      </c>
      <c r="G85" s="301">
        <v>73.478571428571428</v>
      </c>
      <c r="H85" s="301"/>
      <c r="I85" s="400">
        <f t="shared" si="9"/>
        <v>5.5509763283005262E-2</v>
      </c>
      <c r="J85" s="401">
        <f t="shared" si="10"/>
        <v>1.7906375252582343E-3</v>
      </c>
      <c r="K85" s="359"/>
      <c r="L85" s="359"/>
    </row>
    <row r="86" spans="2:14" ht="13.5" customHeight="1" thickBot="1" x14ac:dyDescent="0.25">
      <c r="B86" s="358"/>
      <c r="C86" s="358"/>
      <c r="D86" s="398"/>
      <c r="E86" s="399"/>
      <c r="F86" s="301"/>
      <c r="G86" s="301"/>
      <c r="H86" s="301"/>
      <c r="I86" s="400"/>
      <c r="J86" s="401"/>
      <c r="K86" s="359"/>
      <c r="L86" s="359"/>
    </row>
    <row r="87" spans="2:14" ht="13.5" customHeight="1" thickBot="1" x14ac:dyDescent="0.25">
      <c r="B87" s="358"/>
      <c r="C87" s="358"/>
      <c r="D87" s="304" t="s">
        <v>8941</v>
      </c>
      <c r="E87" s="402"/>
      <c r="F87" s="306"/>
      <c r="G87" s="306"/>
      <c r="H87" s="306"/>
      <c r="I87" s="403">
        <f>+SUM(I77:I85)</f>
        <v>1.5941091837717363</v>
      </c>
      <c r="J87" s="404">
        <f>I87/$N$57</f>
        <v>5.142287689586246E-2</v>
      </c>
      <c r="K87" s="359"/>
      <c r="L87" s="359"/>
      <c r="N87" s="405"/>
    </row>
    <row r="88" spans="2:14" ht="13.5" customHeight="1" x14ac:dyDescent="0.2">
      <c r="B88" s="358"/>
      <c r="C88" s="358"/>
      <c r="D88" s="293" t="s">
        <v>8946</v>
      </c>
      <c r="E88" s="407"/>
      <c r="F88" s="296"/>
      <c r="G88" s="295"/>
      <c r="H88" s="296"/>
      <c r="I88" s="408"/>
      <c r="J88" s="312"/>
      <c r="K88" s="359"/>
      <c r="L88" s="359"/>
    </row>
    <row r="89" spans="2:14" ht="13.5" customHeight="1" thickBot="1" x14ac:dyDescent="0.25">
      <c r="B89" s="358"/>
      <c r="C89" s="358"/>
      <c r="D89" s="398" t="s">
        <v>8796</v>
      </c>
      <c r="E89" s="399">
        <f>VLOOKUP(D89,'Mensual Producciones Netas '!$D$11:$Q$76,MONTH($N$7)+2,FALSE)</f>
        <v>0</v>
      </c>
      <c r="F89" s="301">
        <v>751.26095035837534</v>
      </c>
      <c r="G89" s="301">
        <v>1189.7587301587298</v>
      </c>
      <c r="H89" s="301"/>
      <c r="I89" s="400">
        <f>E89*F89*G89/(10000*100*1000)</f>
        <v>0</v>
      </c>
      <c r="J89" s="401">
        <f>I89/$N$57</f>
        <v>0</v>
      </c>
      <c r="K89" s="359"/>
      <c r="L89" s="359"/>
      <c r="N89" s="405"/>
    </row>
    <row r="90" spans="2:14" ht="13.5" customHeight="1" thickBot="1" x14ac:dyDescent="0.25">
      <c r="B90" s="358"/>
      <c r="C90" s="358"/>
      <c r="D90" s="304" t="s">
        <v>8941</v>
      </c>
      <c r="E90" s="402"/>
      <c r="F90" s="306"/>
      <c r="G90" s="306"/>
      <c r="H90" s="306"/>
      <c r="I90" s="403">
        <f>+SUM(I89:I89)</f>
        <v>0</v>
      </c>
      <c r="J90" s="404">
        <f>I90/$N$57</f>
        <v>0</v>
      </c>
      <c r="K90" s="359"/>
      <c r="L90" s="359"/>
      <c r="N90" s="405"/>
    </row>
    <row r="91" spans="2:14" ht="13.5" customHeight="1" x14ac:dyDescent="0.2">
      <c r="B91" s="358"/>
      <c r="C91" s="358"/>
      <c r="D91" s="293" t="s">
        <v>8875</v>
      </c>
      <c r="E91" s="407"/>
      <c r="F91" s="296"/>
      <c r="G91" s="295"/>
      <c r="H91" s="296"/>
      <c r="I91" s="408"/>
      <c r="J91" s="312"/>
      <c r="K91" s="359"/>
      <c r="L91" s="359"/>
    </row>
    <row r="92" spans="2:14" ht="13.5" customHeight="1" x14ac:dyDescent="0.2">
      <c r="B92" s="358"/>
      <c r="C92" s="358"/>
      <c r="D92" s="398" t="s">
        <v>8874</v>
      </c>
      <c r="E92" s="399">
        <f>VLOOKUP(D92,'Mensual Producciones Netas '!$D$11:$Q$76,MONTH($N$7)+2,FALSE)</f>
        <v>2656.9690000000001</v>
      </c>
      <c r="F92" s="301">
        <v>800.58635942804233</v>
      </c>
      <c r="G92" s="301">
        <v>782.35454545454559</v>
      </c>
      <c r="H92" s="301">
        <v>3000</v>
      </c>
      <c r="I92" s="400">
        <f>E92*F92*G92/(10000*100*1000)</f>
        <v>1.6641722799452989</v>
      </c>
      <c r="J92" s="401">
        <f>I92/$N$57</f>
        <v>5.3682976772428996E-2</v>
      </c>
      <c r="K92" s="359"/>
      <c r="L92" s="359"/>
      <c r="N92" s="405"/>
    </row>
    <row r="93" spans="2:14" ht="13.5" customHeight="1" thickBot="1" x14ac:dyDescent="0.25">
      <c r="B93" s="358"/>
      <c r="C93" s="358"/>
      <c r="D93" s="398" t="s">
        <v>8875</v>
      </c>
      <c r="E93" s="399">
        <f>VLOOKUP(D93,'Mensual Producciones Netas '!$D$11:$Q$76,MONTH($N$7)+2,FALSE)</f>
        <v>16563.823</v>
      </c>
      <c r="F93" s="301">
        <v>800.58635942804233</v>
      </c>
      <c r="G93" s="301">
        <v>149.99999999999997</v>
      </c>
      <c r="H93" s="301">
        <v>100</v>
      </c>
      <c r="I93" s="400">
        <f>E93*F93*G93/(10000*100*1000)</f>
        <v>1.9891156130670709</v>
      </c>
      <c r="J93" s="401">
        <f>I93/$N$57</f>
        <v>6.4165019776357121E-2</v>
      </c>
      <c r="K93" s="359"/>
      <c r="L93" s="359"/>
      <c r="N93" s="405"/>
    </row>
    <row r="94" spans="2:14" ht="13.5" customHeight="1" thickBot="1" x14ac:dyDescent="0.25">
      <c r="B94" s="358"/>
      <c r="C94" s="358"/>
      <c r="D94" s="304" t="s">
        <v>8941</v>
      </c>
      <c r="E94" s="402"/>
      <c r="F94" s="306"/>
      <c r="G94" s="306"/>
      <c r="H94" s="306"/>
      <c r="I94" s="403">
        <f>+SUM(I92:I93)</f>
        <v>3.6532878930123696</v>
      </c>
      <c r="J94" s="404">
        <f>I94/$N$57</f>
        <v>0.11784799654878611</v>
      </c>
      <c r="K94" s="359"/>
      <c r="L94" s="359"/>
      <c r="N94" s="405"/>
    </row>
    <row r="95" spans="2:14" ht="13.5" customHeight="1" x14ac:dyDescent="0.2">
      <c r="B95" s="358"/>
      <c r="C95" s="358"/>
      <c r="D95" s="293" t="s">
        <v>8947</v>
      </c>
      <c r="E95" s="407"/>
      <c r="F95" s="296"/>
      <c r="G95" s="295"/>
      <c r="H95" s="296"/>
      <c r="I95" s="408"/>
      <c r="J95" s="312"/>
      <c r="K95" s="359"/>
      <c r="L95" s="359"/>
    </row>
    <row r="96" spans="2:14" ht="13.5" customHeight="1" x14ac:dyDescent="0.2">
      <c r="B96" s="358"/>
      <c r="C96" s="358"/>
      <c r="D96" s="398" t="s">
        <v>8882</v>
      </c>
      <c r="E96" s="399">
        <f>VLOOKUP(D96,'Mensual Producciones Netas '!$D$11:$Q$76,MONTH($N$7)+2,FALSE)</f>
        <v>69960.917999999991</v>
      </c>
      <c r="F96" s="301">
        <v>839.6564135489017</v>
      </c>
      <c r="G96" s="301">
        <v>15</v>
      </c>
      <c r="H96" s="301">
        <v>15</v>
      </c>
      <c r="I96" s="400">
        <f>E96*F96*G96/(10000*100*1000)</f>
        <v>0.88114700244703181</v>
      </c>
      <c r="J96" s="401">
        <f>I96/$N$57</f>
        <v>2.8424096853130059E-2</v>
      </c>
      <c r="K96" s="359"/>
      <c r="L96" s="359"/>
      <c r="N96" s="405"/>
    </row>
    <row r="97" spans="2:14" ht="13.5" customHeight="1" x14ac:dyDescent="0.2">
      <c r="B97" s="358"/>
      <c r="C97" s="358"/>
      <c r="D97" s="398" t="s">
        <v>8797</v>
      </c>
      <c r="E97" s="399">
        <f>VLOOKUP(D97,'Mensual Producciones Netas '!$D$11:$Q$76,MONTH($N$7)+2,FALSE)</f>
        <v>42682.456999999995</v>
      </c>
      <c r="F97" s="301">
        <v>839.6564135489017</v>
      </c>
      <c r="G97" s="301">
        <v>15</v>
      </c>
      <c r="H97" s="301">
        <v>15</v>
      </c>
      <c r="I97" s="400">
        <f t="shared" ref="I97:I101" si="11">E97*F97*G97/(10000*100*1000)</f>
        <v>0.53757898149112804</v>
      </c>
      <c r="J97" s="401">
        <f t="shared" ref="J97:J101" si="12">I97/$N$57</f>
        <v>1.7341257467455743E-2</v>
      </c>
      <c r="K97" s="359"/>
      <c r="L97" s="359"/>
      <c r="N97" s="405"/>
    </row>
    <row r="98" spans="2:14" ht="13.5" customHeight="1" x14ac:dyDescent="0.2">
      <c r="B98" s="358"/>
      <c r="C98" s="358"/>
      <c r="D98" s="398" t="s">
        <v>8883</v>
      </c>
      <c r="E98" s="399">
        <f>VLOOKUP(D98,'Mensual Producciones Netas '!$D$11:$Q$76,MONTH($N$7)+2,FALSE)</f>
        <v>2786.5769999999998</v>
      </c>
      <c r="F98" s="301">
        <v>839.6564135489017</v>
      </c>
      <c r="G98" s="301">
        <v>15</v>
      </c>
      <c r="H98" s="301"/>
      <c r="I98" s="400">
        <f t="shared" si="11"/>
        <v>3.5096508748467863E-2</v>
      </c>
      <c r="J98" s="401">
        <f t="shared" si="12"/>
        <v>1.1321454434989632E-3</v>
      </c>
      <c r="K98" s="359"/>
      <c r="L98" s="359"/>
      <c r="N98" s="405"/>
    </row>
    <row r="99" spans="2:14" ht="13.5" customHeight="1" x14ac:dyDescent="0.2">
      <c r="B99" s="358"/>
      <c r="C99" s="358"/>
      <c r="D99" s="398" t="s">
        <v>8884</v>
      </c>
      <c r="E99" s="399">
        <v>0</v>
      </c>
      <c r="F99" s="301">
        <v>852.44631868841179</v>
      </c>
      <c r="G99" s="301">
        <v>4748.328571428573</v>
      </c>
      <c r="H99" s="301"/>
      <c r="I99" s="400">
        <f t="shared" si="11"/>
        <v>0</v>
      </c>
      <c r="J99" s="401">
        <f t="shared" si="12"/>
        <v>0</v>
      </c>
      <c r="K99" s="359"/>
      <c r="L99" s="359"/>
      <c r="N99" s="405"/>
    </row>
    <row r="100" spans="2:14" ht="13.5" customHeight="1" x14ac:dyDescent="0.2">
      <c r="B100" s="358"/>
      <c r="C100" s="358"/>
      <c r="D100" s="398" t="s">
        <v>8786</v>
      </c>
      <c r="E100" s="399">
        <v>1819.259</v>
      </c>
      <c r="F100" s="301">
        <v>852.44631868841179</v>
      </c>
      <c r="G100" s="301">
        <v>4748.328571428573</v>
      </c>
      <c r="H100" s="301"/>
      <c r="I100" s="400">
        <f t="shared" si="11"/>
        <v>7.3638059412087902</v>
      </c>
      <c r="J100" s="401">
        <f t="shared" si="12"/>
        <v>0.23754212713576742</v>
      </c>
      <c r="K100" s="359"/>
      <c r="L100" s="359"/>
      <c r="N100" s="405"/>
    </row>
    <row r="101" spans="2:14" ht="13.5" customHeight="1" thickBot="1" x14ac:dyDescent="0.25">
      <c r="B101" s="358"/>
      <c r="C101" s="358"/>
      <c r="D101" s="398" t="s">
        <v>8793</v>
      </c>
      <c r="E101" s="399">
        <v>840.95900000000029</v>
      </c>
      <c r="F101" s="301">
        <v>941.0926365795724</v>
      </c>
      <c r="G101" s="301">
        <v>7924.0000000000009</v>
      </c>
      <c r="H101" s="301"/>
      <c r="I101" s="400">
        <f t="shared" si="11"/>
        <v>6.2712146360076035</v>
      </c>
      <c r="J101" s="401">
        <f t="shared" si="12"/>
        <v>0.20229724632282592</v>
      </c>
      <c r="K101" s="359"/>
      <c r="L101" s="359"/>
      <c r="N101" s="405"/>
    </row>
    <row r="102" spans="2:14" ht="13.5" customHeight="1" thickBot="1" x14ac:dyDescent="0.25">
      <c r="B102" s="358"/>
      <c r="C102" s="358"/>
      <c r="D102" s="304" t="s">
        <v>8941</v>
      </c>
      <c r="E102" s="402"/>
      <c r="F102" s="306"/>
      <c r="G102" s="306"/>
      <c r="H102" s="306"/>
      <c r="I102" s="403">
        <f>+SUM(I96:I101)</f>
        <v>15.088843069903021</v>
      </c>
      <c r="J102" s="404">
        <f>I102/$N$57</f>
        <v>0.48673687322267811</v>
      </c>
      <c r="K102" s="359"/>
      <c r="L102" s="359"/>
      <c r="N102" s="405"/>
    </row>
    <row r="103" spans="2:14" ht="13.5" customHeight="1" x14ac:dyDescent="0.2">
      <c r="B103" s="358"/>
      <c r="C103" s="358"/>
      <c r="D103" s="293" t="s">
        <v>8790</v>
      </c>
      <c r="E103" s="407"/>
      <c r="F103" s="296"/>
      <c r="G103" s="295"/>
      <c r="H103" s="296"/>
      <c r="I103" s="408"/>
      <c r="J103" s="312"/>
      <c r="K103" s="359"/>
      <c r="L103" s="359"/>
    </row>
    <row r="104" spans="2:14" ht="13.5" customHeight="1" thickBot="1" x14ac:dyDescent="0.25">
      <c r="B104" s="358"/>
      <c r="C104" s="358"/>
      <c r="D104" s="398" t="s">
        <v>8790</v>
      </c>
      <c r="E104" s="399">
        <f>VLOOKUP(D104,'Mensual Producciones Netas '!$D$11:$Q$76,MONTH($N$7)+2,FALSE)</f>
        <v>0</v>
      </c>
      <c r="F104" s="301">
        <v>898.21309550258673</v>
      </c>
      <c r="G104" s="301">
        <v>6766.666666666667</v>
      </c>
      <c r="H104" s="301"/>
      <c r="I104" s="400">
        <f>E104*F104*G104/(10000*100*1000)</f>
        <v>0</v>
      </c>
      <c r="J104" s="401">
        <f>I104/$N$57</f>
        <v>0</v>
      </c>
      <c r="K104" s="359"/>
      <c r="L104" s="359"/>
      <c r="N104" s="405"/>
    </row>
    <row r="105" spans="2:14" ht="13.5" customHeight="1" thickBot="1" x14ac:dyDescent="0.25">
      <c r="B105" s="358"/>
      <c r="C105" s="358"/>
      <c r="D105" s="304" t="s">
        <v>8941</v>
      </c>
      <c r="E105" s="402"/>
      <c r="F105" s="306"/>
      <c r="G105" s="306"/>
      <c r="H105" s="306"/>
      <c r="I105" s="403">
        <f>+SUM(I104:I104)</f>
        <v>0</v>
      </c>
      <c r="J105" s="404">
        <f>I105/$N$57</f>
        <v>0</v>
      </c>
      <c r="K105" s="359"/>
      <c r="L105" s="359"/>
      <c r="N105" s="405"/>
    </row>
    <row r="106" spans="2:14" ht="13.5" customHeight="1" x14ac:dyDescent="0.2">
      <c r="B106" s="358"/>
      <c r="C106" s="358"/>
      <c r="D106" s="293" t="s">
        <v>8948</v>
      </c>
      <c r="E106" s="407"/>
      <c r="F106" s="296"/>
      <c r="G106" s="295"/>
      <c r="H106" s="296"/>
      <c r="I106" s="408"/>
      <c r="J106" s="312"/>
      <c r="K106" s="359"/>
      <c r="L106" s="359"/>
    </row>
    <row r="107" spans="2:14" ht="13.5" customHeight="1" x14ac:dyDescent="0.2">
      <c r="B107" s="358"/>
      <c r="C107" s="406"/>
      <c r="D107" s="398" t="s">
        <v>8887</v>
      </c>
      <c r="E107" s="399">
        <f>VLOOKUP(D107,'Mensual Producciones Netas '!$D$11:$Q$76,MONTH($N$7)+2,FALSE)</f>
        <v>19734.028999999999</v>
      </c>
      <c r="F107" s="301">
        <v>977.54749568221075</v>
      </c>
      <c r="G107" s="301">
        <v>13929.999999999998</v>
      </c>
      <c r="H107" s="301"/>
      <c r="I107" s="400">
        <f>E107*F107*G107/(10000*100*1000)</f>
        <v>268.72294225737471</v>
      </c>
      <c r="J107" s="401">
        <f t="shared" ref="J107:J116" si="13">I107/$N$57</f>
        <v>8.6684820083024103</v>
      </c>
      <c r="K107" s="359"/>
      <c r="L107" s="359"/>
      <c r="N107" s="405"/>
    </row>
    <row r="108" spans="2:14" ht="13.5" customHeight="1" x14ac:dyDescent="0.2">
      <c r="B108" s="358"/>
      <c r="C108" s="406"/>
      <c r="D108" s="398" t="s">
        <v>8891</v>
      </c>
      <c r="E108" s="399">
        <f>VLOOKUP(D108,'Mensual Producciones Netas '!$D$11:$Q$76,MONTH($N$7)+2,FALSE)</f>
        <v>2264.4899999999998</v>
      </c>
      <c r="F108" s="301">
        <v>935.22802379378709</v>
      </c>
      <c r="G108" s="301">
        <v>10000</v>
      </c>
      <c r="H108" s="301"/>
      <c r="I108" s="400">
        <f>E108*F108*G108/(10000*100*1000)</f>
        <v>21.178145076007926</v>
      </c>
      <c r="J108" s="401">
        <f t="shared" si="13"/>
        <v>0.6831659701938041</v>
      </c>
      <c r="K108" s="359"/>
      <c r="L108" s="359"/>
      <c r="N108" s="405"/>
    </row>
    <row r="109" spans="2:14" ht="13.5" customHeight="1" x14ac:dyDescent="0.2">
      <c r="B109" s="358"/>
      <c r="C109" s="406"/>
      <c r="D109" s="398" t="s">
        <v>8892</v>
      </c>
      <c r="E109" s="399">
        <f>VLOOKUP(D109,'Mensual Producciones Netas '!$D$11:$Q$76,MONTH($N$7)+2,FALSE)</f>
        <v>0</v>
      </c>
      <c r="F109" s="301">
        <v>887.78345433360232</v>
      </c>
      <c r="G109" s="301">
        <v>5000</v>
      </c>
      <c r="H109" s="301"/>
      <c r="I109" s="400">
        <f t="shared" ref="I109" si="14">E109*F109*G109/(10000*100*1000)</f>
        <v>0</v>
      </c>
      <c r="J109" s="401">
        <f t="shared" si="13"/>
        <v>0</v>
      </c>
      <c r="K109" s="359"/>
      <c r="L109" s="359"/>
      <c r="N109" s="405"/>
    </row>
    <row r="110" spans="2:14" ht="13.5" customHeight="1" x14ac:dyDescent="0.2">
      <c r="B110" s="358"/>
      <c r="C110" s="406"/>
      <c r="D110" s="398" t="s">
        <v>8894</v>
      </c>
      <c r="E110" s="399">
        <f>VLOOKUP(D110,'Mensual Producciones Netas '!$D$11:$Q$76,MONTH($N$7)+2,FALSE)</f>
        <v>39.465999999997621</v>
      </c>
      <c r="F110" s="301">
        <v>1029.6733505821476</v>
      </c>
      <c r="G110" s="301">
        <v>20739.999999999996</v>
      </c>
      <c r="H110" s="301"/>
      <c r="I110" s="400">
        <f>E110*F110*G110/(10000*100*1000)</f>
        <v>0.84281321453746538</v>
      </c>
      <c r="J110" s="401">
        <f>I110/$N$57</f>
        <v>2.7187523049595659E-2</v>
      </c>
      <c r="K110" s="359"/>
      <c r="L110" s="359"/>
      <c r="N110" s="405"/>
    </row>
    <row r="111" spans="2:14" ht="13.5" customHeight="1" x14ac:dyDescent="0.2">
      <c r="B111" s="358"/>
      <c r="C111" s="406"/>
      <c r="D111" s="398" t="s">
        <v>8895</v>
      </c>
      <c r="E111" s="399">
        <f>VLOOKUP(D111,'Mensual Producciones Netas '!$D$11:$Q$76,MONTH($N$7)+2,FALSE)</f>
        <v>0</v>
      </c>
      <c r="F111" s="301">
        <v>1029.6733505821476</v>
      </c>
      <c r="G111" s="301">
        <v>20739.999999999996</v>
      </c>
      <c r="H111" s="301"/>
      <c r="I111" s="400">
        <f t="shared" ref="I111:I113" si="15">E111*F111*G111/(10000*100*1000)</f>
        <v>0</v>
      </c>
      <c r="J111" s="401">
        <f>I111/$N$57</f>
        <v>0</v>
      </c>
      <c r="K111" s="359"/>
      <c r="L111" s="359"/>
      <c r="N111" s="405"/>
    </row>
    <row r="112" spans="2:14" ht="13.5" customHeight="1" x14ac:dyDescent="0.2">
      <c r="B112" s="358"/>
      <c r="C112" s="406"/>
      <c r="D112" s="398" t="s">
        <v>8794</v>
      </c>
      <c r="E112" s="399">
        <f>VLOOKUP(D112,'Mensual Producciones Netas '!$D$11:$Q$76,MONTH($N$7)+2,FALSE)</f>
        <v>0</v>
      </c>
      <c r="F112" s="301">
        <v>909.38303341902315</v>
      </c>
      <c r="G112" s="301">
        <v>1850</v>
      </c>
      <c r="H112" s="301"/>
      <c r="I112" s="400">
        <f t="shared" si="15"/>
        <v>0</v>
      </c>
      <c r="J112" s="401">
        <f>I112/$N$57</f>
        <v>0</v>
      </c>
      <c r="K112" s="359"/>
      <c r="L112" s="359"/>
      <c r="N112" s="405"/>
    </row>
    <row r="113" spans="2:14" ht="13.5" customHeight="1" x14ac:dyDescent="0.2">
      <c r="B113" s="358"/>
      <c r="C113" s="406"/>
      <c r="D113" s="398" t="s">
        <v>8898</v>
      </c>
      <c r="E113" s="399">
        <f>VLOOKUP(D113,'Mensual Producciones Netas '!$D$11:$Q$76,MONTH($N$7)+2,FALSE)</f>
        <v>10013.714</v>
      </c>
      <c r="F113" s="301">
        <v>1068.7311178247733</v>
      </c>
      <c r="G113" s="301">
        <v>15100</v>
      </c>
      <c r="H113" s="301"/>
      <c r="I113" s="400">
        <f t="shared" si="15"/>
        <v>161.5997131276435</v>
      </c>
      <c r="J113" s="401">
        <f>I113/$N$57</f>
        <v>5.2128939718594678</v>
      </c>
      <c r="K113" s="359"/>
      <c r="L113" s="359"/>
      <c r="N113" s="405"/>
    </row>
    <row r="114" spans="2:14" ht="13.5" customHeight="1" x14ac:dyDescent="0.2">
      <c r="B114" s="358"/>
      <c r="C114" s="406"/>
      <c r="D114" s="398"/>
      <c r="E114" s="399"/>
      <c r="F114" s="301"/>
      <c r="G114" s="301"/>
      <c r="H114" s="301"/>
      <c r="I114" s="400"/>
      <c r="J114" s="401"/>
      <c r="K114" s="359"/>
      <c r="L114" s="359"/>
      <c r="N114" s="405"/>
    </row>
    <row r="115" spans="2:14" ht="13.5" customHeight="1" thickBot="1" x14ac:dyDescent="0.25">
      <c r="B115" s="358"/>
      <c r="C115" s="406"/>
      <c r="D115" s="398"/>
      <c r="E115" s="399"/>
      <c r="F115" s="301"/>
      <c r="G115" s="301"/>
      <c r="H115" s="301"/>
      <c r="I115" s="400"/>
      <c r="J115" s="401"/>
      <c r="K115" s="359"/>
      <c r="L115" s="359"/>
      <c r="N115" s="405"/>
    </row>
    <row r="116" spans="2:14" ht="13.5" customHeight="1" thickBot="1" x14ac:dyDescent="0.25">
      <c r="B116" s="358"/>
      <c r="C116" s="358"/>
      <c r="D116" s="304" t="s">
        <v>8941</v>
      </c>
      <c r="E116" s="402"/>
      <c r="F116" s="306"/>
      <c r="G116" s="306"/>
      <c r="H116" s="306"/>
      <c r="I116" s="403">
        <f>+SUM(I107:I115)</f>
        <v>452.34361367556357</v>
      </c>
      <c r="J116" s="404">
        <f t="shared" si="13"/>
        <v>14.591729473405277</v>
      </c>
      <c r="K116" s="359"/>
      <c r="L116" s="359"/>
      <c r="N116" s="405"/>
    </row>
    <row r="117" spans="2:14" ht="13.5" customHeight="1" x14ac:dyDescent="0.2">
      <c r="B117" s="358"/>
      <c r="C117" s="358"/>
      <c r="D117" s="293" t="s">
        <v>8949</v>
      </c>
      <c r="E117" s="407"/>
      <c r="F117" s="296"/>
      <c r="G117" s="295"/>
      <c r="H117" s="296"/>
      <c r="I117" s="408"/>
      <c r="J117" s="312"/>
      <c r="K117" s="359"/>
      <c r="L117" s="359"/>
    </row>
    <row r="118" spans="2:14" ht="13.5" customHeight="1" x14ac:dyDescent="0.2">
      <c r="B118" s="358"/>
      <c r="C118" s="358"/>
      <c r="D118" s="475"/>
      <c r="E118" s="495"/>
      <c r="F118" s="488"/>
      <c r="G118" s="489"/>
      <c r="H118" s="488"/>
      <c r="I118" s="496"/>
      <c r="J118" s="491"/>
      <c r="K118" s="359"/>
      <c r="L118" s="359"/>
    </row>
    <row r="119" spans="2:14" ht="13.5" customHeight="1" x14ac:dyDescent="0.2">
      <c r="B119" s="358"/>
      <c r="C119" s="406"/>
      <c r="D119" s="398" t="s">
        <v>8784</v>
      </c>
      <c r="E119" s="399">
        <f>VLOOKUP(D119,'Mensual Producciones Netas '!$D$11:$Q$76,MONTH($N$7)+2,FALSE)</f>
        <v>0</v>
      </c>
      <c r="F119" s="301">
        <v>801.699716713881</v>
      </c>
      <c r="G119" s="301">
        <v>8430</v>
      </c>
      <c r="H119" s="301"/>
      <c r="I119" s="400">
        <f>E119*F119*G119/(10000*100*1000)</f>
        <v>0</v>
      </c>
      <c r="J119" s="401">
        <f>I119/$N$57</f>
        <v>0</v>
      </c>
      <c r="K119" s="359"/>
      <c r="L119" s="359"/>
      <c r="N119" s="405"/>
    </row>
    <row r="120" spans="2:14" ht="13.5" customHeight="1" thickBot="1" x14ac:dyDescent="0.25">
      <c r="B120" s="358"/>
      <c r="C120" s="406"/>
      <c r="D120" s="398" t="s">
        <v>8788</v>
      </c>
      <c r="E120" s="399">
        <f>VLOOKUP(D120,'Mensual Producciones Netas '!$D$11:$Q$76,MONTH($N$7)+2,FALSE)</f>
        <v>374.33500000000004</v>
      </c>
      <c r="F120" s="301">
        <v>833.33333333333326</v>
      </c>
      <c r="G120" s="301">
        <v>15930.000000000002</v>
      </c>
      <c r="H120" s="301"/>
      <c r="I120" s="400">
        <f>E120*F120*G120/(10000*100*1000)</f>
        <v>4.9692971249999998</v>
      </c>
      <c r="J120" s="401">
        <f>I120/$N$57</f>
        <v>0.16029990725806451</v>
      </c>
      <c r="K120" s="359"/>
      <c r="L120" s="359"/>
      <c r="N120" s="405"/>
    </row>
    <row r="121" spans="2:14" ht="13.5" customHeight="1" thickBot="1" x14ac:dyDescent="0.25">
      <c r="B121" s="358"/>
      <c r="C121" s="358"/>
      <c r="D121" s="304" t="s">
        <v>8941</v>
      </c>
      <c r="E121" s="305"/>
      <c r="F121" s="306"/>
      <c r="G121" s="306"/>
      <c r="H121" s="306"/>
      <c r="I121" s="307">
        <f>+SUM(I119:I120)</f>
        <v>4.9692971249999998</v>
      </c>
      <c r="J121" s="308">
        <f>I121/$N$57</f>
        <v>0.16029990725806451</v>
      </c>
      <c r="K121" s="359"/>
      <c r="L121" s="359"/>
      <c r="N121" s="405"/>
    </row>
    <row r="122" spans="2:14" ht="13.5" customHeight="1" thickBot="1" x14ac:dyDescent="0.25">
      <c r="B122" s="358"/>
      <c r="C122" s="406"/>
      <c r="D122" s="436" t="s">
        <v>8975</v>
      </c>
      <c r="E122" s="437"/>
      <c r="F122" s="438"/>
      <c r="G122" s="439"/>
      <c r="H122" s="438"/>
      <c r="I122" s="440">
        <v>1826.7261189125657</v>
      </c>
      <c r="J122" s="441">
        <f>I122/$N$57</f>
        <v>58.926648997179534</v>
      </c>
      <c r="K122" s="359"/>
      <c r="L122" s="359"/>
      <c r="N122" s="405"/>
    </row>
    <row r="123" spans="2:14" ht="13.5" customHeight="1" thickBot="1" x14ac:dyDescent="0.25">
      <c r="B123" s="358"/>
      <c r="C123" s="406"/>
      <c r="D123" s="442" t="s">
        <v>8986</v>
      </c>
      <c r="E123" s="443">
        <f>+'Mensual Producciones Netas '!J84</f>
        <v>22507.200000000001</v>
      </c>
      <c r="F123" s="444"/>
      <c r="G123" s="444">
        <v>18200</v>
      </c>
      <c r="H123" s="445">
        <v>34800</v>
      </c>
      <c r="I123" s="446">
        <f>E123*G123/(10000*100)</f>
        <v>409.63103999999998</v>
      </c>
      <c r="J123" s="447">
        <f>I123/$N$57</f>
        <v>13.213904516129032</v>
      </c>
      <c r="K123" s="359"/>
      <c r="L123" s="359"/>
      <c r="N123" s="405"/>
    </row>
    <row r="124" spans="2:14" ht="13.5" customHeight="1" thickBot="1" x14ac:dyDescent="0.25">
      <c r="B124" s="358"/>
      <c r="C124" s="406"/>
      <c r="D124" s="333"/>
      <c r="E124" s="334"/>
      <c r="F124" s="335"/>
      <c r="G124" s="335"/>
      <c r="H124" s="336"/>
      <c r="I124" s="337"/>
      <c r="J124" s="338"/>
      <c r="K124" s="359"/>
      <c r="L124" s="359"/>
      <c r="N124" s="405"/>
    </row>
    <row r="125" spans="2:14" ht="13.5" customHeight="1" thickBot="1" x14ac:dyDescent="0.25">
      <c r="B125" s="358"/>
      <c r="C125" s="406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2715.2957543624339</v>
      </c>
      <c r="J125" s="323">
        <f>J69+J75+J87+J94+J102+J116+J122+J123+J90+J105+J121</f>
        <v>87.590171527086582</v>
      </c>
      <c r="K125" s="359"/>
      <c r="L125" s="359"/>
      <c r="N125" s="413"/>
    </row>
    <row r="126" spans="2:14" x14ac:dyDescent="0.2">
      <c r="B126" s="358"/>
      <c r="C126" s="406"/>
      <c r="E126" s="390"/>
      <c r="F126" s="144"/>
      <c r="G126" s="144"/>
      <c r="K126" s="359"/>
      <c r="L126" s="359"/>
      <c r="N126" s="414"/>
    </row>
    <row r="127" spans="2:14" ht="13.5" thickBot="1" x14ac:dyDescent="0.25">
      <c r="B127" s="358"/>
      <c r="C127" s="415"/>
      <c r="D127" s="416"/>
      <c r="E127" s="417"/>
      <c r="F127" s="418"/>
      <c r="G127" s="416"/>
      <c r="H127" s="416"/>
      <c r="I127" s="416"/>
      <c r="J127" s="416"/>
      <c r="K127" s="419"/>
      <c r="L127" s="359"/>
    </row>
    <row r="128" spans="2:14" ht="14.25" thickTop="1" thickBot="1" x14ac:dyDescent="0.25">
      <c r="B128" s="415"/>
      <c r="C128" s="416"/>
      <c r="D128" s="416"/>
      <c r="E128" s="416"/>
      <c r="F128" s="416"/>
      <c r="G128" s="416"/>
      <c r="H128" s="416"/>
      <c r="I128" s="416"/>
      <c r="J128" s="416"/>
      <c r="K128" s="416"/>
      <c r="L128" s="419"/>
    </row>
    <row r="129" ht="13.5" thickTop="1" x14ac:dyDescent="0.2"/>
  </sheetData>
  <mergeCells count="1">
    <mergeCell ref="D6:I6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030B-55B9-4EDB-84B7-9A9D0C676CCA}">
  <sheetPr codeName="Hoja33">
    <pageSetUpPr fitToPage="1"/>
  </sheetPr>
  <dimension ref="B1:O131"/>
  <sheetViews>
    <sheetView zoomScale="55" zoomScaleNormal="55" workbookViewId="0">
      <selection activeCell="T61" sqref="T61:T62"/>
    </sheetView>
  </sheetViews>
  <sheetFormatPr baseColWidth="10" defaultColWidth="11.42578125" defaultRowHeight="12.75" outlineLevelRow="1" x14ac:dyDescent="0.2"/>
  <cols>
    <col min="1" max="2" width="3.5703125" style="216" customWidth="1"/>
    <col min="3" max="3" width="6.28515625" style="216" customWidth="1"/>
    <col min="4" max="4" width="24.71093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4.8554687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342">
        <v>30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10924</v>
      </c>
      <c r="E6" s="712"/>
      <c r="F6" s="712"/>
      <c r="G6" s="712"/>
      <c r="H6" s="712"/>
      <c r="I6" s="713"/>
      <c r="J6" s="222"/>
      <c r="K6" s="225"/>
      <c r="L6" s="225"/>
      <c r="N6" s="227">
        <v>30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43983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20" t="s">
        <v>8961</v>
      </c>
      <c r="E9" s="721"/>
      <c r="F9" s="721"/>
      <c r="G9" s="721"/>
      <c r="H9" s="721"/>
      <c r="I9" s="722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8" customHeight="1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2530.2257378758109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8825</v>
      </c>
      <c r="E12" s="237">
        <f>VLOOKUP(D12,'Mensual Procesado Neto'!$D$9:$Q$26,MONTH($N$7)+2,FALSE)</f>
        <v>137619.728</v>
      </c>
      <c r="F12" s="238">
        <v>883.03467950432389</v>
      </c>
      <c r="G12" s="239">
        <v>3.14E-3</v>
      </c>
      <c r="H12" s="240">
        <f>E12*F12*G12/1000</f>
        <v>381.58219616097</v>
      </c>
      <c r="I12" s="241">
        <f>H12/$N$6</f>
        <v>12.719406538698999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8818</v>
      </c>
      <c r="E13" s="237">
        <f>VLOOKUP(D13,'Mensual Procesado Neto'!$D$9:$Q$26,MONTH($N$7)+2,FALSE)</f>
        <v>67138.582000000009</v>
      </c>
      <c r="F13" s="238">
        <v>950.9408602150537</v>
      </c>
      <c r="G13" s="239">
        <v>2.3E-2</v>
      </c>
      <c r="H13" s="240">
        <f t="shared" ref="H13:H20" si="0">E13*F13*G13/1000</f>
        <v>1468.4308811760754</v>
      </c>
      <c r="I13" s="241">
        <f t="shared" ref="I13:I20" si="1">H13/$N$6</f>
        <v>48.947696039202512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8995</v>
      </c>
      <c r="E14" s="237">
        <f>VLOOKUP(D14,'Mensual Procesado Neto'!$D$9:$Q$26,MONTH($N$7)+2,FALSE)</f>
        <v>48188.936000000002</v>
      </c>
      <c r="F14" s="238">
        <v>805.80865603644645</v>
      </c>
      <c r="G14" s="239">
        <v>9.1E-4</v>
      </c>
      <c r="H14" s="240">
        <f t="shared" si="0"/>
        <v>35.336266196127568</v>
      </c>
      <c r="I14" s="241">
        <f t="shared" si="1"/>
        <v>1.1778755398709189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8813</v>
      </c>
      <c r="E15" s="237">
        <f>VLOOKUP(D15,'Mensual Procesado Neto'!$D$9:$Q$26,MONTH($N$7)+2,FALSE)</f>
        <v>25858.94</v>
      </c>
      <c r="F15" s="238">
        <v>915.26520051746445</v>
      </c>
      <c r="G15" s="239">
        <v>1.4950000000000001E-2</v>
      </c>
      <c r="H15" s="240">
        <f t="shared" si="0"/>
        <v>353.83342916882276</v>
      </c>
      <c r="I15" s="241">
        <f t="shared" si="1"/>
        <v>11.794447638960758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8815</v>
      </c>
      <c r="E16" s="237">
        <f>VLOOKUP(D16,'Mensual Procesado Neto'!$D$9:$Q$26,MONTH($N$7)+2,FALSE)</f>
        <v>16389.474000000002</v>
      </c>
      <c r="F16" s="238">
        <v>785.23862375138742</v>
      </c>
      <c r="G16" s="239">
        <v>4.5000000000000004E-4</v>
      </c>
      <c r="H16" s="240">
        <f t="shared" si="0"/>
        <v>5.7913416034961172</v>
      </c>
      <c r="I16" s="241">
        <f t="shared" si="1"/>
        <v>0.19304472011653723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8996</v>
      </c>
      <c r="E17" s="237">
        <f>VLOOKUP(D17,'Mensual Procesado Neto'!$D$9:$Q$26,MONTH($N$7)+2,FALSE)</f>
        <v>14700.147999999999</v>
      </c>
      <c r="F17" s="238">
        <v>883.82261086820745</v>
      </c>
      <c r="G17" s="239">
        <v>5.6100000000000004E-3</v>
      </c>
      <c r="H17" s="240">
        <f t="shared" si="0"/>
        <v>72.886933070705823</v>
      </c>
      <c r="I17" s="241">
        <f t="shared" si="1"/>
        <v>2.4295644356901942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8819</v>
      </c>
      <c r="E18" s="237">
        <f>VLOOKUP(D18,'Mensual Procesado Neto'!$D$9:$Q$26,MONTH($N$7)+2,FALSE)</f>
        <v>12603.584999999999</v>
      </c>
      <c r="F18" s="238">
        <v>876.70384138785619</v>
      </c>
      <c r="G18" s="239">
        <v>7.5300000000000002E-3</v>
      </c>
      <c r="H18" s="240">
        <f t="shared" si="0"/>
        <v>83.203573727230463</v>
      </c>
      <c r="I18" s="241">
        <f t="shared" si="1"/>
        <v>2.7734524575743489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8827</v>
      </c>
      <c r="E19" s="237">
        <f>VLOOKUP(D19,'Mensual Procesado Neto'!$D$9:$Q$26,MONTH($N$7)+2,FALSE)</f>
        <v>12420.626</v>
      </c>
      <c r="F19" s="238">
        <v>849.84984984984987</v>
      </c>
      <c r="G19" s="239">
        <v>9.2999999999999995E-4</v>
      </c>
      <c r="H19" s="240">
        <f t="shared" si="0"/>
        <v>9.8167704412612604</v>
      </c>
      <c r="I19" s="241">
        <f t="shared" si="1"/>
        <v>0.32722568137537533</v>
      </c>
      <c r="J19" s="242"/>
      <c r="K19" s="243"/>
      <c r="L19" s="221"/>
      <c r="N19" s="244"/>
    </row>
    <row r="20" spans="2:14" ht="13.5" thickBot="1" x14ac:dyDescent="0.25">
      <c r="B20" s="220"/>
      <c r="C20" s="220"/>
      <c r="D20" s="343" t="s">
        <v>8814</v>
      </c>
      <c r="E20" s="344">
        <f>VLOOKUP(D20,'Mensual Procesado Neto'!$D$9:$Q$26,MONTH($N$7)+2,FALSE)</f>
        <v>10539.289999999999</v>
      </c>
      <c r="F20" s="345">
        <v>938.95155938951564</v>
      </c>
      <c r="G20" s="346">
        <v>1.206E-2</v>
      </c>
      <c r="H20" s="347">
        <f t="shared" si="0"/>
        <v>119.34434633112143</v>
      </c>
      <c r="I20" s="348">
        <f t="shared" si="1"/>
        <v>3.9781448777040476</v>
      </c>
      <c r="J20" s="242"/>
      <c r="K20" s="243"/>
      <c r="L20" s="221"/>
      <c r="N20" s="244"/>
    </row>
    <row r="21" spans="2:14" ht="12.6" hidden="1" customHeight="1" outlineLevel="1" x14ac:dyDescent="0.2">
      <c r="B21" s="220"/>
      <c r="C21" s="220"/>
      <c r="D21" s="420"/>
      <c r="E21" s="421"/>
      <c r="F21" s="422"/>
      <c r="G21" s="423"/>
      <c r="H21" s="424"/>
      <c r="I21" s="425"/>
      <c r="J21" s="242"/>
      <c r="K21" s="221"/>
      <c r="L21" s="221"/>
      <c r="N21" s="244"/>
    </row>
    <row r="22" spans="2:14" ht="12.6" hidden="1" customHeight="1" outlineLevel="1" x14ac:dyDescent="0.2">
      <c r="B22" s="220"/>
      <c r="C22" s="220"/>
      <c r="D22" s="420"/>
      <c r="E22" s="421"/>
      <c r="F22" s="422"/>
      <c r="G22" s="423"/>
      <c r="H22" s="424"/>
      <c r="I22" s="425"/>
      <c r="J22" s="242"/>
      <c r="K22" s="221"/>
      <c r="L22" s="221"/>
      <c r="N22" s="244"/>
    </row>
    <row r="23" spans="2:14" ht="12.6" hidden="1" customHeight="1" outlineLevel="1" x14ac:dyDescent="0.2">
      <c r="B23" s="220"/>
      <c r="C23" s="220"/>
      <c r="D23" s="420"/>
      <c r="E23" s="421"/>
      <c r="F23" s="422"/>
      <c r="G23" s="423"/>
      <c r="H23" s="424"/>
      <c r="I23" s="425"/>
      <c r="J23" s="242"/>
      <c r="K23" s="221"/>
      <c r="L23" s="221"/>
      <c r="N23" s="244"/>
    </row>
    <row r="24" spans="2:14" ht="12.6" hidden="1" customHeight="1" outlineLevel="1" x14ac:dyDescent="0.2">
      <c r="B24" s="220"/>
      <c r="C24" s="220"/>
      <c r="D24" s="420"/>
      <c r="E24" s="421"/>
      <c r="F24" s="422"/>
      <c r="G24" s="423"/>
      <c r="H24" s="424"/>
      <c r="I24" s="425"/>
      <c r="J24" s="242"/>
      <c r="K24" s="221"/>
      <c r="L24" s="221"/>
      <c r="N24" s="244"/>
    </row>
    <row r="25" spans="2:14" ht="12.6" hidden="1" customHeight="1" outlineLevel="1" x14ac:dyDescent="0.2">
      <c r="B25" s="220"/>
      <c r="C25" s="220"/>
      <c r="D25" s="420"/>
      <c r="E25" s="421"/>
      <c r="F25" s="422"/>
      <c r="G25" s="423"/>
      <c r="H25" s="424"/>
      <c r="I25" s="425"/>
      <c r="J25" s="242"/>
      <c r="K25" s="221"/>
      <c r="L25" s="221"/>
      <c r="N25" s="244"/>
    </row>
    <row r="26" spans="2:14" ht="12.6" hidden="1" customHeight="1" outlineLevel="1" x14ac:dyDescent="0.2">
      <c r="B26" s="220"/>
      <c r="C26" s="220"/>
      <c r="D26" s="420"/>
      <c r="E26" s="421"/>
      <c r="F26" s="422"/>
      <c r="G26" s="423"/>
      <c r="H26" s="424"/>
      <c r="I26" s="425"/>
      <c r="J26" s="242"/>
      <c r="K26" s="221"/>
      <c r="L26" s="221"/>
      <c r="N26" s="244"/>
    </row>
    <row r="27" spans="2:14" ht="12.6" hidden="1" customHeight="1" outlineLevel="1" x14ac:dyDescent="0.2">
      <c r="B27" s="220"/>
      <c r="C27" s="220"/>
      <c r="D27" s="420"/>
      <c r="E27" s="421"/>
      <c r="F27" s="422"/>
      <c r="G27" s="423"/>
      <c r="H27" s="424"/>
      <c r="I27" s="425"/>
      <c r="J27" s="242"/>
      <c r="K27" s="221"/>
      <c r="L27" s="221"/>
      <c r="N27" s="244"/>
    </row>
    <row r="28" spans="2:14" ht="12.6" hidden="1" customHeight="1" outlineLevel="1" thickBot="1" x14ac:dyDescent="0.25">
      <c r="B28" s="220"/>
      <c r="C28" s="220"/>
      <c r="D28" s="420"/>
      <c r="E28" s="421"/>
      <c r="F28" s="422"/>
      <c r="G28" s="423"/>
      <c r="H28" s="424"/>
      <c r="I28" s="425"/>
      <c r="J28" s="242"/>
      <c r="K28" s="221"/>
      <c r="L28" s="221"/>
      <c r="N28" s="244"/>
    </row>
    <row r="29" spans="2:14" ht="18.600000000000001" customHeight="1" collapsed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98.876858775743884</v>
      </c>
      <c r="I29" s="248"/>
      <c r="J29" s="242"/>
      <c r="K29" s="221"/>
      <c r="L29" s="221"/>
      <c r="N29" s="244"/>
    </row>
    <row r="30" spans="2:14" hidden="1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0</v>
      </c>
      <c r="F30" s="251">
        <v>550</v>
      </c>
      <c r="G30" s="252">
        <v>1.4999999999999999E-4</v>
      </c>
      <c r="H30" s="253">
        <f>E30*F30*G30/1000</f>
        <v>0</v>
      </c>
      <c r="I30" s="254">
        <f>H30/$N$6</f>
        <v>0</v>
      </c>
      <c r="J30" s="242"/>
      <c r="K30" s="243"/>
      <c r="L30" s="221"/>
      <c r="N30" s="244"/>
    </row>
    <row r="31" spans="2:14" hidden="1" x14ac:dyDescent="0.2">
      <c r="B31" s="220"/>
      <c r="C31" s="220"/>
      <c r="D31" s="255" t="s">
        <v>8833</v>
      </c>
      <c r="E31" s="256">
        <f>+IF(ISERROR(VLOOKUP(D31,'Mensual Procesado Neto'!$D$38:$Q$48,MONTH($N$7)+2,FALSE)),0,VLOOKUP(D31,'Mensual Procesado Neto'!$D$38:$Q$48,MONTH($N$7)+2,FALSE))</f>
        <v>0</v>
      </c>
      <c r="F31" s="257">
        <v>540</v>
      </c>
      <c r="G31" s="258">
        <v>2.3E-5</v>
      </c>
      <c r="H31" s="259">
        <f>E31*F31*G31/1000</f>
        <v>0</v>
      </c>
      <c r="I31" s="260">
        <f>H31/$N$6</f>
        <v>0</v>
      </c>
      <c r="J31" s="261"/>
      <c r="K31" s="243"/>
      <c r="L31" s="221"/>
      <c r="N31" s="244"/>
    </row>
    <row r="32" spans="2:14" x14ac:dyDescent="0.2">
      <c r="B32" s="220"/>
      <c r="C32" s="220"/>
      <c r="D32" s="255" t="s">
        <v>8834</v>
      </c>
      <c r="E32" s="256">
        <f>+IF(ISERROR(VLOOKUP(D32,'Mensual Procesado Neto'!$D$38:$Q$48,MONTH($N$7)+2,FALSE)),0,VLOOKUP(D32,'Mensual Procesado Neto'!$D$38:$Q$48,MONTH($N$7)+2,FALSE))</f>
        <v>1975.569</v>
      </c>
      <c r="F32" s="257">
        <v>665.67351419162617</v>
      </c>
      <c r="G32" s="258">
        <v>1.0180370370370371E-4</v>
      </c>
      <c r="H32" s="259">
        <f>E32*F32*G32/1000</f>
        <v>0.13388041768289688</v>
      </c>
      <c r="I32" s="260">
        <f>H32/$N$6</f>
        <v>4.4626805894298956E-3</v>
      </c>
      <c r="J32" s="261"/>
      <c r="K32" s="243"/>
      <c r="L32" s="221"/>
      <c r="N32" s="244"/>
    </row>
    <row r="33" spans="2:14" hidden="1" x14ac:dyDescent="0.2">
      <c r="B33" s="220"/>
      <c r="C33" s="220"/>
      <c r="D33" s="255" t="s">
        <v>8835</v>
      </c>
      <c r="E33" s="256">
        <f>+IF(ISERROR(VLOOKUP(D33,'Mensual Procesado Neto'!$D$38:$Q$48,MONTH($N$7)+2,FALSE)),0,VLOOKUP(D33,'Mensual Procesado Neto'!$D$38:$Q$48,MONTH($N$7)+2,FALSE))</f>
        <v>0</v>
      </c>
      <c r="F33" s="257">
        <v>665.67351419162617</v>
      </c>
      <c r="G33" s="258">
        <v>1.0180370370370371E-4</v>
      </c>
      <c r="H33" s="259">
        <f>E33*F33*G33/1000</f>
        <v>0</v>
      </c>
      <c r="I33" s="260">
        <f>H33/$N$6</f>
        <v>0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8837</v>
      </c>
      <c r="E34" s="256">
        <f>+IF(ISERROR(VLOOKUP(D34,'Mensual Procesado Neto'!$D$38:$Q$48,MONTH($N$7)+2,FALSE)),0,VLOOKUP(D34,'Mensual Procesado Neto'!$D$38:$Q$48,MONTH($N$7)+2,FALSE))</f>
        <v>16290.034999999998</v>
      </c>
      <c r="F34" s="257">
        <v>737.1587054700824</v>
      </c>
      <c r="G34" s="258">
        <v>0</v>
      </c>
      <c r="H34" s="259">
        <f t="shared" ref="H34:H41" si="2">E34*F34*G34/1000</f>
        <v>0</v>
      </c>
      <c r="I34" s="260">
        <f t="shared" ref="I34:I41" si="3">H34/$N$6</f>
        <v>0</v>
      </c>
      <c r="J34" s="261"/>
      <c r="K34" s="243"/>
      <c r="L34" s="221"/>
      <c r="N34" s="244"/>
    </row>
    <row r="35" spans="2:14" hidden="1" x14ac:dyDescent="0.2">
      <c r="B35" s="220"/>
      <c r="C35" s="220"/>
      <c r="D35" s="255" t="s">
        <v>8836</v>
      </c>
      <c r="E35" s="256">
        <f>+IF(ISERROR(VLOOKUP(D35,'Mensual Procesado Neto'!$D$38:$Q$48,MONTH($N$7)+2,FALSE)),0,VLOOKUP(D35,'Mensual Procesado Neto'!$D$38:$Q$48,MONTH($N$7)+2,FALSE))</f>
        <v>0</v>
      </c>
      <c r="F35" s="257">
        <v>738.90339425587467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8796</v>
      </c>
      <c r="E36" s="256">
        <f>+IF(ISERROR(VLOOKUP(D36,'Mensual Procesado Neto'!$D$38:$Q$48,MONTH($N$7)+2,FALSE)),0,VLOOKUP(D36,'Mensual Procesado Neto'!$D$38:$Q$48,MONTH($N$7)+2,FALSE))</f>
        <v>10858.829999999998</v>
      </c>
      <c r="F36" s="257">
        <v>751.26095035837534</v>
      </c>
      <c r="G36" s="258">
        <v>1.2290417266187059E-3</v>
      </c>
      <c r="H36" s="259">
        <f t="shared" si="2"/>
        <v>10.026294966151571</v>
      </c>
      <c r="I36" s="260">
        <f t="shared" si="3"/>
        <v>0.33420983220505235</v>
      </c>
      <c r="J36" s="261"/>
      <c r="K36" s="243"/>
      <c r="L36" s="221"/>
      <c r="N36" s="244"/>
    </row>
    <row r="37" spans="2:14" hidden="1" x14ac:dyDescent="0.2">
      <c r="B37" s="220"/>
      <c r="C37" s="220"/>
      <c r="D37" s="255" t="s">
        <v>8797</v>
      </c>
      <c r="E37" s="256">
        <f>+IF(ISERROR(VLOOKUP(D37,'Mensual Procesado Neto'!$D$38:$Q$48,MONTH($N$7)+2,FALSE)),0,VLOOKUP(D37,'Mensual Procesado Neto'!$D$38:$Q$48,MONTH($N$7)+2,FALSE))</f>
        <v>0</v>
      </c>
      <c r="F37" s="257">
        <v>839.26453143535002</v>
      </c>
      <c r="G37" s="258">
        <v>1.2290417266187059E-3</v>
      </c>
      <c r="H37" s="259">
        <f t="shared" si="2"/>
        <v>0</v>
      </c>
      <c r="I37" s="260">
        <f t="shared" si="3"/>
        <v>0</v>
      </c>
      <c r="J37" s="242"/>
      <c r="K37" s="243"/>
      <c r="L37" s="221"/>
      <c r="N37" s="244"/>
    </row>
    <row r="38" spans="2:14" x14ac:dyDescent="0.2">
      <c r="B38" s="220"/>
      <c r="C38" s="220"/>
      <c r="D38" s="255" t="s">
        <v>8786</v>
      </c>
      <c r="E38" s="256">
        <f>+IF(ISERROR(VLOOKUP(D38,'Mensual Procesado Neto'!$D$38:$Q$48,MONTH($N$7)+2,FALSE)),0,VLOOKUP(D38,'Mensual Procesado Neto'!$D$38:$Q$48,MONTH($N$7)+2,FALSE))</f>
        <v>3440.2</v>
      </c>
      <c r="F38" s="257">
        <v>853.33065306430137</v>
      </c>
      <c r="G38" s="258">
        <v>4.8344695652173912E-3</v>
      </c>
      <c r="H38" s="259">
        <f t="shared" si="2"/>
        <v>14.192204765508434</v>
      </c>
      <c r="I38" s="260">
        <f t="shared" si="3"/>
        <v>0.47307349218361444</v>
      </c>
      <c r="J38" s="242"/>
      <c r="K38" s="243"/>
      <c r="L38" s="221"/>
      <c r="N38" s="244"/>
    </row>
    <row r="39" spans="2:14" x14ac:dyDescent="0.2">
      <c r="B39" s="220"/>
      <c r="C39" s="220"/>
      <c r="D39" s="255" t="s">
        <v>8787</v>
      </c>
      <c r="E39" s="256">
        <f>+IF(ISERROR(VLOOKUP(D39,'Mensual Procesado Neto'!$D$38:$Q$48,MONTH($N$7)+2,FALSE)),0,VLOOKUP(D39,'Mensual Procesado Neto'!$D$38:$Q$48,MONTH($N$7)+2,FALSE))</f>
        <v>12512.460999999999</v>
      </c>
      <c r="F39" s="257">
        <v>912.30156455957365</v>
      </c>
      <c r="G39" s="258">
        <v>6.235000000000001E-3</v>
      </c>
      <c r="H39" s="259">
        <f t="shared" si="2"/>
        <v>71.173383851239706</v>
      </c>
      <c r="I39" s="260">
        <f t="shared" si="3"/>
        <v>2.3724461283746567</v>
      </c>
      <c r="J39" s="242"/>
      <c r="K39" s="243"/>
      <c r="L39" s="221"/>
      <c r="N39" s="244"/>
    </row>
    <row r="40" spans="2:14" hidden="1" x14ac:dyDescent="0.2">
      <c r="B40" s="220"/>
      <c r="C40" s="220"/>
      <c r="D40" s="255" t="s">
        <v>8838</v>
      </c>
      <c r="E40" s="256">
        <f>+IF(ISERROR(VLOOKUP(D40,'Mensual Procesado Neto'!$D$38:$Q$48,MONTH($N$7)+2,FALSE)),0,VLOOKUP(D40,'Mensual Procesado Neto'!$D$38:$Q$48,MONTH($N$7)+2,FALSE))</f>
        <v>0</v>
      </c>
      <c r="F40" s="257">
        <v>1029.6733505821476</v>
      </c>
      <c r="G40" s="258">
        <v>2.0739999999999998E-2</v>
      </c>
      <c r="H40" s="259">
        <f t="shared" si="2"/>
        <v>0</v>
      </c>
      <c r="I40" s="260">
        <f t="shared" si="3"/>
        <v>0</v>
      </c>
      <c r="J40" s="242"/>
      <c r="K40" s="243"/>
      <c r="L40" s="221"/>
      <c r="N40" s="244"/>
    </row>
    <row r="41" spans="2:14" ht="13.5" thickBot="1" x14ac:dyDescent="0.25">
      <c r="B41" s="220"/>
      <c r="C41" s="220"/>
      <c r="D41" s="262" t="s">
        <v>8793</v>
      </c>
      <c r="E41" s="263">
        <f>+IF(ISERROR(VLOOKUP(D41,'Mensual Procesado Neto'!$D$38:$Q$48,MONTH($N$7)+2,FALSE)),0,VLOOKUP(D41,'Mensual Procesado Neto'!$D$38:$Q$48,MONTH($N$7)+2,FALSE))</f>
        <v>530.72400000000061</v>
      </c>
      <c r="F41" s="264">
        <v>930.51293292415608</v>
      </c>
      <c r="G41" s="265">
        <v>6.7857142857142864E-3</v>
      </c>
      <c r="H41" s="266">
        <f t="shared" si="2"/>
        <v>3.3510947751612745</v>
      </c>
      <c r="I41" s="267">
        <f t="shared" si="3"/>
        <v>0.11170315917204249</v>
      </c>
      <c r="J41" s="242"/>
      <c r="K41" s="270"/>
      <c r="L41" s="221"/>
      <c r="N41" s="244"/>
    </row>
    <row r="42" spans="2:14" ht="12.6" hidden="1" customHeight="1" x14ac:dyDescent="0.2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12.6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2.6" hidden="1" customHeight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8.600000000000001" customHeight="1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99.860901912042195</v>
      </c>
      <c r="I45" s="248"/>
      <c r="J45" s="242"/>
      <c r="K45" s="270"/>
      <c r="L45" s="221"/>
    </row>
    <row r="46" spans="2:14" hidden="1" x14ac:dyDescent="0.2">
      <c r="B46" s="220"/>
      <c r="C46" s="220"/>
      <c r="D46" s="271" t="s">
        <v>8789</v>
      </c>
      <c r="E46" s="272">
        <f>+IF(ISERROR(VLOOKUP(D46,'Mensual Procesado Neto'!$D$28:$Q$36,MONTH($N$7)+2,FALSE)),0,VLOOKUP(D46,'Mensual Procesado Neto'!$D$28:$Q$36,MONTH($N$7)+2,FALSE))</f>
        <v>0</v>
      </c>
      <c r="F46" s="273">
        <v>1076.045627376426</v>
      </c>
      <c r="G46" s="274">
        <v>1.5E-5</v>
      </c>
      <c r="H46" s="275">
        <f t="shared" ref="H46:H55" si="4">E46*F46*G46/1000</f>
        <v>0</v>
      </c>
      <c r="I46" s="276">
        <f t="shared" ref="I46:I55" si="5">H46/$N$6</f>
        <v>0</v>
      </c>
      <c r="J46" s="242"/>
      <c r="K46" s="270"/>
      <c r="L46" s="221"/>
    </row>
    <row r="47" spans="2:14" hidden="1" x14ac:dyDescent="0.2">
      <c r="B47" s="220"/>
      <c r="C47" s="220"/>
      <c r="D47" s="271" t="s">
        <v>8786</v>
      </c>
      <c r="E47" s="272">
        <f>+IF(ISERROR(VLOOKUP(D47,'Mensual Procesado Neto'!$D$28:$Q$36,MONTH($N$7)+2,FALSE)),0,VLOOKUP(D47,'Mensual Procesado Neto'!$D$28:$Q$36,MONTH($N$7)+2,FALSE))</f>
        <v>0</v>
      </c>
      <c r="F47" s="273">
        <v>833.33333333333326</v>
      </c>
      <c r="G47" s="274">
        <v>4.8344695652173912E-3</v>
      </c>
      <c r="H47" s="275">
        <f t="shared" si="4"/>
        <v>0</v>
      </c>
      <c r="I47" s="276">
        <f t="shared" si="5"/>
        <v>0</v>
      </c>
      <c r="J47" s="242"/>
      <c r="K47" s="270"/>
      <c r="L47" s="221"/>
    </row>
    <row r="48" spans="2:14" x14ac:dyDescent="0.2">
      <c r="B48" s="220"/>
      <c r="C48" s="220"/>
      <c r="D48" s="271" t="s">
        <v>8787</v>
      </c>
      <c r="E48" s="272">
        <f>+IF(ISERROR(VLOOKUP(D48,'Mensual Procesado Neto'!$D$28:$Q$36,MONTH($N$7)+2,FALSE)),0,VLOOKUP(D48,'Mensual Procesado Neto'!$D$28:$Q$36,MONTH($N$7)+2,FALSE))</f>
        <v>8914.8009999999995</v>
      </c>
      <c r="F48" s="273">
        <v>912.30156455957365</v>
      </c>
      <c r="G48" s="274">
        <v>6.235000000000001E-3</v>
      </c>
      <c r="H48" s="275">
        <f t="shared" si="4"/>
        <v>50.709173321732266</v>
      </c>
      <c r="I48" s="276">
        <f t="shared" si="5"/>
        <v>1.6903057773910755</v>
      </c>
      <c r="J48" s="242"/>
      <c r="K48" s="270"/>
      <c r="L48" s="221"/>
    </row>
    <row r="49" spans="2:14" hidden="1" x14ac:dyDescent="0.2">
      <c r="B49" s="220"/>
      <c r="C49" s="220"/>
      <c r="D49" s="271" t="s">
        <v>8791</v>
      </c>
      <c r="E49" s="272">
        <f>+IF(ISERROR(VLOOKUP(D49,'Mensual Procesado Neto'!$D$28:$Q$36,MONTH($N$7)+2,FALSE)),0,VLOOKUP(D49,'Mensual Procesado Neto'!$D$28:$Q$36,MONTH($N$7)+2,FALSE))</f>
        <v>0</v>
      </c>
      <c r="F49" s="273">
        <v>801.699716713881</v>
      </c>
      <c r="G49" s="274">
        <v>8.43E-3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hidden="1" customHeight="1" x14ac:dyDescent="0.2">
      <c r="B50" s="220"/>
      <c r="C50" s="220"/>
      <c r="D50" s="271" t="s">
        <v>8792</v>
      </c>
      <c r="E50" s="272">
        <f>+IF(ISERROR(VLOOKUP(D50,'Mensual Procesado Neto'!$D$28:$Q$36,MONTH($N$7)+2,FALSE)),0,VLOOKUP(D50,'Mensual Procesado Neto'!$D$28:$Q$36,MONTH($N$7)+2,FALSE))</f>
        <v>0</v>
      </c>
      <c r="F50" s="273">
        <v>833.33333333333326</v>
      </c>
      <c r="G50" s="274">
        <v>1.593E-2</v>
      </c>
      <c r="H50" s="275">
        <f t="shared" si="4"/>
        <v>0</v>
      </c>
      <c r="I50" s="276">
        <f t="shared" si="5"/>
        <v>0</v>
      </c>
      <c r="J50" s="242"/>
      <c r="K50" s="270"/>
      <c r="L50" s="221"/>
    </row>
    <row r="51" spans="2:14" ht="14.25" hidden="1" customHeight="1" x14ac:dyDescent="0.2">
      <c r="B51" s="220"/>
      <c r="C51" s="220"/>
      <c r="D51" s="271" t="s">
        <v>8793</v>
      </c>
      <c r="E51" s="272">
        <f>+IF(ISERROR(VLOOKUP(D51,'Mensual Procesado Neto'!$D$28:$Q$36,MONTH($N$7)+2,FALSE)),0,VLOOKUP(D51,'Mensual Procesado Neto'!$D$28:$Q$36,MONTH($N$7)+2,FALSE))</f>
        <v>0</v>
      </c>
      <c r="F51" s="273">
        <v>1029.6733505821476</v>
      </c>
      <c r="G51" s="274">
        <v>6.7857142857142864E-3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customHeight="1" x14ac:dyDescent="0.2">
      <c r="B52" s="220"/>
      <c r="C52" s="220"/>
      <c r="D52" s="271" t="s">
        <v>8784</v>
      </c>
      <c r="E52" s="272">
        <f>+IF(ISERROR(VLOOKUP(D52,'Mensual Procesado Neto'!$D$28:$Q$36,MONTH($N$7)+2,FALSE)),0,VLOOKUP(D52,'Mensual Procesado Neto'!$D$28:$Q$36,MONTH($N$7)+2,FALSE))</f>
        <v>389.69399999999996</v>
      </c>
      <c r="F52" s="273">
        <v>801.699716713881</v>
      </c>
      <c r="G52" s="274">
        <v>8.43E-3</v>
      </c>
      <c r="H52" s="275">
        <f t="shared" si="4"/>
        <v>2.6336801100849851</v>
      </c>
      <c r="I52" s="276">
        <f t="shared" si="5"/>
        <v>8.778933700283284E-2</v>
      </c>
      <c r="J52" s="242"/>
      <c r="K52" s="270"/>
      <c r="L52" s="221"/>
      <c r="N52" s="277"/>
    </row>
    <row r="53" spans="2:14" ht="14.25" customHeight="1" x14ac:dyDescent="0.2">
      <c r="B53" s="220"/>
      <c r="C53" s="220"/>
      <c r="D53" s="271" t="s">
        <v>8788</v>
      </c>
      <c r="E53" s="272">
        <f>+IF(ISERROR(VLOOKUP(D53,'Mensual Procesado Neto'!$D$28:$Q$36,MONTH($N$7)+2,FALSE)),0,VLOOKUP(D53,'Mensual Procesado Neto'!$D$28:$Q$36,MONTH($N$7)+2,FALSE))</f>
        <v>347.38099999999986</v>
      </c>
      <c r="F53" s="273">
        <v>833.33333333333326</v>
      </c>
      <c r="G53" s="274">
        <v>1.593E-2</v>
      </c>
      <c r="H53" s="275">
        <f t="shared" si="4"/>
        <v>4.611482774999998</v>
      </c>
      <c r="I53" s="276">
        <f t="shared" si="5"/>
        <v>0.15371609249999993</v>
      </c>
      <c r="J53" s="242"/>
      <c r="K53" s="270"/>
      <c r="L53" s="221"/>
      <c r="N53" s="277"/>
    </row>
    <row r="54" spans="2:14" ht="14.25" customHeight="1" x14ac:dyDescent="0.2">
      <c r="B54" s="220"/>
      <c r="C54" s="220"/>
      <c r="D54" s="271" t="s">
        <v>8794</v>
      </c>
      <c r="E54" s="272">
        <f>+IF(ISERROR(VLOOKUP(D54,'Mensual Procesado Neto'!$D$28:$Q$36,MONTH($N$7)+2,FALSE)),0,VLOOKUP(D54,'Mensual Procesado Neto'!$D$28:$Q$36,MONTH($N$7)+2,FALSE))</f>
        <v>7690.0510000000004</v>
      </c>
      <c r="F54" s="273">
        <v>909.38303341902315</v>
      </c>
      <c r="G54" s="274">
        <v>1.8500000000000001E-3</v>
      </c>
      <c r="H54" s="275">
        <f t="shared" si="4"/>
        <v>12.937423525224938</v>
      </c>
      <c r="I54" s="276">
        <f t="shared" si="5"/>
        <v>0.43124745084083127</v>
      </c>
      <c r="J54" s="242"/>
      <c r="K54" s="270"/>
      <c r="L54" s="221"/>
      <c r="N54" s="277"/>
    </row>
    <row r="55" spans="2:14" ht="14.25" customHeight="1" thickBot="1" x14ac:dyDescent="0.25">
      <c r="B55" s="220"/>
      <c r="C55" s="220"/>
      <c r="D55" s="271" t="s">
        <v>8785</v>
      </c>
      <c r="E55" s="272">
        <f>+IF(ISERROR(VLOOKUP(D55,'Mensual Procesado Neto'!$D$28:$Q$36,MONTH($N$7)+2,FALSE)),0,VLOOKUP(D55,'Mensual Procesado Neto'!$D$28:$Q$36,MONTH($N$7)+2,FALSE))</f>
        <v>2326.4650000000001</v>
      </c>
      <c r="F55" s="273">
        <v>975.86206896551721</v>
      </c>
      <c r="G55" s="274">
        <v>1.2760000000000001E-2</v>
      </c>
      <c r="H55" s="275">
        <f t="shared" si="4"/>
        <v>28.969142180000002</v>
      </c>
      <c r="I55" s="276">
        <f t="shared" si="5"/>
        <v>0.96563807266666679</v>
      </c>
      <c r="J55" s="242"/>
      <c r="K55" s="270"/>
      <c r="L55" s="221"/>
      <c r="N55" s="277"/>
    </row>
    <row r="56" spans="2:14" ht="14.25" hidden="1" customHeight="1" x14ac:dyDescent="0.2">
      <c r="B56" s="278"/>
      <c r="C56" s="220"/>
      <c r="D56" s="271"/>
      <c r="E56" s="272"/>
      <c r="F56" s="273"/>
      <c r="G56" s="274"/>
      <c r="H56" s="275"/>
      <c r="I56" s="276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2728.9634985635971</v>
      </c>
      <c r="I57" s="283">
        <f>+SUM(I12:I55)</f>
        <v>90.965449952119897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f>+N6</f>
        <v>30</v>
      </c>
    </row>
    <row r="61" spans="2:14" ht="13.5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32.450000000000003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3.5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3.5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13704.556999999999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1.0689554459999999</v>
      </c>
      <c r="J64" s="303">
        <f t="shared" ref="J64:J69" si="6">I64/$N$60</f>
        <v>3.5631848199999996E-2</v>
      </c>
      <c r="K64" s="221"/>
      <c r="L64" s="221"/>
    </row>
    <row r="65" spans="2:14" ht="13.5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6746.3489999999993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0.55657379249999983</v>
      </c>
      <c r="J65" s="303">
        <f t="shared" si="6"/>
        <v>1.8552459749999993E-2</v>
      </c>
      <c r="K65" s="221"/>
      <c r="L65" s="221"/>
    </row>
    <row r="66" spans="2:14" ht="13.5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3411.268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0.25584509999999994</v>
      </c>
      <c r="J66" s="303">
        <f t="shared" si="6"/>
        <v>8.5281699999999981E-3</v>
      </c>
      <c r="K66" s="221"/>
      <c r="L66" s="221"/>
    </row>
    <row r="67" spans="2:14" ht="13.5" customHeight="1" x14ac:dyDescent="0.2">
      <c r="B67" s="220"/>
      <c r="C67" s="220"/>
      <c r="D67" s="299" t="s">
        <v>8832</v>
      </c>
      <c r="E67" s="300"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>I67/$N$60</f>
        <v>0</v>
      </c>
      <c r="K67" s="221"/>
      <c r="L67" s="221"/>
    </row>
    <row r="68" spans="2:14" ht="13.5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3.5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1.8813743384999997</v>
      </c>
      <c r="J69" s="308">
        <f t="shared" si="6"/>
        <v>6.2712477949999984E-2</v>
      </c>
      <c r="K69" s="221"/>
      <c r="L69" s="221"/>
      <c r="N69" s="309"/>
    </row>
    <row r="70" spans="2:14" ht="13.5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3.5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210.62299999999999</v>
      </c>
      <c r="F71" s="301">
        <v>793.0333333333333</v>
      </c>
      <c r="G71" s="301">
        <v>1</v>
      </c>
      <c r="H71" s="301"/>
      <c r="I71" s="302">
        <f>E71*F71*G71/(10000*100*1000)</f>
        <v>1.6703105976666665E-4</v>
      </c>
      <c r="J71" s="303">
        <f>I71/$N$60</f>
        <v>5.5677019922222222E-6</v>
      </c>
      <c r="K71" s="221"/>
      <c r="L71" s="221"/>
    </row>
    <row r="72" spans="2:14" ht="13.5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191.39099999999999</v>
      </c>
      <c r="F72" s="315">
        <v>794.94382022471905</v>
      </c>
      <c r="G72" s="315">
        <v>1</v>
      </c>
      <c r="H72" s="315"/>
      <c r="I72" s="316">
        <f>E72*F72*G72/(10000*100*1000)</f>
        <v>1.521450926966292E-4</v>
      </c>
      <c r="J72" s="317">
        <f>I72/$N$60</f>
        <v>5.0715030898876399E-6</v>
      </c>
      <c r="K72" s="221"/>
      <c r="L72" s="221"/>
    </row>
    <row r="73" spans="2:14" ht="13.5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3.5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3.5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3.1917615246329585E-4</v>
      </c>
      <c r="J75" s="308">
        <f>+SUM(J71:J71)</f>
        <v>5.5677019922222222E-6</v>
      </c>
      <c r="K75" s="221"/>
      <c r="L75" s="221"/>
      <c r="N75" s="309"/>
    </row>
    <row r="76" spans="2:14" ht="13.5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3.5" customHeight="1" x14ac:dyDescent="0.2">
      <c r="B77" s="220"/>
      <c r="C77" s="220"/>
      <c r="D77" s="299" t="s">
        <v>8860</v>
      </c>
      <c r="E77" s="300">
        <v>0</v>
      </c>
      <c r="F77" s="301">
        <v>731</v>
      </c>
      <c r="G77" s="301">
        <v>0</v>
      </c>
      <c r="H77" s="301">
        <v>0</v>
      </c>
      <c r="I77" s="302">
        <f t="shared" ref="I77:I84" si="7">E77*F77*G77/(10000*100*1000)</f>
        <v>0</v>
      </c>
      <c r="J77" s="303">
        <f t="shared" ref="J77:J84" si="8">I77/$N$60</f>
        <v>0</v>
      </c>
      <c r="K77" s="221"/>
      <c r="L77" s="221"/>
    </row>
    <row r="78" spans="2:14" ht="13.5" customHeight="1" x14ac:dyDescent="0.2">
      <c r="B78" s="220"/>
      <c r="C78" s="220"/>
      <c r="D78" s="299" t="s">
        <v>8861</v>
      </c>
      <c r="E78" s="300">
        <f>VLOOKUP(D78,'Mensual Producciones Netas '!$D$11:$Q$76,MONTH($N$7)+2,FALSE)</f>
        <v>10420.002999999999</v>
      </c>
      <c r="F78" s="301">
        <v>737.1587054700824</v>
      </c>
      <c r="G78" s="301">
        <v>15</v>
      </c>
      <c r="H78" s="301">
        <v>15</v>
      </c>
      <c r="I78" s="302">
        <f t="shared" si="7"/>
        <v>0.11521793883711562</v>
      </c>
      <c r="J78" s="303">
        <f t="shared" si="8"/>
        <v>3.8405979612371874E-3</v>
      </c>
      <c r="K78" s="221"/>
      <c r="L78" s="221"/>
    </row>
    <row r="79" spans="2:14" ht="13.5" customHeight="1" x14ac:dyDescent="0.2">
      <c r="B79" s="220"/>
      <c r="C79" s="220"/>
      <c r="D79" s="299" t="s">
        <v>8862</v>
      </c>
      <c r="E79" s="300">
        <f>VLOOKUP(D79,'Mensual Producciones Netas '!$D$11:$Q$76,MONTH($N$7)+2,FALSE)</f>
        <v>17175.663</v>
      </c>
      <c r="F79" s="301">
        <v>737.1587054700824</v>
      </c>
      <c r="G79" s="301">
        <v>15</v>
      </c>
      <c r="H79" s="301">
        <v>15</v>
      </c>
      <c r="I79" s="302">
        <f t="shared" si="7"/>
        <v>0.18991784254005586</v>
      </c>
      <c r="J79" s="303">
        <f t="shared" si="8"/>
        <v>6.3305947513351956E-3</v>
      </c>
      <c r="K79" s="221"/>
      <c r="L79" s="221"/>
    </row>
    <row r="80" spans="2:14" ht="13.5" customHeight="1" x14ac:dyDescent="0.2">
      <c r="B80" s="220"/>
      <c r="C80" s="220"/>
      <c r="D80" s="299" t="s">
        <v>8997</v>
      </c>
      <c r="E80" s="300">
        <f>VLOOKUP(D80,'Mensual Producciones Netas '!$D$11:$Q$76,MONTH($N$7)+2,FALSE)</f>
        <v>79776.687999999995</v>
      </c>
      <c r="F80" s="301">
        <v>737.1587054700824</v>
      </c>
      <c r="G80" s="301">
        <v>15</v>
      </c>
      <c r="H80" s="301">
        <v>15</v>
      </c>
      <c r="I80" s="302">
        <f t="shared" si="7"/>
        <v>0.88212120079155987</v>
      </c>
      <c r="J80" s="303">
        <f t="shared" si="8"/>
        <v>2.9404040026385327E-2</v>
      </c>
      <c r="K80" s="221"/>
      <c r="L80" s="221"/>
    </row>
    <row r="81" spans="2:14" ht="13.5" customHeight="1" x14ac:dyDescent="0.2">
      <c r="B81" s="220"/>
      <c r="C81" s="220"/>
      <c r="D81" s="299" t="s">
        <v>8863</v>
      </c>
      <c r="E81" s="300">
        <f>VLOOKUP(D81,'Mensual Producciones Netas '!$D$11:$Q$76,MONTH($N$7)+2,FALSE)</f>
        <v>60100.134000000013</v>
      </c>
      <c r="F81" s="301">
        <v>737.1587054700824</v>
      </c>
      <c r="G81" s="301">
        <v>15</v>
      </c>
      <c r="H81" s="301">
        <v>15</v>
      </c>
      <c r="I81" s="302">
        <f t="shared" si="7"/>
        <v>0.66455005467027739</v>
      </c>
      <c r="J81" s="303">
        <f t="shared" si="8"/>
        <v>2.2151668489009246E-2</v>
      </c>
      <c r="K81" s="221"/>
      <c r="L81" s="221"/>
    </row>
    <row r="82" spans="2:14" ht="13.5" customHeight="1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>
        <v>665.67351419162617</v>
      </c>
      <c r="G82" s="301">
        <v>15</v>
      </c>
      <c r="H82" s="301">
        <v>15</v>
      </c>
      <c r="I82" s="302">
        <f t="shared" si="7"/>
        <v>0</v>
      </c>
      <c r="J82" s="303">
        <f t="shared" si="8"/>
        <v>0</v>
      </c>
      <c r="K82" s="221"/>
      <c r="L82" s="221"/>
    </row>
    <row r="83" spans="2:14" ht="13.5" customHeight="1" x14ac:dyDescent="0.2">
      <c r="B83" s="220"/>
      <c r="C83" s="220"/>
      <c r="D83" s="299" t="s">
        <v>8873</v>
      </c>
      <c r="E83" s="300">
        <f>VLOOKUP(D83,'Mensual Producciones Netas '!$D$11:$Q$76,MONTH($N$7)+2,FALSE)</f>
        <v>1558.9069999999999</v>
      </c>
      <c r="F83" s="301">
        <v>731</v>
      </c>
      <c r="G83" s="301">
        <v>15</v>
      </c>
      <c r="H83" s="301">
        <v>15</v>
      </c>
      <c r="I83" s="302">
        <f t="shared" si="7"/>
        <v>1.7093415254999998E-2</v>
      </c>
      <c r="J83" s="303">
        <f t="shared" si="8"/>
        <v>5.697805084999999E-4</v>
      </c>
      <c r="K83" s="221"/>
      <c r="L83" s="221"/>
    </row>
    <row r="84" spans="2:14" ht="13.5" customHeight="1" x14ac:dyDescent="0.2">
      <c r="B84" s="220"/>
      <c r="C84" s="220"/>
      <c r="D84" s="299" t="s">
        <v>8867</v>
      </c>
      <c r="E84" s="300">
        <f>VLOOKUP(D84,'Mensual Producciones Netas '!$D$11:$Q$76,MONTH($N$7)+2,FALSE)</f>
        <v>1797.402</v>
      </c>
      <c r="F84" s="301">
        <v>665.67351419162617</v>
      </c>
      <c r="G84" s="301">
        <v>101.8037037037037</v>
      </c>
      <c r="H84" s="301"/>
      <c r="I84" s="302">
        <f t="shared" si="7"/>
        <v>0.12180639122403429</v>
      </c>
      <c r="J84" s="303">
        <f t="shared" si="8"/>
        <v>4.0602130408011429E-3</v>
      </c>
      <c r="K84" s="221"/>
      <c r="L84" s="221"/>
    </row>
    <row r="85" spans="2:14" ht="13.5" customHeight="1" x14ac:dyDescent="0.2">
      <c r="B85" s="220"/>
      <c r="C85" s="220"/>
      <c r="D85" s="299" t="s">
        <v>8834</v>
      </c>
      <c r="E85" s="300">
        <v>0</v>
      </c>
      <c r="F85" s="301">
        <v>665.67351419162617</v>
      </c>
      <c r="G85" s="301">
        <v>101.8037037037037</v>
      </c>
      <c r="H85" s="301"/>
      <c r="I85" s="302">
        <f>E85*F85*G85/(10000*100*1000)</f>
        <v>0</v>
      </c>
      <c r="J85" s="303">
        <f>I85/$N$60</f>
        <v>0</v>
      </c>
      <c r="K85" s="221"/>
      <c r="L85" s="221"/>
    </row>
    <row r="86" spans="2:14" ht="13.5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3.5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+SUM(I77:I85)</f>
        <v>1.990706843318043</v>
      </c>
      <c r="J87" s="308">
        <f>I87/$N$60</f>
        <v>6.6356894777268097E-2</v>
      </c>
      <c r="K87" s="221"/>
      <c r="L87" s="221"/>
      <c r="N87" s="309"/>
    </row>
    <row r="88" spans="2:14" ht="13.5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3.5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751.26095035837534</v>
      </c>
      <c r="G89" s="301">
        <v>1229.041726618706</v>
      </c>
      <c r="H89" s="301"/>
      <c r="I89" s="302">
        <f>E89*F89*G89/(10000*100*1000)</f>
        <v>0</v>
      </c>
      <c r="J89" s="303">
        <f>I89/$N$60</f>
        <v>0</v>
      </c>
      <c r="K89" s="221"/>
      <c r="L89" s="221"/>
      <c r="N89" s="309"/>
    </row>
    <row r="90" spans="2:14" ht="13.5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ht="13.5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3.5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17754.261999999999</v>
      </c>
      <c r="F92" s="301">
        <v>814.46661550268607</v>
      </c>
      <c r="G92" s="301">
        <v>435.83333333333326</v>
      </c>
      <c r="H92" s="301">
        <v>3000</v>
      </c>
      <c r="I92" s="302">
        <f>E92*F92*G92/(10000*100*1000)</f>
        <v>6.3022605630228297</v>
      </c>
      <c r="J92" s="303">
        <f>I92/$N$60</f>
        <v>0.21007535210076098</v>
      </c>
      <c r="K92" s="221"/>
      <c r="L92" s="221"/>
      <c r="N92" s="309"/>
    </row>
    <row r="93" spans="2:14" ht="13.5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33769.953000000001</v>
      </c>
      <c r="F93" s="301">
        <v>814.46661550268607</v>
      </c>
      <c r="G93" s="301">
        <v>149.99999999999997</v>
      </c>
      <c r="H93" s="301">
        <v>100</v>
      </c>
      <c r="I93" s="302">
        <f>E93*F93*G93/(10000*100*1000)</f>
        <v>4.1256748988392165</v>
      </c>
      <c r="J93" s="303">
        <f>I93/$N$60</f>
        <v>0.13752249662797389</v>
      </c>
      <c r="K93" s="221"/>
      <c r="L93" s="221"/>
      <c r="N93" s="309"/>
    </row>
    <row r="94" spans="2:14" ht="13.5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10.427935461862045</v>
      </c>
      <c r="J94" s="308">
        <f>I94/$N$60</f>
        <v>0.34759784872873484</v>
      </c>
      <c r="K94" s="221"/>
      <c r="L94" s="221"/>
      <c r="N94" s="309"/>
    </row>
    <row r="95" spans="2:14" ht="13.5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3.5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55364.334999999999</v>
      </c>
      <c r="F96" s="301">
        <v>839.26453143535002</v>
      </c>
      <c r="G96" s="301">
        <v>15</v>
      </c>
      <c r="H96" s="301">
        <v>15</v>
      </c>
      <c r="I96" s="302">
        <f t="shared" ref="I96:I101" si="9">E96*F96*G96/(10000*100*1000)</f>
        <v>0.6969798400800713</v>
      </c>
      <c r="J96" s="303">
        <f t="shared" ref="J96:J102" si="10">I96/$N$60</f>
        <v>2.3232661336002377E-2</v>
      </c>
      <c r="K96" s="221"/>
      <c r="L96" s="221"/>
      <c r="N96" s="309"/>
    </row>
    <row r="97" spans="2:14" ht="13.5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53646.331000000006</v>
      </c>
      <c r="F97" s="301">
        <v>839.26453143535002</v>
      </c>
      <c r="G97" s="301">
        <v>15</v>
      </c>
      <c r="H97" s="301">
        <v>15</v>
      </c>
      <c r="I97" s="302">
        <f t="shared" si="9"/>
        <v>0.67535194274911048</v>
      </c>
      <c r="J97" s="303">
        <f t="shared" si="10"/>
        <v>2.2511731424970351E-2</v>
      </c>
      <c r="K97" s="221"/>
      <c r="L97" s="221"/>
      <c r="N97" s="309"/>
    </row>
    <row r="98" spans="2:14" ht="13.5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1645.46</v>
      </c>
      <c r="F98" s="301">
        <v>839.26453143535002</v>
      </c>
      <c r="G98" s="301">
        <v>15</v>
      </c>
      <c r="H98" s="301"/>
      <c r="I98" s="302">
        <f t="shared" si="9"/>
        <v>2.0714643238434166E-2</v>
      </c>
      <c r="J98" s="303">
        <f t="shared" si="10"/>
        <v>6.9048810794780549E-4</v>
      </c>
      <c r="K98" s="221"/>
      <c r="L98" s="221"/>
      <c r="N98" s="309"/>
    </row>
    <row r="99" spans="2:14" ht="13.5" customHeight="1" x14ac:dyDescent="0.2">
      <c r="B99" s="220"/>
      <c r="C99" s="220"/>
      <c r="D99" s="299" t="s">
        <v>8884</v>
      </c>
      <c r="E99" s="300">
        <v>0</v>
      </c>
      <c r="F99" s="301">
        <v>853.33065306430137</v>
      </c>
      <c r="G99" s="301">
        <v>4834.4695652173914</v>
      </c>
      <c r="H99" s="301"/>
      <c r="I99" s="302">
        <f t="shared" si="9"/>
        <v>0</v>
      </c>
      <c r="J99" s="303">
        <f t="shared" si="10"/>
        <v>0</v>
      </c>
      <c r="K99" s="221"/>
      <c r="L99" s="221"/>
      <c r="N99" s="309"/>
    </row>
    <row r="100" spans="2:14" ht="13.5" customHeight="1" x14ac:dyDescent="0.2">
      <c r="B100" s="220"/>
      <c r="C100" s="220"/>
      <c r="D100" s="299" t="s">
        <v>8786</v>
      </c>
      <c r="E100" s="300">
        <v>0</v>
      </c>
      <c r="F100" s="301">
        <v>853.33065306430137</v>
      </c>
      <c r="G100" s="301">
        <v>4834.4695652173914</v>
      </c>
      <c r="H100" s="301"/>
      <c r="I100" s="302">
        <f t="shared" si="9"/>
        <v>0</v>
      </c>
      <c r="J100" s="303">
        <f t="shared" si="10"/>
        <v>0</v>
      </c>
      <c r="K100" s="221"/>
      <c r="L100" s="221"/>
      <c r="N100" s="309"/>
    </row>
    <row r="101" spans="2:14" ht="13.5" customHeight="1" thickBot="1" x14ac:dyDescent="0.25">
      <c r="B101" s="220"/>
      <c r="C101" s="220"/>
      <c r="D101" s="299" t="s">
        <v>8793</v>
      </c>
      <c r="E101" s="300">
        <v>0</v>
      </c>
      <c r="F101" s="301">
        <v>930.51293292415608</v>
      </c>
      <c r="G101" s="301">
        <v>6785.7142857142862</v>
      </c>
      <c r="H101" s="301"/>
      <c r="I101" s="302">
        <f t="shared" si="9"/>
        <v>0</v>
      </c>
      <c r="J101" s="303">
        <f t="shared" si="10"/>
        <v>0</v>
      </c>
      <c r="K101" s="221"/>
      <c r="L101" s="221"/>
      <c r="N101" s="309"/>
    </row>
    <row r="102" spans="2:14" ht="13.5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1.3930464260676161</v>
      </c>
      <c r="J102" s="308">
        <f t="shared" si="10"/>
        <v>4.6434880868920538E-2</v>
      </c>
      <c r="K102" s="221"/>
      <c r="L102" s="221"/>
      <c r="N102" s="309"/>
    </row>
    <row r="103" spans="2:14" ht="13.5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3.5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0</v>
      </c>
      <c r="F104" s="301">
        <v>912.30156455957365</v>
      </c>
      <c r="G104" s="301">
        <v>6589.8648648648659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  <c r="N104" s="309"/>
    </row>
    <row r="105" spans="2:14" ht="13.5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ht="13.5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3.5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10777.854000000003</v>
      </c>
      <c r="F107" s="301">
        <v>980.01385178589089</v>
      </c>
      <c r="G107" s="301">
        <v>13975</v>
      </c>
      <c r="H107" s="301"/>
      <c r="I107" s="302">
        <f>E107*F107*G107/(10000*100*1000)</f>
        <v>147.6101858200505</v>
      </c>
      <c r="J107" s="303">
        <f>I107/$N$60</f>
        <v>4.9203395273350168</v>
      </c>
      <c r="K107" s="221"/>
      <c r="L107" s="221"/>
      <c r="N107" s="309"/>
    </row>
    <row r="108" spans="2:14" ht="13.5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942.07723035952074</v>
      </c>
      <c r="G108" s="301">
        <v>10000</v>
      </c>
      <c r="H108" s="301"/>
      <c r="I108" s="302">
        <f t="shared" ref="I108:I114" si="11">E108*F108*G108/(10000*100*1000)</f>
        <v>0</v>
      </c>
      <c r="J108" s="303">
        <f t="shared" ref="J108:J114" si="12">I108/$N$60</f>
        <v>0</v>
      </c>
      <c r="K108" s="221"/>
      <c r="L108" s="221"/>
      <c r="N108" s="309"/>
    </row>
    <row r="109" spans="2:14" ht="13.5" customHeight="1" x14ac:dyDescent="0.2">
      <c r="B109" s="220"/>
      <c r="C109" s="318"/>
      <c r="D109" s="299" t="s">
        <v>8892</v>
      </c>
      <c r="E109" s="300">
        <f>VLOOKUP(D109,'Mensual Producciones Netas '!$D$11:$Q$76,MONTH($N$7)+2,FALSE)</f>
        <v>9537.905999999999</v>
      </c>
      <c r="F109" s="301">
        <v>886.73037756540816</v>
      </c>
      <c r="G109" s="301">
        <v>5000</v>
      </c>
      <c r="H109" s="301"/>
      <c r="I109" s="302">
        <f t="shared" si="11"/>
        <v>42.287754942816854</v>
      </c>
      <c r="J109" s="303">
        <f t="shared" si="12"/>
        <v>1.4095918314272284</v>
      </c>
      <c r="K109" s="221"/>
      <c r="L109" s="221"/>
      <c r="N109" s="309"/>
    </row>
    <row r="110" spans="2:14" ht="13.5" customHeight="1" x14ac:dyDescent="0.2">
      <c r="B110" s="220"/>
      <c r="C110" s="318"/>
      <c r="D110" s="299" t="s">
        <v>8889</v>
      </c>
      <c r="E110" s="300">
        <f>VLOOKUP(D110,'Mensual Producciones Netas '!$D$11:$Q$76,MONTH($N$7)+2,FALSE)</f>
        <v>13782.393000000002</v>
      </c>
      <c r="F110" s="301">
        <v>980.01385178589089</v>
      </c>
      <c r="G110" s="301">
        <v>13975</v>
      </c>
      <c r="H110" s="301"/>
      <c r="I110" s="302">
        <f t="shared" si="11"/>
        <v>188.75943130932771</v>
      </c>
      <c r="J110" s="303">
        <f t="shared" si="12"/>
        <v>6.2919810436442569</v>
      </c>
      <c r="K110" s="221"/>
      <c r="L110" s="221"/>
      <c r="N110" s="309"/>
    </row>
    <row r="111" spans="2:14" ht="13.5" customHeight="1" x14ac:dyDescent="0.2">
      <c r="B111" s="220"/>
      <c r="C111" s="318"/>
      <c r="D111" s="299" t="s">
        <v>8894</v>
      </c>
      <c r="E111" s="300">
        <f>VLOOKUP(D111,'Mensual Producciones Netas '!$D$11:$Q$76,MONTH($N$7)+2,FALSE)</f>
        <v>4510.1279999999997</v>
      </c>
      <c r="F111" s="301">
        <v>1029.6733505821476</v>
      </c>
      <c r="G111" s="301">
        <v>20739.999999999996</v>
      </c>
      <c r="H111" s="301"/>
      <c r="I111" s="302">
        <f t="shared" si="11"/>
        <v>96.315701557179807</v>
      </c>
      <c r="J111" s="303">
        <f t="shared" si="12"/>
        <v>3.2105233852393269</v>
      </c>
      <c r="K111" s="221"/>
      <c r="L111" s="221"/>
      <c r="N111" s="309"/>
    </row>
    <row r="112" spans="2:14" ht="13.5" customHeight="1" x14ac:dyDescent="0.2">
      <c r="B112" s="220"/>
      <c r="C112" s="318"/>
      <c r="D112" s="299" t="s">
        <v>8895</v>
      </c>
      <c r="E112" s="300">
        <f>VLOOKUP(D112,'Mensual Producciones Netas '!$D$11:$Q$76,MONTH($N$7)+2,FALSE)</f>
        <v>9517.5280000000002</v>
      </c>
      <c r="F112" s="301">
        <v>1029.6733505821476</v>
      </c>
      <c r="G112" s="301">
        <v>20739.999999999996</v>
      </c>
      <c r="H112" s="301"/>
      <c r="I112" s="302">
        <f t="shared" si="11"/>
        <v>203.25085815970243</v>
      </c>
      <c r="J112" s="303">
        <f t="shared" si="12"/>
        <v>6.7750286053234143</v>
      </c>
      <c r="K112" s="221"/>
      <c r="L112" s="221"/>
      <c r="N112" s="309"/>
    </row>
    <row r="113" spans="2:14" ht="13.5" customHeight="1" x14ac:dyDescent="0.2">
      <c r="B113" s="220"/>
      <c r="C113" s="318"/>
      <c r="D113" s="299" t="s">
        <v>8794</v>
      </c>
      <c r="E113" s="300">
        <f>VLOOKUP(D113,'Mensual Producciones Netas '!$D$11:$Q$76,MONTH($N$7)+2,FALSE)</f>
        <v>0</v>
      </c>
      <c r="F113" s="301">
        <v>909.38303341902315</v>
      </c>
      <c r="G113" s="301">
        <v>1850</v>
      </c>
      <c r="H113" s="301"/>
      <c r="I113" s="302">
        <f t="shared" si="11"/>
        <v>0</v>
      </c>
      <c r="J113" s="303">
        <f t="shared" si="12"/>
        <v>0</v>
      </c>
      <c r="K113" s="221"/>
      <c r="L113" s="221"/>
      <c r="N113" s="309"/>
    </row>
    <row r="114" spans="2:14" ht="13.5" customHeight="1" x14ac:dyDescent="0.2">
      <c r="B114" s="220"/>
      <c r="C114" s="318"/>
      <c r="D114" s="299" t="s">
        <v>8898</v>
      </c>
      <c r="E114" s="300">
        <f>VLOOKUP(D114,'Mensual Producciones Netas '!$D$11:$Q$76,MONTH($N$7)+2,FALSE)</f>
        <v>2802.8960000000015</v>
      </c>
      <c r="F114" s="301">
        <v>1049.1843796342066</v>
      </c>
      <c r="G114" s="301">
        <v>15100</v>
      </c>
      <c r="H114" s="301"/>
      <c r="I114" s="302">
        <f t="shared" si="11"/>
        <v>44.405395984181929</v>
      </c>
      <c r="J114" s="303">
        <f t="shared" si="12"/>
        <v>1.4801798661393977</v>
      </c>
      <c r="K114" s="221"/>
      <c r="L114" s="221"/>
      <c r="N114" s="309"/>
    </row>
    <row r="115" spans="2:14" ht="13.5" customHeight="1" thickBot="1" x14ac:dyDescent="0.25">
      <c r="B115" s="220"/>
      <c r="C115" s="318"/>
      <c r="D115" s="299"/>
      <c r="E115" s="300"/>
      <c r="F115" s="301"/>
      <c r="G115" s="301"/>
      <c r="H115" s="301"/>
      <c r="I115" s="302"/>
      <c r="J115" s="303"/>
      <c r="K115" s="221"/>
      <c r="L115" s="221"/>
      <c r="N115" s="309"/>
    </row>
    <row r="116" spans="2:14" ht="13.5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722.62932777325932</v>
      </c>
      <c r="J116" s="308">
        <f>I116/$N$60</f>
        <v>24.087644259108643</v>
      </c>
      <c r="K116" s="221"/>
      <c r="L116" s="221"/>
      <c r="N116" s="309"/>
    </row>
    <row r="117" spans="2:14" ht="13.5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3.5" customHeight="1" x14ac:dyDescent="0.2">
      <c r="B118" s="220"/>
      <c r="C118" s="220"/>
      <c r="D118" s="475"/>
      <c r="E118" s="487"/>
      <c r="F118" s="488"/>
      <c r="G118" s="489"/>
      <c r="H118" s="488"/>
      <c r="I118" s="490"/>
      <c r="J118" s="491"/>
      <c r="K118" s="221"/>
      <c r="L118" s="221"/>
    </row>
    <row r="119" spans="2:14" ht="13.5" customHeight="1" x14ac:dyDescent="0.2">
      <c r="B119" s="220"/>
      <c r="C119" s="318"/>
      <c r="D119" s="299" t="s">
        <v>8784</v>
      </c>
      <c r="E119" s="300">
        <f>VLOOKUP(D119,'Mensual Producciones Netas '!$D$11:$Q$76,MONTH($N$7)+2,FALSE)</f>
        <v>0</v>
      </c>
      <c r="F119" s="301">
        <v>801.699716713881</v>
      </c>
      <c r="G119" s="301">
        <v>8430</v>
      </c>
      <c r="H119" s="301"/>
      <c r="I119" s="302">
        <f>E119*F119*G119/(10000*100*1000)</f>
        <v>0</v>
      </c>
      <c r="J119" s="303">
        <f>I119/$N$60</f>
        <v>0</v>
      </c>
      <c r="K119" s="221"/>
      <c r="L119" s="221"/>
      <c r="N119" s="309"/>
    </row>
    <row r="120" spans="2:14" ht="13.5" customHeight="1" thickBot="1" x14ac:dyDescent="0.25">
      <c r="B120" s="220"/>
      <c r="C120" s="318"/>
      <c r="D120" s="299" t="s">
        <v>8788</v>
      </c>
      <c r="E120" s="300">
        <f>VLOOKUP(D120,'Mensual Producciones Netas '!$D$11:$Q$76,MONTH($N$7)+2,FALSE)</f>
        <v>0</v>
      </c>
      <c r="F120" s="301">
        <v>833.33333333333326</v>
      </c>
      <c r="G120" s="301">
        <v>15930.000000000002</v>
      </c>
      <c r="H120" s="301"/>
      <c r="I120" s="302">
        <f>E120*F120*G120/(10000*100*1000)</f>
        <v>0</v>
      </c>
      <c r="J120" s="303">
        <f>I120/$N$60</f>
        <v>0</v>
      </c>
      <c r="K120" s="221"/>
      <c r="L120" s="221"/>
      <c r="N120" s="309"/>
    </row>
    <row r="121" spans="2:14" ht="13.5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0</v>
      </c>
      <c r="J121" s="308">
        <f>I121/$N$60</f>
        <v>0</v>
      </c>
      <c r="K121" s="221"/>
      <c r="L121" s="221"/>
      <c r="N121" s="309"/>
    </row>
    <row r="122" spans="2:14" ht="13.5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1558.81</v>
      </c>
      <c r="J122" s="441">
        <f>I122/$N$60</f>
        <v>51.960333333333331</v>
      </c>
      <c r="K122" s="221"/>
      <c r="L122" s="221"/>
      <c r="N122" s="309"/>
    </row>
    <row r="123" spans="2:14" ht="13.5" customHeight="1" thickBot="1" x14ac:dyDescent="0.25">
      <c r="B123" s="220"/>
      <c r="C123" s="318"/>
      <c r="D123" s="442" t="s">
        <v>8986</v>
      </c>
      <c r="E123" s="443">
        <f>+'Mensual Producciones Netas '!K84</f>
        <v>17482.61</v>
      </c>
      <c r="F123" s="444"/>
      <c r="G123" s="444">
        <v>24000</v>
      </c>
      <c r="H123" s="445">
        <v>34800</v>
      </c>
      <c r="I123" s="446">
        <f>E123*G123/(10000*100)</f>
        <v>419.58264000000003</v>
      </c>
      <c r="J123" s="447">
        <f>I123/$N$60</f>
        <v>13.986088000000001</v>
      </c>
      <c r="K123" s="221"/>
      <c r="L123" s="221"/>
      <c r="N123" s="309"/>
    </row>
    <row r="124" spans="2:14" ht="13.5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3.5" customHeight="1" thickBot="1" x14ac:dyDescent="0.25">
      <c r="B125" s="220"/>
      <c r="C125" s="318"/>
      <c r="D125" s="319" t="s">
        <v>8973</v>
      </c>
      <c r="E125" s="320"/>
      <c r="F125" s="320"/>
      <c r="G125" s="321"/>
      <c r="H125" s="321"/>
      <c r="I125" s="322">
        <f>+I69+I75+I87+I94+I102+I116+I122+I123+I90+I105+I121</f>
        <v>2716.7153500191594</v>
      </c>
      <c r="J125" s="323">
        <f>J69+J75+J87+J94+J102+J116+J122+J123+J90+J105+J121</f>
        <v>90.557173262468893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spans="5:10" ht="13.5" thickTop="1" x14ac:dyDescent="0.2"/>
    <row r="130" spans="5:10" x14ac:dyDescent="0.2">
      <c r="E130" s="309"/>
      <c r="F130" s="277"/>
      <c r="G130" s="426"/>
      <c r="I130" s="427"/>
      <c r="J130" s="428"/>
    </row>
    <row r="131" spans="5:10" x14ac:dyDescent="0.2">
      <c r="F131" s="277"/>
      <c r="G131" s="426"/>
    </row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A9EA2-3435-4E28-9664-BF4841DB902A}">
  <sheetPr codeName="Hoja34">
    <pageSetUpPr fitToPage="1"/>
  </sheetPr>
  <dimension ref="B1:O131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8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1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342">
        <v>31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10925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44013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3093.727132591288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8815</v>
      </c>
      <c r="E12" s="237">
        <f>VLOOKUP(D12,'Mensual Procesado Neto'!$D$9:$Q$26,MONTH($N$7)+2,FALSE)</f>
        <v>19036.905999999999</v>
      </c>
      <c r="F12" s="238">
        <v>785.23862375138742</v>
      </c>
      <c r="G12" s="239">
        <v>4.5000000000000004E-4</v>
      </c>
      <c r="H12" s="240">
        <f>E12*F12*G12/1000</f>
        <v>6.726831240566038</v>
      </c>
      <c r="I12" s="241">
        <f>H12/$N$6</f>
        <v>0.21699455614729155</v>
      </c>
      <c r="J12" s="242"/>
      <c r="K12" s="243"/>
      <c r="L12" s="221"/>
      <c r="N12" s="244"/>
    </row>
    <row r="13" spans="2:15" hidden="1" x14ac:dyDescent="0.2">
      <c r="B13" s="220"/>
      <c r="C13" s="220"/>
      <c r="D13" s="236" t="s">
        <v>8816</v>
      </c>
      <c r="E13" s="237">
        <f>VLOOKUP(D13,'Mensual Procesado Neto'!$D$9:$Q$26,MONTH($N$7)+2,FALSE)</f>
        <v>0</v>
      </c>
      <c r="F13" s="238">
        <v>829.91202346041052</v>
      </c>
      <c r="G13" s="239">
        <v>2.8799999999999997E-3</v>
      </c>
      <c r="H13" s="240">
        <f t="shared" ref="H13:H21" si="0">E13*F13*G13/1000</f>
        <v>0</v>
      </c>
      <c r="I13" s="241">
        <f t="shared" ref="I13:I21" si="1">H13/$N$6</f>
        <v>0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8995</v>
      </c>
      <c r="E14" s="237">
        <f>VLOOKUP(D14,'Mensual Procesado Neto'!$D$9:$Q$26,MONTH($N$7)+2,FALSE)</f>
        <v>27452.355</v>
      </c>
      <c r="F14" s="238">
        <v>805.80865603644645</v>
      </c>
      <c r="G14" s="239">
        <v>9.1E-4</v>
      </c>
      <c r="H14" s="240">
        <f t="shared" si="0"/>
        <v>20.130424211702735</v>
      </c>
      <c r="I14" s="241">
        <f t="shared" si="1"/>
        <v>0.64936852295815273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8827</v>
      </c>
      <c r="E15" s="237">
        <f>VLOOKUP(D15,'Mensual Procesado Neto'!$D$9:$Q$26,MONTH($N$7)+2,FALSE)</f>
        <v>1803.431</v>
      </c>
      <c r="F15" s="238">
        <v>849.84984984984987</v>
      </c>
      <c r="G15" s="239">
        <v>9.2999999999999995E-4</v>
      </c>
      <c r="H15" s="240">
        <f t="shared" si="0"/>
        <v>1.4253603750450452</v>
      </c>
      <c r="I15" s="241">
        <f t="shared" si="1"/>
        <v>4.5979366936936945E-2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8996</v>
      </c>
      <c r="E16" s="237">
        <f>VLOOKUP(D16,'Mensual Procesado Neto'!$D$9:$Q$26,MONTH($N$7)+2,FALSE)</f>
        <v>1190.4570000000001</v>
      </c>
      <c r="F16" s="238">
        <v>883.82261086820745</v>
      </c>
      <c r="G16" s="239">
        <v>5.6100000000000004E-3</v>
      </c>
      <c r="H16" s="240">
        <f t="shared" si="0"/>
        <v>5.9025772857901329</v>
      </c>
      <c r="I16" s="241">
        <f t="shared" si="1"/>
        <v>0.19040571889645591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8819</v>
      </c>
      <c r="E17" s="237">
        <f>VLOOKUP(D17,'Mensual Procesado Neto'!$D$9:$Q$26,MONTH($N$7)+2,FALSE)</f>
        <v>115359.55899999999</v>
      </c>
      <c r="F17" s="238">
        <v>876.70384138785619</v>
      </c>
      <c r="G17" s="239">
        <v>3.81E-3</v>
      </c>
      <c r="H17" s="240">
        <f t="shared" si="0"/>
        <v>385.32880204637542</v>
      </c>
      <c r="I17" s="241">
        <f t="shared" si="1"/>
        <v>12.42996135633469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8825</v>
      </c>
      <c r="E18" s="237">
        <f>VLOOKUP(D18,'Mensual Procesado Neto'!$D$9:$Q$26,MONTH($N$7)+2,FALSE)</f>
        <v>152078.986</v>
      </c>
      <c r="F18" s="238">
        <v>883.03467950432389</v>
      </c>
      <c r="G18" s="239">
        <v>3.14E-3</v>
      </c>
      <c r="H18" s="240">
        <f t="shared" si="0"/>
        <v>421.6737985982171</v>
      </c>
      <c r="I18" s="241">
        <f t="shared" si="1"/>
        <v>13.602380599942487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8813</v>
      </c>
      <c r="E19" s="237">
        <f>VLOOKUP(D19,'Mensual Procesado Neto'!$D$9:$Q$26,MONTH($N$7)+2,FALSE)</f>
        <v>16100.398999999999</v>
      </c>
      <c r="F19" s="238">
        <v>915.41322982371025</v>
      </c>
      <c r="G19" s="239">
        <v>1.5520000000000001E-2</v>
      </c>
      <c r="H19" s="240">
        <f t="shared" si="0"/>
        <v>228.74180324062755</v>
      </c>
      <c r="I19" s="241">
        <f t="shared" si="1"/>
        <v>7.378767846471856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8814</v>
      </c>
      <c r="E20" s="237">
        <f>VLOOKUP(D20,'Mensual Procesado Neto'!$D$9:$Q$26,MONTH($N$7)+2,FALSE)</f>
        <v>2187.1559999999999</v>
      </c>
      <c r="F20" s="238">
        <v>938.95155938951564</v>
      </c>
      <c r="G20" s="239">
        <v>1.206E-2</v>
      </c>
      <c r="H20" s="240">
        <f t="shared" si="0"/>
        <v>24.766820454147314</v>
      </c>
      <c r="I20" s="241">
        <f t="shared" si="1"/>
        <v>0.79892969206926823</v>
      </c>
      <c r="J20" s="242"/>
      <c r="K20" s="243"/>
      <c r="L20" s="221"/>
      <c r="N20" s="244"/>
    </row>
    <row r="21" spans="2:14" ht="13.5" thickBot="1" x14ac:dyDescent="0.25">
      <c r="B21" s="220"/>
      <c r="C21" s="220"/>
      <c r="D21" s="236" t="s">
        <v>8818</v>
      </c>
      <c r="E21" s="237">
        <f>VLOOKUP(D21,'Mensual Procesado Neto'!$D$9:$Q$26,MONTH($N$7)+2,FALSE)</f>
        <v>100344.33100000001</v>
      </c>
      <c r="F21" s="238">
        <v>930.92105263157896</v>
      </c>
      <c r="G21" s="239">
        <v>2.1400000000000002E-2</v>
      </c>
      <c r="H21" s="240">
        <f t="shared" si="0"/>
        <v>1999.0307151388163</v>
      </c>
      <c r="I21" s="241">
        <f t="shared" si="1"/>
        <v>64.484861778671487</v>
      </c>
      <c r="J21" s="242"/>
      <c r="K21" s="221"/>
      <c r="L21" s="221"/>
      <c r="N21" s="244"/>
    </row>
    <row r="22" spans="2:14" hidden="1" x14ac:dyDescent="0.2">
      <c r="B22" s="220"/>
      <c r="C22" s="220"/>
      <c r="D22" s="236"/>
      <c r="E22" s="237"/>
      <c r="F22" s="238"/>
      <c r="G22" s="239"/>
      <c r="H22" s="240"/>
      <c r="I22" s="241"/>
      <c r="J22" s="242"/>
      <c r="K22" s="221"/>
      <c r="L22" s="221"/>
      <c r="N22" s="244"/>
    </row>
    <row r="23" spans="2:14" hidden="1" x14ac:dyDescent="0.2">
      <c r="B23" s="220"/>
      <c r="C23" s="220"/>
      <c r="D23" s="236"/>
      <c r="E23" s="237"/>
      <c r="F23" s="238"/>
      <c r="G23" s="239"/>
      <c r="H23" s="240"/>
      <c r="I23" s="241"/>
      <c r="J23" s="242"/>
      <c r="K23" s="221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3.5" hidden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22.5" customHeight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58.954194883594148</v>
      </c>
      <c r="I29" s="248"/>
      <c r="J29" s="242"/>
      <c r="K29" s="221"/>
      <c r="L29" s="221"/>
      <c r="N29" s="244"/>
    </row>
    <row r="30" spans="2:14" hidden="1" x14ac:dyDescent="0.2">
      <c r="B30" s="220"/>
      <c r="C30" s="220"/>
      <c r="D30" s="249" t="s">
        <v>8831</v>
      </c>
      <c r="E30" s="250">
        <v>0</v>
      </c>
      <c r="F30" s="251">
        <v>550</v>
      </c>
      <c r="G30" s="252">
        <v>1.4999999999999999E-4</v>
      </c>
      <c r="H30" s="253">
        <f>E30*F30*G30/1000</f>
        <v>0</v>
      </c>
      <c r="I30" s="254">
        <f>H30/$N$6</f>
        <v>0</v>
      </c>
      <c r="J30" s="242"/>
      <c r="K30" s="243"/>
      <c r="L30" s="221"/>
      <c r="N30" s="244"/>
    </row>
    <row r="31" spans="2:14" hidden="1" x14ac:dyDescent="0.2">
      <c r="B31" s="220"/>
      <c r="C31" s="220"/>
      <c r="D31" s="255" t="s">
        <v>8832</v>
      </c>
      <c r="E31" s="256">
        <v>0</v>
      </c>
      <c r="F31" s="257">
        <v>540</v>
      </c>
      <c r="G31" s="258">
        <v>2.3E-5</v>
      </c>
      <c r="H31" s="259">
        <f>E31*F31*G31/1000</f>
        <v>0</v>
      </c>
      <c r="I31" s="260">
        <f>H31/$N$6</f>
        <v>0</v>
      </c>
      <c r="J31" s="261"/>
      <c r="K31" s="243"/>
      <c r="L31" s="221"/>
      <c r="N31" s="244"/>
    </row>
    <row r="32" spans="2:14" hidden="1" x14ac:dyDescent="0.2">
      <c r="B32" s="220"/>
      <c r="C32" s="220"/>
      <c r="D32" s="255" t="s">
        <v>8833</v>
      </c>
      <c r="E32" s="256">
        <v>0</v>
      </c>
      <c r="F32" s="257">
        <v>665.67351419162617</v>
      </c>
      <c r="G32" s="258">
        <v>1.0180370370370371E-4</v>
      </c>
      <c r="H32" s="259">
        <f>E32*F32*G32/1000</f>
        <v>0</v>
      </c>
      <c r="I32" s="260">
        <f>H32/$N$6</f>
        <v>0</v>
      </c>
      <c r="J32" s="261"/>
      <c r="K32" s="243"/>
      <c r="L32" s="221"/>
      <c r="N32" s="244"/>
    </row>
    <row r="33" spans="2:14" hidden="1" x14ac:dyDescent="0.2">
      <c r="B33" s="220"/>
      <c r="C33" s="220"/>
      <c r="D33" s="255" t="s">
        <v>8834</v>
      </c>
      <c r="E33" s="256">
        <v>0</v>
      </c>
      <c r="F33" s="257">
        <v>665.67351419162617</v>
      </c>
      <c r="G33" s="258">
        <v>1.0180370370370371E-4</v>
      </c>
      <c r="H33" s="259">
        <f>E33*F33*G33/1000</f>
        <v>0</v>
      </c>
      <c r="I33" s="260">
        <f>H33/$N$6</f>
        <v>0</v>
      </c>
      <c r="J33" s="261"/>
      <c r="K33" s="243"/>
      <c r="L33" s="221"/>
      <c r="N33" s="244"/>
    </row>
    <row r="34" spans="2:14" hidden="1" x14ac:dyDescent="0.2">
      <c r="B34" s="220"/>
      <c r="C34" s="220"/>
      <c r="D34" s="255" t="s">
        <v>8835</v>
      </c>
      <c r="E34" s="256">
        <v>0</v>
      </c>
      <c r="F34" s="257">
        <v>737.1587054700824</v>
      </c>
      <c r="G34" s="258">
        <v>0</v>
      </c>
      <c r="H34" s="259">
        <f t="shared" ref="H34:H41" si="2">E34*F34*G34/1000</f>
        <v>0</v>
      </c>
      <c r="I34" s="260">
        <f t="shared" ref="I34:I41" si="3">H34/$N$6</f>
        <v>0</v>
      </c>
      <c r="J34" s="261"/>
      <c r="K34" s="243"/>
      <c r="L34" s="221"/>
      <c r="N34" s="244"/>
    </row>
    <row r="35" spans="2:14" x14ac:dyDescent="0.2">
      <c r="B35" s="220"/>
      <c r="C35" s="220"/>
      <c r="D35" s="255" t="s">
        <v>8837</v>
      </c>
      <c r="E35" s="256">
        <f>+IF(ISERROR(VLOOKUP(D35,'Mensual Procesado Neto'!$D$38:$Q$48,MONTH($N$7)+2,FALSE)),0,VLOOKUP(D35,'Mensual Procesado Neto'!$D$38:$Q$48,MONTH($N$7)+2,FALSE))</f>
        <v>16872.101999999999</v>
      </c>
      <c r="F35" s="257">
        <v>738.90339425587467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8836</v>
      </c>
      <c r="E36" s="256">
        <f>+IF(ISERROR(VLOOKUP(D36,'Mensual Procesado Neto'!$D$38:$Q$48,MONTH($N$7)+2,FALSE)),0,VLOOKUP(D36,'Mensual Procesado Neto'!$D$38:$Q$48,MONTH($N$7)+2,FALSE))</f>
        <v>2773.5189999999993</v>
      </c>
      <c r="F36" s="257">
        <v>751.26095035837534</v>
      </c>
      <c r="G36" s="258">
        <v>1.0180370370370371E-4</v>
      </c>
      <c r="H36" s="259">
        <f t="shared" si="2"/>
        <v>0.21212191488559512</v>
      </c>
      <c r="I36" s="260">
        <f t="shared" si="3"/>
        <v>6.8426424156643583E-3</v>
      </c>
      <c r="J36" s="261"/>
      <c r="K36" s="243"/>
      <c r="L36" s="221"/>
      <c r="N36" s="244"/>
    </row>
    <row r="37" spans="2:14" hidden="1" x14ac:dyDescent="0.2">
      <c r="B37" s="220"/>
      <c r="C37" s="220"/>
      <c r="D37" s="255" t="s">
        <v>8796</v>
      </c>
      <c r="E37" s="256">
        <f>+IF(ISERROR(VLOOKUP(D37,'Mensual Procesado Neto'!$D$38:$Q$48,MONTH($N$7)+2,FALSE)),0,VLOOKUP(D37,'Mensual Procesado Neto'!$D$38:$Q$48,MONTH($N$7)+2,FALSE))</f>
        <v>0</v>
      </c>
      <c r="F37" s="257">
        <v>844.56947162426616</v>
      </c>
      <c r="G37" s="258">
        <v>1.2290417266187059E-3</v>
      </c>
      <c r="H37" s="259">
        <f t="shared" si="2"/>
        <v>0</v>
      </c>
      <c r="I37" s="260">
        <f t="shared" si="3"/>
        <v>0</v>
      </c>
      <c r="J37" s="242"/>
      <c r="K37" s="243"/>
      <c r="L37" s="221"/>
      <c r="N37" s="244"/>
    </row>
    <row r="38" spans="2:14" hidden="1" x14ac:dyDescent="0.2">
      <c r="B38" s="220"/>
      <c r="C38" s="220"/>
      <c r="D38" s="255" t="s">
        <v>8797</v>
      </c>
      <c r="E38" s="256">
        <f>+IF(ISERROR(VLOOKUP(D38,'Mensual Procesado Neto'!$D$38:$Q$48,MONTH($N$7)+2,FALSE)),0,VLOOKUP(D38,'Mensual Procesado Neto'!$D$38:$Q$48,MONTH($N$7)+2,FALSE))</f>
        <v>0</v>
      </c>
      <c r="F38" s="257">
        <v>853.33065306430137</v>
      </c>
      <c r="G38" s="258">
        <v>1.5E-5</v>
      </c>
      <c r="H38" s="259">
        <f t="shared" si="2"/>
        <v>0</v>
      </c>
      <c r="I38" s="260">
        <f t="shared" si="3"/>
        <v>0</v>
      </c>
      <c r="J38" s="242"/>
      <c r="K38" s="243"/>
      <c r="L38" s="221"/>
      <c r="N38" s="244"/>
    </row>
    <row r="39" spans="2:14" hidden="1" x14ac:dyDescent="0.2">
      <c r="B39" s="220"/>
      <c r="C39" s="220"/>
      <c r="D39" s="255" t="s">
        <v>8786</v>
      </c>
      <c r="E39" s="256">
        <f>+IF(ISERROR(VLOOKUP(D39,'Mensual Procesado Neto'!$D$38:$Q$48,MONTH($N$7)+2,FALSE)),0,VLOOKUP(D39,'Mensual Procesado Neto'!$D$38:$Q$48,MONTH($N$7)+2,FALSE))</f>
        <v>0</v>
      </c>
      <c r="F39" s="257">
        <v>912.30156455957365</v>
      </c>
      <c r="G39" s="258">
        <v>7.7000000000000002E-3</v>
      </c>
      <c r="H39" s="259">
        <f t="shared" si="2"/>
        <v>0</v>
      </c>
      <c r="I39" s="260">
        <f t="shared" si="3"/>
        <v>0</v>
      </c>
      <c r="J39" s="242"/>
      <c r="K39" s="243"/>
      <c r="L39" s="221"/>
      <c r="N39" s="244"/>
    </row>
    <row r="40" spans="2:14" x14ac:dyDescent="0.2">
      <c r="B40" s="220"/>
      <c r="C40" s="220"/>
      <c r="D40" s="255" t="s">
        <v>8787</v>
      </c>
      <c r="E40" s="256">
        <f>+IF(ISERROR(VLOOKUP(D40,'Mensual Procesado Neto'!$D$38:$Q$48,MONTH($N$7)+2,FALSE)),0,VLOOKUP(D40,'Mensual Procesado Neto'!$D$38:$Q$48,MONTH($N$7)+2,FALSE))</f>
        <v>6865.2499999999991</v>
      </c>
      <c r="F40" s="257">
        <v>912.30156455957365</v>
      </c>
      <c r="G40" s="258">
        <v>6.0999999999999995E-3</v>
      </c>
      <c r="H40" s="259">
        <f t="shared" si="2"/>
        <v>38.205387728164936</v>
      </c>
      <c r="I40" s="260">
        <f t="shared" si="3"/>
        <v>1.232431862198869</v>
      </c>
      <c r="J40" s="242"/>
      <c r="K40" s="243"/>
      <c r="L40" s="221"/>
      <c r="N40" s="244"/>
    </row>
    <row r="41" spans="2:14" ht="13.5" thickBot="1" x14ac:dyDescent="0.25">
      <c r="B41" s="220"/>
      <c r="C41" s="220"/>
      <c r="D41" s="262" t="s">
        <v>8838</v>
      </c>
      <c r="E41" s="263">
        <f>+IF(ISERROR(VLOOKUP(D41,'Mensual Procesado Neto'!$D$38:$Q$48,MONTH($N$7)+2,FALSE)),0,VLOOKUP(D41,'Mensual Procesado Neto'!$D$38:$Q$48,MONTH($N$7)+2,FALSE))</f>
        <v>1075.6589999999992</v>
      </c>
      <c r="F41" s="264">
        <v>926.80530538726043</v>
      </c>
      <c r="G41" s="265">
        <v>2.0599999999999997E-2</v>
      </c>
      <c r="H41" s="266">
        <f t="shared" si="2"/>
        <v>20.536685240543619</v>
      </c>
      <c r="I41" s="267">
        <f t="shared" si="3"/>
        <v>0.66247371743689099</v>
      </c>
      <c r="J41" s="242"/>
      <c r="K41" s="270"/>
      <c r="L41" s="221"/>
      <c r="N41" s="244"/>
    </row>
    <row r="42" spans="2:14" ht="13.5" hidden="1" thickBot="1" x14ac:dyDescent="0.25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4.5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3.5" hidden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3.5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87.715732291978554</v>
      </c>
      <c r="I45" s="248"/>
      <c r="J45" s="242"/>
      <c r="K45" s="270"/>
      <c r="L45" s="221"/>
    </row>
    <row r="46" spans="2:14" hidden="1" x14ac:dyDescent="0.2">
      <c r="B46" s="220"/>
      <c r="C46" s="220"/>
      <c r="D46" s="271" t="s">
        <v>8786</v>
      </c>
      <c r="E46" s="272">
        <v>0</v>
      </c>
      <c r="F46" s="273">
        <v>853.33065306430137</v>
      </c>
      <c r="G46" s="274">
        <v>4.8344695652173912E-3</v>
      </c>
      <c r="H46" s="275">
        <f t="shared" ref="H46:H55" si="4">E46*F46*G46/1000</f>
        <v>0</v>
      </c>
      <c r="I46" s="276">
        <f t="shared" ref="I46:I55" si="5">H46/$N$6</f>
        <v>0</v>
      </c>
      <c r="J46" s="242"/>
      <c r="K46" s="270"/>
      <c r="L46" s="221"/>
    </row>
    <row r="47" spans="2:14" x14ac:dyDescent="0.2">
      <c r="B47" s="220"/>
      <c r="C47" s="220"/>
      <c r="D47" s="271" t="s">
        <v>8787</v>
      </c>
      <c r="E47" s="272">
        <f>+IF(ISERROR(VLOOKUP(D47,'Mensual Procesado Neto'!$D$28:$Q$36,MONTH($N$7)+2,FALSE)),0,VLOOKUP(D47,'Mensual Procesado Neto'!$D$28:$Q$36,MONTH($N$7)+2,FALSE))</f>
        <v>7092.8720000000003</v>
      </c>
      <c r="F47" s="273">
        <v>912.30156455957365</v>
      </c>
      <c r="G47" s="274">
        <v>6.0999999999999995E-3</v>
      </c>
      <c r="H47" s="275">
        <f t="shared" si="4"/>
        <v>39.472113159206828</v>
      </c>
      <c r="I47" s="276">
        <f t="shared" si="5"/>
        <v>1.2732939728776396</v>
      </c>
      <c r="J47" s="242"/>
      <c r="K47" s="270"/>
      <c r="L47" s="221"/>
    </row>
    <row r="48" spans="2:14" hidden="1" x14ac:dyDescent="0.2">
      <c r="B48" s="220"/>
      <c r="C48" s="220"/>
      <c r="D48" s="271" t="s">
        <v>8791</v>
      </c>
      <c r="E48" s="272">
        <f>+IF(ISERROR(VLOOKUP(D48,'Mensual Procesado Neto'!$D$28:$Q$36,MONTH($N$7)+2,FALSE)),0,VLOOKUP(D48,'Mensual Procesado Neto'!$D$28:$Q$36,MONTH($N$7)+2,FALSE))</f>
        <v>0</v>
      </c>
      <c r="F48" s="273">
        <v>912.30156455957365</v>
      </c>
      <c r="G48" s="274">
        <v>6.0999999999999995E-3</v>
      </c>
      <c r="H48" s="275">
        <f t="shared" si="4"/>
        <v>0</v>
      </c>
      <c r="I48" s="276">
        <f t="shared" si="5"/>
        <v>0</v>
      </c>
      <c r="J48" s="242"/>
      <c r="K48" s="270"/>
      <c r="L48" s="221"/>
    </row>
    <row r="49" spans="2:14" hidden="1" x14ac:dyDescent="0.2">
      <c r="B49" s="220"/>
      <c r="C49" s="220"/>
      <c r="D49" s="271" t="s">
        <v>8795</v>
      </c>
      <c r="E49" s="272">
        <f>+IF(ISERROR(VLOOKUP(D49,'Mensual Procesado Neto'!$D$28:$Q$36,MONTH($N$7)+2,FALSE)),0,VLOOKUP(D49,'Mensual Procesado Neto'!$D$28:$Q$36,MONTH($N$7)+2,FALSE))</f>
        <v>0</v>
      </c>
      <c r="F49" s="273">
        <v>801.699716713881</v>
      </c>
      <c r="G49" s="274">
        <v>8.43E-3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customHeight="1" x14ac:dyDescent="0.2">
      <c r="B50" s="220"/>
      <c r="C50" s="220"/>
      <c r="D50" s="271" t="s">
        <v>8793</v>
      </c>
      <c r="E50" s="272">
        <f>+IF(ISERROR(VLOOKUP(D50,'Mensual Procesado Neto'!$D$28:$Q$36,MONTH($N$7)+2,FALSE)),0,VLOOKUP(D50,'Mensual Procesado Neto'!$D$28:$Q$36,MONTH($N$7)+2,FALSE))</f>
        <v>257</v>
      </c>
      <c r="F50" s="273">
        <v>833.33333333333326</v>
      </c>
      <c r="G50" s="274">
        <v>1.593E-2</v>
      </c>
      <c r="H50" s="275">
        <f t="shared" si="4"/>
        <v>3.4116749999999998</v>
      </c>
      <c r="I50" s="276">
        <f t="shared" si="5"/>
        <v>0.11005403225806451</v>
      </c>
      <c r="J50" s="242"/>
      <c r="K50" s="270"/>
      <c r="L50" s="221"/>
    </row>
    <row r="51" spans="2:14" ht="14.25" hidden="1" customHeight="1" x14ac:dyDescent="0.2">
      <c r="B51" s="220"/>
      <c r="C51" s="220"/>
      <c r="D51" s="271" t="s">
        <v>8784</v>
      </c>
      <c r="E51" s="272">
        <f>+IF(ISERROR(VLOOKUP(D51,'Mensual Procesado Neto'!$D$28:$Q$36,MONTH($N$7)+2,FALSE)),0,VLOOKUP(D51,'Mensual Procesado Neto'!$D$28:$Q$36,MONTH($N$7)+2,FALSE))</f>
        <v>0</v>
      </c>
      <c r="F51" s="273">
        <v>912.30156455957365</v>
      </c>
      <c r="G51" s="274">
        <v>8.7844999999999989E-3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customHeight="1" x14ac:dyDescent="0.2">
      <c r="B52" s="220"/>
      <c r="C52" s="220"/>
      <c r="D52" s="271" t="s">
        <v>8788</v>
      </c>
      <c r="E52" s="272">
        <f>+IF(ISERROR(VLOOKUP(D52,'Mensual Procesado Neto'!$D$28:$Q$36,MONTH($N$7)+2,FALSE)),0,VLOOKUP(D52,'Mensual Procesado Neto'!$D$28:$Q$36,MONTH($N$7)+2,FALSE))</f>
        <v>215.53300000000036</v>
      </c>
      <c r="F52" s="273">
        <v>801.699716713881</v>
      </c>
      <c r="G52" s="274">
        <v>8.43E-3</v>
      </c>
      <c r="H52" s="275">
        <f t="shared" si="4"/>
        <v>1.4566428407082177</v>
      </c>
      <c r="I52" s="276">
        <f t="shared" si="5"/>
        <v>4.6988478732523153E-2</v>
      </c>
      <c r="J52" s="242"/>
      <c r="K52" s="270"/>
      <c r="L52" s="221"/>
      <c r="N52" s="277"/>
    </row>
    <row r="53" spans="2:14" ht="14.25" customHeight="1" x14ac:dyDescent="0.2">
      <c r="B53" s="220"/>
      <c r="C53" s="220"/>
      <c r="D53" s="271" t="s">
        <v>8794</v>
      </c>
      <c r="E53" s="272">
        <f>+IF(ISERROR(VLOOKUP(D53,'Mensual Procesado Neto'!$D$28:$Q$36,MONTH($N$7)+2,FALSE)),0,VLOOKUP(D53,'Mensual Procesado Neto'!$D$28:$Q$36,MONTH($N$7)+2,FALSE))</f>
        <v>579.86199999999997</v>
      </c>
      <c r="F53" s="273">
        <v>916.747651441529</v>
      </c>
      <c r="G53" s="274">
        <v>1.593E-2</v>
      </c>
      <c r="H53" s="275">
        <f t="shared" si="4"/>
        <v>8.4681829276967928</v>
      </c>
      <c r="I53" s="276">
        <f t="shared" si="5"/>
        <v>0.27316719121602556</v>
      </c>
      <c r="J53" s="242"/>
      <c r="K53" s="270"/>
      <c r="L53" s="221"/>
      <c r="N53" s="277"/>
    </row>
    <row r="54" spans="2:14" ht="14.25" customHeight="1" thickBot="1" x14ac:dyDescent="0.25">
      <c r="B54" s="220"/>
      <c r="C54" s="220"/>
      <c r="D54" s="271" t="s">
        <v>8785</v>
      </c>
      <c r="E54" s="272">
        <f>+IF(ISERROR(VLOOKUP(D54,'Mensual Procesado Neto'!$D$28:$Q$36,MONTH($N$7)+2,FALSE)),0,VLOOKUP(D54,'Mensual Procesado Neto'!$D$28:$Q$36,MONTH($N$7)+2,FALSE))</f>
        <v>2984.1010000000001</v>
      </c>
      <c r="F54" s="273">
        <v>916.747651441529</v>
      </c>
      <c r="G54" s="274">
        <v>1.2760000000000001E-2</v>
      </c>
      <c r="H54" s="275">
        <f t="shared" si="4"/>
        <v>34.907118364366703</v>
      </c>
      <c r="I54" s="276">
        <f t="shared" si="5"/>
        <v>1.1260360762698935</v>
      </c>
      <c r="J54" s="242"/>
      <c r="K54" s="270"/>
      <c r="L54" s="221"/>
      <c r="N54" s="277"/>
    </row>
    <row r="55" spans="2:14" ht="14.25" hidden="1" customHeight="1" x14ac:dyDescent="0.2">
      <c r="B55" s="220"/>
      <c r="C55" s="220"/>
      <c r="D55" s="271">
        <v>0</v>
      </c>
      <c r="E55" s="272">
        <v>0</v>
      </c>
      <c r="F55" s="273">
        <v>1076.045627376426</v>
      </c>
      <c r="G55" s="274">
        <v>0</v>
      </c>
      <c r="H55" s="275">
        <f t="shared" si="4"/>
        <v>0</v>
      </c>
      <c r="I55" s="276">
        <f t="shared" si="5"/>
        <v>0</v>
      </c>
      <c r="J55" s="242"/>
      <c r="K55" s="270"/>
      <c r="L55" s="221"/>
      <c r="N55" s="277"/>
    </row>
    <row r="56" spans="2:14" ht="14.25" hidden="1" customHeight="1" x14ac:dyDescent="0.2">
      <c r="B56" s="278"/>
      <c r="C56" s="220"/>
      <c r="D56" s="420"/>
      <c r="E56" s="421"/>
      <c r="F56" s="422"/>
      <c r="G56" s="423"/>
      <c r="H56" s="424"/>
      <c r="I56" s="425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3240.3970597668604</v>
      </c>
      <c r="I57" s="283">
        <f>+SUM(I12:I55)</f>
        <v>104.52893741183421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v>31</v>
      </c>
    </row>
    <row r="61" spans="2:14" ht="14.1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33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4.1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4.1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7413.3769999999995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0.57824340600000002</v>
      </c>
      <c r="J64" s="303">
        <f t="shared" ref="J64:J69" si="6">I64/$N$60</f>
        <v>1.8653013096774192E-2</v>
      </c>
      <c r="K64" s="221"/>
      <c r="L64" s="221"/>
    </row>
    <row r="65" spans="2:14" ht="14.1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2551.1689999999994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0.21047144249999991</v>
      </c>
      <c r="J65" s="303">
        <f t="shared" si="6"/>
        <v>6.7894013709677388E-3</v>
      </c>
      <c r="K65" s="221"/>
      <c r="L65" s="221"/>
    </row>
    <row r="66" spans="2:14" ht="14.1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11612.15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0.87091124999999991</v>
      </c>
      <c r="J66" s="303">
        <f t="shared" si="6"/>
        <v>2.8093911290322578E-2</v>
      </c>
      <c r="K66" s="221"/>
      <c r="L66" s="221"/>
    </row>
    <row r="67" spans="2:14" ht="14.1" customHeight="1" x14ac:dyDescent="0.2">
      <c r="B67" s="220"/>
      <c r="C67" s="220"/>
      <c r="D67" s="299" t="s">
        <v>8832</v>
      </c>
      <c r="E67" s="300">
        <f>VLOOKUP(D67,'Mensual Producciones Netas '!$D$11:$Q$76,MONTH($N$7)+2,FALSE)</f>
        <v>143.02499999999998</v>
      </c>
      <c r="F67" s="301">
        <v>540</v>
      </c>
      <c r="G67" s="301">
        <v>23</v>
      </c>
      <c r="H67" s="301">
        <v>151</v>
      </c>
      <c r="I67" s="302">
        <f>E67*F67*G67/(10000*100*1000)</f>
        <v>1.7763704999999997E-3</v>
      </c>
      <c r="J67" s="303">
        <f>I67/$N$60</f>
        <v>5.7302274193548381E-5</v>
      </c>
      <c r="K67" s="221"/>
      <c r="L67" s="221"/>
    </row>
    <row r="68" spans="2:14" ht="14.1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4.1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1.661402469</v>
      </c>
      <c r="J69" s="308">
        <f t="shared" si="6"/>
        <v>5.3593628032258062E-2</v>
      </c>
      <c r="K69" s="221"/>
      <c r="L69" s="221"/>
      <c r="N69" s="309"/>
    </row>
    <row r="70" spans="2:14" ht="14.1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4.1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750.35400000000004</v>
      </c>
      <c r="F71" s="301">
        <v>793.0333333333333</v>
      </c>
      <c r="G71" s="301">
        <v>1</v>
      </c>
      <c r="H71" s="301"/>
      <c r="I71" s="302">
        <f>E71*F71*G71/(10000*100*1000)</f>
        <v>5.9505573380000008E-4</v>
      </c>
      <c r="J71" s="303">
        <f>I71/$N$60</f>
        <v>1.9195346251612907E-5</v>
      </c>
      <c r="K71" s="221"/>
      <c r="L71" s="221"/>
    </row>
    <row r="72" spans="2:14" ht="14.1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81.417000000000002</v>
      </c>
      <c r="F72" s="315">
        <v>794.94382022471905</v>
      </c>
      <c r="G72" s="315">
        <v>1</v>
      </c>
      <c r="H72" s="315"/>
      <c r="I72" s="316">
        <f>E72*F72*G72/(10000*100*1000)</f>
        <v>6.4721941011235953E-5</v>
      </c>
      <c r="J72" s="317">
        <f>I72/$N$60</f>
        <v>2.0878045487495468E-6</v>
      </c>
      <c r="K72" s="221"/>
      <c r="L72" s="221"/>
    </row>
    <row r="73" spans="2:14" ht="14.1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4.1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4.1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6.5977767481123603E-4</v>
      </c>
      <c r="J75" s="308">
        <f>+SUM(J71:J71)</f>
        <v>1.9195346251612907E-5</v>
      </c>
      <c r="K75" s="221"/>
      <c r="L75" s="221"/>
      <c r="N75" s="309"/>
    </row>
    <row r="76" spans="2:14" ht="14.1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4.1" customHeight="1" x14ac:dyDescent="0.2">
      <c r="B77" s="220"/>
      <c r="C77" s="220"/>
      <c r="D77" s="299" t="s">
        <v>8860</v>
      </c>
      <c r="E77" s="300">
        <f>VLOOKUP(D77,'Mensual Producciones Netas '!$D$11:$Q$76,MONTH($N$7)+2,FALSE)</f>
        <v>0</v>
      </c>
      <c r="F77" s="301">
        <v>737.1587054700824</v>
      </c>
      <c r="G77" s="301">
        <v>0</v>
      </c>
      <c r="H77" s="301">
        <v>0</v>
      </c>
      <c r="I77" s="302">
        <f t="shared" ref="I77:I80" si="7">E77*F77*G77/(10000*100*1000)</f>
        <v>0</v>
      </c>
      <c r="J77" s="303">
        <f t="shared" ref="J77:J80" si="8">I77/$N$60</f>
        <v>0</v>
      </c>
      <c r="K77" s="221"/>
      <c r="L77" s="221"/>
    </row>
    <row r="78" spans="2:14" ht="14.1" customHeight="1" x14ac:dyDescent="0.2">
      <c r="B78" s="220"/>
      <c r="C78" s="220"/>
      <c r="D78" s="299" t="s">
        <v>8861</v>
      </c>
      <c r="E78" s="300">
        <f>VLOOKUP(D78,'Mensual Producciones Netas '!$D$11:$Q$76,MONTH($N$7)+2,FALSE)</f>
        <v>36926.65</v>
      </c>
      <c r="F78" s="301">
        <v>737.1587054700824</v>
      </c>
      <c r="G78" s="301">
        <v>15</v>
      </c>
      <c r="H78" s="301">
        <v>15</v>
      </c>
      <c r="I78" s="302">
        <f t="shared" si="7"/>
        <v>0.40831202267020233</v>
      </c>
      <c r="J78" s="303">
        <f t="shared" si="8"/>
        <v>1.3171355570006527E-2</v>
      </c>
      <c r="K78" s="221"/>
      <c r="L78" s="221"/>
    </row>
    <row r="79" spans="2:14" ht="14.1" customHeight="1" x14ac:dyDescent="0.2">
      <c r="B79" s="220"/>
      <c r="C79" s="220"/>
      <c r="D79" s="299" t="s">
        <v>8862</v>
      </c>
      <c r="E79" s="300">
        <f>VLOOKUP(D79,'Mensual Producciones Netas '!$D$11:$Q$76,MONTH($N$7)+2,FALSE)</f>
        <v>16807.507000000001</v>
      </c>
      <c r="F79" s="301">
        <v>737.1587054700824</v>
      </c>
      <c r="G79" s="301">
        <v>15</v>
      </c>
      <c r="H79" s="301">
        <v>15</v>
      </c>
      <c r="I79" s="302">
        <f t="shared" si="7"/>
        <v>0.18584700153449024</v>
      </c>
      <c r="J79" s="303">
        <f t="shared" si="8"/>
        <v>5.9950645656287171E-3</v>
      </c>
      <c r="K79" s="221"/>
      <c r="L79" s="221"/>
    </row>
    <row r="80" spans="2:14" ht="14.1" customHeight="1" x14ac:dyDescent="0.2">
      <c r="B80" s="220"/>
      <c r="C80" s="220"/>
      <c r="D80" s="299" t="s">
        <v>8997</v>
      </c>
      <c r="E80" s="300">
        <f>VLOOKUP(D80,'Mensual Producciones Netas '!$D$11:$Q$76,MONTH($N$7)+2,FALSE)</f>
        <v>88783.498999999996</v>
      </c>
      <c r="F80" s="301">
        <v>737.1587054700824</v>
      </c>
      <c r="G80" s="301">
        <v>15</v>
      </c>
      <c r="H80" s="301">
        <v>15</v>
      </c>
      <c r="I80" s="302">
        <f t="shared" si="7"/>
        <v>0.98171293784916525</v>
      </c>
      <c r="J80" s="303">
        <f t="shared" si="8"/>
        <v>3.1668159285456944E-2</v>
      </c>
      <c r="K80" s="221"/>
      <c r="L80" s="221"/>
    </row>
    <row r="81" spans="2:14" ht="14.1" customHeight="1" x14ac:dyDescent="0.2">
      <c r="B81" s="220"/>
      <c r="C81" s="220"/>
      <c r="D81" s="299" t="s">
        <v>8863</v>
      </c>
      <c r="E81" s="300">
        <f>VLOOKUP(D81,'Mensual Producciones Netas '!$D$11:$Q$76,MONTH($N$7)+2,FALSE)</f>
        <v>50321.326999999997</v>
      </c>
      <c r="F81" s="301">
        <v>737.1587054700824</v>
      </c>
      <c r="G81" s="301">
        <v>15</v>
      </c>
      <c r="H81" s="301">
        <v>15</v>
      </c>
      <c r="I81" s="302">
        <f>E81*F81*G81/(10000*100*1000)</f>
        <v>0.55642206403285055</v>
      </c>
      <c r="J81" s="303">
        <f>I81/$N$60</f>
        <v>1.7949098839769372E-2</v>
      </c>
      <c r="K81" s="221"/>
      <c r="L81" s="221"/>
    </row>
    <row r="82" spans="2:14" ht="14.1" customHeight="1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/>
      <c r="G82" s="301"/>
      <c r="H82" s="301"/>
      <c r="I82" s="302">
        <f t="shared" ref="I82:I85" si="9">E82*F82*G82/(10000*100*1000)</f>
        <v>0</v>
      </c>
      <c r="J82" s="303">
        <f t="shared" ref="J82:J85" si="10">I82/$N$60</f>
        <v>0</v>
      </c>
      <c r="K82" s="221"/>
      <c r="L82" s="221"/>
    </row>
    <row r="83" spans="2:14" ht="14.1" customHeight="1" x14ac:dyDescent="0.2">
      <c r="B83" s="220"/>
      <c r="C83" s="220"/>
      <c r="D83" s="299" t="s">
        <v>8873</v>
      </c>
      <c r="E83" s="300">
        <f>VLOOKUP(D83,'Mensual Producciones Netas '!$D$11:$Q$76,MONTH($N$7)+2,FALSE)</f>
        <v>0</v>
      </c>
      <c r="F83" s="301"/>
      <c r="G83" s="301"/>
      <c r="H83" s="301"/>
      <c r="I83" s="302">
        <f t="shared" si="9"/>
        <v>0</v>
      </c>
      <c r="J83" s="303">
        <f t="shared" si="10"/>
        <v>0</v>
      </c>
      <c r="K83" s="221"/>
      <c r="L83" s="221"/>
    </row>
    <row r="84" spans="2:14" ht="14.1" customHeight="1" x14ac:dyDescent="0.2">
      <c r="B84" s="220"/>
      <c r="C84" s="220"/>
      <c r="D84" s="299" t="s">
        <v>8867</v>
      </c>
      <c r="E84" s="300">
        <f>VLOOKUP(D84,'Mensual Producciones Netas '!$D$11:$Q$76,MONTH($N$7)+2,FALSE)</f>
        <v>0</v>
      </c>
      <c r="F84" s="301"/>
      <c r="G84" s="301"/>
      <c r="H84" s="301"/>
      <c r="I84" s="302">
        <f t="shared" si="9"/>
        <v>0</v>
      </c>
      <c r="J84" s="303">
        <f t="shared" si="10"/>
        <v>0</v>
      </c>
      <c r="K84" s="221"/>
      <c r="L84" s="221"/>
    </row>
    <row r="85" spans="2:14" ht="14.1" customHeight="1" x14ac:dyDescent="0.2">
      <c r="B85" s="220"/>
      <c r="C85" s="220"/>
      <c r="D85" s="299" t="s">
        <v>8834</v>
      </c>
      <c r="E85" s="300">
        <f>VLOOKUP(D85,'Mensual Producciones Netas '!$D$11:$Q$76,MONTH($N$7)+2,FALSE)</f>
        <v>928.35400000000072</v>
      </c>
      <c r="F85" s="301">
        <v>665.67351419162617</v>
      </c>
      <c r="G85" s="301">
        <v>101.8037037037037</v>
      </c>
      <c r="H85" s="301"/>
      <c r="I85" s="302">
        <f t="shared" si="9"/>
        <v>6.2912720981949069E-2</v>
      </c>
      <c r="J85" s="303">
        <f t="shared" si="10"/>
        <v>2.0294426123209377E-3</v>
      </c>
      <c r="K85" s="221"/>
      <c r="L85" s="221"/>
    </row>
    <row r="86" spans="2:14" ht="14.1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4.1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+SUM(I77:I81)</f>
        <v>2.1322940260867083</v>
      </c>
      <c r="J87" s="308">
        <f>I87/$N$60</f>
        <v>6.8783678260861555E-2</v>
      </c>
      <c r="K87" s="221"/>
      <c r="L87" s="221"/>
      <c r="N87" s="309"/>
    </row>
    <row r="88" spans="2:14" ht="14.1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4.1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1783.9469999999997</v>
      </c>
      <c r="F89" s="301">
        <v>751.26095035837534</v>
      </c>
      <c r="G89" s="301">
        <v>1229.041726618706</v>
      </c>
      <c r="H89" s="301"/>
      <c r="I89" s="302">
        <f>E89*F89*G89/(10000*100*1000)</f>
        <v>1.6471736665903416</v>
      </c>
      <c r="J89" s="303">
        <f>I89/$N$60</f>
        <v>5.3134634406140052E-2</v>
      </c>
      <c r="K89" s="221"/>
      <c r="L89" s="221"/>
      <c r="N89" s="309"/>
    </row>
    <row r="90" spans="2:14" ht="14.1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1.6471736665903416</v>
      </c>
      <c r="J90" s="308">
        <f>I90/$N$60</f>
        <v>5.3134634406140052E-2</v>
      </c>
      <c r="K90" s="221"/>
      <c r="L90" s="221"/>
      <c r="N90" s="309"/>
    </row>
    <row r="91" spans="2:14" ht="14.1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4.1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17868.674999999999</v>
      </c>
      <c r="F92" s="301">
        <v>815.0530408486535</v>
      </c>
      <c r="G92" s="301">
        <v>34.540000000000006</v>
      </c>
      <c r="H92" s="301">
        <v>3000</v>
      </c>
      <c r="I92" s="302">
        <f>E92*F92*G92/(10000*100*1000)</f>
        <v>0.50303772408246539</v>
      </c>
      <c r="J92" s="303">
        <f>I92/$N$60</f>
        <v>1.6227023357498885E-2</v>
      </c>
      <c r="K92" s="221"/>
      <c r="L92" s="221"/>
      <c r="N92" s="309"/>
    </row>
    <row r="93" spans="2:14" ht="14.1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39767.447</v>
      </c>
      <c r="F93" s="301">
        <v>815.0530408486535</v>
      </c>
      <c r="G93" s="301">
        <v>149.99999999999997</v>
      </c>
      <c r="H93" s="301">
        <v>100</v>
      </c>
      <c r="I93" s="302">
        <f>E93*F93*G93/(10000*100*1000)</f>
        <v>4.8618867906206482</v>
      </c>
      <c r="J93" s="303">
        <f>I93/$N$60</f>
        <v>0.15683505776195639</v>
      </c>
      <c r="K93" s="221"/>
      <c r="L93" s="221"/>
      <c r="N93" s="309"/>
    </row>
    <row r="94" spans="2:14" ht="14.1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5.3649245147031133</v>
      </c>
      <c r="J94" s="308">
        <f>I94/$N$60</f>
        <v>0.17306208111945526</v>
      </c>
      <c r="K94" s="221"/>
      <c r="L94" s="221"/>
      <c r="N94" s="309"/>
    </row>
    <row r="95" spans="2:14" ht="14.1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4.1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63814.485999999997</v>
      </c>
      <c r="F96" s="301">
        <v>844.56947162426616</v>
      </c>
      <c r="G96" s="301">
        <v>15</v>
      </c>
      <c r="H96" s="301">
        <v>15</v>
      </c>
      <c r="I96" s="302">
        <f t="shared" ref="I96:I101" si="11">E96*F96*G96/(10000*100*1000)</f>
        <v>0.80843650084491192</v>
      </c>
      <c r="J96" s="303">
        <f t="shared" ref="J96:J102" si="12">I96/$N$60</f>
        <v>2.6078596801448771E-2</v>
      </c>
      <c r="K96" s="221"/>
      <c r="L96" s="221"/>
      <c r="N96" s="309"/>
    </row>
    <row r="97" spans="2:14" ht="14.1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58865.01999999999</v>
      </c>
      <c r="F97" s="301">
        <v>844.56947162426616</v>
      </c>
      <c r="G97" s="301">
        <v>15</v>
      </c>
      <c r="H97" s="301">
        <v>15</v>
      </c>
      <c r="I97" s="302">
        <f t="shared" si="11"/>
        <v>0.74573398257827772</v>
      </c>
      <c r="J97" s="303">
        <f t="shared" si="12"/>
        <v>2.4055934921879928E-2</v>
      </c>
      <c r="K97" s="221"/>
      <c r="L97" s="221"/>
      <c r="N97" s="309"/>
    </row>
    <row r="98" spans="2:14" ht="14.1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6551.23</v>
      </c>
      <c r="F98" s="301">
        <v>844.56947162426616</v>
      </c>
      <c r="G98" s="301">
        <v>15</v>
      </c>
      <c r="H98" s="301"/>
      <c r="I98" s="302">
        <f t="shared" si="11"/>
        <v>8.2994532893835612E-2</v>
      </c>
      <c r="J98" s="303">
        <f t="shared" si="12"/>
        <v>2.6772429965753425E-3</v>
      </c>
      <c r="K98" s="221"/>
      <c r="L98" s="221"/>
      <c r="N98" s="309"/>
    </row>
    <row r="99" spans="2:14" ht="14.1" customHeight="1" x14ac:dyDescent="0.2">
      <c r="B99" s="220"/>
      <c r="C99" s="220"/>
      <c r="D99" s="299" t="s">
        <v>8884</v>
      </c>
      <c r="E99" s="300">
        <f>VLOOKUP(D99,'Mensual Producciones Netas '!$D$11:$Q$76,MONTH($N$7)+2,FALSE)</f>
        <v>0</v>
      </c>
      <c r="F99" s="301">
        <v>853.33065306430137</v>
      </c>
      <c r="G99" s="301">
        <v>4834.4695652173914</v>
      </c>
      <c r="H99" s="301"/>
      <c r="I99" s="302">
        <f t="shared" si="11"/>
        <v>0</v>
      </c>
      <c r="J99" s="303">
        <f t="shared" si="12"/>
        <v>0</v>
      </c>
      <c r="K99" s="221"/>
      <c r="L99" s="221"/>
      <c r="N99" s="309"/>
    </row>
    <row r="100" spans="2:14" ht="14.1" customHeight="1" x14ac:dyDescent="0.2">
      <c r="B100" s="220"/>
      <c r="C100" s="220"/>
      <c r="D100" s="299" t="s">
        <v>8786</v>
      </c>
      <c r="E100" s="300">
        <f>VLOOKUP(D100,'Mensual Producciones Netas '!$D$11:$Q$76,MONTH($N$7)+2,FALSE)</f>
        <v>353.10699999999997</v>
      </c>
      <c r="F100" s="301">
        <v>853.33065306430137</v>
      </c>
      <c r="G100" s="301">
        <v>4834.4695652173914</v>
      </c>
      <c r="H100" s="301"/>
      <c r="I100" s="302">
        <f t="shared" si="11"/>
        <v>1.4567079960858049</v>
      </c>
      <c r="J100" s="303">
        <f t="shared" si="12"/>
        <v>4.6990580518896936E-2</v>
      </c>
      <c r="K100" s="221"/>
      <c r="L100" s="221"/>
      <c r="N100" s="309"/>
    </row>
    <row r="101" spans="2:14" ht="14.1" customHeight="1" thickBot="1" x14ac:dyDescent="0.25">
      <c r="B101" s="220"/>
      <c r="C101" s="220"/>
      <c r="D101" s="299" t="s">
        <v>8793</v>
      </c>
      <c r="E101" s="300">
        <v>0</v>
      </c>
      <c r="F101" s="301">
        <v>926.80530538726043</v>
      </c>
      <c r="G101" s="301">
        <v>8784.4999999999982</v>
      </c>
      <c r="H101" s="301"/>
      <c r="I101" s="302">
        <f t="shared" si="11"/>
        <v>0</v>
      </c>
      <c r="J101" s="303">
        <f t="shared" si="12"/>
        <v>0</v>
      </c>
      <c r="K101" s="221"/>
      <c r="L101" s="221"/>
      <c r="N101" s="309"/>
    </row>
    <row r="102" spans="2:14" ht="14.1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3.0938730124028302</v>
      </c>
      <c r="J102" s="308">
        <f t="shared" si="12"/>
        <v>9.9802355238800974E-2</v>
      </c>
      <c r="K102" s="221"/>
      <c r="L102" s="221"/>
      <c r="N102" s="309"/>
    </row>
    <row r="103" spans="2:14" ht="14.1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4.1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0</v>
      </c>
      <c r="F104" s="301">
        <v>912.30156455957365</v>
      </c>
      <c r="G104" s="301">
        <v>6099.9999999999991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  <c r="N104" s="309"/>
    </row>
    <row r="105" spans="2:14" ht="14.1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ht="14.1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4.1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35883.838000000003</v>
      </c>
      <c r="F107" s="301">
        <v>984.89594208951075</v>
      </c>
      <c r="G107" s="301">
        <v>13570.000000000002</v>
      </c>
      <c r="H107" s="301"/>
      <c r="I107" s="302">
        <f>E107*F107*G107/(10000*100*1000)</f>
        <v>479.5888560930606</v>
      </c>
      <c r="J107" s="303">
        <f>I107/$N$60</f>
        <v>15.47060826106647</v>
      </c>
      <c r="K107" s="221"/>
      <c r="L107" s="221"/>
      <c r="N107" s="309"/>
    </row>
    <row r="108" spans="2:14" ht="14.1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942.07723035952074</v>
      </c>
      <c r="G108" s="301">
        <v>10000</v>
      </c>
      <c r="H108" s="301"/>
      <c r="I108" s="302">
        <f t="shared" ref="I108:I114" si="13">E108*F108*G108/(10000*100*1000)</f>
        <v>0</v>
      </c>
      <c r="J108" s="303">
        <f t="shared" ref="J108:J114" si="14">I108/$N$60</f>
        <v>0</v>
      </c>
      <c r="K108" s="221"/>
      <c r="L108" s="221"/>
      <c r="N108" s="309"/>
    </row>
    <row r="109" spans="2:14" ht="14.1" customHeight="1" x14ac:dyDescent="0.2">
      <c r="B109" s="220"/>
      <c r="C109" s="318"/>
      <c r="D109" s="299" t="s">
        <v>8892</v>
      </c>
      <c r="E109" s="300">
        <f>VLOOKUP(D109,'Mensual Producciones Netas '!$D$11:$Q$76,MONTH($N$7)+2,FALSE)</f>
        <v>20377.483</v>
      </c>
      <c r="F109" s="301">
        <v>894.6259220231824</v>
      </c>
      <c r="G109" s="301">
        <v>5000</v>
      </c>
      <c r="H109" s="301"/>
      <c r="I109" s="302">
        <f t="shared" si="13"/>
        <v>91.15112258693361</v>
      </c>
      <c r="J109" s="303">
        <f t="shared" si="14"/>
        <v>2.9403587931268906</v>
      </c>
      <c r="K109" s="221"/>
      <c r="L109" s="221"/>
      <c r="N109" s="309"/>
    </row>
    <row r="110" spans="2:14" ht="14.1" customHeight="1" x14ac:dyDescent="0.2">
      <c r="B110" s="220"/>
      <c r="C110" s="318"/>
      <c r="D110" s="299" t="s">
        <v>8889</v>
      </c>
      <c r="E110" s="300">
        <f>VLOOKUP(D110,'Mensual Producciones Netas '!$D$11:$Q$76,MONTH($N$7)+2,FALSE)</f>
        <v>0</v>
      </c>
      <c r="F110" s="301">
        <v>984.89594208951075</v>
      </c>
      <c r="G110" s="301">
        <v>13570.000000000002</v>
      </c>
      <c r="H110" s="301"/>
      <c r="I110" s="302">
        <f t="shared" si="13"/>
        <v>0</v>
      </c>
      <c r="J110" s="303">
        <f t="shared" si="14"/>
        <v>0</v>
      </c>
      <c r="K110" s="221"/>
      <c r="L110" s="221"/>
      <c r="N110" s="309"/>
    </row>
    <row r="111" spans="2:14" ht="14.1" customHeight="1" x14ac:dyDescent="0.2">
      <c r="B111" s="220"/>
      <c r="C111" s="318"/>
      <c r="D111" s="299" t="s">
        <v>8894</v>
      </c>
      <c r="E111" s="300">
        <f>VLOOKUP(D111,'Mensual Producciones Netas '!$D$11:$Q$76,MONTH($N$7)+2,FALSE)</f>
        <v>0</v>
      </c>
      <c r="F111" s="301">
        <v>1029.6733505821476</v>
      </c>
      <c r="G111" s="301">
        <v>20599.999999999996</v>
      </c>
      <c r="H111" s="301"/>
      <c r="I111" s="302">
        <f t="shared" si="13"/>
        <v>0</v>
      </c>
      <c r="J111" s="303">
        <f t="shared" si="14"/>
        <v>0</v>
      </c>
      <c r="K111" s="221"/>
      <c r="L111" s="221"/>
      <c r="N111" s="309"/>
    </row>
    <row r="112" spans="2:14" ht="14.1" customHeight="1" x14ac:dyDescent="0.2">
      <c r="B112" s="220"/>
      <c r="C112" s="318"/>
      <c r="D112" s="299" t="s">
        <v>8893</v>
      </c>
      <c r="E112" s="300">
        <f>VLOOKUP(D112,'Mensual Producciones Netas '!$D$11:$Q$76,MONTH($N$7)+2,FALSE)</f>
        <v>2307.3329999999996</v>
      </c>
      <c r="F112" s="301">
        <v>1029.6733505821476</v>
      </c>
      <c r="G112" s="301">
        <v>21350</v>
      </c>
      <c r="H112" s="301"/>
      <c r="I112" s="302">
        <f t="shared" si="13"/>
        <v>50.723315076750481</v>
      </c>
      <c r="J112" s="303">
        <f t="shared" si="14"/>
        <v>1.6362359702177574</v>
      </c>
      <c r="K112" s="221"/>
      <c r="L112" s="221"/>
      <c r="N112" s="309"/>
    </row>
    <row r="113" spans="2:14" ht="14.1" customHeight="1" x14ac:dyDescent="0.2">
      <c r="B113" s="220"/>
      <c r="C113" s="318"/>
      <c r="D113" s="299" t="s">
        <v>8794</v>
      </c>
      <c r="E113" s="300">
        <v>0</v>
      </c>
      <c r="F113" s="301">
        <v>916.747651441529</v>
      </c>
      <c r="G113" s="301">
        <v>3719.9999999999995</v>
      </c>
      <c r="H113" s="301"/>
      <c r="I113" s="302">
        <f t="shared" si="13"/>
        <v>0</v>
      </c>
      <c r="J113" s="303">
        <f t="shared" si="14"/>
        <v>0</v>
      </c>
      <c r="K113" s="221"/>
      <c r="L113" s="221"/>
      <c r="N113" s="309"/>
    </row>
    <row r="114" spans="2:14" ht="14.1" customHeight="1" x14ac:dyDescent="0.2">
      <c r="B114" s="220"/>
      <c r="C114" s="318"/>
      <c r="D114" s="299" t="s">
        <v>8898</v>
      </c>
      <c r="E114" s="300">
        <v>0</v>
      </c>
      <c r="F114" s="301">
        <v>1049.1843796342066</v>
      </c>
      <c r="G114" s="301">
        <v>15100</v>
      </c>
      <c r="H114" s="301"/>
      <c r="I114" s="302">
        <f t="shared" si="13"/>
        <v>0</v>
      </c>
      <c r="J114" s="303">
        <f t="shared" si="14"/>
        <v>0</v>
      </c>
      <c r="K114" s="221"/>
      <c r="L114" s="221"/>
      <c r="N114" s="309"/>
    </row>
    <row r="115" spans="2:14" ht="14.1" customHeight="1" thickBot="1" x14ac:dyDescent="0.25">
      <c r="B115" s="220"/>
      <c r="C115" s="318"/>
      <c r="D115" s="299"/>
      <c r="E115" s="300"/>
      <c r="F115" s="301"/>
      <c r="G115" s="301"/>
      <c r="H115" s="301"/>
      <c r="I115" s="302"/>
      <c r="J115" s="303"/>
      <c r="K115" s="221"/>
      <c r="L115" s="221"/>
      <c r="N115" s="309"/>
    </row>
    <row r="116" spans="2:14" ht="14.1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621.46329375674475</v>
      </c>
      <c r="J116" s="308">
        <f>I116/$N$60</f>
        <v>20.047203024411122</v>
      </c>
      <c r="K116" s="221"/>
      <c r="L116" s="221"/>
      <c r="N116" s="309"/>
    </row>
    <row r="117" spans="2:14" ht="14.1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4.1" customHeight="1" x14ac:dyDescent="0.2">
      <c r="B118" s="220"/>
      <c r="C118" s="220"/>
      <c r="D118" s="475"/>
      <c r="E118" s="487"/>
      <c r="F118" s="488"/>
      <c r="G118" s="489"/>
      <c r="H118" s="488"/>
      <c r="I118" s="490"/>
      <c r="J118" s="491"/>
      <c r="K118" s="221"/>
      <c r="L118" s="221"/>
    </row>
    <row r="119" spans="2:14" ht="14.1" customHeight="1" x14ac:dyDescent="0.2">
      <c r="B119" s="220"/>
      <c r="C119" s="318"/>
      <c r="D119" s="299" t="s">
        <v>8784</v>
      </c>
      <c r="E119" s="300">
        <f>VLOOKUP(D119,'Mensual Producciones Netas '!$D$11:$Q$76,MONTH($N$7)+2,FALSE)</f>
        <v>623.21600000000012</v>
      </c>
      <c r="F119" s="301">
        <v>801.699716713881</v>
      </c>
      <c r="G119" s="301">
        <v>8430</v>
      </c>
      <c r="H119" s="301"/>
      <c r="I119" s="302">
        <f>E119*F119*G119/(10000*100*1000)</f>
        <v>4.2118985241926357</v>
      </c>
      <c r="J119" s="303">
        <f>I119/$N$60</f>
        <v>0.1358676943287947</v>
      </c>
      <c r="K119" s="221"/>
      <c r="L119" s="221"/>
      <c r="N119" s="309"/>
    </row>
    <row r="120" spans="2:14" ht="14.1" customHeight="1" thickBot="1" x14ac:dyDescent="0.25">
      <c r="B120" s="220"/>
      <c r="C120" s="318"/>
      <c r="D120" s="299" t="s">
        <v>8788</v>
      </c>
      <c r="E120" s="300">
        <v>0</v>
      </c>
      <c r="F120" s="301">
        <v>833.33333333333326</v>
      </c>
      <c r="G120" s="301">
        <v>15930.000000000002</v>
      </c>
      <c r="H120" s="301"/>
      <c r="I120" s="302">
        <f>E120*F120*G120/(10000*100*1000)</f>
        <v>0</v>
      </c>
      <c r="J120" s="303">
        <f>I120/$N$60</f>
        <v>0</v>
      </c>
      <c r="K120" s="221"/>
      <c r="L120" s="221"/>
      <c r="N120" s="309"/>
    </row>
    <row r="121" spans="2:14" ht="14.1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4.2118985241926357</v>
      </c>
      <c r="J121" s="308">
        <f>I121/$N$60</f>
        <v>0.1358676943287947</v>
      </c>
      <c r="K121" s="221"/>
      <c r="L121" s="221"/>
      <c r="N121" s="309"/>
    </row>
    <row r="122" spans="2:14" ht="14.1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1928.24</v>
      </c>
      <c r="J122" s="441">
        <f>I122/$N$60</f>
        <v>62.201290322580647</v>
      </c>
      <c r="K122" s="221"/>
      <c r="L122" s="221"/>
      <c r="N122" s="309"/>
    </row>
    <row r="123" spans="2:14" ht="14.1" customHeight="1" thickBot="1" x14ac:dyDescent="0.25">
      <c r="B123" s="220"/>
      <c r="C123" s="318"/>
      <c r="D123" s="442" t="s">
        <v>8986</v>
      </c>
      <c r="E123" s="443">
        <f>+'Mensual Producciones Netas '!L84</f>
        <v>22175.05</v>
      </c>
      <c r="F123" s="444"/>
      <c r="G123" s="444">
        <v>27967.741935483871</v>
      </c>
      <c r="H123" s="445">
        <v>34800</v>
      </c>
      <c r="I123" s="446">
        <f>E123*G123/(10000*100)</f>
        <v>620.18607580645153</v>
      </c>
      <c r="J123" s="447">
        <f>I123/$N$60</f>
        <v>20.006002445369404</v>
      </c>
      <c r="K123" s="221"/>
      <c r="L123" s="221"/>
      <c r="N123" s="309"/>
    </row>
    <row r="124" spans="2:14" ht="14.1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4.1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3188.0015955538465</v>
      </c>
      <c r="J125" s="323">
        <f>J69+J75+J87+J94+J102+J116+J122+J123+J90+J105+J121</f>
        <v>102.83875905909373</v>
      </c>
      <c r="K125" s="221"/>
      <c r="L125" s="221"/>
      <c r="N125" s="324"/>
    </row>
    <row r="126" spans="2:14" ht="14.1" customHeight="1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4.1" customHeight="1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1" customHeight="1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spans="5:10" ht="14.1" customHeight="1" thickTop="1" x14ac:dyDescent="0.2"/>
    <row r="130" spans="5:10" ht="14.1" customHeight="1" x14ac:dyDescent="0.2">
      <c r="E130" s="429"/>
      <c r="F130" s="277"/>
      <c r="G130" s="426"/>
      <c r="I130" s="427"/>
      <c r="J130" s="428"/>
    </row>
    <row r="131" spans="5:10" ht="14.1" customHeight="1" x14ac:dyDescent="0.2">
      <c r="F131" s="277"/>
      <c r="G131" s="426"/>
    </row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CFD4-30CB-4137-89E0-AC4E39B29B1F}">
  <sheetPr codeName="Hoja35">
    <pageSetUpPr fitToPage="1"/>
  </sheetPr>
  <dimension ref="B1:O129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8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1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216">
        <v>31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10926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44044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2765.6872583684076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8825</v>
      </c>
      <c r="E12" s="237">
        <f>VLOOKUP(D12,'Mensual Procesado Neto'!$D$9:$Q$26,MONTH($N$7)+2,FALSE)</f>
        <v>144047.114</v>
      </c>
      <c r="F12" s="238">
        <v>882.71990018714905</v>
      </c>
      <c r="G12" s="239">
        <v>3.15E-3</v>
      </c>
      <c r="H12" s="240">
        <f>E12*F12*G12/1000</f>
        <v>400.53275039082968</v>
      </c>
      <c r="I12" s="241">
        <f>H12/$N$6</f>
        <v>12.92041130292999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8813</v>
      </c>
      <c r="E13" s="237">
        <f>VLOOKUP(D13,'Mensual Procesado Neto'!$D$9:$Q$26,MONTH($N$7)+2,FALSE)</f>
        <v>89902.452999999994</v>
      </c>
      <c r="F13" s="238">
        <v>914.08268733850127</v>
      </c>
      <c r="G13" s="239">
        <v>1.4999999999999999E-2</v>
      </c>
      <c r="H13" s="240">
        <f t="shared" ref="H13:H22" si="0">E13*F13*G13/1000</f>
        <v>1232.6741375484494</v>
      </c>
      <c r="I13" s="241">
        <f t="shared" ref="I13:I22" si="1">H13/$N$6</f>
        <v>39.76368185640159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8819</v>
      </c>
      <c r="E14" s="237">
        <f>VLOOKUP(D14,'Mensual Procesado Neto'!$D$9:$Q$26,MONTH($N$7)+2,FALSE)</f>
        <v>43940.784</v>
      </c>
      <c r="F14" s="238">
        <v>876.70384138785619</v>
      </c>
      <c r="G14" s="239">
        <v>3.81E-3</v>
      </c>
      <c r="H14" s="240">
        <f t="shared" si="0"/>
        <v>146.77283622156133</v>
      </c>
      <c r="I14" s="241">
        <f t="shared" si="1"/>
        <v>4.7346076200503653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8818</v>
      </c>
      <c r="E15" s="237">
        <f>VLOOKUP(D15,'Mensual Procesado Neto'!$D$9:$Q$26,MONTH($N$7)+2,FALSE)</f>
        <v>43797.216</v>
      </c>
      <c r="F15" s="238">
        <v>930.92105263157896</v>
      </c>
      <c r="G15" s="239">
        <v>2.1400000000000002E-2</v>
      </c>
      <c r="H15" s="240">
        <f t="shared" si="0"/>
        <v>872.51545901052646</v>
      </c>
      <c r="I15" s="241">
        <f t="shared" si="1"/>
        <v>28.1456599680815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8816</v>
      </c>
      <c r="E16" s="237">
        <f>VLOOKUP(D16,'Mensual Procesado Neto'!$D$9:$Q$26,MONTH($N$7)+2,FALSE)</f>
        <v>29825.530999999999</v>
      </c>
      <c r="F16" s="238">
        <v>829.91202346041052</v>
      </c>
      <c r="G16" s="239">
        <v>2.8799999999999997E-3</v>
      </c>
      <c r="H16" s="240">
        <f t="shared" si="0"/>
        <v>71.287392335014644</v>
      </c>
      <c r="I16" s="241">
        <f t="shared" si="1"/>
        <v>2.2995933011295047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8995</v>
      </c>
      <c r="E17" s="237">
        <f>VLOOKUP(D17,'Mensual Procesado Neto'!$D$9:$Q$26,MONTH($N$7)+2,FALSE)</f>
        <v>26853.011999999999</v>
      </c>
      <c r="F17" s="238">
        <v>813.21839080459768</v>
      </c>
      <c r="G17" s="239">
        <v>1.01E-3</v>
      </c>
      <c r="H17" s="240">
        <f t="shared" si="0"/>
        <v>22.055736838965515</v>
      </c>
      <c r="I17" s="241">
        <f t="shared" si="1"/>
        <v>0.71147538190211335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8815</v>
      </c>
      <c r="E18" s="237">
        <f>VLOOKUP(D18,'Mensual Procesado Neto'!$D$9:$Q$26,MONTH($N$7)+2,FALSE)</f>
        <v>21121.239000000001</v>
      </c>
      <c r="F18" s="238">
        <v>764.45164775796866</v>
      </c>
      <c r="G18" s="239">
        <v>3.5999999999999997E-4</v>
      </c>
      <c r="H18" s="240">
        <f t="shared" si="0"/>
        <v>5.8126197442463532</v>
      </c>
      <c r="I18" s="241">
        <f t="shared" si="1"/>
        <v>0.18750386271762429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8820</v>
      </c>
      <c r="E19" s="237">
        <f>VLOOKUP(D19,'Mensual Procesado Neto'!$D$9:$Q$26,MONTH($N$7)+2,FALSE)</f>
        <v>1621.8030000000001</v>
      </c>
      <c r="F19" s="238">
        <v>857.05632949727442</v>
      </c>
      <c r="G19" s="239">
        <v>6.6E-3</v>
      </c>
      <c r="H19" s="240">
        <f t="shared" si="0"/>
        <v>9.1738450738946096</v>
      </c>
      <c r="I19" s="241">
        <f t="shared" si="1"/>
        <v>0.29593048625466484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8996</v>
      </c>
      <c r="E20" s="237">
        <f>VLOOKUP(D20,'Mensual Procesado Neto'!$D$9:$Q$26,MONTH($N$7)+2,FALSE)</f>
        <v>344.60500000000002</v>
      </c>
      <c r="F20" s="238">
        <v>883.82261086820745</v>
      </c>
      <c r="G20" s="239">
        <v>5.6100000000000004E-3</v>
      </c>
      <c r="H20" s="240">
        <f t="shared" si="0"/>
        <v>1.7086359654903189</v>
      </c>
      <c r="I20" s="241">
        <f t="shared" si="1"/>
        <v>5.5117289209365129E-2</v>
      </c>
      <c r="J20" s="242"/>
      <c r="K20" s="243"/>
      <c r="L20" s="221"/>
      <c r="N20" s="244"/>
    </row>
    <row r="21" spans="2:14" x14ac:dyDescent="0.2">
      <c r="B21" s="220"/>
      <c r="C21" s="220"/>
      <c r="D21" s="236" t="s">
        <v>8827</v>
      </c>
      <c r="E21" s="237">
        <f>VLOOKUP(D21,'Mensual Procesado Neto'!$D$9:$Q$26,MONTH($N$7)+2,FALSE)</f>
        <v>284.65300000000002</v>
      </c>
      <c r="F21" s="238">
        <v>849.84984984984987</v>
      </c>
      <c r="G21" s="239">
        <v>9.2999999999999995E-4</v>
      </c>
      <c r="H21" s="240">
        <f t="shared" si="0"/>
        <v>0.22497844765765765</v>
      </c>
      <c r="I21" s="241">
        <f t="shared" si="1"/>
        <v>7.257369279279279E-3</v>
      </c>
      <c r="J21" s="242"/>
      <c r="K21" s="221"/>
      <c r="L21" s="221"/>
      <c r="N21" s="244"/>
    </row>
    <row r="22" spans="2:14" ht="13.5" thickBot="1" x14ac:dyDescent="0.25">
      <c r="B22" s="220"/>
      <c r="C22" s="220"/>
      <c r="D22" s="236" t="s">
        <v>8814</v>
      </c>
      <c r="E22" s="237">
        <f>VLOOKUP(D22,'Mensual Procesado Neto'!$D$9:$Q$26,MONTH($N$7)+2,FALSE)</f>
        <v>258.64800000000002</v>
      </c>
      <c r="F22" s="238">
        <v>938.95155938951564</v>
      </c>
      <c r="G22" s="239">
        <v>1.206E-2</v>
      </c>
      <c r="H22" s="240">
        <f t="shared" si="0"/>
        <v>2.9288667917717319</v>
      </c>
      <c r="I22" s="241">
        <f t="shared" si="1"/>
        <v>9.4479573928120383E-2</v>
      </c>
      <c r="J22" s="242"/>
      <c r="K22" s="221"/>
      <c r="L22" s="221"/>
      <c r="N22" s="244"/>
    </row>
    <row r="23" spans="2:14" hidden="1" x14ac:dyDescent="0.2">
      <c r="B23" s="220"/>
      <c r="C23" s="220"/>
      <c r="D23" s="236"/>
      <c r="E23" s="237"/>
      <c r="F23" s="238"/>
      <c r="G23" s="239"/>
      <c r="H23" s="240"/>
      <c r="I23" s="241"/>
      <c r="J23" s="242"/>
      <c r="K23" s="221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3.5" hidden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22.5" customHeight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59.696587932377028</v>
      </c>
      <c r="I29" s="248"/>
      <c r="J29" s="242"/>
      <c r="K29" s="221"/>
      <c r="L29" s="221"/>
      <c r="N29" s="244"/>
    </row>
    <row r="30" spans="2:14" hidden="1" x14ac:dyDescent="0.2">
      <c r="B30" s="220"/>
      <c r="C30" s="220"/>
      <c r="D30" s="249" t="s">
        <v>8831</v>
      </c>
      <c r="E30" s="250">
        <v>0</v>
      </c>
      <c r="F30" s="251">
        <v>550</v>
      </c>
      <c r="G30" s="252">
        <v>1.4999999999999999E-4</v>
      </c>
      <c r="H30" s="253">
        <f>E30*F30*G30/1000</f>
        <v>0</v>
      </c>
      <c r="I30" s="254">
        <f>H30/$N$6</f>
        <v>0</v>
      </c>
      <c r="J30" s="242"/>
      <c r="K30" s="243"/>
      <c r="L30" s="221"/>
      <c r="N30" s="244"/>
    </row>
    <row r="31" spans="2:14" hidden="1" x14ac:dyDescent="0.2">
      <c r="B31" s="220"/>
      <c r="C31" s="220"/>
      <c r="D31" s="255" t="s">
        <v>8833</v>
      </c>
      <c r="E31" s="256">
        <v>0</v>
      </c>
      <c r="F31" s="257">
        <v>540</v>
      </c>
      <c r="G31" s="258">
        <v>2.3E-5</v>
      </c>
      <c r="H31" s="259">
        <f>E31*F31*G31/1000</f>
        <v>0</v>
      </c>
      <c r="I31" s="260">
        <f>H31/$N$6</f>
        <v>0</v>
      </c>
      <c r="J31" s="261"/>
      <c r="K31" s="243"/>
      <c r="L31" s="221"/>
      <c r="N31" s="244"/>
    </row>
    <row r="32" spans="2:14" hidden="1" x14ac:dyDescent="0.2">
      <c r="B32" s="220"/>
      <c r="C32" s="220"/>
      <c r="D32" s="255" t="s">
        <v>8834</v>
      </c>
      <c r="E32" s="256">
        <v>0</v>
      </c>
      <c r="F32" s="257">
        <v>665.67351419162617</v>
      </c>
      <c r="G32" s="258">
        <v>1.0180370370370371E-4</v>
      </c>
      <c r="H32" s="259">
        <f>E32*F32*G32/1000</f>
        <v>0</v>
      </c>
      <c r="I32" s="260">
        <f>H32/$N$6</f>
        <v>0</v>
      </c>
      <c r="J32" s="261"/>
      <c r="K32" s="243"/>
      <c r="L32" s="221"/>
      <c r="N32" s="244"/>
    </row>
    <row r="33" spans="2:14" hidden="1" x14ac:dyDescent="0.2">
      <c r="B33" s="220"/>
      <c r="C33" s="220"/>
      <c r="D33" s="255" t="s">
        <v>8835</v>
      </c>
      <c r="E33" s="256">
        <v>0</v>
      </c>
      <c r="F33" s="257">
        <v>665.67351419162617</v>
      </c>
      <c r="G33" s="258">
        <v>1.0180370370370371E-4</v>
      </c>
      <c r="H33" s="259">
        <f>E33*F33*G33/1000</f>
        <v>0</v>
      </c>
      <c r="I33" s="260">
        <f>H33/$N$6</f>
        <v>0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8837</v>
      </c>
      <c r="E34" s="256">
        <f>+IF(ISERROR(VLOOKUP(D34,'Mensual Procesado Neto'!$D$38:$Q$48,MONTH($N$7)+2,FALSE)),0,VLOOKUP(D34,'Mensual Procesado Neto'!$D$38:$Q$48,MONTH($N$7)+2,FALSE))</f>
        <v>19367.155999999999</v>
      </c>
      <c r="F34" s="257">
        <v>737.1587054700824</v>
      </c>
      <c r="G34" s="258">
        <v>0</v>
      </c>
      <c r="H34" s="259">
        <f t="shared" ref="H34:H41" si="2">E34*F34*G34/1000</f>
        <v>0</v>
      </c>
      <c r="I34" s="260">
        <f t="shared" ref="I34:I41" si="3">H34/$N$6</f>
        <v>0</v>
      </c>
      <c r="J34" s="261"/>
      <c r="K34" s="243"/>
      <c r="L34" s="221"/>
      <c r="N34" s="244"/>
    </row>
    <row r="35" spans="2:14" x14ac:dyDescent="0.2">
      <c r="B35" s="220"/>
      <c r="C35" s="220"/>
      <c r="D35" s="255" t="s">
        <v>8836</v>
      </c>
      <c r="E35" s="256">
        <f>+IF(ISERROR(VLOOKUP(D35,'Mensual Procesado Neto'!$D$38:$Q$48,MONTH($N$7)+2,FALSE)),0,VLOOKUP(D35,'Mensual Procesado Neto'!$D$38:$Q$48,MONTH($N$7)+2,FALSE))</f>
        <v>1415.9179999999999</v>
      </c>
      <c r="F35" s="257">
        <v>738.90339425587467</v>
      </c>
      <c r="G35" s="258">
        <v>1.0180370370370371E-4</v>
      </c>
      <c r="H35" s="259">
        <f t="shared" si="2"/>
        <v>0.10650974444133063</v>
      </c>
      <c r="I35" s="260">
        <f t="shared" si="3"/>
        <v>3.4357982077848591E-3</v>
      </c>
      <c r="J35" s="261"/>
      <c r="K35" s="243"/>
      <c r="L35" s="221"/>
      <c r="N35" s="244"/>
    </row>
    <row r="36" spans="2:14" hidden="1" x14ac:dyDescent="0.2">
      <c r="B36" s="220"/>
      <c r="C36" s="220"/>
      <c r="D36" s="255" t="s">
        <v>8796</v>
      </c>
      <c r="E36" s="256">
        <f>+IF(ISERROR(VLOOKUP(D36,'Mensual Procesado Neto'!$D$38:$Q$48,MONTH($N$7)+2,FALSE)),0,VLOOKUP(D36,'Mensual Procesado Neto'!$D$38:$Q$48,MONTH($N$7)+2,FALSE))</f>
        <v>0</v>
      </c>
      <c r="F36" s="257">
        <v>751.26095035837534</v>
      </c>
      <c r="G36" s="258">
        <v>1.0180370370370371E-4</v>
      </c>
      <c r="H36" s="259">
        <f t="shared" si="2"/>
        <v>0</v>
      </c>
      <c r="I36" s="260">
        <f t="shared" si="3"/>
        <v>0</v>
      </c>
      <c r="J36" s="261"/>
      <c r="K36" s="243"/>
      <c r="L36" s="221"/>
      <c r="N36" s="244"/>
    </row>
    <row r="37" spans="2:14" x14ac:dyDescent="0.2">
      <c r="B37" s="220"/>
      <c r="C37" s="220"/>
      <c r="D37" s="255" t="s">
        <v>8786</v>
      </c>
      <c r="E37" s="256">
        <f>+IF(ISERROR(VLOOKUP(D37,'Mensual Procesado Neto'!$D$38:$Q$48,MONTH($N$7)+2,FALSE)),0,VLOOKUP(D37,'Mensual Procesado Neto'!$D$38:$Q$48,MONTH($N$7)+2,FALSE))</f>
        <v>287.48599999999897</v>
      </c>
      <c r="F37" s="257">
        <v>843.19284924792157</v>
      </c>
      <c r="G37" s="258">
        <v>5.0003000000000001E-3</v>
      </c>
      <c r="H37" s="259">
        <f t="shared" si="2"/>
        <v>1.2121034191362732</v>
      </c>
      <c r="I37" s="260">
        <f t="shared" si="3"/>
        <v>3.9100110294718486E-2</v>
      </c>
      <c r="J37" s="242"/>
      <c r="K37" s="243"/>
      <c r="L37" s="221"/>
      <c r="N37" s="244"/>
    </row>
    <row r="38" spans="2:14" x14ac:dyDescent="0.2">
      <c r="B38" s="220"/>
      <c r="C38" s="220"/>
      <c r="D38" s="255" t="s">
        <v>8787</v>
      </c>
      <c r="E38" s="256">
        <f>+IF(ISERROR(VLOOKUP(D38,'Mensual Procesado Neto'!$D$38:$Q$48,MONTH($N$7)+2,FALSE)),0,VLOOKUP(D38,'Mensual Procesado Neto'!$D$38:$Q$48,MONTH($N$7)+2,FALSE))</f>
        <v>1619.6069999999991</v>
      </c>
      <c r="F38" s="257">
        <v>913.64003228410013</v>
      </c>
      <c r="G38" s="258">
        <v>8.199999999999999E-3</v>
      </c>
      <c r="H38" s="259">
        <f t="shared" si="2"/>
        <v>12.133849892493938</v>
      </c>
      <c r="I38" s="260">
        <f t="shared" si="3"/>
        <v>0.39141451266109478</v>
      </c>
      <c r="J38" s="242"/>
      <c r="K38" s="243"/>
      <c r="L38" s="221"/>
      <c r="N38" s="244"/>
    </row>
    <row r="39" spans="2:14" x14ac:dyDescent="0.2">
      <c r="B39" s="220"/>
      <c r="C39" s="220"/>
      <c r="D39" s="255" t="s">
        <v>8838</v>
      </c>
      <c r="E39" s="256">
        <f>+IF(ISERROR(VLOOKUP(D39,'Mensual Procesado Neto'!$D$38:$Q$48,MONTH($N$7)+2,FALSE)),0,VLOOKUP(D39,'Mensual Procesado Neto'!$D$38:$Q$48,MONTH($N$7)+2,FALSE))</f>
        <v>2142.913</v>
      </c>
      <c r="F39" s="257">
        <v>1029.6733505821476</v>
      </c>
      <c r="G39" s="258">
        <v>2.0599999999999997E-2</v>
      </c>
      <c r="H39" s="259">
        <f t="shared" si="2"/>
        <v>45.453908419550444</v>
      </c>
      <c r="I39" s="260">
        <f t="shared" si="3"/>
        <v>1.4662551103080788</v>
      </c>
      <c r="J39" s="242"/>
      <c r="K39" s="243"/>
      <c r="L39" s="221"/>
      <c r="N39" s="244"/>
    </row>
    <row r="40" spans="2:14" ht="13.5" thickBot="1" x14ac:dyDescent="0.25">
      <c r="B40" s="220"/>
      <c r="C40" s="220"/>
      <c r="D40" s="255" t="s">
        <v>8793</v>
      </c>
      <c r="E40" s="256">
        <f>+IF(ISERROR(VLOOKUP(D40,'Mensual Procesado Neto'!$D$38:$Q$48,MONTH($N$7)+2,FALSE)),0,VLOOKUP(D40,'Mensual Procesado Neto'!$D$38:$Q$48,MONTH($N$7)+2,FALSE))</f>
        <v>99.452999999999747</v>
      </c>
      <c r="F40" s="257">
        <v>935.22802379378709</v>
      </c>
      <c r="G40" s="258">
        <v>8.4959249999999997E-3</v>
      </c>
      <c r="H40" s="259">
        <f t="shared" si="2"/>
        <v>0.79021645675503749</v>
      </c>
      <c r="I40" s="260">
        <f t="shared" si="3"/>
        <v>2.5490853443710888E-2</v>
      </c>
      <c r="J40" s="242"/>
      <c r="K40" s="243"/>
      <c r="L40" s="221"/>
      <c r="N40" s="244"/>
    </row>
    <row r="41" spans="2:14" ht="13.5" hidden="1" thickBot="1" x14ac:dyDescent="0.25">
      <c r="B41" s="220"/>
      <c r="C41" s="220"/>
      <c r="D41" s="262">
        <v>0</v>
      </c>
      <c r="E41" s="263">
        <v>0</v>
      </c>
      <c r="F41" s="264">
        <v>1076.045627376426</v>
      </c>
      <c r="G41" s="265">
        <v>0</v>
      </c>
      <c r="H41" s="266">
        <f t="shared" si="2"/>
        <v>0</v>
      </c>
      <c r="I41" s="267">
        <f t="shared" si="3"/>
        <v>0</v>
      </c>
      <c r="J41" s="242"/>
      <c r="K41" s="270"/>
      <c r="L41" s="221"/>
      <c r="N41" s="244"/>
    </row>
    <row r="42" spans="2:14" ht="13.5" hidden="1" thickBot="1" x14ac:dyDescent="0.25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4.5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3.5" hidden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3.5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27.092261069913945</v>
      </c>
      <c r="I45" s="248"/>
      <c r="J45" s="242"/>
      <c r="K45" s="270"/>
      <c r="L45" s="221"/>
    </row>
    <row r="46" spans="2:14" hidden="1" x14ac:dyDescent="0.2">
      <c r="B46" s="220"/>
      <c r="C46" s="220"/>
      <c r="D46" s="271" t="s">
        <v>8786</v>
      </c>
      <c r="E46" s="272">
        <v>0</v>
      </c>
      <c r="F46" s="273">
        <v>851.02937774693498</v>
      </c>
      <c r="G46" s="274">
        <v>1.5E-5</v>
      </c>
      <c r="H46" s="275">
        <f t="shared" ref="H46:H55" si="4">E46*F46*G46/1000</f>
        <v>0</v>
      </c>
      <c r="I46" s="276">
        <f t="shared" ref="I46:I55" si="5">H46/$N$6</f>
        <v>0</v>
      </c>
      <c r="J46" s="242"/>
      <c r="K46" s="270"/>
      <c r="L46" s="221"/>
    </row>
    <row r="47" spans="2:14" x14ac:dyDescent="0.2">
      <c r="B47" s="220"/>
      <c r="C47" s="220"/>
      <c r="D47" s="271" t="s">
        <v>8787</v>
      </c>
      <c r="E47" s="272">
        <f>+IF(ISERROR(VLOOKUP(D47,'Mensual Procesado Neto'!$D$28:$Q$36,MONTH($N$7)+2,FALSE)),0,VLOOKUP(D47,'Mensual Procesado Neto'!$D$28:$Q$36,MONTH($N$7)+2,FALSE))</f>
        <v>2697.3980000000001</v>
      </c>
      <c r="F47" s="273">
        <v>913.64003228410013</v>
      </c>
      <c r="G47" s="274">
        <v>8.199999999999999E-3</v>
      </c>
      <c r="H47" s="275">
        <f t="shared" si="4"/>
        <v>20.208496525585151</v>
      </c>
      <c r="I47" s="276">
        <f t="shared" si="5"/>
        <v>0.65188698469629514</v>
      </c>
      <c r="J47" s="242"/>
      <c r="K47" s="270"/>
      <c r="L47" s="221"/>
    </row>
    <row r="48" spans="2:14" hidden="1" x14ac:dyDescent="0.2">
      <c r="B48" s="220"/>
      <c r="C48" s="220"/>
      <c r="D48" s="271" t="s">
        <v>8791</v>
      </c>
      <c r="E48" s="272">
        <f>+IF(ISERROR(VLOOKUP(D48,'Mensual Procesado Neto'!$D$28:$Q$36,MONTH($N$7)+2,FALSE)),0,VLOOKUP(D48,'Mensual Procesado Neto'!$D$28:$Q$36,MONTH($N$7)+2,FALSE))</f>
        <v>0</v>
      </c>
      <c r="F48" s="273">
        <v>913.64003228410013</v>
      </c>
      <c r="G48" s="274">
        <v>8.199999999999999E-3</v>
      </c>
      <c r="H48" s="275">
        <f t="shared" si="4"/>
        <v>0</v>
      </c>
      <c r="I48" s="276">
        <f t="shared" si="5"/>
        <v>0</v>
      </c>
      <c r="J48" s="242"/>
      <c r="K48" s="270"/>
      <c r="L48" s="221"/>
    </row>
    <row r="49" spans="2:14" hidden="1" x14ac:dyDescent="0.2">
      <c r="B49" s="220"/>
      <c r="C49" s="220"/>
      <c r="D49" s="271" t="s">
        <v>8795</v>
      </c>
      <c r="E49" s="272">
        <f>+IF(ISERROR(VLOOKUP(D49,'Mensual Procesado Neto'!$D$28:$Q$36,MONTH($N$7)+2,FALSE)),0,VLOOKUP(D49,'Mensual Procesado Neto'!$D$28:$Q$36,MONTH($N$7)+2,FALSE))</f>
        <v>0</v>
      </c>
      <c r="F49" s="273">
        <v>801.699716713881</v>
      </c>
      <c r="G49" s="274">
        <v>8.43E-3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hidden="1" customHeight="1" x14ac:dyDescent="0.2">
      <c r="B50" s="220"/>
      <c r="C50" s="220"/>
      <c r="D50" s="271" t="s">
        <v>8793</v>
      </c>
      <c r="E50" s="272">
        <f>+IF(ISERROR(VLOOKUP(D50,'Mensual Procesado Neto'!$D$28:$Q$36,MONTH($N$7)+2,FALSE)),0,VLOOKUP(D50,'Mensual Procesado Neto'!$D$28:$Q$36,MONTH($N$7)+2,FALSE))</f>
        <v>0</v>
      </c>
      <c r="F50" s="273">
        <v>833.33333333333326</v>
      </c>
      <c r="G50" s="274">
        <v>1.593E-2</v>
      </c>
      <c r="H50" s="275">
        <f t="shared" si="4"/>
        <v>0</v>
      </c>
      <c r="I50" s="276">
        <f t="shared" si="5"/>
        <v>0</v>
      </c>
      <c r="J50" s="242"/>
      <c r="K50" s="270"/>
      <c r="L50" s="221"/>
    </row>
    <row r="51" spans="2:14" ht="14.25" customHeight="1" x14ac:dyDescent="0.2">
      <c r="B51" s="220"/>
      <c r="C51" s="220"/>
      <c r="D51" s="271" t="s">
        <v>8784</v>
      </c>
      <c r="E51" s="272">
        <f>+IF(ISERROR(VLOOKUP(D51,'Mensual Procesado Neto'!$D$28:$Q$36,MONTH($N$7)+2,FALSE)),0,VLOOKUP(D51,'Mensual Procesado Neto'!$D$28:$Q$36,MONTH($N$7)+2,FALSE))</f>
        <v>2251.9809999999998</v>
      </c>
      <c r="F51" s="273">
        <v>801.699716713881</v>
      </c>
      <c r="G51" s="274">
        <v>0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customHeight="1" x14ac:dyDescent="0.2">
      <c r="B52" s="220"/>
      <c r="C52" s="220"/>
      <c r="D52" s="271" t="s">
        <v>8788</v>
      </c>
      <c r="E52" s="272">
        <f>+IF(ISERROR(VLOOKUP(D52,'Mensual Procesado Neto'!$D$28:$Q$36,MONTH($N$7)+2,FALSE)),0,VLOOKUP(D52,'Mensual Procesado Neto'!$D$28:$Q$36,MONTH($N$7)+2,FALSE))</f>
        <v>444.18600000000015</v>
      </c>
      <c r="F52" s="273">
        <v>833.33333333333326</v>
      </c>
      <c r="G52" s="274">
        <v>8.43E-3</v>
      </c>
      <c r="H52" s="275">
        <f t="shared" si="4"/>
        <v>3.1204066500000009</v>
      </c>
      <c r="I52" s="276">
        <f t="shared" si="5"/>
        <v>0.10065827903225809</v>
      </c>
      <c r="J52" s="242"/>
      <c r="K52" s="270"/>
      <c r="L52" s="221"/>
      <c r="N52" s="277"/>
    </row>
    <row r="53" spans="2:14" ht="14.25" customHeight="1" x14ac:dyDescent="0.2">
      <c r="B53" s="220"/>
      <c r="C53" s="220"/>
      <c r="D53" s="271" t="s">
        <v>8794</v>
      </c>
      <c r="E53" s="272">
        <f>+IF(ISERROR(VLOOKUP(D53,'Mensual Procesado Neto'!$D$28:$Q$36,MONTH($N$7)+2,FALSE)),0,VLOOKUP(D53,'Mensual Procesado Neto'!$D$28:$Q$36,MONTH($N$7)+2,FALSE))</f>
        <v>243.89</v>
      </c>
      <c r="F53" s="273">
        <v>916.747651441529</v>
      </c>
      <c r="G53" s="274">
        <v>3.7199999999999998E-3</v>
      </c>
      <c r="H53" s="275">
        <f t="shared" si="4"/>
        <v>0.83173837512147708</v>
      </c>
      <c r="I53" s="276">
        <f t="shared" si="5"/>
        <v>2.6830270165208937E-2</v>
      </c>
      <c r="J53" s="242"/>
      <c r="K53" s="270"/>
      <c r="L53" s="221"/>
      <c r="N53" s="277"/>
    </row>
    <row r="54" spans="2:14" ht="14.25" customHeight="1" thickBot="1" x14ac:dyDescent="0.25">
      <c r="B54" s="220"/>
      <c r="C54" s="220"/>
      <c r="D54" s="271" t="s">
        <v>8785</v>
      </c>
      <c r="E54" s="272">
        <f>+IF(ISERROR(VLOOKUP(D54,'Mensual Procesado Neto'!$D$28:$Q$36,MONTH($N$7)+2,FALSE)),0,VLOOKUP(D54,'Mensual Procesado Neto'!$D$28:$Q$36,MONTH($N$7)+2,FALSE))</f>
        <v>248.01300000000001</v>
      </c>
      <c r="F54" s="273">
        <v>958.67208672086724</v>
      </c>
      <c r="G54" s="274">
        <v>1.2330000000000001E-2</v>
      </c>
      <c r="H54" s="275">
        <f t="shared" si="4"/>
        <v>2.9316195192073176</v>
      </c>
      <c r="I54" s="276">
        <f t="shared" si="5"/>
        <v>9.456837158733282E-2</v>
      </c>
      <c r="J54" s="242"/>
      <c r="K54" s="270"/>
      <c r="L54" s="221"/>
      <c r="N54" s="277"/>
    </row>
    <row r="55" spans="2:14" ht="14.25" hidden="1" customHeight="1" x14ac:dyDescent="0.2">
      <c r="B55" s="220"/>
      <c r="C55" s="220"/>
      <c r="D55" s="271">
        <v>0</v>
      </c>
      <c r="E55" s="272">
        <v>0</v>
      </c>
      <c r="F55" s="273">
        <v>1076.045627376426</v>
      </c>
      <c r="G55" s="274">
        <v>0</v>
      </c>
      <c r="H55" s="275">
        <f t="shared" si="4"/>
        <v>0</v>
      </c>
      <c r="I55" s="276">
        <f t="shared" si="5"/>
        <v>0</v>
      </c>
      <c r="J55" s="242"/>
      <c r="K55" s="270"/>
      <c r="L55" s="221"/>
      <c r="N55" s="277"/>
    </row>
    <row r="56" spans="2:14" ht="14.25" hidden="1" customHeight="1" thickBot="1" x14ac:dyDescent="0.25">
      <c r="B56" s="278"/>
      <c r="C56" s="220"/>
      <c r="D56" s="420"/>
      <c r="E56" s="421"/>
      <c r="F56" s="422"/>
      <c r="G56" s="423"/>
      <c r="H56" s="424"/>
      <c r="I56" s="425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2852.4761073706986</v>
      </c>
      <c r="I57" s="283">
        <f>+SUM(I12:I55)</f>
        <v>92.015358302280603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v>31</v>
      </c>
    </row>
    <row r="61" spans="2:14" ht="13.5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13.5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3.5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3.5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8080.5060000000003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0.63027946800000001</v>
      </c>
      <c r="J64" s="303">
        <f t="shared" ref="J64:J69" si="6">I64/$N$60</f>
        <v>2.0331595741935483E-2</v>
      </c>
      <c r="K64" s="221"/>
      <c r="L64" s="221"/>
    </row>
    <row r="65" spans="2:14" ht="13.5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1340.8589999999999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0.11062086749999997</v>
      </c>
      <c r="J65" s="303">
        <f t="shared" si="6"/>
        <v>3.5684150806451604E-3</v>
      </c>
      <c r="K65" s="221"/>
      <c r="L65" s="221"/>
    </row>
    <row r="66" spans="2:14" ht="13.5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9573.6020000000008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0.71802014999999986</v>
      </c>
      <c r="J66" s="303">
        <f t="shared" si="6"/>
        <v>2.3161940322580642E-2</v>
      </c>
      <c r="K66" s="221"/>
      <c r="L66" s="221"/>
    </row>
    <row r="67" spans="2:14" ht="13.5" customHeight="1" x14ac:dyDescent="0.2">
      <c r="B67" s="220"/>
      <c r="C67" s="220"/>
      <c r="D67" s="299" t="s">
        <v>8832</v>
      </c>
      <c r="E67" s="300">
        <f>VLOOKUP(D67,'Mensual Producciones Netas '!$D$11:$Q$76,MONTH($N$7)+2,FALSE)</f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>I67/$N$60</f>
        <v>0</v>
      </c>
      <c r="K67" s="221"/>
      <c r="L67" s="221"/>
    </row>
    <row r="68" spans="2:14" ht="13.5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3.5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1.4589204854999998</v>
      </c>
      <c r="J69" s="308">
        <f t="shared" si="6"/>
        <v>4.7061951145161283E-2</v>
      </c>
      <c r="K69" s="221"/>
      <c r="L69" s="221"/>
      <c r="N69" s="309"/>
    </row>
    <row r="70" spans="2:14" ht="13.5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3.5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833.48500000000001</v>
      </c>
      <c r="F71" s="301">
        <v>793.0333333333333</v>
      </c>
      <c r="G71" s="301">
        <v>1</v>
      </c>
      <c r="H71" s="301"/>
      <c r="I71" s="302">
        <f>E71*F71*G71/(10000*100*1000)</f>
        <v>6.6098138783333331E-4</v>
      </c>
      <c r="J71" s="303">
        <f>I71/$N$60</f>
        <v>2.1321980252688172E-5</v>
      </c>
      <c r="K71" s="221"/>
      <c r="L71" s="221"/>
    </row>
    <row r="72" spans="2:14" ht="13.5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483.74299999999999</v>
      </c>
      <c r="F72" s="315">
        <v>794.94382022471905</v>
      </c>
      <c r="G72" s="315">
        <v>1</v>
      </c>
      <c r="H72" s="315"/>
      <c r="I72" s="316">
        <f>E72*F72*G72/(10000*100*1000)</f>
        <v>3.8454850842696624E-4</v>
      </c>
      <c r="J72" s="317">
        <f>I72/$N$60</f>
        <v>1.2404790594418265E-5</v>
      </c>
      <c r="K72" s="221"/>
      <c r="L72" s="221"/>
    </row>
    <row r="73" spans="2:14" ht="13.5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3.5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3.5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1.0455298962602996E-3</v>
      </c>
      <c r="J75" s="308">
        <f>+SUM(J71:J71)</f>
        <v>2.1321980252688172E-5</v>
      </c>
      <c r="K75" s="221"/>
      <c r="L75" s="221"/>
      <c r="N75" s="309"/>
    </row>
    <row r="76" spans="2:14" ht="13.5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3.5" customHeight="1" x14ac:dyDescent="0.2">
      <c r="B77" s="220"/>
      <c r="C77" s="220"/>
      <c r="D77" s="299" t="s">
        <v>8860</v>
      </c>
      <c r="E77" s="300">
        <f>VLOOKUP(D77,'Mensual Producciones Netas '!$D$11:$Q$76,MONTH($N$7)+2,FALSE)</f>
        <v>297.875</v>
      </c>
      <c r="F77" s="301">
        <v>737.1587054700824</v>
      </c>
      <c r="G77" s="301">
        <v>0</v>
      </c>
      <c r="H77" s="301">
        <v>0</v>
      </c>
      <c r="I77" s="302">
        <f t="shared" ref="I77:I80" si="7">E77*F77*G77/(10000*100*1000)</f>
        <v>0</v>
      </c>
      <c r="J77" s="303">
        <f t="shared" ref="J77:J80" si="8">I77/$N$60</f>
        <v>0</v>
      </c>
      <c r="K77" s="221"/>
      <c r="L77" s="221"/>
    </row>
    <row r="78" spans="2:14" ht="13.5" customHeight="1" x14ac:dyDescent="0.2">
      <c r="B78" s="220"/>
      <c r="C78" s="220"/>
      <c r="D78" s="299" t="s">
        <v>8861</v>
      </c>
      <c r="E78" s="300">
        <f>VLOOKUP(D78,'Mensual Producciones Netas '!$D$11:$Q$76,MONTH($N$7)+2,FALSE)</f>
        <v>19279.171999999999</v>
      </c>
      <c r="F78" s="301">
        <v>737.1587054700824</v>
      </c>
      <c r="G78" s="301">
        <v>15</v>
      </c>
      <c r="H78" s="301">
        <v>15</v>
      </c>
      <c r="I78" s="302">
        <f t="shared" si="7"/>
        <v>0.21317714211082589</v>
      </c>
      <c r="J78" s="303">
        <f t="shared" si="8"/>
        <v>6.8766820035750286E-3</v>
      </c>
      <c r="K78" s="221"/>
      <c r="L78" s="221"/>
    </row>
    <row r="79" spans="2:14" ht="13.5" customHeight="1" x14ac:dyDescent="0.2">
      <c r="B79" s="220"/>
      <c r="C79" s="220"/>
      <c r="D79" s="299" t="s">
        <v>8862</v>
      </c>
      <c r="E79" s="300">
        <f>VLOOKUP(D79,'Mensual Producciones Netas '!$D$11:$Q$76,MONTH($N$7)+2,FALSE)</f>
        <v>24496.533000000003</v>
      </c>
      <c r="F79" s="301">
        <v>737.1587054700824</v>
      </c>
      <c r="G79" s="301">
        <v>15</v>
      </c>
      <c r="H79" s="301">
        <v>15</v>
      </c>
      <c r="I79" s="302">
        <f t="shared" si="7"/>
        <v>0.27086748832177732</v>
      </c>
      <c r="J79" s="303">
        <f t="shared" si="8"/>
        <v>8.7376609136057201E-3</v>
      </c>
      <c r="K79" s="221"/>
      <c r="L79" s="221"/>
    </row>
    <row r="80" spans="2:14" ht="13.5" customHeight="1" x14ac:dyDescent="0.2">
      <c r="B80" s="220"/>
      <c r="C80" s="220"/>
      <c r="D80" s="299" t="s">
        <v>8997</v>
      </c>
      <c r="E80" s="300">
        <f>VLOOKUP(D80,'Mensual Producciones Netas '!$D$11:$Q$76,MONTH($N$7)+2,FALSE)</f>
        <v>73712.649999999994</v>
      </c>
      <c r="F80" s="301">
        <v>737.1587054700824</v>
      </c>
      <c r="G80" s="301">
        <v>15</v>
      </c>
      <c r="H80" s="301">
        <v>15</v>
      </c>
      <c r="I80" s="302">
        <f t="shared" si="7"/>
        <v>0.81506882476153897</v>
      </c>
      <c r="J80" s="303">
        <f t="shared" si="8"/>
        <v>2.6292542734243193E-2</v>
      </c>
      <c r="K80" s="221"/>
      <c r="L80" s="221"/>
    </row>
    <row r="81" spans="2:14" ht="13.5" customHeight="1" x14ac:dyDescent="0.2">
      <c r="B81" s="220"/>
      <c r="C81" s="220"/>
      <c r="D81" s="299" t="s">
        <v>8863</v>
      </c>
      <c r="E81" s="300">
        <f>VLOOKUP(D81,'Mensual Producciones Netas '!$D$11:$Q$76,MONTH($N$7)+2,FALSE)</f>
        <v>65425.760999999991</v>
      </c>
      <c r="F81" s="301">
        <v>737.1587054700824</v>
      </c>
      <c r="G81" s="301">
        <v>15</v>
      </c>
      <c r="H81" s="301">
        <v>15</v>
      </c>
      <c r="I81" s="302">
        <f>E81*F81*G81/(10000*100*1000)</f>
        <v>0.7234375392473249</v>
      </c>
      <c r="J81" s="303">
        <f>I81/$N$60</f>
        <v>2.3336694814429834E-2</v>
      </c>
      <c r="K81" s="221"/>
      <c r="L81" s="221"/>
    </row>
    <row r="82" spans="2:14" ht="13.5" customHeight="1" x14ac:dyDescent="0.2">
      <c r="B82" s="220"/>
      <c r="C82" s="220"/>
      <c r="D82" s="299" t="s">
        <v>8864</v>
      </c>
      <c r="E82" s="300">
        <f>VLOOKUP(D82,'Mensual Producciones Netas '!$D$11:$Q$76,MONTH($N$7)+2,FALSE)</f>
        <v>0</v>
      </c>
      <c r="F82" s="301"/>
      <c r="G82" s="301"/>
      <c r="H82" s="301"/>
      <c r="I82" s="302">
        <f t="shared" ref="I82:I85" si="9">E82*F82*G82/(10000*100*1000)</f>
        <v>0</v>
      </c>
      <c r="J82" s="303">
        <f t="shared" ref="J82:J85" si="10">I82/$N$60</f>
        <v>0</v>
      </c>
      <c r="K82" s="221"/>
      <c r="L82" s="221"/>
    </row>
    <row r="83" spans="2:14" ht="13.5" customHeight="1" x14ac:dyDescent="0.2">
      <c r="B83" s="220"/>
      <c r="C83" s="220"/>
      <c r="D83" s="299" t="s">
        <v>8873</v>
      </c>
      <c r="E83" s="300">
        <f>VLOOKUP(D83,'Mensual Producciones Netas '!$D$11:$Q$76,MONTH($N$7)+2,FALSE)</f>
        <v>0</v>
      </c>
      <c r="F83" s="301"/>
      <c r="G83" s="301"/>
      <c r="H83" s="301"/>
      <c r="I83" s="302">
        <f t="shared" si="9"/>
        <v>0</v>
      </c>
      <c r="J83" s="303">
        <f t="shared" si="10"/>
        <v>0</v>
      </c>
      <c r="K83" s="221"/>
      <c r="L83" s="221"/>
    </row>
    <row r="84" spans="2:14" ht="13.5" customHeight="1" x14ac:dyDescent="0.2">
      <c r="B84" s="220"/>
      <c r="C84" s="220"/>
      <c r="D84" s="299" t="s">
        <v>8867</v>
      </c>
      <c r="E84" s="300">
        <f>VLOOKUP(D84,'Mensual Producciones Netas '!$D$11:$Q$76,MONTH($N$7)+2,FALSE)</f>
        <v>0</v>
      </c>
      <c r="F84" s="301"/>
      <c r="G84" s="301"/>
      <c r="H84" s="301"/>
      <c r="I84" s="302">
        <f t="shared" si="9"/>
        <v>0</v>
      </c>
      <c r="J84" s="303">
        <f t="shared" si="10"/>
        <v>0</v>
      </c>
      <c r="K84" s="221"/>
      <c r="L84" s="221"/>
    </row>
    <row r="85" spans="2:14" ht="13.5" customHeight="1" x14ac:dyDescent="0.2">
      <c r="B85" s="220"/>
      <c r="C85" s="220"/>
      <c r="D85" s="299" t="s">
        <v>8834</v>
      </c>
      <c r="E85" s="300">
        <f>VLOOKUP(D85,'Mensual Producciones Netas '!$D$11:$Q$76,MONTH($N$7)+2,FALSE)</f>
        <v>1672.2219999999998</v>
      </c>
      <c r="F85" s="301">
        <v>665.67351419162617</v>
      </c>
      <c r="G85" s="301">
        <v>101.8037037037037</v>
      </c>
      <c r="H85" s="301"/>
      <c r="I85" s="302">
        <f t="shared" si="9"/>
        <v>0.11332318932850695</v>
      </c>
      <c r="J85" s="303">
        <f t="shared" si="10"/>
        <v>3.6555867525324822E-3</v>
      </c>
      <c r="K85" s="221"/>
      <c r="L85" s="221"/>
    </row>
    <row r="86" spans="2:14" ht="13.5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3.5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+SUM(I77:I81)</f>
        <v>2.0225509944414668</v>
      </c>
      <c r="J87" s="308">
        <f>I87/$N$60</f>
        <v>6.5243580465853768E-2</v>
      </c>
      <c r="K87" s="221"/>
      <c r="L87" s="221"/>
      <c r="N87" s="309"/>
    </row>
    <row r="88" spans="2:14" ht="13.5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3.5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777.47199999999975</v>
      </c>
      <c r="F89" s="301">
        <v>751.26095035837534</v>
      </c>
      <c r="G89" s="301">
        <v>1229.041726618706</v>
      </c>
      <c r="H89" s="301"/>
      <c r="I89" s="302">
        <f>E89*F89*G89/(10000*100*1000)</f>
        <v>0.71786404243586033</v>
      </c>
      <c r="J89" s="303">
        <f>I89/$N$60</f>
        <v>2.3156904594705173E-2</v>
      </c>
      <c r="K89" s="221"/>
      <c r="L89" s="221"/>
      <c r="N89" s="309"/>
    </row>
    <row r="90" spans="2:14" ht="13.5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0.71786404243586033</v>
      </c>
      <c r="J90" s="308">
        <f>I90/$N$60</f>
        <v>2.3156904594705173E-2</v>
      </c>
      <c r="K90" s="221"/>
      <c r="L90" s="221"/>
      <c r="N90" s="309"/>
    </row>
    <row r="91" spans="2:14" ht="13.5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3.5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30333.126</v>
      </c>
      <c r="F92" s="301">
        <v>813.79401875774204</v>
      </c>
      <c r="G92" s="301">
        <v>333.33333333333337</v>
      </c>
      <c r="H92" s="301">
        <v>3000</v>
      </c>
      <c r="I92" s="302">
        <f>E92*F92*G92/(10000*100*1000)</f>
        <v>8.2283055030083183</v>
      </c>
      <c r="J92" s="303">
        <f>I92/$N$60</f>
        <v>0.26542920977446188</v>
      </c>
      <c r="K92" s="221"/>
      <c r="L92" s="221"/>
      <c r="N92" s="309"/>
    </row>
    <row r="93" spans="2:14" ht="13.5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21761.441999999999</v>
      </c>
      <c r="F93" s="301">
        <v>813.79401875774204</v>
      </c>
      <c r="G93" s="301">
        <v>149.99999999999997</v>
      </c>
      <c r="H93" s="301">
        <v>100</v>
      </c>
      <c r="I93" s="302">
        <f>E93*F93*G93/(10000*100*1000)</f>
        <v>2.6563997008715265</v>
      </c>
      <c r="J93" s="303">
        <f>I93/$N$60</f>
        <v>8.5690312931339566E-2</v>
      </c>
      <c r="K93" s="221"/>
      <c r="L93" s="221"/>
      <c r="N93" s="309"/>
    </row>
    <row r="94" spans="2:14" ht="13.5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10.884705203879845</v>
      </c>
      <c r="J94" s="308">
        <f>I94/$N$60</f>
        <v>0.35111952270580143</v>
      </c>
      <c r="K94" s="221"/>
      <c r="L94" s="221"/>
      <c r="N94" s="309"/>
    </row>
    <row r="95" spans="2:14" ht="13.5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3.5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67832.893000000011</v>
      </c>
      <c r="F96" s="301">
        <v>843.19284924792157</v>
      </c>
      <c r="G96" s="301">
        <v>15</v>
      </c>
      <c r="H96" s="301">
        <v>15</v>
      </c>
      <c r="I96" s="302">
        <f t="shared" ref="I96:I101" si="11">E96*F96*G96/(10000*100*1000)</f>
        <v>0.85794315482099104</v>
      </c>
      <c r="J96" s="303">
        <f t="shared" ref="J96:J102" si="12">I96/$N$60</f>
        <v>2.7675585639386806E-2</v>
      </c>
      <c r="K96" s="221"/>
      <c r="L96" s="221"/>
      <c r="N96" s="309"/>
    </row>
    <row r="97" spans="2:14" ht="13.5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67406.118000000002</v>
      </c>
      <c r="F97" s="301">
        <v>843.19284924792157</v>
      </c>
      <c r="G97" s="301">
        <v>15</v>
      </c>
      <c r="H97" s="301">
        <v>15</v>
      </c>
      <c r="I97" s="302">
        <f t="shared" si="11"/>
        <v>0.85254535039742418</v>
      </c>
      <c r="J97" s="303">
        <f t="shared" si="12"/>
        <v>2.7501462916045941E-2</v>
      </c>
      <c r="K97" s="221"/>
      <c r="L97" s="221"/>
      <c r="N97" s="309"/>
    </row>
    <row r="98" spans="2:14" ht="13.5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4082.1810000000005</v>
      </c>
      <c r="F98" s="301">
        <v>843.19284924792157</v>
      </c>
      <c r="G98" s="301">
        <v>15</v>
      </c>
      <c r="H98" s="301"/>
      <c r="I98" s="302">
        <f t="shared" si="11"/>
        <v>5.163098742803595E-2</v>
      </c>
      <c r="J98" s="303">
        <f t="shared" si="12"/>
        <v>1.6655157234850306E-3</v>
      </c>
      <c r="K98" s="221"/>
      <c r="L98" s="221"/>
      <c r="N98" s="309"/>
    </row>
    <row r="99" spans="2:14" ht="13.5" customHeight="1" x14ac:dyDescent="0.2">
      <c r="B99" s="220"/>
      <c r="C99" s="220"/>
      <c r="D99" s="299" t="s">
        <v>8884</v>
      </c>
      <c r="E99" s="300">
        <f>VLOOKUP(D99,'Mensual Producciones Netas '!$D$11:$Q$76,MONTH($N$7)+2,FALSE)</f>
        <v>0</v>
      </c>
      <c r="F99" s="301">
        <v>851.02937774693498</v>
      </c>
      <c r="G99" s="301">
        <v>5000.3</v>
      </c>
      <c r="H99" s="301"/>
      <c r="I99" s="302">
        <f t="shared" si="11"/>
        <v>0</v>
      </c>
      <c r="J99" s="303">
        <f t="shared" si="12"/>
        <v>0</v>
      </c>
      <c r="K99" s="221"/>
      <c r="L99" s="221"/>
      <c r="N99" s="309"/>
    </row>
    <row r="100" spans="2:14" ht="13.5" customHeight="1" x14ac:dyDescent="0.2">
      <c r="B100" s="220"/>
      <c r="C100" s="220"/>
      <c r="D100" s="299" t="s">
        <v>8786</v>
      </c>
      <c r="E100" s="300">
        <f>VLOOKUP(D100,'Mensual Producciones Netas '!$D$11:$Q$76,MONTH($N$7)+2,FALSE)</f>
        <v>0</v>
      </c>
      <c r="F100" s="301">
        <v>851.02937774693498</v>
      </c>
      <c r="G100" s="301">
        <v>5000.3</v>
      </c>
      <c r="H100" s="301"/>
      <c r="I100" s="302">
        <f t="shared" si="11"/>
        <v>0</v>
      </c>
      <c r="J100" s="303">
        <f t="shared" si="12"/>
        <v>0</v>
      </c>
      <c r="K100" s="221"/>
      <c r="L100" s="221"/>
      <c r="N100" s="309"/>
    </row>
    <row r="101" spans="2:14" ht="13.5" customHeight="1" thickBot="1" x14ac:dyDescent="0.25">
      <c r="B101" s="220"/>
      <c r="C101" s="220"/>
      <c r="D101" s="299" t="s">
        <v>8793</v>
      </c>
      <c r="E101" s="300">
        <f>VLOOKUP(D101,'Mensual Producciones Netas '!$D$11:$Q$76,MONTH($N$7)+2,FALSE)</f>
        <v>0</v>
      </c>
      <c r="F101" s="301">
        <v>935.22802379378709</v>
      </c>
      <c r="G101" s="301">
        <v>8495.9249999999993</v>
      </c>
      <c r="H101" s="301"/>
      <c r="I101" s="302">
        <f t="shared" si="11"/>
        <v>0</v>
      </c>
      <c r="J101" s="303">
        <f t="shared" si="12"/>
        <v>0</v>
      </c>
      <c r="K101" s="221"/>
      <c r="L101" s="221"/>
      <c r="N101" s="309"/>
    </row>
    <row r="102" spans="2:14" ht="13.5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1.7621194926464512</v>
      </c>
      <c r="J102" s="308">
        <f t="shared" si="12"/>
        <v>5.6842564278917783E-2</v>
      </c>
      <c r="K102" s="221"/>
      <c r="L102" s="221"/>
      <c r="N102" s="309"/>
    </row>
    <row r="103" spans="2:14" ht="13.5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3.5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0</v>
      </c>
      <c r="F104" s="301">
        <v>913.64003228410013</v>
      </c>
      <c r="G104" s="301">
        <v>8199.9999999999982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  <c r="N104" s="309"/>
    </row>
    <row r="105" spans="2:14" ht="13.5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ht="13.5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3.5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12311.626999999999</v>
      </c>
      <c r="F107" s="301">
        <v>990.7229126553475</v>
      </c>
      <c r="G107" s="301">
        <v>14060</v>
      </c>
      <c r="H107" s="301"/>
      <c r="I107" s="302">
        <f>E107*F107*G107/(10000*100*1000)</f>
        <v>171.49559811118499</v>
      </c>
      <c r="J107" s="303">
        <f>I107/$N$60</f>
        <v>5.5321160681027415</v>
      </c>
      <c r="K107" s="221"/>
      <c r="L107" s="221"/>
      <c r="N107" s="309"/>
    </row>
    <row r="108" spans="2:14" ht="13.5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942.07723035952074</v>
      </c>
      <c r="G108" s="301">
        <v>10000</v>
      </c>
      <c r="H108" s="301"/>
      <c r="I108" s="302">
        <f t="shared" ref="I108:I114" si="13">E108*F108*G108/(10000*100*1000)</f>
        <v>0</v>
      </c>
      <c r="J108" s="303">
        <f t="shared" ref="J108:J114" si="14">I108/$N$60</f>
        <v>0</v>
      </c>
      <c r="K108" s="221"/>
      <c r="L108" s="221"/>
      <c r="N108" s="309"/>
    </row>
    <row r="109" spans="2:14" ht="13.5" customHeight="1" x14ac:dyDescent="0.2">
      <c r="B109" s="220"/>
      <c r="C109" s="318"/>
      <c r="D109" s="299" t="s">
        <v>8892</v>
      </c>
      <c r="E109" s="300">
        <f>VLOOKUP(D109,'Mensual Producciones Netas '!$D$11:$Q$76,MONTH($N$7)+2,FALSE)</f>
        <v>1419.7999999999993</v>
      </c>
      <c r="F109" s="301">
        <v>883.54667499219477</v>
      </c>
      <c r="G109" s="301">
        <v>5000</v>
      </c>
      <c r="H109" s="301"/>
      <c r="I109" s="302">
        <f t="shared" si="13"/>
        <v>6.2722978457695877</v>
      </c>
      <c r="J109" s="303">
        <f t="shared" si="14"/>
        <v>0.2023321885732125</v>
      </c>
      <c r="K109" s="221"/>
      <c r="L109" s="221"/>
      <c r="N109" s="309"/>
    </row>
    <row r="110" spans="2:14" ht="13.5" customHeight="1" x14ac:dyDescent="0.2">
      <c r="B110" s="220"/>
      <c r="C110" s="318"/>
      <c r="D110" s="299" t="s">
        <v>8889</v>
      </c>
      <c r="E110" s="300">
        <f>VLOOKUP(D110,'Mensual Producciones Netas '!$D$11:$Q$76,MONTH($N$7)+2,FALSE)</f>
        <v>0</v>
      </c>
      <c r="F110" s="301">
        <v>990.7229126553475</v>
      </c>
      <c r="G110" s="301">
        <v>14060</v>
      </c>
      <c r="H110" s="301"/>
      <c r="I110" s="302">
        <f t="shared" si="13"/>
        <v>0</v>
      </c>
      <c r="J110" s="303">
        <f t="shared" si="14"/>
        <v>0</v>
      </c>
      <c r="K110" s="221"/>
      <c r="L110" s="221"/>
      <c r="N110" s="309"/>
    </row>
    <row r="111" spans="2:14" ht="13.5" customHeight="1" x14ac:dyDescent="0.2">
      <c r="B111" s="220"/>
      <c r="C111" s="318"/>
      <c r="D111" s="299" t="s">
        <v>8894</v>
      </c>
      <c r="E111" s="300">
        <f>VLOOKUP(D111,'Mensual Producciones Netas '!$D$11:$Q$76,MONTH($N$7)+2,FALSE)</f>
        <v>0</v>
      </c>
      <c r="F111" s="301">
        <v>1029.6733505821476</v>
      </c>
      <c r="G111" s="301">
        <v>20599.999999999996</v>
      </c>
      <c r="H111" s="301"/>
      <c r="I111" s="302">
        <f t="shared" si="13"/>
        <v>0</v>
      </c>
      <c r="J111" s="303">
        <f t="shared" si="14"/>
        <v>0</v>
      </c>
      <c r="K111" s="221"/>
      <c r="L111" s="221"/>
      <c r="N111" s="309"/>
    </row>
    <row r="112" spans="2:14" ht="13.5" customHeight="1" x14ac:dyDescent="0.2">
      <c r="B112" s="220"/>
      <c r="C112" s="318"/>
      <c r="D112" s="299" t="s">
        <v>8895</v>
      </c>
      <c r="E112" s="300">
        <f>VLOOKUP(D112,'Mensual Producciones Netas '!$D$11:$Q$76,MONTH($N$7)+2,FALSE)</f>
        <v>1763.3310000000004</v>
      </c>
      <c r="F112" s="301">
        <v>1029.6733505821476</v>
      </c>
      <c r="G112" s="301">
        <v>23900</v>
      </c>
      <c r="H112" s="301"/>
      <c r="I112" s="302">
        <f t="shared" si="13"/>
        <v>43.394153041033327</v>
      </c>
      <c r="J112" s="303">
        <f t="shared" si="14"/>
        <v>1.39981138842043</v>
      </c>
      <c r="K112" s="221"/>
      <c r="L112" s="221"/>
      <c r="N112" s="309"/>
    </row>
    <row r="113" spans="2:14" ht="13.5" customHeight="1" x14ac:dyDescent="0.2">
      <c r="B113" s="220"/>
      <c r="C113" s="318"/>
      <c r="D113" s="299" t="s">
        <v>8896</v>
      </c>
      <c r="E113" s="300">
        <f>VLOOKUP(D113,'Mensual Producciones Netas '!$D$11:$Q$76,MONTH($N$7)+2,FALSE)</f>
        <v>33.121000000000002</v>
      </c>
      <c r="F113" s="301">
        <v>1029.6733505821476</v>
      </c>
      <c r="G113" s="301">
        <v>23900</v>
      </c>
      <c r="H113" s="301"/>
      <c r="I113" s="302">
        <f t="shared" si="13"/>
        <v>0.81508108396668844</v>
      </c>
      <c r="J113" s="303">
        <f t="shared" si="14"/>
        <v>2.629293819247382E-2</v>
      </c>
      <c r="K113" s="221"/>
      <c r="L113" s="221"/>
      <c r="N113" s="309"/>
    </row>
    <row r="114" spans="2:14" ht="13.5" customHeight="1" x14ac:dyDescent="0.2">
      <c r="B114" s="220"/>
      <c r="C114" s="318"/>
      <c r="D114" s="299" t="s">
        <v>8898</v>
      </c>
      <c r="E114" s="300">
        <f>VLOOKUP(D114,'Mensual Producciones Netas '!$D$11:$Q$76,MONTH($N$7)+2,FALSE)</f>
        <v>9118.9510000000009</v>
      </c>
      <c r="F114" s="301">
        <v>1051.2630014858842</v>
      </c>
      <c r="G114" s="301">
        <v>15100</v>
      </c>
      <c r="H114" s="301"/>
      <c r="I114" s="302">
        <f t="shared" si="13"/>
        <v>144.75487855980685</v>
      </c>
      <c r="J114" s="303">
        <f t="shared" si="14"/>
        <v>4.6695122116066727</v>
      </c>
      <c r="K114" s="221"/>
      <c r="L114" s="221"/>
      <c r="N114" s="309"/>
    </row>
    <row r="115" spans="2:14" ht="13.5" customHeight="1" thickBot="1" x14ac:dyDescent="0.25">
      <c r="B115" s="220"/>
      <c r="C115" s="318"/>
      <c r="D115" s="299"/>
      <c r="E115" s="300"/>
      <c r="F115" s="301"/>
      <c r="G115" s="301"/>
      <c r="H115" s="301"/>
      <c r="I115" s="302"/>
      <c r="J115" s="303"/>
      <c r="K115" s="221"/>
      <c r="L115" s="221"/>
      <c r="N115" s="309"/>
    </row>
    <row r="116" spans="2:14" ht="13.5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366.73200864176147</v>
      </c>
      <c r="J116" s="308">
        <f>I116/$N$60</f>
        <v>11.830064794895531</v>
      </c>
      <c r="K116" s="221"/>
      <c r="L116" s="221"/>
      <c r="N116" s="309"/>
    </row>
    <row r="117" spans="2:14" ht="13.5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3.5" customHeight="1" x14ac:dyDescent="0.2">
      <c r="B118" s="220"/>
      <c r="C118" s="318"/>
      <c r="D118" s="299" t="s">
        <v>8784</v>
      </c>
      <c r="E118" s="300">
        <f>VLOOKUP(D118,'Mensual Producciones Netas '!$D$11:$Q$76,MONTH($N$7)+2,FALSE)</f>
        <v>0</v>
      </c>
      <c r="F118" s="301">
        <v>801.699716713881</v>
      </c>
      <c r="G118" s="301">
        <v>8430</v>
      </c>
      <c r="H118" s="301"/>
      <c r="I118" s="302">
        <f>E118*F118*G118/(10000*100*1000)</f>
        <v>0</v>
      </c>
      <c r="J118" s="303">
        <f t="shared" ref="J118:J123" si="15">I118/$N$60</f>
        <v>0</v>
      </c>
      <c r="K118" s="221"/>
      <c r="L118" s="221"/>
      <c r="N118" s="309"/>
    </row>
    <row r="119" spans="2:14" ht="13.5" customHeight="1" x14ac:dyDescent="0.2">
      <c r="B119" s="220"/>
      <c r="C119" s="318"/>
      <c r="D119" s="299" t="s">
        <v>8788</v>
      </c>
      <c r="E119" s="300">
        <f>VLOOKUP(D119,'Mensual Producciones Netas '!$D$11:$Q$76,MONTH($N$7)+2,FALSE)</f>
        <v>0</v>
      </c>
      <c r="F119" s="301">
        <v>833.33333333333326</v>
      </c>
      <c r="G119" s="301">
        <v>15930.000000000002</v>
      </c>
      <c r="H119" s="301"/>
      <c r="I119" s="302">
        <f>E119*F119*G119/(10000*100*1000)</f>
        <v>0</v>
      </c>
      <c r="J119" s="303">
        <f t="shared" si="15"/>
        <v>0</v>
      </c>
      <c r="K119" s="221"/>
      <c r="L119" s="221"/>
      <c r="N119" s="309"/>
    </row>
    <row r="120" spans="2:14" ht="13.5" customHeight="1" thickBot="1" x14ac:dyDescent="0.25">
      <c r="B120" s="220"/>
      <c r="C120" s="318"/>
      <c r="D120" s="299" t="s">
        <v>8783</v>
      </c>
      <c r="E120" s="300">
        <f>VLOOKUP(D120,'Mensual Producciones Netas '!$D$11:$Q$76,MONTH($N$7)+2,FALSE)</f>
        <v>638.73599999999999</v>
      </c>
      <c r="F120" s="301">
        <v>833.33333333333326</v>
      </c>
      <c r="G120" s="301">
        <v>15930.000000000002</v>
      </c>
      <c r="H120" s="301"/>
      <c r="I120" s="302">
        <f>E120*F120*G120/(10000*100*1000)</f>
        <v>8.4792204000000009</v>
      </c>
      <c r="J120" s="303">
        <f t="shared" si="15"/>
        <v>0.27352323870967743</v>
      </c>
      <c r="K120" s="221"/>
      <c r="L120" s="221"/>
      <c r="N120" s="309"/>
    </row>
    <row r="121" spans="2:14" ht="13.5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+SUM(I118:I120)</f>
        <v>8.4792204000000009</v>
      </c>
      <c r="J121" s="308">
        <f t="shared" si="15"/>
        <v>0.27352323870967743</v>
      </c>
      <c r="K121" s="221"/>
      <c r="L121" s="221"/>
      <c r="N121" s="309"/>
    </row>
    <row r="122" spans="2:14" ht="13.5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1820.2199999999998</v>
      </c>
      <c r="J122" s="441">
        <f t="shared" si="15"/>
        <v>58.716774193548382</v>
      </c>
      <c r="K122" s="221"/>
      <c r="L122" s="221"/>
      <c r="N122" s="309"/>
    </row>
    <row r="123" spans="2:14" ht="13.5" customHeight="1" thickBot="1" x14ac:dyDescent="0.25">
      <c r="B123" s="220"/>
      <c r="C123" s="318"/>
      <c r="D123" s="442" t="s">
        <v>8986</v>
      </c>
      <c r="E123" s="443">
        <f>+'Mensual Producciones Netas '!M84</f>
        <v>24773.25</v>
      </c>
      <c r="F123" s="444"/>
      <c r="G123" s="444">
        <v>24000</v>
      </c>
      <c r="H123" s="445">
        <v>34800</v>
      </c>
      <c r="I123" s="446">
        <f>E123*G123/(10000*100)</f>
        <v>594.55799999999999</v>
      </c>
      <c r="J123" s="447">
        <f t="shared" si="15"/>
        <v>19.179290322580645</v>
      </c>
      <c r="K123" s="221"/>
      <c r="L123" s="221"/>
      <c r="N123" s="309"/>
    </row>
    <row r="124" spans="2:14" ht="13.5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3.5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2806.8364347905613</v>
      </c>
      <c r="J125" s="323">
        <f>J69+J75+J87+J94+J102+J116+J122+J123+J90+J105+J121</f>
        <v>90.543098394904916</v>
      </c>
      <c r="K125" s="221"/>
      <c r="L125" s="221"/>
      <c r="N125" s="324"/>
    </row>
    <row r="126" spans="2:14" ht="13.5" customHeight="1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customHeight="1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3.5" customHeight="1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ht="13.5" thickTop="1" x14ac:dyDescent="0.2"/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755A-DB5D-4F20-9C21-299338C83FE3}">
  <sheetPr codeName="Hoja36">
    <pageSetUpPr fitToPage="1"/>
  </sheetPr>
  <dimension ref="B1:O131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8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1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342">
        <v>30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10927</v>
      </c>
      <c r="E6" s="712"/>
      <c r="F6" s="712"/>
      <c r="G6" s="712"/>
      <c r="H6" s="712"/>
      <c r="I6" s="713"/>
      <c r="J6" s="222"/>
      <c r="K6" s="225"/>
      <c r="L6" s="225"/>
      <c r="N6" s="227">
        <v>30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44075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3205.9188811380086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8825</v>
      </c>
      <c r="E12" s="237">
        <f>VLOOKUP(D12,'Mensual Procesado Neto'!$D$9:$Q$26,MONTH($N$7)+2,FALSE)</f>
        <v>136408.04800000001</v>
      </c>
      <c r="F12" s="238">
        <v>882.96470914511542</v>
      </c>
      <c r="G12" s="239">
        <v>3.158888888888889E-3</v>
      </c>
      <c r="H12" s="240">
        <f>E12*F12*G12/1000</f>
        <v>380.46760996780142</v>
      </c>
      <c r="I12" s="241">
        <f>H12/$N$6</f>
        <v>12.682253665593381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8820</v>
      </c>
      <c r="E13" s="237">
        <f>VLOOKUP(D13,'Mensual Procesado Neto'!$D$9:$Q$26,MONTH($N$7)+2,FALSE)</f>
        <v>100633.79700000001</v>
      </c>
      <c r="F13" s="238">
        <v>857.05632949727442</v>
      </c>
      <c r="G13" s="239">
        <v>6.6E-3</v>
      </c>
      <c r="H13" s="240">
        <f t="shared" ref="H13:H22" si="0">E13*F13*G13/1000</f>
        <v>569.24229568927922</v>
      </c>
      <c r="I13" s="241">
        <f t="shared" ref="I13:I22" si="1">H13/$N$6</f>
        <v>18.974743189642641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8818</v>
      </c>
      <c r="E14" s="237">
        <f>VLOOKUP(D14,'Mensual Procesado Neto'!$D$9:$Q$26,MONTH($N$7)+2,FALSE)</f>
        <v>70685.812000000005</v>
      </c>
      <c r="F14" s="238">
        <v>946.48829431438128</v>
      </c>
      <c r="G14" s="239">
        <v>2.1740000000000002E-2</v>
      </c>
      <c r="H14" s="240">
        <f t="shared" si="0"/>
        <v>1454.4776035620071</v>
      </c>
      <c r="I14" s="241">
        <f t="shared" si="1"/>
        <v>48.482586785400237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8813</v>
      </c>
      <c r="E15" s="237">
        <f>VLOOKUP(D15,'Mensual Procesado Neto'!$D$9:$Q$26,MONTH($N$7)+2,FALSE)</f>
        <v>52057.343000000001</v>
      </c>
      <c r="F15" s="238">
        <v>915.26520051746445</v>
      </c>
      <c r="G15" s="239">
        <v>1.5600000000000001E-2</v>
      </c>
      <c r="H15" s="240">
        <f t="shared" si="0"/>
        <v>743.28188187710214</v>
      </c>
      <c r="I15" s="241">
        <f t="shared" si="1"/>
        <v>24.776062729236738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8815</v>
      </c>
      <c r="E16" s="237">
        <f>VLOOKUP(D16,'Mensual Procesado Neto'!$D$9:$Q$26,MONTH($N$7)+2,FALSE)</f>
        <v>40012.754000000001</v>
      </c>
      <c r="F16" s="238">
        <v>776.19308831596265</v>
      </c>
      <c r="G16" s="239">
        <v>3.6999999999999999E-4</v>
      </c>
      <c r="H16" s="240">
        <f t="shared" si="0"/>
        <v>11.491320546736148</v>
      </c>
      <c r="I16" s="241">
        <f t="shared" si="1"/>
        <v>0.38304401822453826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8995</v>
      </c>
      <c r="E17" s="237">
        <f>VLOOKUP(D17,'Mensual Procesado Neto'!$D$9:$Q$26,MONTH($N$7)+2,FALSE)</f>
        <v>30262.603999999999</v>
      </c>
      <c r="F17" s="238">
        <v>813.21839080459768</v>
      </c>
      <c r="G17" s="239">
        <v>1.1200000000000001E-3</v>
      </c>
      <c r="H17" s="240">
        <f t="shared" si="0"/>
        <v>27.563318861609197</v>
      </c>
      <c r="I17" s="241">
        <f t="shared" si="1"/>
        <v>0.91877729538697328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8819</v>
      </c>
      <c r="E18" s="237">
        <f>VLOOKUP(D18,'Mensual Procesado Neto'!$D$9:$Q$26,MONTH($N$7)+2,FALSE)</f>
        <v>2188.462</v>
      </c>
      <c r="F18" s="238">
        <v>875.8898173939956</v>
      </c>
      <c r="G18" s="239">
        <v>6.0899999999999999E-3</v>
      </c>
      <c r="H18" s="240">
        <f t="shared" si="0"/>
        <v>11.673626131662022</v>
      </c>
      <c r="I18" s="241">
        <f t="shared" si="1"/>
        <v>0.38912087105540072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8816</v>
      </c>
      <c r="E19" s="237">
        <f>VLOOKUP(D19,'Mensual Procesado Neto'!$D$9:$Q$26,MONTH($N$7)+2,FALSE)</f>
        <v>1802.703</v>
      </c>
      <c r="F19" s="238">
        <v>829.91202346041052</v>
      </c>
      <c r="G19" s="239">
        <v>4.9399999999999999E-3</v>
      </c>
      <c r="H19" s="240">
        <f t="shared" si="0"/>
        <v>7.390659378475072</v>
      </c>
      <c r="I19" s="241">
        <f t="shared" si="1"/>
        <v>0.24635531261583574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8827</v>
      </c>
      <c r="E20" s="237">
        <f>VLOOKUP(D20,'Mensual Procesado Neto'!$D$9:$Q$26,MONTH($N$7)+2,FALSE)</f>
        <v>48.118000000000002</v>
      </c>
      <c r="F20" s="238">
        <v>849.84984984984987</v>
      </c>
      <c r="G20" s="239">
        <v>9.2999999999999995E-4</v>
      </c>
      <c r="H20" s="240">
        <f t="shared" si="0"/>
        <v>3.8030559819819822E-2</v>
      </c>
      <c r="I20" s="241">
        <f t="shared" si="1"/>
        <v>1.2676853273273273E-3</v>
      </c>
      <c r="J20" s="242"/>
      <c r="K20" s="243"/>
      <c r="L20" s="221"/>
      <c r="N20" s="244"/>
    </row>
    <row r="21" spans="2:14" x14ac:dyDescent="0.2">
      <c r="B21" s="220"/>
      <c r="C21" s="220"/>
      <c r="D21" s="236" t="s">
        <v>8814</v>
      </c>
      <c r="E21" s="237">
        <f>VLOOKUP(D21,'Mensual Procesado Neto'!$D$9:$Q$26,MONTH($N$7)+2,FALSE)</f>
        <v>19.390999999999998</v>
      </c>
      <c r="F21" s="238">
        <v>938.95155938951564</v>
      </c>
      <c r="G21" s="239">
        <v>1.206E-2</v>
      </c>
      <c r="H21" s="240">
        <f t="shared" si="0"/>
        <v>0.21957894883875248</v>
      </c>
      <c r="I21" s="241">
        <f t="shared" si="1"/>
        <v>7.3192982946250823E-3</v>
      </c>
      <c r="J21" s="242"/>
      <c r="K21" s="221"/>
      <c r="L21" s="221"/>
      <c r="N21" s="244"/>
    </row>
    <row r="22" spans="2:14" ht="13.5" thickBot="1" x14ac:dyDescent="0.25">
      <c r="B22" s="220"/>
      <c r="C22" s="220"/>
      <c r="D22" s="236" t="s">
        <v>8996</v>
      </c>
      <c r="E22" s="237">
        <f>VLOOKUP(D22,'Mensual Procesado Neto'!$D$9:$Q$26,MONTH($N$7)+2,FALSE)</f>
        <v>14.714</v>
      </c>
      <c r="F22" s="238">
        <v>883.82261086820745</v>
      </c>
      <c r="G22" s="239">
        <v>5.6100000000000004E-3</v>
      </c>
      <c r="H22" s="240">
        <f t="shared" si="0"/>
        <v>7.2955614678326064E-2</v>
      </c>
      <c r="I22" s="241">
        <f t="shared" si="1"/>
        <v>2.4318538226108686E-3</v>
      </c>
      <c r="J22" s="242"/>
      <c r="K22" s="221"/>
      <c r="L22" s="221"/>
      <c r="N22" s="244"/>
    </row>
    <row r="23" spans="2:14" hidden="1" x14ac:dyDescent="0.2">
      <c r="B23" s="220"/>
      <c r="C23" s="220"/>
      <c r="D23" s="236"/>
      <c r="E23" s="237"/>
      <c r="F23" s="238"/>
      <c r="G23" s="239"/>
      <c r="H23" s="240"/>
      <c r="I23" s="241"/>
      <c r="J23" s="242"/>
      <c r="K23" s="221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3.5" hidden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22.5" customHeight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3.4272638484124394</v>
      </c>
      <c r="I29" s="248"/>
      <c r="J29" s="242"/>
      <c r="K29" s="221"/>
      <c r="L29" s="221"/>
      <c r="N29" s="244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2747.4539999999997</v>
      </c>
      <c r="F30" s="251">
        <v>550</v>
      </c>
      <c r="G30" s="252">
        <v>1.4999999999999999E-4</v>
      </c>
      <c r="H30" s="253">
        <f>E30*F30*G30/1000</f>
        <v>0.22666495499999997</v>
      </c>
      <c r="I30" s="254">
        <f>H30/$N$6</f>
        <v>7.5554984999999988E-3</v>
      </c>
      <c r="J30" s="242"/>
      <c r="K30" s="243"/>
      <c r="L30" s="221"/>
      <c r="N30" s="244"/>
    </row>
    <row r="31" spans="2:14" hidden="1" x14ac:dyDescent="0.2">
      <c r="B31" s="220"/>
      <c r="C31" s="220"/>
      <c r="D31" s="255" t="s">
        <v>8832</v>
      </c>
      <c r="E31" s="256">
        <f>+IF(ISERROR(VLOOKUP(D31,'Mensual Procesado Neto'!$D$38:$Q$48,MONTH($N$7)+2,FALSE)),0,VLOOKUP(D31,'Mensual Procesado Neto'!$D$38:$Q$48,MONTH($N$7)+2,FALSE))</f>
        <v>0</v>
      </c>
      <c r="F31" s="257">
        <v>540</v>
      </c>
      <c r="G31" s="258">
        <v>2.3E-5</v>
      </c>
      <c r="H31" s="259">
        <f>E31*F31*G31/1000</f>
        <v>0</v>
      </c>
      <c r="I31" s="260">
        <f>H31/$N$6</f>
        <v>0</v>
      </c>
      <c r="J31" s="261"/>
      <c r="K31" s="243"/>
      <c r="L31" s="221"/>
      <c r="N31" s="244"/>
    </row>
    <row r="32" spans="2:14" hidden="1" x14ac:dyDescent="0.2">
      <c r="B32" s="220"/>
      <c r="C32" s="220"/>
      <c r="D32" s="255" t="s">
        <v>8833</v>
      </c>
      <c r="E32" s="256">
        <f>+IF(ISERROR(VLOOKUP(D32,'Mensual Procesado Neto'!$D$38:$Q$48,MONTH($N$7)+2,FALSE)),0,VLOOKUP(D32,'Mensual Procesado Neto'!$D$38:$Q$48,MONTH($N$7)+2,FALSE))</f>
        <v>0</v>
      </c>
      <c r="F32" s="257">
        <v>665.67351419162617</v>
      </c>
      <c r="G32" s="258">
        <v>1.0180370370370371E-4</v>
      </c>
      <c r="H32" s="259">
        <f>E32*F32*G32/1000</f>
        <v>0</v>
      </c>
      <c r="I32" s="260">
        <f>H32/$N$6</f>
        <v>0</v>
      </c>
      <c r="J32" s="261"/>
      <c r="K32" s="243"/>
      <c r="L32" s="221"/>
      <c r="N32" s="244"/>
    </row>
    <row r="33" spans="2:14" x14ac:dyDescent="0.2">
      <c r="B33" s="220"/>
      <c r="C33" s="220"/>
      <c r="D33" s="255" t="s">
        <v>8834</v>
      </c>
      <c r="E33" s="256">
        <f>+IF(ISERROR(VLOOKUP(D33,'Mensual Procesado Neto'!$D$38:$Q$48,MONTH($N$7)+2,FALSE)),0,VLOOKUP(D33,'Mensual Procesado Neto'!$D$38:$Q$48,MONTH($N$7)+2,FALSE))</f>
        <v>1803.261</v>
      </c>
      <c r="F33" s="257">
        <v>665.67351419162617</v>
      </c>
      <c r="G33" s="258">
        <v>0</v>
      </c>
      <c r="H33" s="259">
        <f>E33*F33*G33/1000</f>
        <v>0</v>
      </c>
      <c r="I33" s="260">
        <f>H33/$N$6</f>
        <v>0</v>
      </c>
      <c r="J33" s="261"/>
      <c r="K33" s="243"/>
      <c r="L33" s="221"/>
      <c r="N33" s="244"/>
    </row>
    <row r="34" spans="2:14" hidden="1" x14ac:dyDescent="0.2">
      <c r="B34" s="220"/>
      <c r="C34" s="220"/>
      <c r="D34" s="255" t="s">
        <v>8835</v>
      </c>
      <c r="E34" s="256">
        <f>+IF(ISERROR(VLOOKUP(D34,'Mensual Procesado Neto'!$D$38:$Q$48,MONTH($N$7)+2,FALSE)),0,VLOOKUP(D34,'Mensual Procesado Neto'!$D$38:$Q$48,MONTH($N$7)+2,FALSE))</f>
        <v>0</v>
      </c>
      <c r="F34" s="257">
        <v>737.1587054700824</v>
      </c>
      <c r="G34" s="258">
        <v>0</v>
      </c>
      <c r="H34" s="259">
        <f t="shared" ref="H34:H41" si="2">E34*F34*G34/1000</f>
        <v>0</v>
      </c>
      <c r="I34" s="260">
        <f t="shared" ref="I34:I41" si="3">H34/$N$6</f>
        <v>0</v>
      </c>
      <c r="J34" s="261"/>
      <c r="K34" s="243"/>
      <c r="L34" s="221"/>
      <c r="N34" s="244"/>
    </row>
    <row r="35" spans="2:14" x14ac:dyDescent="0.2">
      <c r="B35" s="220"/>
      <c r="C35" s="220"/>
      <c r="D35" s="255" t="s">
        <v>8837</v>
      </c>
      <c r="E35" s="256">
        <f>+IF(ISERROR(VLOOKUP(D35,'Mensual Procesado Neto'!$D$38:$Q$48,MONTH($N$7)+2,FALSE)),0,VLOOKUP(D35,'Mensual Procesado Neto'!$D$38:$Q$48,MONTH($N$7)+2,FALSE))</f>
        <v>20792.567000000003</v>
      </c>
      <c r="F35" s="257">
        <v>738.90339425587467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8836</v>
      </c>
      <c r="E36" s="256">
        <f>+IF(ISERROR(VLOOKUP(D36,'Mensual Procesado Neto'!$D$38:$Q$48,MONTH($N$7)+2,FALSE)),0,VLOOKUP(D36,'Mensual Procesado Neto'!$D$38:$Q$48,MONTH($N$7)+2,FALSE))</f>
        <v>1980.1250000000002</v>
      </c>
      <c r="F36" s="257">
        <v>751.26095035837534</v>
      </c>
      <c r="G36" s="258">
        <v>1.0180370370370371E-4</v>
      </c>
      <c r="H36" s="259">
        <f t="shared" si="2"/>
        <v>0.1514422315884042</v>
      </c>
      <c r="I36" s="260">
        <f t="shared" si="3"/>
        <v>5.0480743862801403E-3</v>
      </c>
      <c r="J36" s="261"/>
      <c r="K36" s="243"/>
      <c r="L36" s="221"/>
      <c r="N36" s="244"/>
    </row>
    <row r="37" spans="2:14" hidden="1" x14ac:dyDescent="0.2">
      <c r="B37" s="220"/>
      <c r="C37" s="220"/>
      <c r="D37" s="255" t="s">
        <v>8796</v>
      </c>
      <c r="E37" s="256">
        <f>+IF(ISERROR(VLOOKUP(D37,'Mensual Procesado Neto'!$D$38:$Q$48,MONTH($N$7)+2,FALSE)),0,VLOOKUP(D37,'Mensual Procesado Neto'!$D$38:$Q$48,MONTH($N$7)+2,FALSE))</f>
        <v>0</v>
      </c>
      <c r="F37" s="257">
        <v>838.82228955341861</v>
      </c>
      <c r="G37" s="258">
        <v>5.3690916666666666E-3</v>
      </c>
      <c r="H37" s="259">
        <f t="shared" si="2"/>
        <v>0</v>
      </c>
      <c r="I37" s="260">
        <f t="shared" si="3"/>
        <v>0</v>
      </c>
      <c r="J37" s="242"/>
      <c r="K37" s="243"/>
      <c r="L37" s="221"/>
      <c r="N37" s="244"/>
    </row>
    <row r="38" spans="2:14" hidden="1" x14ac:dyDescent="0.2">
      <c r="B38" s="220"/>
      <c r="C38" s="220"/>
      <c r="D38" s="255" t="s">
        <v>8786</v>
      </c>
      <c r="E38" s="256">
        <f>+IF(ISERROR(VLOOKUP(D38,'Mensual Procesado Neto'!$D$38:$Q$48,MONTH($N$7)+2,FALSE)),0,VLOOKUP(D38,'Mensual Procesado Neto'!$D$38:$Q$48,MONTH($N$7)+2,FALSE))</f>
        <v>0</v>
      </c>
      <c r="F38" s="257">
        <v>913.64003228410013</v>
      </c>
      <c r="G38" s="258">
        <v>8.5000000000000006E-3</v>
      </c>
      <c r="H38" s="259">
        <f t="shared" si="2"/>
        <v>0</v>
      </c>
      <c r="I38" s="260">
        <f t="shared" si="3"/>
        <v>0</v>
      </c>
      <c r="J38" s="242"/>
      <c r="K38" s="243"/>
      <c r="L38" s="221"/>
      <c r="N38" s="244"/>
    </row>
    <row r="39" spans="2:14" ht="13.5" thickBot="1" x14ac:dyDescent="0.25">
      <c r="B39" s="220"/>
      <c r="C39" s="220"/>
      <c r="D39" s="255" t="s">
        <v>8787</v>
      </c>
      <c r="E39" s="256">
        <f>+IF(ISERROR(VLOOKUP(D39,'Mensual Procesado Neto'!$D$38:$Q$48,MONTH($N$7)+2,FALSE)),0,VLOOKUP(D39,'Mensual Procesado Neto'!$D$38:$Q$48,MONTH($N$7)+2,FALSE))</f>
        <v>392.63199999999779</v>
      </c>
      <c r="F39" s="257">
        <v>913.64003228410013</v>
      </c>
      <c r="G39" s="258">
        <v>8.5000000000000006E-3</v>
      </c>
      <c r="H39" s="259">
        <f t="shared" si="2"/>
        <v>3.0491566618240351</v>
      </c>
      <c r="I39" s="260">
        <f t="shared" si="3"/>
        <v>0.10163855539413451</v>
      </c>
      <c r="J39" s="242"/>
      <c r="K39" s="243"/>
      <c r="L39" s="221"/>
      <c r="N39" s="244"/>
    </row>
    <row r="40" spans="2:14" ht="13.5" hidden="1" thickBot="1" x14ac:dyDescent="0.25">
      <c r="B40" s="220"/>
      <c r="C40" s="220"/>
      <c r="D40" s="255" t="s">
        <v>8838</v>
      </c>
      <c r="E40" s="256">
        <v>0</v>
      </c>
      <c r="F40" s="257">
        <v>1029.6733505821476</v>
      </c>
      <c r="G40" s="258">
        <v>2.3900000000000001E-2</v>
      </c>
      <c r="H40" s="259">
        <f t="shared" si="2"/>
        <v>0</v>
      </c>
      <c r="I40" s="260">
        <f t="shared" si="3"/>
        <v>0</v>
      </c>
      <c r="J40" s="242"/>
      <c r="K40" s="243"/>
      <c r="L40" s="221"/>
      <c r="N40" s="244"/>
    </row>
    <row r="41" spans="2:14" ht="13.5" hidden="1" thickBot="1" x14ac:dyDescent="0.25">
      <c r="B41" s="220"/>
      <c r="C41" s="220"/>
      <c r="D41" s="262">
        <v>0</v>
      </c>
      <c r="E41" s="263">
        <v>0</v>
      </c>
      <c r="F41" s="264">
        <v>1076.045627376426</v>
      </c>
      <c r="G41" s="265">
        <v>0</v>
      </c>
      <c r="H41" s="266">
        <f t="shared" si="2"/>
        <v>0</v>
      </c>
      <c r="I41" s="267">
        <f t="shared" si="3"/>
        <v>0</v>
      </c>
      <c r="J41" s="242"/>
      <c r="K41" s="270"/>
      <c r="L41" s="221"/>
      <c r="N41" s="244"/>
    </row>
    <row r="42" spans="2:14" ht="13.5" hidden="1" thickBot="1" x14ac:dyDescent="0.25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4.5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3.5" hidden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3.5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17.549423804989022</v>
      </c>
      <c r="I45" s="248"/>
      <c r="J45" s="242"/>
      <c r="K45" s="270"/>
      <c r="L45" s="221"/>
    </row>
    <row r="46" spans="2:14" hidden="1" x14ac:dyDescent="0.2">
      <c r="B46" s="220"/>
      <c r="C46" s="220"/>
      <c r="D46" s="271" t="s">
        <v>8786</v>
      </c>
      <c r="E46" s="272">
        <v>0</v>
      </c>
      <c r="F46" s="273">
        <v>849.63722792094063</v>
      </c>
      <c r="G46" s="274">
        <v>1.5E-5</v>
      </c>
      <c r="H46" s="275">
        <f t="shared" ref="H46:H55" si="4">E46*F46*G46/1000</f>
        <v>0</v>
      </c>
      <c r="I46" s="276">
        <f t="shared" ref="I46:I55" si="5">H46/$N$6</f>
        <v>0</v>
      </c>
      <c r="J46" s="242"/>
      <c r="K46" s="270"/>
      <c r="L46" s="221"/>
    </row>
    <row r="47" spans="2:14" hidden="1" x14ac:dyDescent="0.2">
      <c r="B47" s="220"/>
      <c r="C47" s="220"/>
      <c r="D47" s="271" t="s">
        <v>8790</v>
      </c>
      <c r="E47" s="272">
        <v>0</v>
      </c>
      <c r="F47" s="273">
        <v>913.64003228410013</v>
      </c>
      <c r="G47" s="274">
        <v>8.5000000000000006E-3</v>
      </c>
      <c r="H47" s="275">
        <f t="shared" si="4"/>
        <v>0</v>
      </c>
      <c r="I47" s="276">
        <f t="shared" si="5"/>
        <v>0</v>
      </c>
      <c r="J47" s="242"/>
      <c r="K47" s="270"/>
      <c r="L47" s="221"/>
    </row>
    <row r="48" spans="2:14" hidden="1" x14ac:dyDescent="0.2">
      <c r="B48" s="220"/>
      <c r="C48" s="220"/>
      <c r="D48" s="271" t="s">
        <v>8791</v>
      </c>
      <c r="E48" s="272">
        <v>0</v>
      </c>
      <c r="F48" s="273">
        <v>913.64003228410013</v>
      </c>
      <c r="G48" s="274">
        <v>8.5000000000000006E-3</v>
      </c>
      <c r="H48" s="275">
        <f t="shared" si="4"/>
        <v>0</v>
      </c>
      <c r="I48" s="276">
        <f t="shared" si="5"/>
        <v>0</v>
      </c>
      <c r="J48" s="242"/>
      <c r="K48" s="270"/>
      <c r="L48" s="221"/>
    </row>
    <row r="49" spans="2:14" hidden="1" x14ac:dyDescent="0.2">
      <c r="B49" s="220"/>
      <c r="C49" s="220"/>
      <c r="D49" s="271" t="s">
        <v>8795</v>
      </c>
      <c r="E49" s="272">
        <v>0</v>
      </c>
      <c r="F49" s="273">
        <v>801.699716713881</v>
      </c>
      <c r="G49" s="274">
        <v>8.0000000000000002E-3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hidden="1" customHeight="1" x14ac:dyDescent="0.2">
      <c r="B50" s="220"/>
      <c r="C50" s="220"/>
      <c r="D50" s="271" t="s">
        <v>8793</v>
      </c>
      <c r="E50" s="272">
        <v>0</v>
      </c>
      <c r="F50" s="273">
        <v>833.33333333333326</v>
      </c>
      <c r="G50" s="274">
        <v>1.593E-2</v>
      </c>
      <c r="H50" s="275">
        <f t="shared" si="4"/>
        <v>0</v>
      </c>
      <c r="I50" s="276">
        <f t="shared" si="5"/>
        <v>0</v>
      </c>
      <c r="J50" s="242"/>
      <c r="K50" s="270"/>
      <c r="L50" s="221"/>
    </row>
    <row r="51" spans="2:14" ht="14.25" customHeight="1" x14ac:dyDescent="0.2">
      <c r="B51" s="220"/>
      <c r="C51" s="220"/>
      <c r="D51" s="271" t="s">
        <v>8784</v>
      </c>
      <c r="E51" s="272">
        <f>+IF(ISERROR(VLOOKUP(D51,'Mensual Procesado Neto'!$D$28:$Q$36,MONTH($N$7)+2,FALSE)),0,VLOOKUP(D51,'Mensual Procesado Neto'!$D$28:$Q$36,MONTH($N$7)+2,FALSE))</f>
        <v>1346.7209999999995</v>
      </c>
      <c r="F51" s="273">
        <v>801.699716713881</v>
      </c>
      <c r="G51" s="274">
        <v>8.0000000000000002E-3</v>
      </c>
      <c r="H51" s="275">
        <f t="shared" si="4"/>
        <v>8.6373267535410729</v>
      </c>
      <c r="I51" s="276">
        <f t="shared" si="5"/>
        <v>0.28791089178470242</v>
      </c>
      <c r="J51" s="242"/>
      <c r="K51" s="270"/>
      <c r="L51" s="221"/>
      <c r="N51" s="277"/>
    </row>
    <row r="52" spans="2:14" ht="14.25" customHeight="1" x14ac:dyDescent="0.2">
      <c r="B52" s="220"/>
      <c r="C52" s="220"/>
      <c r="D52" s="271" t="s">
        <v>8788</v>
      </c>
      <c r="E52" s="272">
        <f>+IF(ISERROR(VLOOKUP(D52,'Mensual Procesado Neto'!$D$28:$Q$36,MONTH($N$7)+2,FALSE)),0,VLOOKUP(D52,'Mensual Procesado Neto'!$D$28:$Q$36,MONTH($N$7)+2,FALSE))</f>
        <v>623.09099999999989</v>
      </c>
      <c r="F52" s="273">
        <v>833.33333333333326</v>
      </c>
      <c r="G52" s="274">
        <v>1.593E-2</v>
      </c>
      <c r="H52" s="275">
        <f t="shared" si="4"/>
        <v>8.2715330249999983</v>
      </c>
      <c r="I52" s="276">
        <f t="shared" si="5"/>
        <v>0.27571776749999993</v>
      </c>
      <c r="J52" s="242"/>
      <c r="K52" s="270"/>
      <c r="L52" s="221"/>
      <c r="N52" s="277"/>
    </row>
    <row r="53" spans="2:14" ht="14.25" customHeight="1" x14ac:dyDescent="0.2">
      <c r="B53" s="220"/>
      <c r="C53" s="220"/>
      <c r="D53" s="271" t="s">
        <v>8794</v>
      </c>
      <c r="E53" s="272">
        <f>+IF(ISERROR(VLOOKUP(D53,'Mensual Procesado Neto'!$D$28:$Q$36,MONTH($N$7)+2,FALSE)),0,VLOOKUP(D53,'Mensual Procesado Neto'!$D$28:$Q$36,MONTH($N$7)+2,FALSE))</f>
        <v>138.31200000000001</v>
      </c>
      <c r="F53" s="273">
        <v>916.747651441529</v>
      </c>
      <c r="G53" s="274">
        <v>3.7199999999999998E-3</v>
      </c>
      <c r="H53" s="275">
        <f t="shared" si="4"/>
        <v>0.47168558833819241</v>
      </c>
      <c r="I53" s="276">
        <f t="shared" si="5"/>
        <v>1.5722852944606413E-2</v>
      </c>
      <c r="J53" s="242"/>
      <c r="K53" s="270"/>
      <c r="L53" s="221"/>
      <c r="N53" s="277"/>
    </row>
    <row r="54" spans="2:14" ht="14.25" customHeight="1" thickBot="1" x14ac:dyDescent="0.25">
      <c r="B54" s="220"/>
      <c r="C54" s="220"/>
      <c r="D54" s="271" t="s">
        <v>8785</v>
      </c>
      <c r="E54" s="272">
        <f>+IF(ISERROR(VLOOKUP(D54,'Mensual Procesado Neto'!$D$28:$Q$36,MONTH($N$7)+2,FALSE)),0,VLOOKUP(D54,'Mensual Procesado Neto'!$D$28:$Q$36,MONTH($N$7)+2,FALSE))</f>
        <v>14.287000000000001</v>
      </c>
      <c r="F54" s="273">
        <v>958.67208672086724</v>
      </c>
      <c r="G54" s="274">
        <v>1.2330000000000001E-2</v>
      </c>
      <c r="H54" s="275">
        <f t="shared" si="4"/>
        <v>0.16887843810975614</v>
      </c>
      <c r="I54" s="276">
        <f t="shared" si="5"/>
        <v>5.6292812703252048E-3</v>
      </c>
      <c r="J54" s="242"/>
      <c r="K54" s="270"/>
      <c r="L54" s="221"/>
      <c r="N54" s="277"/>
    </row>
    <row r="55" spans="2:14" ht="14.25" hidden="1" customHeight="1" x14ac:dyDescent="0.2">
      <c r="B55" s="220"/>
      <c r="C55" s="220"/>
      <c r="D55" s="271">
        <v>0</v>
      </c>
      <c r="E55" s="272">
        <v>0</v>
      </c>
      <c r="F55" s="273">
        <v>1076.045627376426</v>
      </c>
      <c r="G55" s="274">
        <v>0</v>
      </c>
      <c r="H55" s="275">
        <f t="shared" si="4"/>
        <v>0</v>
      </c>
      <c r="I55" s="276">
        <f t="shared" si="5"/>
        <v>0</v>
      </c>
      <c r="J55" s="242"/>
      <c r="K55" s="270"/>
      <c r="L55" s="221"/>
      <c r="N55" s="277"/>
    </row>
    <row r="56" spans="2:14" ht="14.25" hidden="1" customHeight="1" thickBot="1" x14ac:dyDescent="0.25">
      <c r="B56" s="278"/>
      <c r="C56" s="220"/>
      <c r="D56" s="420"/>
      <c r="E56" s="421"/>
      <c r="F56" s="422"/>
      <c r="G56" s="423"/>
      <c r="H56" s="424"/>
      <c r="I56" s="425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3226.8955687914104</v>
      </c>
      <c r="I57" s="283">
        <f>+SUM(I12:I55)</f>
        <v>107.56318562638035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v>30</v>
      </c>
    </row>
    <row r="61" spans="2:14" ht="14.1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8.5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4.1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4.1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7637.1590000000006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0.59569840200000002</v>
      </c>
      <c r="J64" s="303">
        <f t="shared" ref="J64:J69" si="6">I64/$N$60</f>
        <v>1.9856613400000001E-2</v>
      </c>
      <c r="K64" s="221"/>
      <c r="L64" s="221"/>
    </row>
    <row r="65" spans="2:14" ht="14.1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ht="14.1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8882.3019999999997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0.66617264999999992</v>
      </c>
      <c r="J66" s="303">
        <f t="shared" si="6"/>
        <v>2.2205754999999997E-2</v>
      </c>
      <c r="K66" s="221"/>
      <c r="L66" s="221"/>
    </row>
    <row r="67" spans="2:14" ht="14.1" customHeight="1" x14ac:dyDescent="0.2">
      <c r="B67" s="220"/>
      <c r="C67" s="220"/>
      <c r="D67" s="299" t="s">
        <v>8832</v>
      </c>
      <c r="E67" s="300">
        <f>VLOOKUP(D67,'Mensual Producciones Netas '!$D$11:$Q$76,MONTH($N$7)+2,FALSE)</f>
        <v>24.515999999999963</v>
      </c>
      <c r="F67" s="301">
        <v>540</v>
      </c>
      <c r="G67" s="301">
        <v>23</v>
      </c>
      <c r="H67" s="301">
        <v>151</v>
      </c>
      <c r="I67" s="302">
        <f>E67*F67*G67/(10000*100*1000)</f>
        <v>3.0448871999999951E-4</v>
      </c>
      <c r="J67" s="303">
        <f>I67/$N$60</f>
        <v>1.0149623999999984E-5</v>
      </c>
      <c r="K67" s="221"/>
      <c r="L67" s="221"/>
    </row>
    <row r="68" spans="2:14" ht="14.1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4.1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1.2621755407200002</v>
      </c>
      <c r="J69" s="308">
        <f t="shared" si="6"/>
        <v>4.2072518024000007E-2</v>
      </c>
      <c r="K69" s="221"/>
      <c r="L69" s="221"/>
      <c r="N69" s="309"/>
    </row>
    <row r="70" spans="2:14" ht="14.1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4.1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519.85699999999997</v>
      </c>
      <c r="F71" s="301">
        <v>793.0333333333333</v>
      </c>
      <c r="G71" s="301">
        <v>1</v>
      </c>
      <c r="H71" s="301"/>
      <c r="I71" s="302">
        <f>E71*F71*G71/(10000*100*1000)</f>
        <v>4.1226392956666659E-4</v>
      </c>
      <c r="J71" s="303">
        <f>I71/$N$60</f>
        <v>1.3742130985555554E-5</v>
      </c>
      <c r="K71" s="221"/>
      <c r="L71" s="221"/>
    </row>
    <row r="72" spans="2:14" ht="14.1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561.95399999999995</v>
      </c>
      <c r="F72" s="315">
        <v>794.94382022471905</v>
      </c>
      <c r="G72" s="315">
        <v>1</v>
      </c>
      <c r="H72" s="315"/>
      <c r="I72" s="316">
        <f>E72*F72*G72/(10000*100*1000)</f>
        <v>4.4672185955056177E-4</v>
      </c>
      <c r="J72" s="317">
        <f>I72/$N$60</f>
        <v>1.4890728651685392E-5</v>
      </c>
      <c r="K72" s="221"/>
      <c r="L72" s="221"/>
    </row>
    <row r="73" spans="2:14" ht="14.1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4.1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4.1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8.5898578911722842E-4</v>
      </c>
      <c r="J75" s="308">
        <f>+SUM(J71:J71)</f>
        <v>1.3742130985555554E-5</v>
      </c>
      <c r="K75" s="221"/>
      <c r="L75" s="221"/>
      <c r="N75" s="309"/>
    </row>
    <row r="76" spans="2:14" ht="14.1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4.1" customHeight="1" x14ac:dyDescent="0.2">
      <c r="B77" s="220"/>
      <c r="C77" s="220"/>
      <c r="D77" s="299" t="s">
        <v>8861</v>
      </c>
      <c r="E77" s="300">
        <f>VLOOKUP(D77,'Mensual Producciones Netas '!$D$11:$Q$76,MONTH($N$7)+2,FALSE)</f>
        <v>9936.9030000000002</v>
      </c>
      <c r="F77" s="301">
        <v>737.1587054700824</v>
      </c>
      <c r="G77" s="301">
        <v>15</v>
      </c>
      <c r="H77" s="301">
        <v>15</v>
      </c>
      <c r="I77" s="302">
        <f t="shared" ref="I77:I80" si="7">E77*F77*G77/(10000*100*1000)</f>
        <v>0.10987611827792666</v>
      </c>
      <c r="J77" s="303">
        <f t="shared" ref="J77:J80" si="8">I77/$N$60</f>
        <v>3.6625372759308888E-3</v>
      </c>
      <c r="K77" s="221"/>
      <c r="L77" s="221"/>
    </row>
    <row r="78" spans="2:14" ht="14.1" customHeight="1" x14ac:dyDescent="0.2">
      <c r="B78" s="220"/>
      <c r="C78" s="220"/>
      <c r="D78" s="299" t="s">
        <v>8862</v>
      </c>
      <c r="E78" s="300">
        <f>VLOOKUP(D78,'Mensual Producciones Netas '!$D$11:$Q$76,MONTH($N$7)+2,FALSE)</f>
        <v>31549.360000000001</v>
      </c>
      <c r="F78" s="301">
        <v>737.1587054700824</v>
      </c>
      <c r="G78" s="301">
        <v>15</v>
      </c>
      <c r="H78" s="301">
        <v>15</v>
      </c>
      <c r="I78" s="302">
        <f t="shared" si="7"/>
        <v>0.34885328064014398</v>
      </c>
      <c r="J78" s="303">
        <f t="shared" si="8"/>
        <v>1.16284426880048E-2</v>
      </c>
      <c r="K78" s="221"/>
      <c r="L78" s="221"/>
    </row>
    <row r="79" spans="2:14" ht="14.1" customHeight="1" x14ac:dyDescent="0.2">
      <c r="B79" s="220"/>
      <c r="C79" s="220"/>
      <c r="D79" s="299" t="s">
        <v>8997</v>
      </c>
      <c r="E79" s="300">
        <f>VLOOKUP(D79,'Mensual Producciones Netas '!$D$11:$Q$76,MONTH($N$7)+2,FALSE)</f>
        <v>61649.728000000003</v>
      </c>
      <c r="F79" s="301">
        <v>737.1587054700824</v>
      </c>
      <c r="G79" s="301">
        <v>15</v>
      </c>
      <c r="H79" s="301">
        <v>15</v>
      </c>
      <c r="I79" s="302">
        <f t="shared" si="7"/>
        <v>0.68168450527594038</v>
      </c>
      <c r="J79" s="303">
        <f t="shared" si="8"/>
        <v>2.2722816842531347E-2</v>
      </c>
      <c r="K79" s="221"/>
      <c r="L79" s="221"/>
    </row>
    <row r="80" spans="2:14" ht="14.1" customHeight="1" x14ac:dyDescent="0.2">
      <c r="B80" s="220"/>
      <c r="C80" s="220"/>
      <c r="D80" s="299" t="s">
        <v>8863</v>
      </c>
      <c r="E80" s="300">
        <f>VLOOKUP(D80,'Mensual Producciones Netas '!$D$11:$Q$76,MONTH($N$7)+2,FALSE)</f>
        <v>90382.707999999999</v>
      </c>
      <c r="F80" s="301">
        <v>737.1587054700824</v>
      </c>
      <c r="G80" s="301">
        <v>15</v>
      </c>
      <c r="H80" s="301">
        <v>15</v>
      </c>
      <c r="I80" s="302">
        <f t="shared" si="7"/>
        <v>0.99939600039240684</v>
      </c>
      <c r="J80" s="303">
        <f t="shared" si="8"/>
        <v>3.3313200013080226E-2</v>
      </c>
      <c r="K80" s="221"/>
      <c r="L80" s="221"/>
    </row>
    <row r="81" spans="2:14" ht="14.1" customHeight="1" x14ac:dyDescent="0.2">
      <c r="B81" s="220"/>
      <c r="C81" s="220"/>
      <c r="D81" s="299" t="s">
        <v>8864</v>
      </c>
      <c r="E81" s="300">
        <f>VLOOKUP(D81,'Mensual Producciones Netas '!$D$11:$Q$76,MONTH($N$7)+2,FALSE)</f>
        <v>10.463999999999487</v>
      </c>
      <c r="F81" s="301">
        <v>665.67351419162617</v>
      </c>
      <c r="G81" s="301">
        <v>15</v>
      </c>
      <c r="H81" s="301"/>
      <c r="I81" s="302">
        <f>E81*F81*G81/(10000*100*1000)</f>
        <v>1.0448411478751251E-4</v>
      </c>
      <c r="J81" s="303">
        <f>I81/$N$60</f>
        <v>3.4828038262504173E-6</v>
      </c>
      <c r="K81" s="221"/>
      <c r="L81" s="221"/>
    </row>
    <row r="82" spans="2:14" ht="14.1" customHeight="1" x14ac:dyDescent="0.2">
      <c r="B82" s="220"/>
      <c r="C82" s="220"/>
      <c r="D82" s="299" t="s">
        <v>8873</v>
      </c>
      <c r="E82" s="300">
        <f>VLOOKUP(D82,'Mensual Producciones Netas '!$D$11:$Q$76,MONTH($N$7)+2,FALSE)</f>
        <v>605.798</v>
      </c>
      <c r="F82" s="301">
        <v>731</v>
      </c>
      <c r="G82" s="301">
        <v>15</v>
      </c>
      <c r="H82" s="301"/>
      <c r="I82" s="302">
        <f>E82*F82*G82/(10000*100*1000)</f>
        <v>6.6425750700000001E-3</v>
      </c>
      <c r="J82" s="303">
        <f>I82/$N$60</f>
        <v>2.2141916899999999E-4</v>
      </c>
      <c r="K82" s="221"/>
      <c r="L82" s="221"/>
    </row>
    <row r="83" spans="2:14" ht="14.1" customHeight="1" x14ac:dyDescent="0.2">
      <c r="B83" s="220"/>
      <c r="C83" s="220"/>
      <c r="D83" s="299"/>
      <c r="E83" s="300"/>
      <c r="F83" s="301"/>
      <c r="G83" s="301"/>
      <c r="H83" s="301"/>
      <c r="I83" s="302"/>
      <c r="J83" s="303"/>
      <c r="K83" s="221"/>
      <c r="L83" s="221"/>
    </row>
    <row r="84" spans="2:14" ht="14.1" customHeight="1" x14ac:dyDescent="0.2">
      <c r="B84" s="220"/>
      <c r="C84" s="220"/>
      <c r="D84" s="299"/>
      <c r="E84" s="300"/>
      <c r="F84" s="301"/>
      <c r="G84" s="301"/>
      <c r="H84" s="301"/>
      <c r="I84" s="302"/>
      <c r="J84" s="303"/>
      <c r="K84" s="221"/>
      <c r="L84" s="221"/>
    </row>
    <row r="85" spans="2:14" ht="14.1" customHeight="1" x14ac:dyDescent="0.2">
      <c r="B85" s="220"/>
      <c r="C85" s="220"/>
      <c r="D85" s="299"/>
      <c r="E85" s="300"/>
      <c r="F85" s="301"/>
      <c r="G85" s="301"/>
      <c r="H85" s="301"/>
      <c r="I85" s="302"/>
      <c r="J85" s="303"/>
      <c r="K85" s="221"/>
      <c r="L85" s="221"/>
    </row>
    <row r="86" spans="2:14" ht="14.1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4.1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+SUM(I77:I82)</f>
        <v>2.1465569637712054</v>
      </c>
      <c r="J87" s="308">
        <f>I87/$N$60</f>
        <v>7.1551898792373517E-2</v>
      </c>
      <c r="K87" s="221"/>
      <c r="L87" s="221"/>
      <c r="N87" s="309"/>
    </row>
    <row r="88" spans="2:14" ht="14.1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4.1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4569.4629999999997</v>
      </c>
      <c r="F89" s="301">
        <v>751.26095035837534</v>
      </c>
      <c r="G89" s="301">
        <v>1229.041726618706</v>
      </c>
      <c r="H89" s="301"/>
      <c r="I89" s="302">
        <f>E89*F89*G89/(10000*100*1000)</f>
        <v>4.2191270951765398</v>
      </c>
      <c r="J89" s="303">
        <f>I89/$N$60</f>
        <v>0.14063756983921799</v>
      </c>
      <c r="K89" s="221"/>
      <c r="L89" s="221"/>
      <c r="N89" s="309"/>
    </row>
    <row r="90" spans="2:14" ht="14.1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4.2191270951765398</v>
      </c>
      <c r="J90" s="308">
        <f>I90/$N$60</f>
        <v>0.14063756983921799</v>
      </c>
      <c r="K90" s="221"/>
      <c r="L90" s="221"/>
      <c r="N90" s="309"/>
    </row>
    <row r="91" spans="2:14" ht="14.1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4.1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37010.957999999999</v>
      </c>
      <c r="F92" s="301">
        <v>807.67401300142694</v>
      </c>
      <c r="G92" s="301">
        <v>433.3333333333332</v>
      </c>
      <c r="H92" s="301">
        <v>3000</v>
      </c>
      <c r="I92" s="302">
        <f>E92*F92*G92/(10000*100*1000)</f>
        <v>12.953541888251145</v>
      </c>
      <c r="J92" s="303">
        <f>I92/$N$60</f>
        <v>0.4317847296083715</v>
      </c>
      <c r="K92" s="221"/>
      <c r="L92" s="221"/>
      <c r="N92" s="309"/>
    </row>
    <row r="93" spans="2:14" ht="14.1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0</v>
      </c>
      <c r="F93" s="301">
        <v>807.67401300142694</v>
      </c>
      <c r="G93" s="301">
        <v>149.99999999999997</v>
      </c>
      <c r="H93" s="301">
        <v>100</v>
      </c>
      <c r="I93" s="302">
        <f>E93*F93*G93/(10000*100*1000)</f>
        <v>0</v>
      </c>
      <c r="J93" s="303">
        <f>I93/$N$60</f>
        <v>0</v>
      </c>
      <c r="K93" s="221"/>
      <c r="L93" s="221"/>
      <c r="N93" s="309"/>
    </row>
    <row r="94" spans="2:14" ht="14.1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12.953541888251145</v>
      </c>
      <c r="J94" s="308">
        <f>I94/$N$60</f>
        <v>0.4317847296083715</v>
      </c>
      <c r="K94" s="221"/>
      <c r="L94" s="221"/>
      <c r="N94" s="309"/>
    </row>
    <row r="95" spans="2:14" ht="14.1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4.1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81338.956999999995</v>
      </c>
      <c r="F96" s="301">
        <v>838.82228955341861</v>
      </c>
      <c r="G96" s="301">
        <v>15</v>
      </c>
      <c r="H96" s="301">
        <v>15</v>
      </c>
      <c r="I96" s="302">
        <f t="shared" ref="I96:I101" si="9">E96*F96*G96/(10000*100*1000)</f>
        <v>1.0234339521094058</v>
      </c>
      <c r="J96" s="303">
        <f t="shared" ref="J96:J102" si="10">I96/$N$60</f>
        <v>3.4114465070313529E-2</v>
      </c>
      <c r="K96" s="221"/>
      <c r="L96" s="221"/>
      <c r="N96" s="309"/>
    </row>
    <row r="97" spans="2:14" ht="14.1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55199.063000000009</v>
      </c>
      <c r="F97" s="301">
        <v>838.82228955341861</v>
      </c>
      <c r="G97" s="301">
        <v>15</v>
      </c>
      <c r="H97" s="301">
        <v>15</v>
      </c>
      <c r="I97" s="302">
        <f t="shared" si="9"/>
        <v>0.69453306610295107</v>
      </c>
      <c r="J97" s="303">
        <f t="shared" si="10"/>
        <v>2.3151102203431702E-2</v>
      </c>
      <c r="K97" s="221"/>
      <c r="L97" s="221"/>
      <c r="N97" s="309"/>
    </row>
    <row r="98" spans="2:14" ht="14.1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1263.1539999999995</v>
      </c>
      <c r="F98" s="301">
        <v>838.82228955341861</v>
      </c>
      <c r="G98" s="301">
        <v>15</v>
      </c>
      <c r="H98" s="301"/>
      <c r="I98" s="302">
        <f t="shared" si="9"/>
        <v>1.5893425955078377E-2</v>
      </c>
      <c r="J98" s="303">
        <f t="shared" si="10"/>
        <v>5.2978086516927919E-4</v>
      </c>
      <c r="K98" s="221"/>
      <c r="L98" s="221"/>
      <c r="N98" s="309"/>
    </row>
    <row r="99" spans="2:14" ht="14.1" customHeight="1" x14ac:dyDescent="0.2">
      <c r="B99" s="220"/>
      <c r="C99" s="220"/>
      <c r="D99" s="299" t="s">
        <v>8884</v>
      </c>
      <c r="E99" s="300">
        <f>VLOOKUP(D99,'Mensual Producciones Netas '!$D$11:$Q$76,MONTH($N$7)+2,FALSE)</f>
        <v>0</v>
      </c>
      <c r="F99" s="301">
        <v>849.63722792094063</v>
      </c>
      <c r="G99" s="301">
        <v>5369.0916666666662</v>
      </c>
      <c r="H99" s="301"/>
      <c r="I99" s="302">
        <f t="shared" si="9"/>
        <v>0</v>
      </c>
      <c r="J99" s="303">
        <f t="shared" si="10"/>
        <v>0</v>
      </c>
      <c r="K99" s="221"/>
      <c r="L99" s="221"/>
      <c r="N99" s="309"/>
    </row>
    <row r="100" spans="2:14" ht="14.1" customHeight="1" x14ac:dyDescent="0.2">
      <c r="B100" s="220"/>
      <c r="C100" s="220"/>
      <c r="D100" s="299" t="s">
        <v>8786</v>
      </c>
      <c r="E100" s="300">
        <f>VLOOKUP(D100,'Mensual Producciones Netas '!$D$11:$Q$76,MONTH($N$7)+2,FALSE)</f>
        <v>18795.402999999998</v>
      </c>
      <c r="F100" s="301">
        <v>849.63722792094063</v>
      </c>
      <c r="G100" s="301">
        <v>5369.0916666666662</v>
      </c>
      <c r="H100" s="301"/>
      <c r="I100" s="302">
        <f t="shared" si="9"/>
        <v>85.740496506861604</v>
      </c>
      <c r="J100" s="303">
        <f t="shared" si="10"/>
        <v>2.85801655022872</v>
      </c>
      <c r="K100" s="221"/>
      <c r="L100" s="221"/>
      <c r="N100" s="309"/>
    </row>
    <row r="101" spans="2:14" ht="14.1" customHeight="1" thickBot="1" x14ac:dyDescent="0.25">
      <c r="B101" s="220"/>
      <c r="C101" s="220"/>
      <c r="D101" s="299" t="s">
        <v>8793</v>
      </c>
      <c r="E101" s="300">
        <f>VLOOKUP(D101,'Mensual Producciones Netas '!$D$11:$Q$76,MONTH($N$7)+2,FALSE)</f>
        <v>103.77400000000034</v>
      </c>
      <c r="F101" s="301">
        <v>943.80523595130887</v>
      </c>
      <c r="G101" s="301">
        <v>7486.4000000000005</v>
      </c>
      <c r="H101" s="301"/>
      <c r="I101" s="302">
        <f t="shared" si="9"/>
        <v>0.73323631692112956</v>
      </c>
      <c r="J101" s="303">
        <f t="shared" si="10"/>
        <v>2.4441210564037651E-2</v>
      </c>
      <c r="K101" s="221"/>
      <c r="L101" s="221"/>
      <c r="N101" s="309"/>
    </row>
    <row r="102" spans="2:14" ht="14.1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88.207593267950173</v>
      </c>
      <c r="J102" s="308">
        <f t="shared" si="10"/>
        <v>2.9402531089316724</v>
      </c>
      <c r="K102" s="221"/>
      <c r="L102" s="221"/>
      <c r="N102" s="309"/>
    </row>
    <row r="103" spans="2:14" ht="14.1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4.1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0</v>
      </c>
      <c r="F104" s="301">
        <v>913.64003228410013</v>
      </c>
      <c r="G104" s="301">
        <v>8500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  <c r="N104" s="309"/>
    </row>
    <row r="105" spans="2:14" ht="14.1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ht="14.1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4.1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0</v>
      </c>
      <c r="F107" s="301">
        <v>990.20293911826445</v>
      </c>
      <c r="G107" s="301">
        <v>13428.571428571431</v>
      </c>
      <c r="H107" s="301"/>
      <c r="I107" s="302">
        <f>E107*F107*G107/(10000*100*1000)</f>
        <v>0</v>
      </c>
      <c r="J107" s="303">
        <f>I107/$N$60</f>
        <v>0</v>
      </c>
      <c r="K107" s="221"/>
      <c r="L107" s="221"/>
      <c r="N107" s="309"/>
    </row>
    <row r="108" spans="2:14" ht="14.1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942.07723035952074</v>
      </c>
      <c r="G108" s="301">
        <v>10000</v>
      </c>
      <c r="H108" s="301"/>
      <c r="I108" s="302">
        <f t="shared" ref="I108:I115" si="11">E108*F108*G108/(10000*100*1000)</f>
        <v>0</v>
      </c>
      <c r="J108" s="303">
        <f t="shared" ref="J108:J115" si="12">I108/$N$60</f>
        <v>0</v>
      </c>
      <c r="K108" s="221"/>
      <c r="L108" s="221"/>
      <c r="N108" s="309"/>
    </row>
    <row r="109" spans="2:14" ht="14.1" customHeight="1" x14ac:dyDescent="0.2">
      <c r="B109" s="220"/>
      <c r="C109" s="318"/>
      <c r="D109" s="299" t="s">
        <v>8889</v>
      </c>
      <c r="E109" s="300">
        <f>VLOOKUP(D109,'Mensual Producciones Netas '!$D$11:$Q$76,MONTH($N$7)+2,FALSE)</f>
        <v>0</v>
      </c>
      <c r="F109" s="301">
        <v>990.20293911826445</v>
      </c>
      <c r="G109" s="301">
        <v>13428.571428571431</v>
      </c>
      <c r="H109" s="301"/>
      <c r="I109" s="302">
        <f t="shared" si="11"/>
        <v>0</v>
      </c>
      <c r="J109" s="303">
        <f t="shared" si="12"/>
        <v>0</v>
      </c>
      <c r="K109" s="221"/>
      <c r="L109" s="221"/>
      <c r="N109" s="309"/>
    </row>
    <row r="110" spans="2:14" ht="14.1" customHeight="1" x14ac:dyDescent="0.2">
      <c r="B110" s="220"/>
      <c r="C110" s="318"/>
      <c r="D110" s="299" t="s">
        <v>8890</v>
      </c>
      <c r="E110" s="300">
        <f>VLOOKUP(D110,'Mensual Producciones Netas '!$D$11:$Q$76,MONTH($N$7)+2,FALSE)</f>
        <v>0</v>
      </c>
      <c r="F110" s="301">
        <v>865.59468670803119</v>
      </c>
      <c r="G110" s="301">
        <v>10000</v>
      </c>
      <c r="H110" s="301"/>
      <c r="I110" s="302">
        <f t="shared" si="11"/>
        <v>0</v>
      </c>
      <c r="J110" s="303">
        <f t="shared" si="12"/>
        <v>0</v>
      </c>
      <c r="K110" s="221"/>
      <c r="L110" s="221"/>
      <c r="N110" s="309"/>
    </row>
    <row r="111" spans="2:14" ht="14.1" customHeight="1" x14ac:dyDescent="0.2">
      <c r="B111" s="220"/>
      <c r="C111" s="318"/>
      <c r="D111" s="299" t="s">
        <v>8892</v>
      </c>
      <c r="E111" s="300">
        <f>VLOOKUP(D111,'Mensual Producciones Netas '!$D$11:$Q$76,MONTH($N$7)+2,FALSE)</f>
        <v>21990.047000000002</v>
      </c>
      <c r="F111" s="301">
        <v>990.20293911826445</v>
      </c>
      <c r="G111" s="301">
        <v>5000</v>
      </c>
      <c r="H111" s="301"/>
      <c r="I111" s="302">
        <f t="shared" si="11"/>
        <v>108.87304585374387</v>
      </c>
      <c r="J111" s="303">
        <f t="shared" si="12"/>
        <v>3.6291015284581292</v>
      </c>
      <c r="K111" s="221"/>
      <c r="L111" s="221"/>
      <c r="N111" s="309"/>
    </row>
    <row r="112" spans="2:14" ht="14.1" customHeight="1" x14ac:dyDescent="0.2">
      <c r="B112" s="220"/>
      <c r="C112" s="318"/>
      <c r="D112" s="299" t="s">
        <v>8893</v>
      </c>
      <c r="E112" s="300">
        <f>VLOOKUP(D112,'Mensual Producciones Netas '!$D$11:$Q$76,MONTH($N$7)+2,FALSE)</f>
        <v>3585.172</v>
      </c>
      <c r="F112" s="301">
        <v>1029.6733505821476</v>
      </c>
      <c r="G112" s="301">
        <v>23900</v>
      </c>
      <c r="H112" s="301"/>
      <c r="I112" s="302">
        <f t="shared" si="11"/>
        <v>88.228189969113856</v>
      </c>
      <c r="J112" s="303">
        <f t="shared" si="12"/>
        <v>2.9409396656371287</v>
      </c>
      <c r="K112" s="221"/>
      <c r="L112" s="221"/>
      <c r="N112" s="309"/>
    </row>
    <row r="113" spans="2:14" ht="14.1" customHeight="1" x14ac:dyDescent="0.2">
      <c r="B113" s="220"/>
      <c r="C113" s="318"/>
      <c r="D113" s="299" t="s">
        <v>8894</v>
      </c>
      <c r="E113" s="300">
        <f>VLOOKUP(D113,'Mensual Producciones Netas '!$D$11:$Q$76,MONTH($N$7)+2,FALSE)</f>
        <v>2842.5329999999999</v>
      </c>
      <c r="F113" s="301">
        <v>1029.6733505821476</v>
      </c>
      <c r="G113" s="301">
        <v>23900</v>
      </c>
      <c r="H113" s="301"/>
      <c r="I113" s="302">
        <f t="shared" si="11"/>
        <v>69.95244343018274</v>
      </c>
      <c r="J113" s="303">
        <f t="shared" si="12"/>
        <v>2.3317481143394247</v>
      </c>
      <c r="K113" s="221"/>
      <c r="L113" s="221"/>
      <c r="N113" s="309"/>
    </row>
    <row r="114" spans="2:14" ht="14.1" customHeight="1" x14ac:dyDescent="0.2">
      <c r="B114" s="220"/>
      <c r="C114" s="318"/>
      <c r="D114" s="299" t="s">
        <v>8895</v>
      </c>
      <c r="E114" s="300">
        <f>VLOOKUP(D114,'Mensual Producciones Netas '!$D$11:$Q$76,MONTH($N$7)+2,FALSE)</f>
        <v>0</v>
      </c>
      <c r="F114" s="301">
        <v>1029.6733505821476</v>
      </c>
      <c r="G114" s="301">
        <v>23900</v>
      </c>
      <c r="H114" s="301"/>
      <c r="I114" s="302">
        <f t="shared" si="11"/>
        <v>0</v>
      </c>
      <c r="J114" s="303">
        <f t="shared" si="12"/>
        <v>0</v>
      </c>
      <c r="K114" s="221"/>
      <c r="L114" s="221"/>
      <c r="N114" s="309"/>
    </row>
    <row r="115" spans="2:14" ht="14.1" customHeight="1" thickBot="1" x14ac:dyDescent="0.25">
      <c r="B115" s="220"/>
      <c r="C115" s="318"/>
      <c r="D115" s="299" t="s">
        <v>8898</v>
      </c>
      <c r="E115" s="300">
        <f>VLOOKUP(D115,'Mensual Producciones Netas '!$D$11:$Q$76,MONTH($N$7)+2,FALSE)</f>
        <v>9598.7669999999998</v>
      </c>
      <c r="F115" s="301">
        <v>1051.2630014858842</v>
      </c>
      <c r="G115" s="301">
        <v>15100</v>
      </c>
      <c r="H115" s="301"/>
      <c r="I115" s="302">
        <f t="shared" si="11"/>
        <v>152.37151196545321</v>
      </c>
      <c r="J115" s="303">
        <f t="shared" si="12"/>
        <v>5.0790503988484401</v>
      </c>
      <c r="K115" s="221"/>
      <c r="L115" s="221"/>
      <c r="N115" s="309"/>
    </row>
    <row r="116" spans="2:14" ht="14.1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419.42519121849375</v>
      </c>
      <c r="J116" s="308">
        <f>I116/$N$60</f>
        <v>13.980839707283126</v>
      </c>
      <c r="K116" s="221"/>
      <c r="L116" s="221"/>
      <c r="N116" s="309"/>
    </row>
    <row r="117" spans="2:14" ht="14.1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4.1" customHeight="1" x14ac:dyDescent="0.2">
      <c r="B118" s="220"/>
      <c r="C118" s="318"/>
      <c r="D118" s="299" t="s">
        <v>8784</v>
      </c>
      <c r="E118" s="300">
        <f>VLOOKUP(D118,'Mensual Producciones Netas '!$D$11:$Q$76,MONTH($N$7)+2,FALSE)</f>
        <v>0</v>
      </c>
      <c r="F118" s="301">
        <v>801.699716713881</v>
      </c>
      <c r="G118" s="301">
        <v>8000</v>
      </c>
      <c r="H118" s="301"/>
      <c r="I118" s="302">
        <f>E118*F118*G118/(10000*100*1000)</f>
        <v>0</v>
      </c>
      <c r="J118" s="303">
        <f t="shared" ref="J118:J123" si="13">I118/$N$60</f>
        <v>0</v>
      </c>
      <c r="K118" s="221"/>
      <c r="L118" s="221"/>
      <c r="N118" s="309"/>
    </row>
    <row r="119" spans="2:14" ht="14.1" customHeight="1" x14ac:dyDescent="0.2">
      <c r="B119" s="220"/>
      <c r="C119" s="318"/>
      <c r="D119" s="299" t="s">
        <v>8788</v>
      </c>
      <c r="E119" s="300">
        <f>VLOOKUP(D119,'Mensual Producciones Netas '!$D$11:$Q$76,MONTH($N$7)+2,FALSE)</f>
        <v>0</v>
      </c>
      <c r="F119" s="301">
        <v>833.33333333333326</v>
      </c>
      <c r="G119" s="301">
        <v>15930.000000000002</v>
      </c>
      <c r="H119" s="301"/>
      <c r="I119" s="302">
        <f>E119*F119*G119/(10000*100*1000)</f>
        <v>0</v>
      </c>
      <c r="J119" s="303">
        <f t="shared" si="13"/>
        <v>0</v>
      </c>
      <c r="K119" s="221"/>
      <c r="L119" s="221"/>
      <c r="N119" s="309"/>
    </row>
    <row r="120" spans="2:14" ht="14.1" customHeight="1" thickBot="1" x14ac:dyDescent="0.25">
      <c r="B120" s="220"/>
      <c r="C120" s="318"/>
      <c r="D120" s="299" t="s">
        <v>8783</v>
      </c>
      <c r="E120" s="300">
        <f>VLOOKUP(D120,'Mensual Producciones Netas '!$D$11:$Q$76,MONTH($N$7)+2,FALSE)</f>
        <v>0</v>
      </c>
      <c r="F120" s="301">
        <v>833.33333333333326</v>
      </c>
      <c r="G120" s="301">
        <v>15930.000000000002</v>
      </c>
      <c r="H120" s="301"/>
      <c r="I120" s="302">
        <f>E120*F120*G120/(10000*100*1000)</f>
        <v>0</v>
      </c>
      <c r="J120" s="303">
        <f t="shared" si="13"/>
        <v>0</v>
      </c>
      <c r="K120" s="221"/>
      <c r="L120" s="221"/>
      <c r="N120" s="309"/>
    </row>
    <row r="121" spans="2:14" ht="14.1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+SUM(I118:I119)</f>
        <v>0</v>
      </c>
      <c r="J121" s="308">
        <f t="shared" si="13"/>
        <v>0</v>
      </c>
      <c r="K121" s="221"/>
      <c r="L121" s="221"/>
      <c r="N121" s="309"/>
    </row>
    <row r="122" spans="2:14" ht="14.1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1981.5299999999997</v>
      </c>
      <c r="J122" s="441">
        <f t="shared" si="13"/>
        <v>66.050999999999988</v>
      </c>
      <c r="K122" s="221"/>
      <c r="L122" s="221"/>
      <c r="N122" s="309"/>
    </row>
    <row r="123" spans="2:14" ht="14.1" customHeight="1" thickBot="1" x14ac:dyDescent="0.25">
      <c r="B123" s="220"/>
      <c r="C123" s="318"/>
      <c r="D123" s="442" t="s">
        <v>8986</v>
      </c>
      <c r="E123" s="443">
        <f>+'Mensual Producciones Netas '!N84</f>
        <v>28146.6</v>
      </c>
      <c r="F123" s="444"/>
      <c r="G123" s="444">
        <v>24000</v>
      </c>
      <c r="H123" s="445">
        <v>34800</v>
      </c>
      <c r="I123" s="446">
        <f>E123*G123/(10000*100)</f>
        <v>675.51840000000004</v>
      </c>
      <c r="J123" s="447">
        <f t="shared" si="13"/>
        <v>22.517280000000003</v>
      </c>
      <c r="K123" s="221"/>
      <c r="L123" s="221"/>
      <c r="N123" s="309"/>
    </row>
    <row r="124" spans="2:14" ht="14.1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4.1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3185.2634449601514</v>
      </c>
      <c r="J125" s="323">
        <f>J69+J75+J87+J94+J102+J116+J122+J123+J90+J105+J121</f>
        <v>106.17543327460973</v>
      </c>
      <c r="K125" s="221"/>
      <c r="L125" s="221"/>
      <c r="N125" s="324"/>
    </row>
    <row r="126" spans="2:14" ht="14.1" customHeight="1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4.1" customHeight="1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spans="5:10" ht="13.5" thickTop="1" x14ac:dyDescent="0.2"/>
    <row r="130" spans="5:10" x14ac:dyDescent="0.2">
      <c r="E130" s="429"/>
      <c r="F130" s="277"/>
      <c r="G130" s="426"/>
      <c r="I130" s="427"/>
      <c r="J130" s="428"/>
    </row>
    <row r="131" spans="5:10" x14ac:dyDescent="0.2">
      <c r="E131" s="426"/>
      <c r="F131" s="426"/>
      <c r="G131" s="426"/>
    </row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AC5E-08F3-48B2-9A12-6F8E3D5A143F}">
  <sheetPr codeName="Hoja37">
    <pageSetUpPr fitToPage="1"/>
  </sheetPr>
  <dimension ref="B1:O131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8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1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216">
        <v>31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10928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44105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3253.7724539917958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8813</v>
      </c>
      <c r="E12" s="237">
        <f>VLOOKUP(D12,'Mensual Procesado Neto'!$D$9:$Q$26,MONTH($N$7)+2,FALSE)</f>
        <v>105384.88499999999</v>
      </c>
      <c r="F12" s="238">
        <v>914.67356173238534</v>
      </c>
      <c r="G12" s="239">
        <v>1.5700000000000002E-2</v>
      </c>
      <c r="H12" s="240">
        <f>E12*F12*G12/1000</f>
        <v>1513.3664594166132</v>
      </c>
      <c r="I12" s="241">
        <f>H12/$N$6</f>
        <v>48.818272884406881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8825</v>
      </c>
      <c r="E13" s="237">
        <f>VLOOKUP(D13,'Mensual Procesado Neto'!$D$9:$Q$26,MONTH($N$7)+2,FALSE)</f>
        <v>99285.926999999996</v>
      </c>
      <c r="F13" s="238">
        <v>882.94022213902417</v>
      </c>
      <c r="G13" s="239">
        <v>3.1840000000000002E-3</v>
      </c>
      <c r="H13" s="240">
        <f t="shared" ref="H13:H22" si="0">E13*F13*G13/1000</f>
        <v>279.12070639505799</v>
      </c>
      <c r="I13" s="241">
        <f t="shared" ref="I13:I22" si="1">H13/$N$6</f>
        <v>9.0038937546792894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8819</v>
      </c>
      <c r="E14" s="237">
        <f>VLOOKUP(D14,'Mensual Procesado Neto'!$D$9:$Q$26,MONTH($N$7)+2,FALSE)</f>
        <v>97316.012000000002</v>
      </c>
      <c r="F14" s="238">
        <v>875.61881188118809</v>
      </c>
      <c r="G14" s="239">
        <v>3.7799999999999999E-3</v>
      </c>
      <c r="H14" s="240">
        <f t="shared" si="0"/>
        <v>322.10034244084159</v>
      </c>
      <c r="I14" s="241">
        <f t="shared" si="1"/>
        <v>10.390333627123923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8818</v>
      </c>
      <c r="E15" s="237">
        <f>VLOOKUP(D15,'Mensual Procesado Neto'!$D$9:$Q$26,MONTH($N$7)+2,FALSE)</f>
        <v>38778.144999999997</v>
      </c>
      <c r="F15" s="238">
        <v>944.59279038718284</v>
      </c>
      <c r="G15" s="239">
        <v>2.2099999999999998E-2</v>
      </c>
      <c r="H15" s="240">
        <f t="shared" si="0"/>
        <v>809.51319183411204</v>
      </c>
      <c r="I15" s="241">
        <f t="shared" si="1"/>
        <v>26.113328768842322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8816</v>
      </c>
      <c r="E16" s="237">
        <f>VLOOKUP(D16,'Mensual Procesado Neto'!$D$9:$Q$26,MONTH($N$7)+2,FALSE)</f>
        <v>30756.267</v>
      </c>
      <c r="F16" s="238">
        <v>829.91202346041052</v>
      </c>
      <c r="G16" s="239">
        <v>2.0599999999999998E-3</v>
      </c>
      <c r="H16" s="240">
        <f t="shared" si="0"/>
        <v>52.58149130692081</v>
      </c>
      <c r="I16" s="241">
        <f t="shared" si="1"/>
        <v>1.6961771389329294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8815</v>
      </c>
      <c r="E17" s="237">
        <f>VLOOKUP(D17,'Mensual Procesado Neto'!$D$9:$Q$26,MONTH($N$7)+2,FALSE)</f>
        <v>30163.677</v>
      </c>
      <c r="F17" s="238">
        <v>785.23862375138742</v>
      </c>
      <c r="G17" s="239">
        <v>4.5000000000000004E-4</v>
      </c>
      <c r="H17" s="240">
        <f t="shared" si="0"/>
        <v>10.658557896642622</v>
      </c>
      <c r="I17" s="241">
        <f t="shared" si="1"/>
        <v>0.34382444827879427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8820</v>
      </c>
      <c r="E18" s="237">
        <f>VLOOKUP(D18,'Mensual Procesado Neto'!$D$9:$Q$26,MONTH($N$7)+2,FALSE)</f>
        <v>23867.251</v>
      </c>
      <c r="F18" s="238">
        <v>857.05632949727442</v>
      </c>
      <c r="G18" s="239">
        <v>6.6E-3</v>
      </c>
      <c r="H18" s="240">
        <f t="shared" si="0"/>
        <v>135.006818345851</v>
      </c>
      <c r="I18" s="241">
        <f t="shared" si="1"/>
        <v>4.355058656317774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8823</v>
      </c>
      <c r="E19" s="237">
        <f>VLOOKUP(D19,'Mensual Procesado Neto'!$D$9:$Q$26,MONTH($N$7)+2,FALSE)</f>
        <v>21580.800999999999</v>
      </c>
      <c r="F19" s="238">
        <v>900.31813361611887</v>
      </c>
      <c r="G19" s="239">
        <v>6.5599999999999999E-3</v>
      </c>
      <c r="H19" s="240">
        <f t="shared" si="0"/>
        <v>127.4580872973913</v>
      </c>
      <c r="I19" s="241">
        <f t="shared" si="1"/>
        <v>4.111551203141655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8995</v>
      </c>
      <c r="E20" s="237">
        <f>VLOOKUP(D20,'Mensual Procesado Neto'!$D$9:$Q$26,MONTH($N$7)+2,FALSE)</f>
        <v>3920.5010000000002</v>
      </c>
      <c r="F20" s="238">
        <v>811.66347992351814</v>
      </c>
      <c r="G20" s="239">
        <v>1.2433333333333333E-3</v>
      </c>
      <c r="H20" s="240">
        <f t="shared" si="0"/>
        <v>3.9564451726481833</v>
      </c>
      <c r="I20" s="241">
        <f t="shared" si="1"/>
        <v>0.12762726363381235</v>
      </c>
      <c r="J20" s="242"/>
      <c r="K20" s="243"/>
      <c r="L20" s="221"/>
      <c r="N20" s="244"/>
    </row>
    <row r="21" spans="2:14" ht="13.5" thickBot="1" x14ac:dyDescent="0.25">
      <c r="B21" s="220"/>
      <c r="C21" s="220"/>
      <c r="D21" s="236" t="s">
        <v>8827</v>
      </c>
      <c r="E21" s="237">
        <f>VLOOKUP(D21,'Mensual Procesado Neto'!$D$9:$Q$26,MONTH($N$7)+2,FALSE)</f>
        <v>10.295999999999999</v>
      </c>
      <c r="F21" s="238">
        <v>849.84984984984987</v>
      </c>
      <c r="G21" s="239">
        <v>9.2999999999999995E-4</v>
      </c>
      <c r="H21" s="240">
        <f t="shared" si="0"/>
        <v>8.13755027027027E-3</v>
      </c>
      <c r="I21" s="241">
        <f t="shared" si="1"/>
        <v>2.6250162162162164E-4</v>
      </c>
      <c r="J21" s="242"/>
      <c r="K21" s="221"/>
      <c r="L21" s="221"/>
      <c r="N21" s="244"/>
    </row>
    <row r="22" spans="2:14" ht="13.5" hidden="1" thickBot="1" x14ac:dyDescent="0.25">
      <c r="B22" s="220"/>
      <c r="C22" s="220"/>
      <c r="D22" s="236" t="s">
        <v>8996</v>
      </c>
      <c r="E22" s="237">
        <f>VLOOKUP(D22,'Mensual Procesado Neto'!$D$9:$Q$26,MONTH($N$7)+2,FALSE)</f>
        <v>0.44700000000000001</v>
      </c>
      <c r="F22" s="238">
        <v>883.82261086820745</v>
      </c>
      <c r="G22" s="239">
        <v>5.6100000000000004E-3</v>
      </c>
      <c r="H22" s="240">
        <f t="shared" si="0"/>
        <v>2.2163354465958782E-3</v>
      </c>
      <c r="I22" s="241">
        <f t="shared" si="1"/>
        <v>7.1494691825673494E-5</v>
      </c>
      <c r="J22" s="242"/>
      <c r="K22" s="221"/>
      <c r="L22" s="221"/>
      <c r="N22" s="244"/>
    </row>
    <row r="23" spans="2:14" hidden="1" x14ac:dyDescent="0.2">
      <c r="B23" s="220"/>
      <c r="C23" s="220"/>
      <c r="D23" s="236"/>
      <c r="E23" s="237"/>
      <c r="F23" s="238"/>
      <c r="G23" s="239"/>
      <c r="H23" s="240"/>
      <c r="I23" s="241"/>
      <c r="J23" s="242"/>
      <c r="K23" s="221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3.5" hidden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22.5" customHeight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104.40097292440527</v>
      </c>
      <c r="I29" s="248"/>
      <c r="J29" s="242"/>
      <c r="K29" s="221"/>
      <c r="L29" s="221"/>
      <c r="N29" s="244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4473.7199999999993</v>
      </c>
      <c r="F30" s="251">
        <v>550</v>
      </c>
      <c r="G30" s="252">
        <v>1.4999999999999999E-4</v>
      </c>
      <c r="H30" s="253">
        <f>E30*F30*G30/1000</f>
        <v>0.36908189999999991</v>
      </c>
      <c r="I30" s="254">
        <f>H30/$N$6</f>
        <v>1.1905867741935481E-2</v>
      </c>
      <c r="J30" s="242"/>
      <c r="K30" s="243"/>
      <c r="L30" s="221"/>
      <c r="N30" s="244"/>
    </row>
    <row r="31" spans="2:14" hidden="1" x14ac:dyDescent="0.2">
      <c r="B31" s="220"/>
      <c r="C31" s="220"/>
      <c r="D31" s="255" t="s">
        <v>8834</v>
      </c>
      <c r="E31" s="256">
        <f>+IF(ISERROR(VLOOKUP(D31,'Mensual Procesado Neto'!$D$38:$Q$48,MONTH($N$7)+2,FALSE)),0,VLOOKUP(D31,'Mensual Procesado Neto'!$D$38:$Q$48,MONTH($N$7)+2,FALSE))</f>
        <v>0</v>
      </c>
      <c r="F31" s="257">
        <v>540</v>
      </c>
      <c r="G31" s="258">
        <v>2.3E-5</v>
      </c>
      <c r="H31" s="259">
        <f>E31*F31*G31/1000</f>
        <v>0</v>
      </c>
      <c r="I31" s="260">
        <f>H31/$N$6</f>
        <v>0</v>
      </c>
      <c r="J31" s="261"/>
      <c r="K31" s="243"/>
      <c r="L31" s="221"/>
      <c r="N31" s="244"/>
    </row>
    <row r="32" spans="2:14" x14ac:dyDescent="0.2">
      <c r="B32" s="220"/>
      <c r="C32" s="220"/>
      <c r="D32" s="255" t="s">
        <v>8837</v>
      </c>
      <c r="E32" s="256">
        <f>+IF(ISERROR(VLOOKUP(D32,'Mensual Procesado Neto'!$D$38:$Q$48,MONTH($N$7)+2,FALSE)),0,VLOOKUP(D32,'Mensual Procesado Neto'!$D$38:$Q$48,MONTH($N$7)+2,FALSE))</f>
        <v>20582.213</v>
      </c>
      <c r="F32" s="257">
        <v>738.90339425587467</v>
      </c>
      <c r="G32" s="258">
        <v>0</v>
      </c>
      <c r="H32" s="259">
        <f>E32*F32*G32/1000</f>
        <v>0</v>
      </c>
      <c r="I32" s="260">
        <f>H32/$N$6</f>
        <v>0</v>
      </c>
      <c r="J32" s="261"/>
      <c r="K32" s="243"/>
      <c r="L32" s="221"/>
      <c r="N32" s="244"/>
    </row>
    <row r="33" spans="2:14" x14ac:dyDescent="0.2">
      <c r="B33" s="220"/>
      <c r="C33" s="220"/>
      <c r="D33" s="255" t="s">
        <v>8836</v>
      </c>
      <c r="E33" s="256">
        <f>+IF(ISERROR(VLOOKUP(D33,'Mensual Procesado Neto'!$D$38:$Q$48,MONTH($N$7)+2,FALSE)),0,VLOOKUP(D33,'Mensual Procesado Neto'!$D$38:$Q$48,MONTH($N$7)+2,FALSE))</f>
        <v>569.03499999999894</v>
      </c>
      <c r="F33" s="257">
        <v>665.67351419162617</v>
      </c>
      <c r="G33" s="258">
        <v>1.0180370370370371E-4</v>
      </c>
      <c r="H33" s="259">
        <f>E33*F33*G33/1000</f>
        <v>3.8562380497055314E-2</v>
      </c>
      <c r="I33" s="260">
        <f>H33/$N$6</f>
        <v>1.2439477579695264E-3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8796</v>
      </c>
      <c r="E34" s="256">
        <f>+IF(ISERROR(VLOOKUP(D34,'Mensual Procesado Neto'!$D$38:$Q$48,MONTH($N$7)+2,FALSE)),0,VLOOKUP(D34,'Mensual Procesado Neto'!$D$38:$Q$48,MONTH($N$7)+2,FALSE))</f>
        <v>3307.7209999999986</v>
      </c>
      <c r="F34" s="257">
        <v>751.26095035837534</v>
      </c>
      <c r="G34" s="258">
        <v>2.9999999999999997E-4</v>
      </c>
      <c r="H34" s="259">
        <f t="shared" ref="H34:H41" si="2">E34*F34*G34/1000</f>
        <v>0.74548848659410638</v>
      </c>
      <c r="I34" s="260">
        <f t="shared" ref="I34:I41" si="3">H34/$N$6</f>
        <v>2.4048015696584078E-2</v>
      </c>
      <c r="J34" s="261"/>
      <c r="K34" s="243"/>
      <c r="L34" s="221"/>
      <c r="N34" s="244"/>
    </row>
    <row r="35" spans="2:14" hidden="1" x14ac:dyDescent="0.2">
      <c r="B35" s="220"/>
      <c r="C35" s="220"/>
      <c r="D35" s="255" t="s">
        <v>8797</v>
      </c>
      <c r="E35" s="256">
        <f>+IF(ISERROR(VLOOKUP(D35,'Mensual Procesado Neto'!$D$38:$Q$48,MONTH($N$7)+2,FALSE)),0,VLOOKUP(D35,'Mensual Procesado Neto'!$D$38:$Q$48,MONTH($N$7)+2,FALSE))</f>
        <v>0</v>
      </c>
      <c r="F35" s="257">
        <v>842.79542038138266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8786</v>
      </c>
      <c r="E36" s="256">
        <f>+IF(ISERROR(VLOOKUP(D36,'Mensual Procesado Neto'!$D$38:$Q$48,MONTH($N$7)+2,FALSE)),0,VLOOKUP(D36,'Mensual Procesado Neto'!$D$38:$Q$48,MONTH($N$7)+2,FALSE))</f>
        <v>5095.2270000000026</v>
      </c>
      <c r="F36" s="257">
        <v>852.11631108052313</v>
      </c>
      <c r="G36" s="258">
        <v>5.2721466666666664E-3</v>
      </c>
      <c r="H36" s="259">
        <f t="shared" si="2"/>
        <v>22.890216444891948</v>
      </c>
      <c r="I36" s="260">
        <f t="shared" si="3"/>
        <v>0.73839407886748221</v>
      </c>
      <c r="J36" s="261"/>
      <c r="K36" s="243"/>
      <c r="L36" s="221"/>
      <c r="N36" s="244"/>
    </row>
    <row r="37" spans="2:14" ht="13.5" thickBot="1" x14ac:dyDescent="0.25">
      <c r="B37" s="220"/>
      <c r="C37" s="220"/>
      <c r="D37" s="255" t="s">
        <v>8787</v>
      </c>
      <c r="E37" s="256">
        <f>+IF(ISERROR(VLOOKUP(D37,'Mensual Procesado Neto'!$D$38:$Q$48,MONTH($N$7)+2,FALSE)),0,VLOOKUP(D37,'Mensual Procesado Neto'!$D$38:$Q$48,MONTH($N$7)+2,FALSE))</f>
        <v>13667.715</v>
      </c>
      <c r="F37" s="257">
        <v>911.53102855915813</v>
      </c>
      <c r="G37" s="258">
        <v>6.45E-3</v>
      </c>
      <c r="H37" s="259">
        <f t="shared" si="2"/>
        <v>80.357623712422154</v>
      </c>
      <c r="I37" s="260">
        <f t="shared" si="3"/>
        <v>2.5921814100781342</v>
      </c>
      <c r="J37" s="242"/>
      <c r="K37" s="243"/>
      <c r="L37" s="221"/>
      <c r="N37" s="244"/>
    </row>
    <row r="38" spans="2:14" ht="13.5" hidden="1" thickBot="1" x14ac:dyDescent="0.25">
      <c r="B38" s="220"/>
      <c r="C38" s="220"/>
      <c r="D38" s="255" t="s">
        <v>8838</v>
      </c>
      <c r="E38" s="256">
        <v>0</v>
      </c>
      <c r="F38" s="257">
        <v>1009.7869303700683</v>
      </c>
      <c r="G38" s="258">
        <v>2.3900000000000001E-2</v>
      </c>
      <c r="H38" s="259">
        <f t="shared" si="2"/>
        <v>0</v>
      </c>
      <c r="I38" s="260">
        <f t="shared" si="3"/>
        <v>0</v>
      </c>
      <c r="J38" s="242"/>
      <c r="K38" s="243"/>
      <c r="L38" s="221"/>
      <c r="N38" s="244"/>
    </row>
    <row r="39" spans="2:14" ht="13.5" hidden="1" thickBot="1" x14ac:dyDescent="0.25">
      <c r="B39" s="220"/>
      <c r="C39" s="220"/>
      <c r="D39" s="255">
        <v>0</v>
      </c>
      <c r="E39" s="256">
        <v>0</v>
      </c>
      <c r="F39" s="257">
        <v>1076.045627376426</v>
      </c>
      <c r="G39" s="258">
        <v>0</v>
      </c>
      <c r="H39" s="259">
        <f t="shared" si="2"/>
        <v>0</v>
      </c>
      <c r="I39" s="260">
        <f t="shared" si="3"/>
        <v>0</v>
      </c>
      <c r="J39" s="242"/>
      <c r="K39" s="243"/>
      <c r="L39" s="221"/>
      <c r="N39" s="244"/>
    </row>
    <row r="40" spans="2:14" ht="13.5" hidden="1" thickBot="1" x14ac:dyDescent="0.25">
      <c r="B40" s="220"/>
      <c r="C40" s="220"/>
      <c r="D40" s="255">
        <v>0</v>
      </c>
      <c r="E40" s="256">
        <v>0</v>
      </c>
      <c r="F40" s="257">
        <v>1076.045627376426</v>
      </c>
      <c r="G40" s="258">
        <v>0</v>
      </c>
      <c r="H40" s="259">
        <f t="shared" si="2"/>
        <v>0</v>
      </c>
      <c r="I40" s="260">
        <f t="shared" si="3"/>
        <v>0</v>
      </c>
      <c r="J40" s="242"/>
      <c r="K40" s="243"/>
      <c r="L40" s="221"/>
      <c r="N40" s="244"/>
    </row>
    <row r="41" spans="2:14" ht="13.5" hidden="1" thickBot="1" x14ac:dyDescent="0.25">
      <c r="B41" s="220"/>
      <c r="C41" s="220"/>
      <c r="D41" s="262">
        <v>0</v>
      </c>
      <c r="E41" s="263">
        <v>0</v>
      </c>
      <c r="F41" s="264">
        <v>1076.045627376426</v>
      </c>
      <c r="G41" s="265">
        <v>0</v>
      </c>
      <c r="H41" s="266">
        <f t="shared" si="2"/>
        <v>0</v>
      </c>
      <c r="I41" s="267">
        <f t="shared" si="3"/>
        <v>0</v>
      </c>
      <c r="J41" s="242"/>
      <c r="K41" s="270"/>
      <c r="L41" s="221"/>
      <c r="N41" s="244"/>
    </row>
    <row r="42" spans="2:14" ht="13.5" hidden="1" thickBot="1" x14ac:dyDescent="0.25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4.5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3.5" hidden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3.5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15.895261716688445</v>
      </c>
      <c r="I45" s="248"/>
      <c r="J45" s="242"/>
      <c r="K45" s="270"/>
      <c r="L45" s="221"/>
    </row>
    <row r="46" spans="2:14" x14ac:dyDescent="0.2">
      <c r="B46" s="220"/>
      <c r="C46" s="220"/>
      <c r="D46" s="271" t="s">
        <v>8796</v>
      </c>
      <c r="E46" s="272">
        <f>+IF(ISERROR(VLOOKUP(D46,'Mensual Procesado Neto'!$D$28:$Q$36,MONTH($N$7)+2,FALSE)),0,VLOOKUP(D46,'Mensual Procesado Neto'!$D$28:$Q$36,MONTH($N$7)+2,FALSE))</f>
        <v>342.62099999999998</v>
      </c>
      <c r="F46" s="273">
        <v>751.26095035837534</v>
      </c>
      <c r="G46" s="274">
        <v>2.9999999999999997E-4</v>
      </c>
      <c r="H46" s="275">
        <f t="shared" ref="H46:H55" si="4">E46*F46*G46/1000</f>
        <v>7.7219333421821065E-2</v>
      </c>
      <c r="I46" s="276">
        <f t="shared" ref="I46:I55" si="5">H46/$N$6</f>
        <v>2.4909462394135827E-3</v>
      </c>
      <c r="J46" s="242"/>
      <c r="K46" s="270"/>
      <c r="L46" s="221"/>
    </row>
    <row r="47" spans="2:14" x14ac:dyDescent="0.2">
      <c r="B47" s="220"/>
      <c r="C47" s="220"/>
      <c r="D47" s="271" t="s">
        <v>8786</v>
      </c>
      <c r="E47" s="272">
        <f>+IF(ISERROR(VLOOKUP(D47,'Mensual Procesado Neto'!$D$28:$Q$36,MONTH($N$7)+2,FALSE)),0,VLOOKUP(D47,'Mensual Procesado Neto'!$D$28:$Q$36,MONTH($N$7)+2,FALSE))</f>
        <v>735.46299999999997</v>
      </c>
      <c r="F47" s="273">
        <v>852.11631108052313</v>
      </c>
      <c r="G47" s="274">
        <v>5.2721466666666664E-3</v>
      </c>
      <c r="H47" s="275">
        <f t="shared" si="4"/>
        <v>3.3040544135147569</v>
      </c>
      <c r="I47" s="276">
        <f t="shared" si="5"/>
        <v>0.1065824004359599</v>
      </c>
      <c r="J47" s="242"/>
      <c r="K47" s="270"/>
      <c r="L47" s="221"/>
    </row>
    <row r="48" spans="2:14" x14ac:dyDescent="0.2">
      <c r="B48" s="220"/>
      <c r="C48" s="220"/>
      <c r="D48" s="271" t="s">
        <v>8787</v>
      </c>
      <c r="E48" s="272">
        <f>+IF(ISERROR(VLOOKUP(D48,'Mensual Procesado Neto'!$D$28:$Q$36,MONTH($N$7)+2,FALSE)),0,VLOOKUP(D48,'Mensual Procesado Neto'!$D$28:$Q$36,MONTH($N$7)+2,FALSE))</f>
        <v>749.42100000000005</v>
      </c>
      <c r="F48" s="273">
        <v>911.53102855915813</v>
      </c>
      <c r="G48" s="274">
        <v>6.45E-3</v>
      </c>
      <c r="H48" s="275">
        <f t="shared" si="4"/>
        <v>4.4061271924522227</v>
      </c>
      <c r="I48" s="276">
        <f t="shared" si="5"/>
        <v>0.14213313524039428</v>
      </c>
      <c r="J48" s="242"/>
      <c r="K48" s="270"/>
      <c r="L48" s="221"/>
    </row>
    <row r="49" spans="2:14" hidden="1" x14ac:dyDescent="0.2">
      <c r="B49" s="220"/>
      <c r="C49" s="220"/>
      <c r="D49" s="271" t="s">
        <v>8791</v>
      </c>
      <c r="E49" s="272">
        <f>+IF(ISERROR(VLOOKUP(D49,'Mensual Procesado Neto'!$D$28:$Q$36,MONTH($N$7)+2,FALSE)),0,VLOOKUP(D49,'Mensual Procesado Neto'!$D$28:$Q$36,MONTH($N$7)+2,FALSE))</f>
        <v>0</v>
      </c>
      <c r="F49" s="273">
        <v>990.5495274763739</v>
      </c>
      <c r="G49" s="274">
        <v>0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customHeight="1" x14ac:dyDescent="0.2">
      <c r="B50" s="220"/>
      <c r="C50" s="220"/>
      <c r="D50" s="271" t="s">
        <v>8795</v>
      </c>
      <c r="E50" s="272">
        <f>+IF(ISERROR(VLOOKUP(D50,'Mensual Procesado Neto'!$D$28:$Q$36,MONTH($N$7)+2,FALSE)),0,VLOOKUP(D50,'Mensual Procesado Neto'!$D$28:$Q$36,MONTH($N$7)+2,FALSE))</f>
        <v>824.39799999999991</v>
      </c>
      <c r="F50" s="273">
        <v>833.33333333333326</v>
      </c>
      <c r="G50" s="274">
        <v>6.2015757575757587E-5</v>
      </c>
      <c r="H50" s="275">
        <f t="shared" si="4"/>
        <v>4.2604722094949497E-2</v>
      </c>
      <c r="I50" s="276">
        <f t="shared" si="5"/>
        <v>1.374345874030629E-3</v>
      </c>
      <c r="J50" s="242"/>
      <c r="K50" s="270"/>
      <c r="L50" s="221"/>
    </row>
    <row r="51" spans="2:14" ht="14.25" customHeight="1" x14ac:dyDescent="0.2">
      <c r="B51" s="220"/>
      <c r="C51" s="220"/>
      <c r="D51" s="271" t="s">
        <v>8784</v>
      </c>
      <c r="E51" s="272">
        <f>+IF(ISERROR(VLOOKUP(D51,'Mensual Procesado Neto'!$D$28:$Q$36,MONTH($N$7)+2,FALSE)),0,VLOOKUP(D51,'Mensual Procesado Neto'!$D$28:$Q$36,MONTH($N$7)+2,FALSE))</f>
        <v>988.63599999999997</v>
      </c>
      <c r="F51" s="273">
        <v>801.699716713881</v>
      </c>
      <c r="G51" s="274">
        <v>0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customHeight="1" x14ac:dyDescent="0.2">
      <c r="B52" s="220"/>
      <c r="C52" s="220"/>
      <c r="D52" s="271" t="s">
        <v>8788</v>
      </c>
      <c r="E52" s="272">
        <f>+IF(ISERROR(VLOOKUP(D52,'Mensual Procesado Neto'!$D$28:$Q$36,MONTH($N$7)+2,FALSE)),0,VLOOKUP(D52,'Mensual Procesado Neto'!$D$28:$Q$36,MONTH($N$7)+2,FALSE))</f>
        <v>137.03400000000011</v>
      </c>
      <c r="F52" s="273">
        <v>833.33333333333326</v>
      </c>
      <c r="G52" s="274">
        <v>6.2015757575757587E-5</v>
      </c>
      <c r="H52" s="275">
        <f t="shared" si="4"/>
        <v>7.0818894363636423E-3</v>
      </c>
      <c r="I52" s="276">
        <f t="shared" si="5"/>
        <v>2.2844804633431105E-4</v>
      </c>
      <c r="J52" s="242"/>
      <c r="K52" s="270"/>
      <c r="L52" s="221"/>
      <c r="N52" s="277"/>
    </row>
    <row r="53" spans="2:14" ht="14.25" customHeight="1" x14ac:dyDescent="0.2">
      <c r="B53" s="220"/>
      <c r="C53" s="220"/>
      <c r="D53" s="271" t="s">
        <v>8794</v>
      </c>
      <c r="E53" s="272">
        <f>+IF(ISERROR(VLOOKUP(D53,'Mensual Procesado Neto'!$D$28:$Q$36,MONTH($N$7)+2,FALSE)),0,VLOOKUP(D53,'Mensual Procesado Neto'!$D$28:$Q$36,MONTH($N$7)+2,FALSE))</f>
        <v>51.423000000000002</v>
      </c>
      <c r="F53" s="273">
        <v>916.747651441529</v>
      </c>
      <c r="G53" s="274">
        <v>3.7199999999999998E-3</v>
      </c>
      <c r="H53" s="275">
        <f t="shared" si="4"/>
        <v>0.17536792186588923</v>
      </c>
      <c r="I53" s="276">
        <f t="shared" si="5"/>
        <v>5.6570297376093304E-3</v>
      </c>
      <c r="J53" s="242"/>
      <c r="K53" s="270"/>
      <c r="L53" s="221"/>
      <c r="N53" s="277"/>
    </row>
    <row r="54" spans="2:14" ht="14.25" customHeight="1" thickBot="1" x14ac:dyDescent="0.25">
      <c r="B54" s="220"/>
      <c r="C54" s="220"/>
      <c r="D54" s="271" t="s">
        <v>8785</v>
      </c>
      <c r="E54" s="272">
        <f>+IF(ISERROR(VLOOKUP(D54,'Mensual Procesado Neto'!$D$28:$Q$36,MONTH($N$7)+2,FALSE)),0,VLOOKUP(D54,'Mensual Procesado Neto'!$D$28:$Q$36,MONTH($N$7)+2,FALSE))</f>
        <v>666.88</v>
      </c>
      <c r="F54" s="273">
        <v>958.67208672086724</v>
      </c>
      <c r="G54" s="274">
        <v>1.2330000000000001E-2</v>
      </c>
      <c r="H54" s="275">
        <f t="shared" si="4"/>
        <v>7.88280624390244</v>
      </c>
      <c r="I54" s="276">
        <f t="shared" si="5"/>
        <v>0.25428407238394968</v>
      </c>
      <c r="J54" s="242"/>
      <c r="K54" s="270"/>
      <c r="L54" s="221"/>
      <c r="N54" s="277"/>
    </row>
    <row r="55" spans="2:14" ht="14.25" hidden="1" customHeight="1" x14ac:dyDescent="0.2">
      <c r="B55" s="220"/>
      <c r="C55" s="220"/>
      <c r="D55" s="271">
        <v>0</v>
      </c>
      <c r="E55" s="272">
        <v>0</v>
      </c>
      <c r="F55" s="273">
        <v>1076.045627376426</v>
      </c>
      <c r="G55" s="274">
        <v>0</v>
      </c>
      <c r="H55" s="275">
        <f t="shared" si="4"/>
        <v>0</v>
      </c>
      <c r="I55" s="276">
        <f t="shared" si="5"/>
        <v>0</v>
      </c>
      <c r="J55" s="242"/>
      <c r="K55" s="270"/>
      <c r="L55" s="221"/>
      <c r="N55" s="277"/>
    </row>
    <row r="56" spans="2:14" ht="14.25" hidden="1" customHeight="1" thickBot="1" x14ac:dyDescent="0.25">
      <c r="B56" s="278"/>
      <c r="C56" s="220"/>
      <c r="D56" s="420"/>
      <c r="E56" s="421"/>
      <c r="F56" s="422"/>
      <c r="G56" s="423"/>
      <c r="H56" s="424"/>
      <c r="I56" s="425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3374.0686886328895</v>
      </c>
      <c r="I57" s="283">
        <f>+SUM(I12:I55)</f>
        <v>108.84092543977063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v>31</v>
      </c>
    </row>
    <row r="61" spans="2:14" ht="14.1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4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4.1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4.1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7016.2599999999993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0.54726828000000005</v>
      </c>
      <c r="J64" s="303">
        <f t="shared" ref="J64:J69" si="6">I64/$N$60</f>
        <v>1.7653815483870971E-2</v>
      </c>
      <c r="K64" s="221"/>
      <c r="L64" s="221"/>
    </row>
    <row r="65" spans="2:14" ht="14.1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ht="14.1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12160.529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0.91203967499999983</v>
      </c>
      <c r="J66" s="303">
        <f t="shared" si="6"/>
        <v>2.9420634677419351E-2</v>
      </c>
      <c r="K66" s="221"/>
      <c r="L66" s="221"/>
    </row>
    <row r="67" spans="2:14" ht="14.1" customHeight="1" x14ac:dyDescent="0.2">
      <c r="B67" s="220"/>
      <c r="C67" s="220"/>
      <c r="D67" s="299" t="s">
        <v>8832</v>
      </c>
      <c r="E67" s="300">
        <f>VLOOKUP(D67,'Mensual Producciones Netas '!$D$11:$Q$76,MONTH($N$7)+2,FALSE)</f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>I67/$N$60</f>
        <v>0</v>
      </c>
      <c r="K67" s="221"/>
      <c r="L67" s="221"/>
    </row>
    <row r="68" spans="2:14" ht="14.1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4.1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1.4593079549999999</v>
      </c>
      <c r="J69" s="308">
        <f t="shared" si="6"/>
        <v>4.7074450161290318E-2</v>
      </c>
      <c r="K69" s="221"/>
      <c r="L69" s="221"/>
      <c r="N69" s="309"/>
    </row>
    <row r="70" spans="2:14" ht="14.1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4.1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910.04100000000005</v>
      </c>
      <c r="F71" s="301">
        <v>793.0333333333333</v>
      </c>
      <c r="G71" s="301">
        <v>1</v>
      </c>
      <c r="H71" s="301"/>
      <c r="I71" s="302">
        <f>E71*F71*G71/(10000*100*1000)</f>
        <v>7.2169284770000005E-4</v>
      </c>
      <c r="J71" s="303">
        <f>I71/$N$60</f>
        <v>2.3280414441935486E-5</v>
      </c>
      <c r="K71" s="221"/>
      <c r="L71" s="221"/>
    </row>
    <row r="72" spans="2:14" ht="14.1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438.12799999999999</v>
      </c>
      <c r="F72" s="315">
        <v>794.94382022471905</v>
      </c>
      <c r="G72" s="315">
        <v>1</v>
      </c>
      <c r="H72" s="315"/>
      <c r="I72" s="316">
        <f>E72*F72*G72/(10000*100*1000)</f>
        <v>3.4828714606741573E-4</v>
      </c>
      <c r="J72" s="317">
        <f>I72/$N$60</f>
        <v>1.1235069227981153E-5</v>
      </c>
      <c r="K72" s="221"/>
      <c r="L72" s="221"/>
    </row>
    <row r="73" spans="2:14" ht="14.1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4.1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4.1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1.0699799937674158E-3</v>
      </c>
      <c r="J75" s="308">
        <f>+SUM(J71:J71)</f>
        <v>2.3280414441935486E-5</v>
      </c>
      <c r="K75" s="221"/>
      <c r="L75" s="221"/>
      <c r="N75" s="309"/>
    </row>
    <row r="76" spans="2:14" ht="14.1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4.1" customHeight="1" x14ac:dyDescent="0.2">
      <c r="B77" s="220"/>
      <c r="C77" s="220"/>
      <c r="D77" s="299" t="s">
        <v>8861</v>
      </c>
      <c r="E77" s="300">
        <f>VLOOKUP(D77,'Mensual Producciones Netas '!$D$11:$Q$76,MONTH($N$7)+2,FALSE)</f>
        <v>14578.569</v>
      </c>
      <c r="F77" s="301">
        <v>737.1587054700824</v>
      </c>
      <c r="G77" s="301">
        <v>15</v>
      </c>
      <c r="H77" s="301">
        <v>15</v>
      </c>
      <c r="I77" s="302">
        <f t="shared" ref="I77:I80" si="7">E77*F77*G77/(10000*100*1000)</f>
        <v>0.16120078577469413</v>
      </c>
      <c r="J77" s="303">
        <f t="shared" ref="J77:J80" si="8">I77/$N$60</f>
        <v>5.2000253475707782E-3</v>
      </c>
      <c r="K77" s="221"/>
      <c r="L77" s="221"/>
    </row>
    <row r="78" spans="2:14" ht="14.1" customHeight="1" x14ac:dyDescent="0.2">
      <c r="B78" s="220"/>
      <c r="C78" s="220"/>
      <c r="D78" s="299" t="s">
        <v>8862</v>
      </c>
      <c r="E78" s="300">
        <f>VLOOKUP(D78,'Mensual Producciones Netas '!$D$11:$Q$76,MONTH($N$7)+2,FALSE)</f>
        <v>35703.120999999999</v>
      </c>
      <c r="F78" s="301">
        <v>737.1587054700824</v>
      </c>
      <c r="G78" s="301">
        <v>15</v>
      </c>
      <c r="H78" s="301">
        <v>15</v>
      </c>
      <c r="I78" s="302">
        <f t="shared" si="7"/>
        <v>0.39478299686402574</v>
      </c>
      <c r="J78" s="303">
        <f t="shared" si="8"/>
        <v>1.2734935382710508E-2</v>
      </c>
      <c r="K78" s="221"/>
      <c r="L78" s="221"/>
    </row>
    <row r="79" spans="2:14" ht="14.1" customHeight="1" x14ac:dyDescent="0.2">
      <c r="B79" s="220"/>
      <c r="C79" s="220"/>
      <c r="D79" s="299" t="s">
        <v>8997</v>
      </c>
      <c r="E79" s="300">
        <f>VLOOKUP(D79,'Mensual Producciones Netas '!$D$11:$Q$76,MONTH($N$7)+2,FALSE)</f>
        <v>71343.680000000008</v>
      </c>
      <c r="F79" s="301">
        <v>737.1587054700824</v>
      </c>
      <c r="G79" s="301">
        <v>15</v>
      </c>
      <c r="H79" s="301">
        <v>15</v>
      </c>
      <c r="I79" s="302">
        <f t="shared" si="7"/>
        <v>0.78887422188407719</v>
      </c>
      <c r="J79" s="303">
        <f t="shared" si="8"/>
        <v>2.544755554464765E-2</v>
      </c>
      <c r="K79" s="221"/>
      <c r="L79" s="221"/>
    </row>
    <row r="80" spans="2:14" ht="14.1" customHeight="1" x14ac:dyDescent="0.2">
      <c r="B80" s="220"/>
      <c r="C80" s="220"/>
      <c r="D80" s="299" t="s">
        <v>8863</v>
      </c>
      <c r="E80" s="300">
        <f>VLOOKUP(D80,'Mensual Producciones Netas '!$D$11:$Q$76,MONTH($N$7)+2,FALSE)</f>
        <v>88135.013000000006</v>
      </c>
      <c r="F80" s="301">
        <v>737.1587054700824</v>
      </c>
      <c r="G80" s="301">
        <v>15</v>
      </c>
      <c r="H80" s="301">
        <v>15</v>
      </c>
      <c r="I80" s="302">
        <f t="shared" si="7"/>
        <v>0.97454238134503324</v>
      </c>
      <c r="J80" s="303">
        <f t="shared" si="8"/>
        <v>3.1436851011130106E-2</v>
      </c>
      <c r="K80" s="221"/>
      <c r="L80" s="221"/>
    </row>
    <row r="81" spans="2:14" ht="14.1" customHeight="1" x14ac:dyDescent="0.2">
      <c r="B81" s="220"/>
      <c r="C81" s="220"/>
      <c r="D81" s="299" t="s">
        <v>8864</v>
      </c>
      <c r="E81" s="300">
        <f>VLOOKUP(D81,'Mensual Producciones Netas '!$D$11:$Q$76,MONTH($N$7)+2,FALSE)</f>
        <v>0</v>
      </c>
      <c r="F81" s="301">
        <v>665.67351419162617</v>
      </c>
      <c r="G81" s="301">
        <v>15</v>
      </c>
      <c r="H81" s="301"/>
      <c r="I81" s="302">
        <f>E81*F81*G81/(10000*100*1000)</f>
        <v>0</v>
      </c>
      <c r="J81" s="303">
        <f>I81/$N$60</f>
        <v>0</v>
      </c>
      <c r="K81" s="221"/>
      <c r="L81" s="221"/>
    </row>
    <row r="82" spans="2:14" ht="14.1" customHeight="1" x14ac:dyDescent="0.2">
      <c r="B82" s="220"/>
      <c r="C82" s="220"/>
      <c r="D82" s="299" t="s">
        <v>8873</v>
      </c>
      <c r="E82" s="300">
        <f>VLOOKUP(D82,'Mensual Producciones Netas '!$D$11:$Q$76,MONTH($N$7)+2,FALSE)</f>
        <v>498.613</v>
      </c>
      <c r="F82" s="301">
        <v>731</v>
      </c>
      <c r="G82" s="301">
        <v>15</v>
      </c>
      <c r="H82" s="301"/>
      <c r="I82" s="302">
        <f>E82*F82*G82/(10000*100*1000)</f>
        <v>5.467291545E-3</v>
      </c>
      <c r="J82" s="303">
        <f>I82/$N$60</f>
        <v>1.7636424338709678E-4</v>
      </c>
      <c r="K82" s="221"/>
      <c r="L82" s="221"/>
    </row>
    <row r="83" spans="2:14" ht="14.1" customHeight="1" x14ac:dyDescent="0.2">
      <c r="B83" s="220"/>
      <c r="C83" s="220"/>
      <c r="D83" s="299" t="s">
        <v>8867</v>
      </c>
      <c r="E83" s="300">
        <f>VLOOKUP(D83,'Mensual Producciones Netas '!$D$11:$Q$76,MONTH($N$7)+2,FALSE)</f>
        <v>0</v>
      </c>
      <c r="F83" s="301">
        <v>665.67351419162617</v>
      </c>
      <c r="G83" s="301">
        <v>101.8037037037037</v>
      </c>
      <c r="H83" s="301"/>
      <c r="I83" s="302">
        <f>E83*F83*G83/(10000*100*1000)</f>
        <v>0</v>
      </c>
      <c r="J83" s="303">
        <f>I83/$N$60</f>
        <v>0</v>
      </c>
      <c r="K83" s="221"/>
      <c r="L83" s="221"/>
    </row>
    <row r="84" spans="2:14" ht="14.1" customHeight="1" x14ac:dyDescent="0.2">
      <c r="B84" s="220"/>
      <c r="C84" s="220"/>
      <c r="D84" s="299" t="s">
        <v>8834</v>
      </c>
      <c r="E84" s="300">
        <f>VLOOKUP(D84,'Mensual Producciones Netas '!$D$11:$Q$76,MONTH($N$7)+2,FALSE)</f>
        <v>154.8779999999997</v>
      </c>
      <c r="F84" s="301">
        <v>665.67351419162617</v>
      </c>
      <c r="G84" s="301">
        <v>101.8037037037037</v>
      </c>
      <c r="H84" s="301"/>
      <c r="I84" s="302">
        <f>E84*F84*G84/(10000*100*1000)</f>
        <v>1.0495776826773278E-2</v>
      </c>
      <c r="J84" s="303">
        <f>I84/$N$60</f>
        <v>3.3857344602494446E-4</v>
      </c>
      <c r="K84" s="221"/>
      <c r="L84" s="221"/>
    </row>
    <row r="85" spans="2:14" ht="14.1" customHeight="1" x14ac:dyDescent="0.2">
      <c r="B85" s="220"/>
      <c r="C85" s="220"/>
      <c r="D85" s="299"/>
      <c r="E85" s="300"/>
      <c r="F85" s="301"/>
      <c r="G85" s="301"/>
      <c r="H85" s="301"/>
      <c r="I85" s="302"/>
      <c r="J85" s="303"/>
      <c r="K85" s="221"/>
      <c r="L85" s="221"/>
    </row>
    <row r="86" spans="2:14" ht="14.1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4.1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+SUM(I77:I84)</f>
        <v>2.3353634542396038</v>
      </c>
      <c r="J87" s="308">
        <f>I87/$N$60</f>
        <v>7.5334304975471084E-2</v>
      </c>
      <c r="K87" s="221"/>
      <c r="L87" s="221"/>
      <c r="N87" s="309"/>
    </row>
    <row r="88" spans="2:14" ht="14.1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4.1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751.26095035837534</v>
      </c>
      <c r="G89" s="301">
        <v>299.99999999999994</v>
      </c>
      <c r="H89" s="301"/>
      <c r="I89" s="302">
        <f>E89*F89*G89/(10000*100*1000)</f>
        <v>0</v>
      </c>
      <c r="J89" s="303">
        <f>I89/$N$60</f>
        <v>0</v>
      </c>
      <c r="K89" s="221"/>
      <c r="L89" s="221"/>
      <c r="N89" s="309"/>
    </row>
    <row r="90" spans="2:14" ht="14.1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ht="14.1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4.1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45784.205999999998</v>
      </c>
      <c r="F92" s="301">
        <v>806.67441401539236</v>
      </c>
      <c r="G92" s="301">
        <v>486.3636363636366</v>
      </c>
      <c r="H92" s="301">
        <v>3000</v>
      </c>
      <c r="I92" s="302">
        <f>E92*F92*G92/(10000*100*1000)</f>
        <v>17.96284267020215</v>
      </c>
      <c r="J92" s="303">
        <f>I92/$N$60</f>
        <v>0.57944653774845645</v>
      </c>
      <c r="K92" s="221"/>
      <c r="L92" s="221"/>
      <c r="N92" s="309"/>
    </row>
    <row r="93" spans="2:14" ht="14.1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574.52700000000004</v>
      </c>
      <c r="F93" s="301">
        <v>806.67441401539236</v>
      </c>
      <c r="G93" s="301">
        <v>149.99999999999997</v>
      </c>
      <c r="H93" s="301">
        <v>100</v>
      </c>
      <c r="I93" s="302">
        <f>E93*F93*G93/(10000*100*1000)</f>
        <v>6.9518434659153194E-2</v>
      </c>
      <c r="J93" s="303">
        <f>I93/$N$60</f>
        <v>2.2425301502952645E-3</v>
      </c>
      <c r="K93" s="221"/>
      <c r="L93" s="221"/>
      <c r="N93" s="309"/>
    </row>
    <row r="94" spans="2:14" ht="14.1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18.032361104861302</v>
      </c>
      <c r="J94" s="308">
        <f>I94/$N$60</f>
        <v>0.58168906789875163</v>
      </c>
      <c r="K94" s="221"/>
      <c r="L94" s="221"/>
      <c r="N94" s="309"/>
    </row>
    <row r="95" spans="2:14" ht="14.1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4.1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73519.98</v>
      </c>
      <c r="F96" s="301">
        <v>842.79542038138266</v>
      </c>
      <c r="G96" s="301">
        <v>15</v>
      </c>
      <c r="H96" s="301">
        <v>15</v>
      </c>
      <c r="I96" s="302">
        <f t="shared" ref="I96:I98" si="9">E96*F96*G96/(10000*100*1000)</f>
        <v>0.92943453675796261</v>
      </c>
      <c r="J96" s="303">
        <f t="shared" ref="J96:J102" si="10">I96/$N$60</f>
        <v>2.9981759250256857E-2</v>
      </c>
      <c r="K96" s="221"/>
      <c r="L96" s="221"/>
      <c r="N96" s="309"/>
    </row>
    <row r="97" spans="2:14" ht="14.1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103823.784</v>
      </c>
      <c r="F97" s="301">
        <v>842.79542038138266</v>
      </c>
      <c r="G97" s="301">
        <v>15</v>
      </c>
      <c r="H97" s="301">
        <v>15</v>
      </c>
      <c r="I97" s="302">
        <f t="shared" si="9"/>
        <v>1.312533145227988</v>
      </c>
      <c r="J97" s="303">
        <f t="shared" si="10"/>
        <v>4.2339778878322194E-2</v>
      </c>
      <c r="K97" s="221"/>
      <c r="L97" s="221"/>
      <c r="N97" s="309"/>
    </row>
    <row r="98" spans="2:14" ht="14.1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2411.6759999999999</v>
      </c>
      <c r="F98" s="301">
        <v>842.79542038138266</v>
      </c>
      <c r="G98" s="301">
        <v>15</v>
      </c>
      <c r="H98" s="301"/>
      <c r="I98" s="302">
        <f t="shared" si="9"/>
        <v>3.0488242323655372E-2</v>
      </c>
      <c r="J98" s="303">
        <f t="shared" si="10"/>
        <v>9.8349168785985064E-4</v>
      </c>
      <c r="K98" s="221"/>
      <c r="L98" s="221"/>
      <c r="N98" s="309"/>
    </row>
    <row r="99" spans="2:14" ht="14.1" customHeight="1" x14ac:dyDescent="0.2">
      <c r="B99" s="220"/>
      <c r="C99" s="220"/>
      <c r="D99" s="299" t="s">
        <v>8786</v>
      </c>
      <c r="E99" s="300">
        <f>VLOOKUP(D99,'Mensual Producciones Netas '!$D$11:$Q$76,MONTH($N$7)+2,FALSE)</f>
        <v>0</v>
      </c>
      <c r="F99" s="301">
        <v>852.11631108052313</v>
      </c>
      <c r="G99" s="301">
        <v>5272.1466666666665</v>
      </c>
      <c r="H99" s="301"/>
      <c r="I99" s="302">
        <f>E99*F99*G99/(10000*100*1000)</f>
        <v>0</v>
      </c>
      <c r="J99" s="303">
        <f>I99/$N$60</f>
        <v>0</v>
      </c>
      <c r="K99" s="221"/>
      <c r="L99" s="221"/>
      <c r="N99" s="309"/>
    </row>
    <row r="100" spans="2:14" ht="14.1" customHeight="1" x14ac:dyDescent="0.2">
      <c r="B100" s="220"/>
      <c r="C100" s="220"/>
      <c r="D100" s="299" t="s">
        <v>8793</v>
      </c>
      <c r="E100" s="300">
        <f>VLOOKUP(D100,'Mensual Producciones Netas '!$D$11:$Q$76,MONTH($N$7)+2,FALSE)</f>
        <v>595.74199999999928</v>
      </c>
      <c r="F100" s="301">
        <v>940.04318219564857</v>
      </c>
      <c r="G100" s="301">
        <v>8450.7999999999993</v>
      </c>
      <c r="H100" s="301"/>
      <c r="I100" s="302">
        <f>E100*F100*G100/(10000*100*1000)</f>
        <v>4.7326441045965728</v>
      </c>
      <c r="J100" s="303">
        <f>I100/$N$60</f>
        <v>0.15266593885795396</v>
      </c>
      <c r="K100" s="221"/>
      <c r="L100" s="221"/>
      <c r="N100" s="309"/>
    </row>
    <row r="101" spans="2:14" ht="14.1" customHeight="1" thickBot="1" x14ac:dyDescent="0.25">
      <c r="B101" s="220"/>
      <c r="C101" s="220"/>
      <c r="D101" s="299"/>
      <c r="E101" s="300"/>
      <c r="F101" s="301"/>
      <c r="G101" s="301"/>
      <c r="H101" s="301"/>
      <c r="I101" s="302"/>
      <c r="J101" s="303"/>
      <c r="K101" s="221"/>
      <c r="L101" s="221"/>
      <c r="N101" s="309"/>
    </row>
    <row r="102" spans="2:14" ht="14.1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+SUM(I96:I100)</f>
        <v>7.0051000289061793</v>
      </c>
      <c r="J102" s="308">
        <f t="shared" si="10"/>
        <v>0.22597096867439287</v>
      </c>
      <c r="K102" s="221"/>
      <c r="L102" s="221"/>
      <c r="N102" s="309"/>
    </row>
    <row r="103" spans="2:14" ht="14.1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4.1" customHeight="1" thickBot="1" x14ac:dyDescent="0.25">
      <c r="B104" s="220"/>
      <c r="C104" s="220"/>
      <c r="D104" s="299" t="s">
        <v>8790</v>
      </c>
      <c r="E104" s="300">
        <f>VLOOKUP(D104,'Mensual Producciones Netas '!$D$11:$Q$76,MONTH($N$7)+2,FALSE)</f>
        <v>0</v>
      </c>
      <c r="F104" s="301">
        <v>911.53102855915813</v>
      </c>
      <c r="G104" s="301">
        <v>6450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  <c r="N104" s="309"/>
    </row>
    <row r="105" spans="2:14" ht="14.1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ht="14.1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4.1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1176.7580000000003</v>
      </c>
      <c r="F107" s="301">
        <v>990.5495274763739</v>
      </c>
      <c r="G107" s="301">
        <v>13925</v>
      </c>
      <c r="H107" s="301"/>
      <c r="I107" s="302">
        <f>E107*F107*G107/(10000*100*1000)</f>
        <v>16.231496350892552</v>
      </c>
      <c r="J107" s="303">
        <f>I107/$N$60</f>
        <v>0.52359665648040488</v>
      </c>
      <c r="K107" s="221"/>
      <c r="L107" s="221"/>
      <c r="N107" s="309"/>
    </row>
    <row r="108" spans="2:14" ht="14.1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850.08399999999995</v>
      </c>
      <c r="F108" s="301">
        <v>935.22802379378709</v>
      </c>
      <c r="G108" s="301">
        <v>10000</v>
      </c>
      <c r="H108" s="301"/>
      <c r="I108" s="302">
        <f t="shared" ref="I108:I109" si="11">E108*F108*G108/(10000*100*1000)</f>
        <v>7.9502237937871758</v>
      </c>
      <c r="J108" s="303">
        <f t="shared" ref="J108:J109" si="12">I108/$N$60</f>
        <v>0.25645883205765085</v>
      </c>
      <c r="K108" s="221"/>
      <c r="L108" s="221"/>
      <c r="N108" s="309"/>
    </row>
    <row r="109" spans="2:14" ht="14.1" customHeight="1" x14ac:dyDescent="0.2">
      <c r="B109" s="220"/>
      <c r="C109" s="318"/>
      <c r="D109" s="299" t="s">
        <v>8889</v>
      </c>
      <c r="E109" s="300">
        <f>VLOOKUP(D109,'Mensual Producciones Netas '!$D$11:$Q$76,MONTH($N$7)+2,FALSE)</f>
        <v>632.16800000000001</v>
      </c>
      <c r="F109" s="301">
        <v>990.5495274763739</v>
      </c>
      <c r="G109" s="301">
        <v>13925</v>
      </c>
      <c r="H109" s="301"/>
      <c r="I109" s="302">
        <f t="shared" si="11"/>
        <v>8.7197474630731548</v>
      </c>
      <c r="J109" s="303">
        <f t="shared" si="12"/>
        <v>0.28128217622816626</v>
      </c>
      <c r="K109" s="221"/>
      <c r="L109" s="221"/>
      <c r="N109" s="309"/>
    </row>
    <row r="110" spans="2:14" ht="14.1" customHeight="1" x14ac:dyDescent="0.2">
      <c r="B110" s="220"/>
      <c r="C110" s="318"/>
      <c r="D110" s="299" t="s">
        <v>8892</v>
      </c>
      <c r="E110" s="300">
        <f>VLOOKUP(D110,'Mensual Producciones Netas '!$D$11:$Q$76,MONTH($N$7)+2,FALSE)</f>
        <v>5619.8770000000004</v>
      </c>
      <c r="F110" s="301">
        <v>877.489147660718</v>
      </c>
      <c r="G110" s="301">
        <v>5000</v>
      </c>
      <c r="H110" s="301"/>
      <c r="I110" s="302">
        <f>E110*F110*G110/(10000*100*1000)</f>
        <v>24.656905393440365</v>
      </c>
      <c r="J110" s="303">
        <f>I110/$N$60</f>
        <v>0.79538404494968917</v>
      </c>
      <c r="K110" s="221"/>
      <c r="L110" s="221"/>
      <c r="N110" s="309"/>
    </row>
    <row r="111" spans="2:14" ht="14.1" customHeight="1" x14ac:dyDescent="0.2">
      <c r="B111" s="220"/>
      <c r="C111" s="318"/>
      <c r="D111" s="299" t="s">
        <v>8893</v>
      </c>
      <c r="E111" s="300">
        <f>VLOOKUP(D111,'Mensual Producciones Netas '!$D$11:$Q$76,MONTH($N$7)+2,FALSE)</f>
        <v>6.11200000000008</v>
      </c>
      <c r="F111" s="301">
        <v>1009.7869303700683</v>
      </c>
      <c r="G111" s="301">
        <v>23900</v>
      </c>
      <c r="H111" s="301"/>
      <c r="I111" s="302">
        <f>E111*F111*G111/(10000*100*1000)</f>
        <v>0.14750644347028435</v>
      </c>
      <c r="J111" s="303">
        <f>I111/$N$60</f>
        <v>4.7582723700091726E-3</v>
      </c>
      <c r="K111" s="221"/>
      <c r="L111" s="221"/>
      <c r="N111" s="309"/>
    </row>
    <row r="112" spans="2:14" ht="14.1" customHeight="1" x14ac:dyDescent="0.2">
      <c r="B112" s="220"/>
      <c r="C112" s="318"/>
      <c r="D112" s="299" t="s">
        <v>8894</v>
      </c>
      <c r="E112" s="300">
        <f>VLOOKUP(D112,'Mensual Producciones Netas '!$D$11:$Q$76,MONTH($N$7)+2,FALSE)</f>
        <v>3785.782000000002</v>
      </c>
      <c r="F112" s="301">
        <v>1009.7869303700683</v>
      </c>
      <c r="G112" s="301">
        <v>23900</v>
      </c>
      <c r="H112" s="301"/>
      <c r="I112" s="302">
        <f>E112*F112*G112/(10000*100*1000)</f>
        <v>91.365713117443207</v>
      </c>
      <c r="J112" s="303">
        <f>I112/$N$60</f>
        <v>2.9472810683046196</v>
      </c>
      <c r="K112" s="221"/>
      <c r="L112" s="221"/>
      <c r="N112" s="309"/>
    </row>
    <row r="113" spans="2:14" ht="14.1" customHeight="1" x14ac:dyDescent="0.2">
      <c r="B113" s="220"/>
      <c r="C113" s="318"/>
      <c r="D113" s="299" t="s">
        <v>8895</v>
      </c>
      <c r="E113" s="300">
        <f>VLOOKUP(D113,'Mensual Producciones Netas '!$D$11:$Q$76,MONTH($N$7)+2,FALSE)</f>
        <v>6868.5609999999997</v>
      </c>
      <c r="F113" s="301">
        <v>1009.7869303700683</v>
      </c>
      <c r="G113" s="301">
        <v>23900</v>
      </c>
      <c r="H113" s="301"/>
      <c r="I113" s="302">
        <f>E113*F113*G113/(10000*100*1000)</f>
        <v>165.76521676516464</v>
      </c>
      <c r="J113" s="303">
        <f>I113/$N$60</f>
        <v>5.3472650569407945</v>
      </c>
      <c r="K113" s="221"/>
      <c r="L113" s="221"/>
      <c r="N113" s="309"/>
    </row>
    <row r="114" spans="2:14" ht="14.1" customHeight="1" x14ac:dyDescent="0.2">
      <c r="B114" s="220"/>
      <c r="C114" s="318"/>
      <c r="D114" s="299" t="s">
        <v>8898</v>
      </c>
      <c r="E114" s="300">
        <f>VLOOKUP(D114,'Mensual Producciones Netas '!$D$11:$Q$76,MONTH($N$7)+2,FALSE)</f>
        <v>10265.713</v>
      </c>
      <c r="F114" s="301">
        <v>1051.2630014858842</v>
      </c>
      <c r="G114" s="301">
        <v>15100</v>
      </c>
      <c r="H114" s="301"/>
      <c r="I114" s="302">
        <f>E114*F114*G114/(10000*100*1000)</f>
        <v>162.95866033766717</v>
      </c>
      <c r="J114" s="303">
        <f>I114/$N$60</f>
        <v>5.2567309786344252</v>
      </c>
      <c r="K114" s="221"/>
      <c r="L114" s="221"/>
      <c r="N114" s="309"/>
    </row>
    <row r="115" spans="2:14" ht="14.1" customHeight="1" thickBot="1" x14ac:dyDescent="0.25">
      <c r="B115" s="220"/>
      <c r="C115" s="318"/>
      <c r="K115" s="221"/>
      <c r="L115" s="221"/>
      <c r="N115" s="309"/>
    </row>
    <row r="116" spans="2:14" ht="14.1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+SUM(I107:I114)</f>
        <v>477.79546966493854</v>
      </c>
      <c r="J116" s="308">
        <f>I116/$N$60</f>
        <v>15.41275708596576</v>
      </c>
      <c r="K116" s="221"/>
      <c r="L116" s="221"/>
      <c r="N116" s="309"/>
    </row>
    <row r="117" spans="2:14" ht="14.1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4.1" customHeight="1" x14ac:dyDescent="0.2">
      <c r="B118" s="220"/>
      <c r="C118" s="318"/>
      <c r="D118" s="299" t="s">
        <v>8784</v>
      </c>
      <c r="E118" s="300">
        <f>VLOOKUP(D118,'Mensual Producciones Netas '!$D$11:$Q$76,MONTH($N$7)+2,FALSE)</f>
        <v>0</v>
      </c>
      <c r="F118" s="301">
        <v>801.699716713881</v>
      </c>
      <c r="G118" s="301">
        <v>0</v>
      </c>
      <c r="H118" s="301"/>
      <c r="I118" s="302">
        <f>E118*F118*G118/(10000*100*1000)</f>
        <v>0</v>
      </c>
      <c r="J118" s="303">
        <f t="shared" ref="J118:J123" si="13">I118/$N$60</f>
        <v>0</v>
      </c>
      <c r="K118" s="221"/>
      <c r="L118" s="221"/>
      <c r="N118" s="309"/>
    </row>
    <row r="119" spans="2:14" ht="14.1" customHeight="1" x14ac:dyDescent="0.2">
      <c r="B119" s="220"/>
      <c r="C119" s="318"/>
      <c r="D119" s="299" t="s">
        <v>8788</v>
      </c>
      <c r="E119" s="300">
        <f>VLOOKUP(D119,'Mensual Producciones Netas '!$D$11:$Q$76,MONTH($N$7)+2,FALSE)</f>
        <v>0</v>
      </c>
      <c r="F119" s="301">
        <v>833.33333333333326</v>
      </c>
      <c r="G119" s="301">
        <v>62.01575757575759</v>
      </c>
      <c r="H119" s="301"/>
      <c r="I119" s="302">
        <f>E119*F119*G119/(10000*100*1000)</f>
        <v>0</v>
      </c>
      <c r="J119" s="303">
        <f t="shared" si="13"/>
        <v>0</v>
      </c>
      <c r="K119" s="221"/>
      <c r="L119" s="221"/>
      <c r="N119" s="309"/>
    </row>
    <row r="120" spans="2:14" ht="14.1" customHeight="1" thickBot="1" x14ac:dyDescent="0.25">
      <c r="B120" s="220"/>
      <c r="C120" s="318"/>
      <c r="D120" s="299" t="s">
        <v>8783</v>
      </c>
      <c r="E120" s="300">
        <f>VLOOKUP(D120,'Mensual Producciones Netas '!$D$11:$Q$76,MONTH($N$7)+2,FALSE)</f>
        <v>0</v>
      </c>
      <c r="F120" s="301">
        <v>833.33333333333326</v>
      </c>
      <c r="G120" s="301">
        <v>62.01575757575759</v>
      </c>
      <c r="H120" s="301"/>
      <c r="I120" s="302">
        <f>E120*F120*G120/(10000*100*1000)</f>
        <v>0</v>
      </c>
      <c r="J120" s="303">
        <f t="shared" si="13"/>
        <v>0</v>
      </c>
      <c r="K120" s="221"/>
      <c r="L120" s="221"/>
      <c r="N120" s="309"/>
    </row>
    <row r="121" spans="2:14" ht="14.1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+SUM(I118:I119)</f>
        <v>0</v>
      </c>
      <c r="J121" s="308">
        <f t="shared" si="13"/>
        <v>0</v>
      </c>
      <c r="K121" s="221"/>
      <c r="L121" s="221"/>
      <c r="N121" s="309"/>
    </row>
    <row r="122" spans="2:14" ht="14.1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2141.2799999999997</v>
      </c>
      <c r="J122" s="441">
        <f t="shared" si="13"/>
        <v>69.073548387096764</v>
      </c>
      <c r="K122" s="221"/>
      <c r="L122" s="221"/>
      <c r="N122" s="309"/>
    </row>
    <row r="123" spans="2:14" ht="14.1" customHeight="1" thickBot="1" x14ac:dyDescent="0.25">
      <c r="B123" s="220"/>
      <c r="C123" s="318"/>
      <c r="D123" s="442" t="s">
        <v>8986</v>
      </c>
      <c r="E123" s="443">
        <f>+'Mensual Producciones Netas '!O84</f>
        <v>27281.3</v>
      </c>
      <c r="F123" s="444"/>
      <c r="G123" s="444">
        <v>24000</v>
      </c>
      <c r="H123" s="445">
        <v>34800</v>
      </c>
      <c r="I123" s="446">
        <f>E123*G123/(10000*100)</f>
        <v>654.75120000000004</v>
      </c>
      <c r="J123" s="447">
        <f t="shared" si="13"/>
        <v>21.121006451612903</v>
      </c>
      <c r="K123" s="221"/>
      <c r="L123" s="221"/>
      <c r="N123" s="309"/>
    </row>
    <row r="124" spans="2:14" ht="14.1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4.1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3302.6598721879395</v>
      </c>
      <c r="J125" s="323">
        <f>J69+J75+J87+J94+J102+J116+J122+J123+J90+J105+J121</f>
        <v>106.53740399679977</v>
      </c>
      <c r="K125" s="221"/>
      <c r="L125" s="221"/>
      <c r="N125" s="324"/>
    </row>
    <row r="126" spans="2:14" ht="14.1" customHeight="1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spans="5:10" ht="13.5" thickTop="1" x14ac:dyDescent="0.2"/>
    <row r="130" spans="5:10" x14ac:dyDescent="0.2">
      <c r="E130" s="277"/>
      <c r="F130" s="277"/>
      <c r="G130" s="426"/>
      <c r="I130" s="427"/>
      <c r="J130" s="428"/>
    </row>
    <row r="131" spans="5:10" x14ac:dyDescent="0.2">
      <c r="E131" s="426"/>
      <c r="F131" s="426"/>
      <c r="G131" s="426"/>
    </row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461F8-0321-4468-A93D-0281FB26A153}">
  <sheetPr codeName="Hoja38">
    <pageSetUpPr fitToPage="1"/>
  </sheetPr>
  <dimension ref="B1:O131"/>
  <sheetViews>
    <sheetView zoomScale="55" zoomScaleNormal="55" workbookViewId="0">
      <selection activeCell="D7" sqref="D7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8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1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216">
        <v>30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10929</v>
      </c>
      <c r="E6" s="712"/>
      <c r="F6" s="712"/>
      <c r="G6" s="712"/>
      <c r="H6" s="712"/>
      <c r="I6" s="713"/>
      <c r="J6" s="222"/>
      <c r="K6" s="225"/>
      <c r="L6" s="225"/>
      <c r="N6" s="227">
        <v>30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50">
        <v>44136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2105.6057105274986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8813</v>
      </c>
      <c r="E12" s="237">
        <f>VLOOKUP(D12,'Mensual Procesado Neto'!$D$9:$Q$26,MONTH($N$7)+2,FALSE)</f>
        <v>68684.051000000007</v>
      </c>
      <c r="F12" s="238">
        <v>916.09478182053601</v>
      </c>
      <c r="G12" s="239">
        <v>1.5497000000000004E-2</v>
      </c>
      <c r="H12" s="240">
        <f>E12*F12*G12/1000</f>
        <v>975.08829778648555</v>
      </c>
      <c r="I12" s="241">
        <f>H12/$N$6</f>
        <v>32.502943259549518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8995</v>
      </c>
      <c r="E13" s="237">
        <f>VLOOKUP(D13,'Mensual Procesado Neto'!$D$9:$Q$26,MONTH($N$7)+2,FALSE)</f>
        <v>47258.646000000001</v>
      </c>
      <c r="F13" s="238">
        <v>836.28841607565016</v>
      </c>
      <c r="G13" s="239">
        <v>1.2433333333333333E-3</v>
      </c>
      <c r="H13" s="240">
        <f t="shared" ref="H13:H22" si="0">E13*F13*G13/1000</f>
        <v>49.138843706796685</v>
      </c>
      <c r="I13" s="241">
        <f t="shared" ref="I13:I22" si="1">H13/$N$6</f>
        <v>1.6379614568932228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8825</v>
      </c>
      <c r="E14" s="237">
        <f>VLOOKUP(D14,'Mensual Procesado Neto'!$D$9:$Q$26,MONTH($N$7)+2,FALSE)</f>
        <v>36046.008000000002</v>
      </c>
      <c r="F14" s="238">
        <v>884.85890721488317</v>
      </c>
      <c r="G14" s="239">
        <v>3.1775000000000002E-3</v>
      </c>
      <c r="H14" s="240">
        <f t="shared" si="0"/>
        <v>101.34836829159698</v>
      </c>
      <c r="I14" s="241">
        <f t="shared" si="1"/>
        <v>3.3782789430532327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8822</v>
      </c>
      <c r="E15" s="237">
        <f>VLOOKUP(D15,'Mensual Procesado Neto'!$D$9:$Q$26,MONTH($N$7)+2,FALSE)</f>
        <v>35854.557000000001</v>
      </c>
      <c r="F15" s="238">
        <v>816.50317368724745</v>
      </c>
      <c r="G15" s="239">
        <v>3.4100000000000003E-3</v>
      </c>
      <c r="H15" s="240">
        <f t="shared" si="0"/>
        <v>99.828976173427577</v>
      </c>
      <c r="I15" s="241">
        <f t="shared" si="1"/>
        <v>3.3276325391142527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8818</v>
      </c>
      <c r="E16" s="237">
        <f>VLOOKUP(D16,'Mensual Procesado Neto'!$D$9:$Q$26,MONTH($N$7)+2,FALSE)</f>
        <v>31346.62</v>
      </c>
      <c r="F16" s="238">
        <v>931.61056703152008</v>
      </c>
      <c r="G16" s="239">
        <v>2.51025E-2</v>
      </c>
      <c r="H16" s="240">
        <f t="shared" si="0"/>
        <v>733.06435216739362</v>
      </c>
      <c r="I16" s="241">
        <f t="shared" si="1"/>
        <v>24.435478405579786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8819</v>
      </c>
      <c r="E17" s="237">
        <f>VLOOKUP(D17,'Mensual Procesado Neto'!$D$9:$Q$26,MONTH($N$7)+2,FALSE)</f>
        <v>21650.432000000001</v>
      </c>
      <c r="F17" s="238">
        <v>860.91506449257724</v>
      </c>
      <c r="G17" s="239">
        <v>4.8719999999999996E-3</v>
      </c>
      <c r="H17" s="240">
        <f t="shared" si="0"/>
        <v>90.81009987597956</v>
      </c>
      <c r="I17" s="241">
        <f t="shared" si="1"/>
        <v>3.0270033291993186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8815</v>
      </c>
      <c r="E18" s="237">
        <f>VLOOKUP(D18,'Mensual Procesado Neto'!$D$9:$Q$26,MONTH($N$7)+2,FALSE)</f>
        <v>8116.058</v>
      </c>
      <c r="F18" s="238">
        <v>879.70158532794528</v>
      </c>
      <c r="G18" s="239">
        <v>4.4499999999999997E-4</v>
      </c>
      <c r="H18" s="240">
        <f t="shared" si="0"/>
        <v>3.1771705447000307</v>
      </c>
      <c r="I18" s="241">
        <f t="shared" si="1"/>
        <v>0.10590568482333436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8816</v>
      </c>
      <c r="E19" s="237">
        <f>VLOOKUP(D19,'Mensual Procesado Neto'!$D$9:$Q$26,MONTH($N$7)+2,FALSE)</f>
        <v>7180.7809999999999</v>
      </c>
      <c r="F19" s="238">
        <v>825.39373906280377</v>
      </c>
      <c r="G19" s="239">
        <v>2.2833333333333334E-3</v>
      </c>
      <c r="H19" s="240">
        <f t="shared" si="0"/>
        <v>13.533252000340267</v>
      </c>
      <c r="I19" s="241">
        <f t="shared" si="1"/>
        <v>0.45110840001134223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8817</v>
      </c>
      <c r="E20" s="237">
        <f>VLOOKUP(D20,'Mensual Procesado Neto'!$D$9:$Q$26,MONTH($N$7)+2,FALSE)</f>
        <v>5667.9470000000001</v>
      </c>
      <c r="F20" s="238">
        <v>837.52589523527672</v>
      </c>
      <c r="G20" s="239">
        <v>3.3750000000000004E-3</v>
      </c>
      <c r="H20" s="240">
        <f t="shared" si="0"/>
        <v>16.021301800458719</v>
      </c>
      <c r="I20" s="241">
        <f t="shared" si="1"/>
        <v>0.53404339334862394</v>
      </c>
      <c r="J20" s="242"/>
      <c r="K20" s="243"/>
      <c r="L20" s="221"/>
      <c r="N20" s="244"/>
    </row>
    <row r="21" spans="2:14" x14ac:dyDescent="0.2">
      <c r="B21" s="220"/>
      <c r="C21" s="220"/>
      <c r="D21" s="236" t="s">
        <v>8820</v>
      </c>
      <c r="E21" s="237">
        <f>VLOOKUP(D21,'Mensual Procesado Neto'!$D$9:$Q$26,MONTH($N$7)+2,FALSE)</f>
        <v>4072.2469999999998</v>
      </c>
      <c r="F21" s="238">
        <v>857.05632949727442</v>
      </c>
      <c r="G21" s="239">
        <v>6.6E-3</v>
      </c>
      <c r="H21" s="240">
        <f t="shared" si="0"/>
        <v>23.034957439733496</v>
      </c>
      <c r="I21" s="241">
        <f t="shared" si="1"/>
        <v>0.76783191465778322</v>
      </c>
      <c r="J21" s="242"/>
      <c r="K21" s="221"/>
      <c r="L21" s="221"/>
      <c r="N21" s="244"/>
    </row>
    <row r="22" spans="2:14" ht="13.5" thickBot="1" x14ac:dyDescent="0.25">
      <c r="B22" s="220"/>
      <c r="C22" s="220"/>
      <c r="D22" s="236" t="s">
        <v>8823</v>
      </c>
      <c r="E22" s="237">
        <f>VLOOKUP(D22,'Mensual Procesado Neto'!$D$9:$Q$26,MONTH($N$7)+2,FALSE)</f>
        <v>100.30500000000001</v>
      </c>
      <c r="F22" s="238">
        <v>895.56962025316454</v>
      </c>
      <c r="G22" s="239">
        <v>6.2349999999999992E-3</v>
      </c>
      <c r="H22" s="240">
        <f t="shared" si="0"/>
        <v>0.56009074058544295</v>
      </c>
      <c r="I22" s="241">
        <f t="shared" si="1"/>
        <v>1.8669691352848097E-2</v>
      </c>
      <c r="J22" s="242"/>
      <c r="K22" s="221"/>
      <c r="L22" s="221"/>
      <c r="N22" s="244"/>
    </row>
    <row r="23" spans="2:14" hidden="1" x14ac:dyDescent="0.2">
      <c r="B23" s="220"/>
      <c r="C23" s="220"/>
      <c r="D23" s="236"/>
      <c r="E23" s="237"/>
      <c r="F23" s="238"/>
      <c r="G23" s="239"/>
      <c r="H23" s="240"/>
      <c r="I23" s="241"/>
      <c r="J23" s="242"/>
      <c r="K23" s="221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3.5" hidden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22.5" customHeight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83.218903252953666</v>
      </c>
      <c r="I29" s="248"/>
      <c r="J29" s="242"/>
      <c r="K29" s="221"/>
      <c r="L29" s="221"/>
      <c r="N29" s="244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9587.3940000000002</v>
      </c>
      <c r="F30" s="251">
        <v>550</v>
      </c>
      <c r="G30" s="252">
        <v>1.4999999999999999E-4</v>
      </c>
      <c r="H30" s="253">
        <f>E30*F30*G30/1000</f>
        <v>0.79096000499999986</v>
      </c>
      <c r="I30" s="254">
        <f>H30/$N$6</f>
        <v>2.6365333499999994E-2</v>
      </c>
      <c r="J30" s="242"/>
      <c r="K30" s="243"/>
      <c r="L30" s="221"/>
      <c r="N30" s="244"/>
    </row>
    <row r="31" spans="2:14" x14ac:dyDescent="0.2">
      <c r="B31" s="220"/>
      <c r="C31" s="220"/>
      <c r="D31" s="255" t="s">
        <v>8834</v>
      </c>
      <c r="E31" s="256">
        <f>+IF(ISERROR(VLOOKUP(D31,'Mensual Procesado Neto'!$D$38:$Q$48,MONTH($N$7)+2,FALSE)),0,VLOOKUP(D31,'Mensual Procesado Neto'!$D$38:$Q$48,MONTH($N$7)+2,FALSE))</f>
        <v>1442.4269999999997</v>
      </c>
      <c r="F31" s="257">
        <v>665.67351419162617</v>
      </c>
      <c r="G31" s="258">
        <v>2.3E-5</v>
      </c>
      <c r="H31" s="259">
        <f>E31*F31*G31/1000</f>
        <v>2.2084265351262344E-2</v>
      </c>
      <c r="I31" s="260">
        <f>H31/$N$6</f>
        <v>7.3614217837541151E-4</v>
      </c>
      <c r="J31" s="261"/>
      <c r="K31" s="243"/>
      <c r="L31" s="221"/>
      <c r="N31" s="244"/>
    </row>
    <row r="32" spans="2:14" x14ac:dyDescent="0.2">
      <c r="B32" s="220"/>
      <c r="C32" s="220"/>
      <c r="D32" s="255" t="s">
        <v>8837</v>
      </c>
      <c r="E32" s="256">
        <f>+IF(ISERROR(VLOOKUP(D32,'Mensual Procesado Neto'!$D$38:$Q$48,MONTH($N$7)+2,FALSE)),0,VLOOKUP(D32,'Mensual Procesado Neto'!$D$38:$Q$48,MONTH($N$7)+2,FALSE))</f>
        <v>18114.812000000002</v>
      </c>
      <c r="F32" s="257">
        <v>737.1587054700824</v>
      </c>
      <c r="G32" s="258">
        <v>0</v>
      </c>
      <c r="H32" s="259">
        <f>E32*F32*G32/1000</f>
        <v>0</v>
      </c>
      <c r="I32" s="260">
        <f>H32/$N$6</f>
        <v>0</v>
      </c>
      <c r="J32" s="261"/>
      <c r="K32" s="243"/>
      <c r="L32" s="221"/>
      <c r="N32" s="244"/>
    </row>
    <row r="33" spans="2:14" x14ac:dyDescent="0.2">
      <c r="B33" s="220"/>
      <c r="C33" s="220"/>
      <c r="D33" s="255" t="s">
        <v>8836</v>
      </c>
      <c r="E33" s="256">
        <f>+IF(ISERROR(VLOOKUP(D33,'Mensual Procesado Neto'!$D$38:$Q$48,MONTH($N$7)+2,FALSE)),0,VLOOKUP(D33,'Mensual Procesado Neto'!$D$38:$Q$48,MONTH($N$7)+2,FALSE))</f>
        <v>1326.1680000000001</v>
      </c>
      <c r="F33" s="257">
        <v>665.67351419162617</v>
      </c>
      <c r="G33" s="258">
        <v>1.0180370370370371E-4</v>
      </c>
      <c r="H33" s="259">
        <f>E33*F33*G33/1000</f>
        <v>8.9871791750980104E-2</v>
      </c>
      <c r="I33" s="260">
        <f>H33/$N$6</f>
        <v>2.9957263916993368E-3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8796</v>
      </c>
      <c r="E34" s="256">
        <f>+IF(ISERROR(VLOOKUP(D34,'Mensual Procesado Neto'!$D$38:$Q$48,MONTH($N$7)+2,FALSE)),0,VLOOKUP(D34,'Mensual Procesado Neto'!$D$38:$Q$48,MONTH($N$7)+2,FALSE))</f>
        <v>35224.620999999977</v>
      </c>
      <c r="F34" s="257">
        <v>738.90339425587467</v>
      </c>
      <c r="G34" s="258">
        <v>3.7666666666666663E-5</v>
      </c>
      <c r="H34" s="259">
        <f t="shared" ref="H34:H41" si="2">E34*F34*G34/1000</f>
        <v>0.98037263268842401</v>
      </c>
      <c r="I34" s="260">
        <f t="shared" ref="I34:I41" si="3">H34/$N$6</f>
        <v>3.2679087756280797E-2</v>
      </c>
      <c r="J34" s="261"/>
      <c r="K34" s="243"/>
      <c r="L34" s="221"/>
      <c r="N34" s="244"/>
    </row>
    <row r="35" spans="2:14" hidden="1" x14ac:dyDescent="0.2">
      <c r="B35" s="220"/>
      <c r="C35" s="220"/>
      <c r="D35" s="255" t="s">
        <v>8797</v>
      </c>
      <c r="E35" s="256">
        <f>+IF(ISERROR(VLOOKUP(D35,'Mensual Procesado Neto'!$D$38:$Q$48,MONTH($N$7)+2,FALSE)),0,VLOOKUP(D35,'Mensual Procesado Neto'!$D$38:$Q$48,MONTH($N$7)+2,FALSE))</f>
        <v>0</v>
      </c>
      <c r="F35" s="257">
        <v>842.79542038138266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x14ac:dyDescent="0.2">
      <c r="B36" s="220"/>
      <c r="C36" s="220"/>
      <c r="D36" s="255" t="s">
        <v>8786</v>
      </c>
      <c r="E36" s="256">
        <f>+IF(ISERROR(VLOOKUP(D36,'Mensual Procesado Neto'!$D$38:$Q$48,MONTH($N$7)+2,FALSE)),0,VLOOKUP(D36,'Mensual Procesado Neto'!$D$38:$Q$48,MONTH($N$7)+2,FALSE))</f>
        <v>69.804999999998472</v>
      </c>
      <c r="F36" s="257">
        <v>852.11631108052313</v>
      </c>
      <c r="G36" s="258">
        <v>5.2721466666666664E-3</v>
      </c>
      <c r="H36" s="259">
        <f t="shared" si="2"/>
        <v>0.31359771781230678</v>
      </c>
      <c r="I36" s="260">
        <f t="shared" si="3"/>
        <v>1.0453257260410225E-2</v>
      </c>
      <c r="J36" s="261"/>
      <c r="K36" s="243"/>
      <c r="L36" s="221"/>
      <c r="N36" s="244"/>
    </row>
    <row r="37" spans="2:14" hidden="1" x14ac:dyDescent="0.2">
      <c r="B37" s="220"/>
      <c r="C37" s="220"/>
      <c r="D37" s="255" t="s">
        <v>8787</v>
      </c>
      <c r="E37" s="256">
        <f>+IF(ISERROR(VLOOKUP(D37,'Mensual Procesado Neto'!$D$38:$Q$48,MONTH($N$7)+2,FALSE)),0,VLOOKUP(D37,'Mensual Procesado Neto'!$D$38:$Q$48,MONTH($N$7)+2,FALSE))</f>
        <v>0</v>
      </c>
      <c r="F37" s="257">
        <v>891.61940768746069</v>
      </c>
      <c r="G37" s="258">
        <v>9.1000000000000004E-3</v>
      </c>
      <c r="H37" s="259">
        <f t="shared" si="2"/>
        <v>0</v>
      </c>
      <c r="I37" s="260">
        <f t="shared" si="3"/>
        <v>0</v>
      </c>
      <c r="J37" s="242"/>
      <c r="K37" s="243"/>
      <c r="L37" s="221"/>
      <c r="N37" s="244"/>
    </row>
    <row r="38" spans="2:14" x14ac:dyDescent="0.2">
      <c r="B38" s="220"/>
      <c r="C38" s="220"/>
      <c r="D38" s="255" t="s">
        <v>8838</v>
      </c>
      <c r="E38" s="256">
        <f>+IF(ISERROR(VLOOKUP(D38,'Mensual Procesado Neto'!$D$38:$Q$48,MONTH($N$7)+2,FALSE)),0,VLOOKUP(D38,'Mensual Procesado Neto'!$D$38:$Q$48,MONTH($N$7)+2,FALSE))</f>
        <v>3357.1859999999997</v>
      </c>
      <c r="F38" s="257">
        <v>1009.7869303700683</v>
      </c>
      <c r="G38" s="258">
        <v>2.3900000000000001E-2</v>
      </c>
      <c r="H38" s="259">
        <f t="shared" si="2"/>
        <v>81.022016840350688</v>
      </c>
      <c r="I38" s="260">
        <f t="shared" si="3"/>
        <v>2.7007338946783563</v>
      </c>
      <c r="J38" s="242"/>
      <c r="K38" s="243"/>
      <c r="L38" s="221"/>
      <c r="N38" s="244"/>
    </row>
    <row r="39" spans="2:14" ht="13.5" thickBot="1" x14ac:dyDescent="0.25">
      <c r="B39" s="220"/>
      <c r="C39" s="220"/>
      <c r="D39" s="255" t="s">
        <v>8793</v>
      </c>
      <c r="E39" s="256">
        <f>+IF(ISERROR(VLOOKUP(D39,'Mensual Procesado Neto'!$D$38:$Q$48,MONTH($N$7)+2,FALSE)),0,VLOOKUP(D39,'Mensual Procesado Neto'!$D$38:$Q$48,MONTH($N$7)+2,FALSE))</f>
        <v>7.492</v>
      </c>
      <c r="F39" s="257">
        <v>1009.7869303700683</v>
      </c>
      <c r="G39" s="258">
        <v>0</v>
      </c>
      <c r="H39" s="259">
        <f t="shared" si="2"/>
        <v>0</v>
      </c>
      <c r="I39" s="260">
        <f t="shared" si="3"/>
        <v>0</v>
      </c>
      <c r="J39" s="242"/>
      <c r="K39" s="243"/>
      <c r="L39" s="221"/>
      <c r="N39" s="244"/>
    </row>
    <row r="40" spans="2:14" ht="13.5" hidden="1" thickBot="1" x14ac:dyDescent="0.25">
      <c r="B40" s="220"/>
      <c r="C40" s="220"/>
      <c r="D40" s="255">
        <v>0</v>
      </c>
      <c r="E40" s="256">
        <v>0</v>
      </c>
      <c r="F40" s="257">
        <v>1076.045627376426</v>
      </c>
      <c r="G40" s="258">
        <v>0</v>
      </c>
      <c r="H40" s="259">
        <f t="shared" si="2"/>
        <v>0</v>
      </c>
      <c r="I40" s="260">
        <f t="shared" si="3"/>
        <v>0</v>
      </c>
      <c r="J40" s="242"/>
      <c r="K40" s="243"/>
      <c r="L40" s="221"/>
      <c r="N40" s="244"/>
    </row>
    <row r="41" spans="2:14" ht="13.5" hidden="1" thickBot="1" x14ac:dyDescent="0.25">
      <c r="B41" s="220"/>
      <c r="C41" s="220"/>
      <c r="D41" s="262">
        <v>0</v>
      </c>
      <c r="E41" s="263">
        <v>0</v>
      </c>
      <c r="F41" s="264">
        <v>1076.045627376426</v>
      </c>
      <c r="G41" s="265">
        <v>0</v>
      </c>
      <c r="H41" s="266">
        <f t="shared" si="2"/>
        <v>0</v>
      </c>
      <c r="I41" s="267">
        <f t="shared" si="3"/>
        <v>0</v>
      </c>
      <c r="J41" s="242"/>
      <c r="K41" s="270"/>
      <c r="L41" s="221"/>
      <c r="N41" s="244"/>
    </row>
    <row r="42" spans="2:14" ht="13.5" hidden="1" thickBot="1" x14ac:dyDescent="0.25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4.5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3.5" hidden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3.5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274.53732720967236</v>
      </c>
      <c r="I45" s="248"/>
      <c r="J45" s="242"/>
      <c r="K45" s="270"/>
      <c r="L45" s="221"/>
    </row>
    <row r="46" spans="2:14" x14ac:dyDescent="0.2">
      <c r="B46" s="220"/>
      <c r="C46" s="220"/>
      <c r="D46" s="271" t="s">
        <v>8796</v>
      </c>
      <c r="E46" s="272">
        <f>+IF(ISERROR(VLOOKUP(D46,'Mensual Procesado Neto'!$D$28:$Q$36,MONTH($N$7)+2,FALSE)),0,VLOOKUP(D46,'Mensual Procesado Neto'!$D$28:$Q$36,MONTH($N$7)+2,FALSE))</f>
        <v>2.2639999999999998</v>
      </c>
      <c r="F46" s="273">
        <v>738.90339425587467</v>
      </c>
      <c r="G46" s="274">
        <v>3.7666666666666663E-5</v>
      </c>
      <c r="H46" s="275">
        <f t="shared" ref="H46:H55" si="4">E46*F46*G46/1000</f>
        <v>6.3011711053089628E-5</v>
      </c>
      <c r="I46" s="276">
        <f t="shared" ref="I46:I55" si="5">H46/$N$6</f>
        <v>2.1003903684363211E-6</v>
      </c>
      <c r="J46" s="242"/>
      <c r="K46" s="270"/>
      <c r="L46" s="221"/>
    </row>
    <row r="47" spans="2:14" x14ac:dyDescent="0.2">
      <c r="B47" s="220"/>
      <c r="C47" s="220"/>
      <c r="D47" s="271" t="s">
        <v>8786</v>
      </c>
      <c r="E47" s="272">
        <f>+IF(ISERROR(VLOOKUP(D47,'Mensual Procesado Neto'!$D$28:$Q$36,MONTH($N$7)+2,FALSE)),0,VLOOKUP(D47,'Mensual Procesado Neto'!$D$28:$Q$36,MONTH($N$7)+2,FALSE))</f>
        <v>4853.9799999999996</v>
      </c>
      <c r="F47" s="273">
        <v>852.11631108052313</v>
      </c>
      <c r="G47" s="274">
        <v>5.2721466666666664E-3</v>
      </c>
      <c r="H47" s="275">
        <f t="shared" si="4"/>
        <v>21.806418599048978</v>
      </c>
      <c r="I47" s="276">
        <f t="shared" si="5"/>
        <v>0.72688061996829922</v>
      </c>
      <c r="J47" s="242"/>
      <c r="K47" s="270"/>
      <c r="L47" s="221"/>
    </row>
    <row r="48" spans="2:14" hidden="1" x14ac:dyDescent="0.2">
      <c r="B48" s="220"/>
      <c r="C48" s="220"/>
      <c r="D48" s="271" t="s">
        <v>8790</v>
      </c>
      <c r="E48" s="272">
        <f>+IF(ISERROR(VLOOKUP(D48,'Mensual Procesado Neto'!$D$28:$Q$36,MONTH($N$7)+2,FALSE)),0,VLOOKUP(D48,'Mensual Procesado Neto'!$D$28:$Q$36,MONTH($N$7)+2,FALSE))</f>
        <v>0</v>
      </c>
      <c r="F48" s="273">
        <v>891.61940768746069</v>
      </c>
      <c r="G48" s="274">
        <v>9.1000000000000004E-3</v>
      </c>
      <c r="H48" s="275">
        <f t="shared" si="4"/>
        <v>0</v>
      </c>
      <c r="I48" s="276">
        <f t="shared" si="5"/>
        <v>0</v>
      </c>
      <c r="J48" s="242"/>
      <c r="K48" s="270"/>
      <c r="L48" s="221"/>
    </row>
    <row r="49" spans="2:14" hidden="1" x14ac:dyDescent="0.2">
      <c r="B49" s="220"/>
      <c r="C49" s="220"/>
      <c r="D49" s="271" t="s">
        <v>8797</v>
      </c>
      <c r="E49" s="272">
        <f>+IF(ISERROR(VLOOKUP(D49,'Mensual Procesado Neto'!$D$28:$Q$36,MONTH($N$7)+2,FALSE)),0,VLOOKUP(D49,'Mensual Procesado Neto'!$D$28:$Q$36,MONTH($N$7)+2,FALSE))</f>
        <v>0</v>
      </c>
      <c r="F49" s="273">
        <v>990.5495274763739</v>
      </c>
      <c r="G49" s="274">
        <v>0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hidden="1" customHeight="1" x14ac:dyDescent="0.2">
      <c r="B50" s="220"/>
      <c r="C50" s="220"/>
      <c r="D50" s="271" t="s">
        <v>8784</v>
      </c>
      <c r="E50" s="272">
        <f>+IF(ISERROR(VLOOKUP(D50,'Mensual Procesado Neto'!$D$28:$Q$36,MONTH($N$7)+2,FALSE)),0,VLOOKUP(D50,'Mensual Procesado Neto'!$D$28:$Q$36,MONTH($N$7)+2,FALSE))</f>
        <v>0</v>
      </c>
      <c r="F50" s="273">
        <v>833.33333333333326</v>
      </c>
      <c r="G50" s="274">
        <v>6.567333333333334E-5</v>
      </c>
      <c r="H50" s="275">
        <f t="shared" si="4"/>
        <v>0</v>
      </c>
      <c r="I50" s="276">
        <f t="shared" si="5"/>
        <v>0</v>
      </c>
      <c r="J50" s="242"/>
      <c r="K50" s="270"/>
      <c r="L50" s="221"/>
    </row>
    <row r="51" spans="2:14" ht="14.25" hidden="1" customHeight="1" x14ac:dyDescent="0.2">
      <c r="B51" s="220"/>
      <c r="C51" s="220"/>
      <c r="D51" s="271" t="s">
        <v>8788</v>
      </c>
      <c r="E51" s="272">
        <f>+IF(ISERROR(VLOOKUP(D51,'Mensual Procesado Neto'!$D$28:$Q$36,MONTH($N$7)+2,FALSE)),0,VLOOKUP(D51,'Mensual Procesado Neto'!$D$28:$Q$36,MONTH($N$7)+2,FALSE))</f>
        <v>0</v>
      </c>
      <c r="F51" s="273">
        <v>801.699716713881</v>
      </c>
      <c r="G51" s="274">
        <v>0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customHeight="1" thickBot="1" x14ac:dyDescent="0.25">
      <c r="B52" s="220"/>
      <c r="C52" s="220"/>
      <c r="D52" s="271" t="s">
        <v>8785</v>
      </c>
      <c r="E52" s="272">
        <f>+IF(ISERROR(VLOOKUP(D52,'Mensual Procesado Neto'!$D$28:$Q$36,MONTH($N$7)+2,FALSE)),0,VLOOKUP(D52,'Mensual Procesado Neto'!$D$28:$Q$36,MONTH($N$7)+2,FALSE))</f>
        <v>21713.464</v>
      </c>
      <c r="F52" s="273">
        <v>961.93065941536372</v>
      </c>
      <c r="G52" s="274">
        <v>1.21E-2</v>
      </c>
      <c r="H52" s="275">
        <f t="shared" si="4"/>
        <v>252.73084559891231</v>
      </c>
      <c r="I52" s="276">
        <f t="shared" si="5"/>
        <v>8.4243615199637443</v>
      </c>
      <c r="J52" s="242"/>
      <c r="K52" s="270"/>
      <c r="L52" s="221"/>
      <c r="N52" s="277"/>
    </row>
    <row r="53" spans="2:14" ht="14.25" hidden="1" customHeight="1" x14ac:dyDescent="0.2">
      <c r="B53" s="220"/>
      <c r="C53" s="220"/>
      <c r="D53" s="271">
        <v>0</v>
      </c>
      <c r="E53" s="272">
        <v>0</v>
      </c>
      <c r="F53" s="273">
        <v>1076.045627376426</v>
      </c>
      <c r="G53" s="274">
        <v>0</v>
      </c>
      <c r="H53" s="275">
        <f t="shared" si="4"/>
        <v>0</v>
      </c>
      <c r="I53" s="276">
        <f t="shared" si="5"/>
        <v>0</v>
      </c>
      <c r="J53" s="242"/>
      <c r="K53" s="270"/>
      <c r="L53" s="221"/>
      <c r="N53" s="277"/>
    </row>
    <row r="54" spans="2:14" ht="14.25" hidden="1" customHeight="1" x14ac:dyDescent="0.2">
      <c r="B54" s="220"/>
      <c r="C54" s="220"/>
      <c r="D54" s="271">
        <v>0</v>
      </c>
      <c r="E54" s="272">
        <v>0</v>
      </c>
      <c r="F54" s="273">
        <v>1076.045627376426</v>
      </c>
      <c r="G54" s="274">
        <v>0</v>
      </c>
      <c r="H54" s="275">
        <f t="shared" si="4"/>
        <v>0</v>
      </c>
      <c r="I54" s="276">
        <f t="shared" si="5"/>
        <v>0</v>
      </c>
      <c r="J54" s="242"/>
      <c r="K54" s="270"/>
      <c r="L54" s="221"/>
      <c r="N54" s="277"/>
    </row>
    <row r="55" spans="2:14" ht="14.25" hidden="1" customHeight="1" x14ac:dyDescent="0.2">
      <c r="B55" s="220"/>
      <c r="C55" s="220"/>
      <c r="D55" s="271">
        <v>0</v>
      </c>
      <c r="E55" s="272">
        <v>0</v>
      </c>
      <c r="F55" s="273">
        <v>1076.045627376426</v>
      </c>
      <c r="G55" s="274">
        <v>0</v>
      </c>
      <c r="H55" s="275">
        <f t="shared" si="4"/>
        <v>0</v>
      </c>
      <c r="I55" s="276">
        <f t="shared" si="5"/>
        <v>0</v>
      </c>
      <c r="J55" s="242"/>
      <c r="K55" s="270"/>
      <c r="L55" s="221"/>
      <c r="N55" s="277"/>
    </row>
    <row r="56" spans="2:14" ht="14.25" hidden="1" customHeight="1" thickBot="1" x14ac:dyDescent="0.25">
      <c r="B56" s="278"/>
      <c r="C56" s="220"/>
      <c r="D56" s="420"/>
      <c r="E56" s="421"/>
      <c r="F56" s="422"/>
      <c r="G56" s="423"/>
      <c r="H56" s="424"/>
      <c r="I56" s="425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2463.3619409901244</v>
      </c>
      <c r="I57" s="283">
        <f>+SUM(I12:I55)</f>
        <v>82.112064699670782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v>30</v>
      </c>
    </row>
    <row r="61" spans="2:14" ht="14.1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14.1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4.1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4.1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6741.1750000000002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0.52581165000000007</v>
      </c>
      <c r="J64" s="303">
        <f t="shared" ref="J64:J69" si="6">I64/$N$60</f>
        <v>1.7527055000000003E-2</v>
      </c>
      <c r="K64" s="221"/>
      <c r="L64" s="221"/>
    </row>
    <row r="65" spans="2:14" ht="14.1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ht="14.1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7402.317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0.55517377499999987</v>
      </c>
      <c r="J66" s="303">
        <f t="shared" si="6"/>
        <v>1.8505792499999996E-2</v>
      </c>
      <c r="K66" s="221"/>
      <c r="L66" s="221"/>
    </row>
    <row r="67" spans="2:14" ht="14.1" customHeight="1" x14ac:dyDescent="0.2">
      <c r="B67" s="220"/>
      <c r="C67" s="220"/>
      <c r="D67" s="299" t="s">
        <v>8832</v>
      </c>
      <c r="E67" s="300">
        <f>VLOOKUP(D67,'Mensual Producciones Netas '!$D$11:$Q$76,MONTH($N$7)+2,FALSE)</f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>I67/$N$60</f>
        <v>0</v>
      </c>
      <c r="K67" s="221"/>
      <c r="L67" s="221"/>
    </row>
    <row r="68" spans="2:14" ht="14.1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4.1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1.0809854249999999</v>
      </c>
      <c r="J69" s="308">
        <f t="shared" si="6"/>
        <v>3.60328475E-2</v>
      </c>
      <c r="K69" s="221"/>
      <c r="L69" s="221"/>
      <c r="N69" s="309"/>
    </row>
    <row r="70" spans="2:14" ht="14.1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4.1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257.30200000000002</v>
      </c>
      <c r="F71" s="301">
        <v>793.0333333333333</v>
      </c>
      <c r="G71" s="301">
        <v>1</v>
      </c>
      <c r="H71" s="301"/>
      <c r="I71" s="302">
        <f>E71*F71*G71/(10000*100*1000)</f>
        <v>2.0404906273333335E-4</v>
      </c>
      <c r="J71" s="303">
        <f>I71/$N$60</f>
        <v>6.801635424444445E-6</v>
      </c>
      <c r="K71" s="221"/>
      <c r="L71" s="221"/>
    </row>
    <row r="72" spans="2:14" ht="14.1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445.80900000000003</v>
      </c>
      <c r="F72" s="315">
        <v>794.94382022471905</v>
      </c>
      <c r="G72" s="315">
        <v>1</v>
      </c>
      <c r="H72" s="315"/>
      <c r="I72" s="316">
        <f>E72*F72*G72/(10000*100*1000)</f>
        <v>3.5439310955056181E-4</v>
      </c>
      <c r="J72" s="317">
        <f>I72/$N$60</f>
        <v>1.1813103651685393E-5</v>
      </c>
      <c r="K72" s="221"/>
      <c r="L72" s="221"/>
    </row>
    <row r="73" spans="2:14" ht="14.1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4.1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4.1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5.5844217228389519E-4</v>
      </c>
      <c r="J75" s="308">
        <f>+SUM(J71:J71)</f>
        <v>6.801635424444445E-6</v>
      </c>
      <c r="K75" s="221"/>
      <c r="L75" s="221"/>
      <c r="N75" s="309"/>
    </row>
    <row r="76" spans="2:14" ht="14.1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4.1" customHeight="1" x14ac:dyDescent="0.2">
      <c r="B77" s="220"/>
      <c r="C77" s="220"/>
      <c r="D77" s="299" t="s">
        <v>8861</v>
      </c>
      <c r="E77" s="300">
        <f>VLOOKUP(D77,'Mensual Producciones Netas '!$D$11:$Q$76,MONTH($N$7)+2,FALSE)</f>
        <v>13204.923999999999</v>
      </c>
      <c r="F77" s="301">
        <v>737.1587054700824</v>
      </c>
      <c r="G77" s="301">
        <v>15</v>
      </c>
      <c r="H77" s="301">
        <v>15</v>
      </c>
      <c r="I77" s="302">
        <f t="shared" ref="I77:I80" si="7">E77*F77*G77/(10000*100*1000)</f>
        <v>0.14601187022506235</v>
      </c>
      <c r="J77" s="303">
        <f t="shared" ref="J77:J80" si="8">I77/$N$60</f>
        <v>4.8670623408354112E-3</v>
      </c>
      <c r="K77" s="221"/>
      <c r="L77" s="221"/>
    </row>
    <row r="78" spans="2:14" ht="14.1" customHeight="1" x14ac:dyDescent="0.2">
      <c r="B78" s="220"/>
      <c r="C78" s="220"/>
      <c r="D78" s="299" t="s">
        <v>8862</v>
      </c>
      <c r="E78" s="300">
        <f>VLOOKUP(D78,'Mensual Producciones Netas '!$D$11:$Q$76,MONTH($N$7)+2,FALSE)</f>
        <v>35729.989000000001</v>
      </c>
      <c r="F78" s="301">
        <v>737.1587054700824</v>
      </c>
      <c r="G78" s="301">
        <v>15</v>
      </c>
      <c r="H78" s="301">
        <v>15</v>
      </c>
      <c r="I78" s="302">
        <f t="shared" si="7"/>
        <v>0.39508008656550431</v>
      </c>
      <c r="J78" s="303">
        <f t="shared" si="8"/>
        <v>1.3169336218850143E-2</v>
      </c>
      <c r="K78" s="221"/>
      <c r="L78" s="221"/>
    </row>
    <row r="79" spans="2:14" ht="14.1" customHeight="1" x14ac:dyDescent="0.2">
      <c r="B79" s="220"/>
      <c r="C79" s="220"/>
      <c r="D79" s="299" t="s">
        <v>8997</v>
      </c>
      <c r="E79" s="300">
        <f>VLOOKUP(D79,'Mensual Producciones Netas '!$D$11:$Q$76,MONTH($N$7)+2,FALSE)</f>
        <v>20585.977000000006</v>
      </c>
      <c r="F79" s="301">
        <v>737.1587054700824</v>
      </c>
      <c r="G79" s="301">
        <v>15</v>
      </c>
      <c r="H79" s="301">
        <v>15</v>
      </c>
      <c r="I79" s="302">
        <f t="shared" si="7"/>
        <v>0.22762698234235343</v>
      </c>
      <c r="J79" s="303">
        <f t="shared" si="8"/>
        <v>7.5875660780784478E-3</v>
      </c>
      <c r="K79" s="221"/>
      <c r="L79" s="221"/>
    </row>
    <row r="80" spans="2:14" ht="14.1" customHeight="1" x14ac:dyDescent="0.2">
      <c r="B80" s="220"/>
      <c r="C80" s="220"/>
      <c r="D80" s="299" t="s">
        <v>8863</v>
      </c>
      <c r="E80" s="300">
        <f>VLOOKUP(D80,'Mensual Producciones Netas '!$D$11:$Q$76,MONTH($N$7)+2,FALSE)</f>
        <v>96590.462999999989</v>
      </c>
      <c r="F80" s="301">
        <v>737.1587054700824</v>
      </c>
      <c r="G80" s="301">
        <v>15</v>
      </c>
      <c r="H80" s="301">
        <v>15</v>
      </c>
      <c r="I80" s="302">
        <f t="shared" si="7"/>
        <v>1.0680375099875383</v>
      </c>
      <c r="J80" s="303">
        <f t="shared" si="8"/>
        <v>3.5601250332917944E-2</v>
      </c>
      <c r="K80" s="221"/>
      <c r="L80" s="221"/>
    </row>
    <row r="81" spans="2:14" ht="14.1" customHeight="1" x14ac:dyDescent="0.2">
      <c r="B81" s="220"/>
      <c r="C81" s="220"/>
      <c r="D81" s="299" t="s">
        <v>8834</v>
      </c>
      <c r="E81" s="300">
        <f>VLOOKUP(D81,'Mensual Producciones Netas '!$D$11:$Q$76,MONTH($N$7)+2,FALSE)</f>
        <v>0</v>
      </c>
      <c r="F81" s="301">
        <v>665.67351419162617</v>
      </c>
      <c r="G81" s="301">
        <v>101.8037037037037</v>
      </c>
      <c r="H81" s="301"/>
      <c r="I81" s="302">
        <f>E81*F81*G81/(10000*100*1000)</f>
        <v>0</v>
      </c>
      <c r="J81" s="303">
        <f>I81/$N$60</f>
        <v>0</v>
      </c>
      <c r="K81" s="221"/>
      <c r="L81" s="221"/>
    </row>
    <row r="82" spans="2:14" ht="14.1" customHeight="1" x14ac:dyDescent="0.2">
      <c r="B82" s="220"/>
      <c r="C82" s="220"/>
      <c r="D82" s="299"/>
      <c r="E82" s="300"/>
      <c r="F82" s="301"/>
      <c r="G82" s="301"/>
      <c r="H82" s="301"/>
      <c r="I82" s="302"/>
      <c r="J82" s="303"/>
      <c r="K82" s="221"/>
      <c r="L82" s="221"/>
    </row>
    <row r="83" spans="2:14" ht="14.1" customHeight="1" x14ac:dyDescent="0.2">
      <c r="B83" s="220"/>
      <c r="C83" s="220"/>
      <c r="D83" s="299"/>
      <c r="E83" s="300"/>
      <c r="F83" s="301"/>
      <c r="G83" s="301"/>
      <c r="H83" s="301"/>
      <c r="I83" s="302"/>
      <c r="J83" s="303"/>
      <c r="K83" s="221"/>
      <c r="L83" s="221"/>
    </row>
    <row r="84" spans="2:14" ht="14.1" customHeight="1" x14ac:dyDescent="0.2">
      <c r="B84" s="220"/>
      <c r="C84" s="220"/>
      <c r="D84" s="299"/>
      <c r="E84" s="300"/>
      <c r="F84" s="301"/>
      <c r="G84" s="301"/>
      <c r="H84" s="301"/>
      <c r="I84" s="302"/>
      <c r="J84" s="303"/>
      <c r="K84" s="221"/>
      <c r="L84" s="221"/>
    </row>
    <row r="85" spans="2:14" ht="14.1" customHeight="1" x14ac:dyDescent="0.2">
      <c r="B85" s="220"/>
      <c r="C85" s="220"/>
      <c r="D85" s="299"/>
      <c r="E85" s="300"/>
      <c r="F85" s="301"/>
      <c r="G85" s="301"/>
      <c r="H85" s="301"/>
      <c r="I85" s="302"/>
      <c r="J85" s="303"/>
      <c r="K85" s="221"/>
      <c r="L85" s="221"/>
    </row>
    <row r="86" spans="2:14" ht="14.1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4.1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+SUM(I77:I81)</f>
        <v>1.8367564491204584</v>
      </c>
      <c r="J87" s="308">
        <f>I87/$N$60</f>
        <v>6.1225214970681945E-2</v>
      </c>
      <c r="K87" s="221"/>
      <c r="L87" s="221"/>
      <c r="N87" s="309"/>
    </row>
    <row r="88" spans="2:14" ht="14.1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4.1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738.90339425587467</v>
      </c>
      <c r="G89" s="301">
        <v>37.666666666666664</v>
      </c>
      <c r="H89" s="301"/>
      <c r="I89" s="302">
        <f>E89*F89*G89/(10000*100*1000)</f>
        <v>0</v>
      </c>
      <c r="J89" s="303">
        <f>I89/$N$60</f>
        <v>0</v>
      </c>
      <c r="K89" s="221"/>
      <c r="L89" s="221"/>
      <c r="N89" s="309"/>
    </row>
    <row r="90" spans="2:14" ht="14.1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ht="14.1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4.1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23653.166000000001</v>
      </c>
      <c r="F92" s="301">
        <v>806.67441401539236</v>
      </c>
      <c r="G92" s="301">
        <v>486.3636363636366</v>
      </c>
      <c r="H92" s="301">
        <v>3000</v>
      </c>
      <c r="I92" s="302">
        <f>E92*F92*G92/(10000*100*1000)</f>
        <v>9.2800145864749677</v>
      </c>
      <c r="J92" s="303">
        <f>I92/$N$60</f>
        <v>0.30933381954916561</v>
      </c>
      <c r="K92" s="221"/>
      <c r="L92" s="221"/>
      <c r="N92" s="309"/>
    </row>
    <row r="93" spans="2:14" ht="14.1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918.01199999999994</v>
      </c>
      <c r="F93" s="301">
        <v>806.67441401539236</v>
      </c>
      <c r="G93" s="301">
        <v>149.99999999999997</v>
      </c>
      <c r="H93" s="301">
        <v>100</v>
      </c>
      <c r="I93" s="302">
        <f>E93*F93*G93/(10000*100*1000)</f>
        <v>0.11108051882386473</v>
      </c>
      <c r="J93" s="303">
        <f>I93/$N$60</f>
        <v>3.7026839607954909E-3</v>
      </c>
      <c r="K93" s="221"/>
      <c r="L93" s="221"/>
      <c r="N93" s="309"/>
    </row>
    <row r="94" spans="2:14" ht="14.1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9.3910951052988327</v>
      </c>
      <c r="J94" s="308">
        <f>I94/$N$60</f>
        <v>0.31303650350996109</v>
      </c>
      <c r="K94" s="221"/>
      <c r="L94" s="221"/>
      <c r="N94" s="309"/>
    </row>
    <row r="95" spans="2:14" ht="14.1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4.1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71948.737999999998</v>
      </c>
      <c r="F96" s="301">
        <v>842.79542038138266</v>
      </c>
      <c r="G96" s="301">
        <v>15</v>
      </c>
      <c r="H96" s="301">
        <v>15</v>
      </c>
      <c r="I96" s="302">
        <f t="shared" ref="I96:I98" si="9">E96*F96*G96/(10000*100*1000)</f>
        <v>0.90957100332929941</v>
      </c>
      <c r="J96" s="303">
        <f t="shared" ref="J96:J102" si="10">I96/$N$60</f>
        <v>3.031903344430998E-2</v>
      </c>
      <c r="K96" s="221"/>
      <c r="L96" s="221"/>
      <c r="N96" s="309"/>
    </row>
    <row r="97" spans="2:14" ht="14.1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19597.909999999996</v>
      </c>
      <c r="F97" s="301">
        <v>842.79542038138266</v>
      </c>
      <c r="G97" s="301">
        <v>15</v>
      </c>
      <c r="H97" s="301">
        <v>15</v>
      </c>
      <c r="I97" s="302">
        <f t="shared" si="9"/>
        <v>0.24775543195569746</v>
      </c>
      <c r="J97" s="303">
        <f t="shared" si="10"/>
        <v>8.2585143985232489E-3</v>
      </c>
      <c r="K97" s="221"/>
      <c r="L97" s="221"/>
      <c r="N97" s="309"/>
    </row>
    <row r="98" spans="2:14" ht="14.1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806.46100000000001</v>
      </c>
      <c r="F98" s="301">
        <v>842.79542038138266</v>
      </c>
      <c r="G98" s="301">
        <v>15</v>
      </c>
      <c r="H98" s="301"/>
      <c r="I98" s="302">
        <f t="shared" si="9"/>
        <v>1.0195224562742855E-2</v>
      </c>
      <c r="J98" s="303">
        <f t="shared" si="10"/>
        <v>3.3984081875809518E-4</v>
      </c>
      <c r="K98" s="221"/>
      <c r="L98" s="221"/>
      <c r="N98" s="309"/>
    </row>
    <row r="99" spans="2:14" ht="14.1" customHeight="1" x14ac:dyDescent="0.2">
      <c r="B99" s="220"/>
      <c r="C99" s="220"/>
      <c r="D99" s="299" t="s">
        <v>8786</v>
      </c>
      <c r="E99" s="300">
        <f>VLOOKUP(D99,'Mensual Producciones Netas '!$D$11:$Q$76,MONTH($N$7)+2,FALSE)</f>
        <v>0</v>
      </c>
      <c r="F99" s="301">
        <v>852.11631108052313</v>
      </c>
      <c r="G99" s="301">
        <v>5272.1466666666665</v>
      </c>
      <c r="H99" s="301"/>
      <c r="I99" s="302">
        <f t="shared" ref="I99:I100" si="11">E99*F99*G99/(10000*100*1000)</f>
        <v>0</v>
      </c>
      <c r="J99" s="303">
        <f t="shared" ref="J99:J100" si="12">I99/$N$60</f>
        <v>0</v>
      </c>
      <c r="K99" s="221"/>
      <c r="L99" s="221"/>
      <c r="N99" s="309"/>
    </row>
    <row r="100" spans="2:14" ht="14.1" customHeight="1" x14ac:dyDescent="0.2">
      <c r="B100" s="220"/>
      <c r="C100" s="220"/>
      <c r="D100" s="299" t="s">
        <v>8793</v>
      </c>
      <c r="E100" s="300">
        <f>VLOOKUP(D100,'Mensual Producciones Netas '!$D$11:$Q$76,MONTH($N$7)+2,FALSE)</f>
        <v>0</v>
      </c>
      <c r="F100" s="301">
        <v>940.04318219564857</v>
      </c>
      <c r="G100" s="301">
        <v>8450.7999999999993</v>
      </c>
      <c r="H100" s="301"/>
      <c r="I100" s="302">
        <f t="shared" si="11"/>
        <v>0</v>
      </c>
      <c r="J100" s="303">
        <f t="shared" si="12"/>
        <v>0</v>
      </c>
      <c r="K100" s="221"/>
      <c r="L100" s="221"/>
      <c r="N100" s="309"/>
    </row>
    <row r="101" spans="2:14" ht="14.1" customHeight="1" thickBot="1" x14ac:dyDescent="0.25">
      <c r="B101" s="220"/>
      <c r="C101" s="220"/>
      <c r="D101" s="299"/>
      <c r="E101" s="300"/>
      <c r="F101" s="301"/>
      <c r="G101" s="301"/>
      <c r="H101" s="301"/>
      <c r="I101" s="302"/>
      <c r="J101" s="303"/>
      <c r="K101" s="221"/>
      <c r="L101" s="221"/>
      <c r="N101" s="309"/>
    </row>
    <row r="102" spans="2:14" ht="14.1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1.1675216598477396</v>
      </c>
      <c r="J102" s="308">
        <f t="shared" si="10"/>
        <v>3.8917388661591321E-2</v>
      </c>
      <c r="K102" s="221"/>
      <c r="L102" s="221"/>
      <c r="N102" s="309"/>
    </row>
    <row r="103" spans="2:14" ht="14.1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4.1" customHeight="1" thickBot="1" x14ac:dyDescent="0.25">
      <c r="B104" s="220"/>
      <c r="C104" s="220"/>
      <c r="D104" s="299" t="s">
        <v>8790</v>
      </c>
      <c r="E104" s="300">
        <v>9572.3140000000003</v>
      </c>
      <c r="F104" s="301">
        <v>891.61940768746069</v>
      </c>
      <c r="G104" s="301">
        <v>9100</v>
      </c>
      <c r="H104" s="301"/>
      <c r="I104" s="302">
        <f>E104*F104*G104/(10000*100*1000)</f>
        <v>77.667234543793313</v>
      </c>
      <c r="J104" s="303">
        <f>I104/$N$60</f>
        <v>2.5889078181264438</v>
      </c>
      <c r="K104" s="221"/>
      <c r="L104" s="221"/>
      <c r="N104" s="309"/>
    </row>
    <row r="105" spans="2:14" ht="14.1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77.667234543793313</v>
      </c>
      <c r="J105" s="308">
        <f>I105/$N$60</f>
        <v>2.5889078181264438</v>
      </c>
      <c r="K105" s="221"/>
      <c r="L105" s="221"/>
      <c r="N105" s="309"/>
    </row>
    <row r="106" spans="2:14" ht="14.1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4.1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9.9999999974897946E-4</v>
      </c>
      <c r="F107" s="301">
        <v>990.5495274763739</v>
      </c>
      <c r="G107" s="301">
        <v>13925</v>
      </c>
      <c r="H107" s="301"/>
      <c r="I107" s="302">
        <f>E107*F107*G107/(10000*100*1000)</f>
        <v>1.379340216664608E-5</v>
      </c>
      <c r="J107" s="303">
        <f>I107/$N$60</f>
        <v>4.5978007222153602E-7</v>
      </c>
      <c r="K107" s="221"/>
      <c r="L107" s="221"/>
      <c r="N107" s="309"/>
    </row>
    <row r="108" spans="2:14" ht="14.1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935.22802379378709</v>
      </c>
      <c r="G108" s="301">
        <v>10000</v>
      </c>
      <c r="H108" s="301"/>
      <c r="I108" s="302">
        <f t="shared" ref="I108:I109" si="13">E108*F108*G108/(10000*100*1000)</f>
        <v>0</v>
      </c>
      <c r="J108" s="303">
        <f t="shared" ref="J108:J109" si="14">I108/$N$60</f>
        <v>0</v>
      </c>
      <c r="K108" s="221"/>
      <c r="L108" s="221"/>
      <c r="N108" s="309"/>
    </row>
    <row r="109" spans="2:14" ht="14.1" customHeight="1" x14ac:dyDescent="0.2">
      <c r="B109" s="220"/>
      <c r="C109" s="318"/>
      <c r="D109" s="299" t="s">
        <v>8889</v>
      </c>
      <c r="E109" s="300">
        <f>VLOOKUP(D109,'Mensual Producciones Netas '!$D$11:$Q$76,MONTH($N$7)+2,FALSE)</f>
        <v>0</v>
      </c>
      <c r="F109" s="301">
        <v>990.5495274763739</v>
      </c>
      <c r="G109" s="301">
        <v>13925</v>
      </c>
      <c r="H109" s="301"/>
      <c r="I109" s="302">
        <f t="shared" si="13"/>
        <v>0</v>
      </c>
      <c r="J109" s="303">
        <f t="shared" si="14"/>
        <v>0</v>
      </c>
      <c r="K109" s="221"/>
      <c r="L109" s="221"/>
      <c r="N109" s="309"/>
    </row>
    <row r="110" spans="2:14" ht="14.1" customHeight="1" x14ac:dyDescent="0.2">
      <c r="B110" s="220"/>
      <c r="C110" s="318"/>
      <c r="D110" s="299" t="s">
        <v>8892</v>
      </c>
      <c r="E110" s="300">
        <f>VLOOKUP(D110,'Mensual Producciones Netas '!$D$11:$Q$76,MONTH($N$7)+2,FALSE)</f>
        <v>20899.317000000003</v>
      </c>
      <c r="F110" s="301">
        <v>877.489147660718</v>
      </c>
      <c r="G110" s="301">
        <v>5000</v>
      </c>
      <c r="H110" s="301"/>
      <c r="I110" s="302">
        <f t="shared" ref="I110:I114" si="15">E110*F110*G110/(10000*100*1000)</f>
        <v>91.694619305105789</v>
      </c>
      <c r="J110" s="303">
        <f t="shared" ref="J110:J114" si="16">I110/$N$60</f>
        <v>3.0564873101701928</v>
      </c>
      <c r="K110" s="221"/>
      <c r="L110" s="221"/>
      <c r="N110" s="309"/>
    </row>
    <row r="111" spans="2:14" ht="14.1" customHeight="1" x14ac:dyDescent="0.2">
      <c r="B111" s="220"/>
      <c r="C111" s="318"/>
      <c r="D111" s="299" t="s">
        <v>8893</v>
      </c>
      <c r="E111" s="300">
        <f>VLOOKUP(D111,'Mensual Producciones Netas '!$D$11:$Q$76,MONTH($N$7)+2,FALSE)</f>
        <v>0</v>
      </c>
      <c r="F111" s="301">
        <v>1009.7869303700683</v>
      </c>
      <c r="G111" s="301">
        <v>23900</v>
      </c>
      <c r="H111" s="301"/>
      <c r="I111" s="302">
        <f t="shared" si="15"/>
        <v>0</v>
      </c>
      <c r="J111" s="303">
        <f t="shared" si="16"/>
        <v>0</v>
      </c>
      <c r="K111" s="221"/>
      <c r="L111" s="221"/>
      <c r="N111" s="309"/>
    </row>
    <row r="112" spans="2:14" ht="14.1" customHeight="1" x14ac:dyDescent="0.2">
      <c r="B112" s="220"/>
      <c r="C112" s="318"/>
      <c r="D112" s="299" t="s">
        <v>8894</v>
      </c>
      <c r="E112" s="300">
        <f>VLOOKUP(D112,'Mensual Producciones Netas '!$D$11:$Q$76,MONTH($N$7)+2,FALSE)</f>
        <v>0</v>
      </c>
      <c r="F112" s="301">
        <v>1009.7869303700683</v>
      </c>
      <c r="G112" s="301">
        <v>23900</v>
      </c>
      <c r="H112" s="301"/>
      <c r="I112" s="302">
        <f t="shared" si="15"/>
        <v>0</v>
      </c>
      <c r="J112" s="303">
        <f t="shared" si="16"/>
        <v>0</v>
      </c>
      <c r="K112" s="221"/>
      <c r="L112" s="221"/>
      <c r="N112" s="309"/>
    </row>
    <row r="113" spans="2:14" ht="14.1" customHeight="1" x14ac:dyDescent="0.2">
      <c r="B113" s="220"/>
      <c r="C113" s="318"/>
      <c r="D113" s="299" t="s">
        <v>8895</v>
      </c>
      <c r="E113" s="300">
        <f>VLOOKUP(D113,'Mensual Producciones Netas '!$D$11:$Q$76,MONTH($N$7)+2,FALSE)</f>
        <v>0</v>
      </c>
      <c r="F113" s="301">
        <v>1009.7869303700683</v>
      </c>
      <c r="G113" s="301">
        <v>23900</v>
      </c>
      <c r="H113" s="301"/>
      <c r="I113" s="302">
        <f t="shared" si="15"/>
        <v>0</v>
      </c>
      <c r="J113" s="303">
        <f t="shared" si="16"/>
        <v>0</v>
      </c>
      <c r="K113" s="221"/>
      <c r="L113" s="221"/>
      <c r="N113" s="309"/>
    </row>
    <row r="114" spans="2:14" ht="14.1" customHeight="1" x14ac:dyDescent="0.2">
      <c r="B114" s="220"/>
      <c r="C114" s="318"/>
      <c r="D114" s="299" t="s">
        <v>8898</v>
      </c>
      <c r="E114" s="300">
        <f>VLOOKUP(D114,'Mensual Producciones Netas '!$D$11:$Q$76,MONTH($N$7)+2,FALSE)</f>
        <v>7556.1479999999992</v>
      </c>
      <c r="F114" s="301">
        <v>1051.2630014858842</v>
      </c>
      <c r="G114" s="301">
        <v>15100</v>
      </c>
      <c r="H114" s="301"/>
      <c r="I114" s="302">
        <f t="shared" si="15"/>
        <v>119.94683227488855</v>
      </c>
      <c r="J114" s="303">
        <f t="shared" si="16"/>
        <v>3.9982277424962849</v>
      </c>
      <c r="K114" s="221"/>
      <c r="L114" s="221"/>
      <c r="N114" s="309"/>
    </row>
    <row r="115" spans="2:14" ht="14.1" customHeight="1" thickBot="1" x14ac:dyDescent="0.25">
      <c r="B115" s="220"/>
      <c r="C115" s="318"/>
      <c r="D115" s="299"/>
      <c r="E115" s="300"/>
      <c r="F115" s="301"/>
      <c r="G115" s="301"/>
      <c r="H115" s="301"/>
      <c r="I115" s="302"/>
      <c r="J115" s="303"/>
      <c r="K115" s="221"/>
      <c r="L115" s="221"/>
      <c r="N115" s="309"/>
    </row>
    <row r="116" spans="2:14" ht="14.1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211.6414653733965</v>
      </c>
      <c r="J116" s="308">
        <f>I116/$N$60</f>
        <v>7.0547155124465499</v>
      </c>
      <c r="K116" s="221"/>
      <c r="L116" s="221"/>
      <c r="N116" s="309"/>
    </row>
    <row r="117" spans="2:14" ht="14.1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4.1" customHeight="1" x14ac:dyDescent="0.2">
      <c r="B118" s="220"/>
      <c r="C118" s="220"/>
      <c r="D118" s="475"/>
      <c r="E118" s="487"/>
      <c r="F118" s="488"/>
      <c r="G118" s="489"/>
      <c r="H118" s="488"/>
      <c r="I118" s="490"/>
      <c r="J118" s="491"/>
      <c r="K118" s="221"/>
      <c r="L118" s="221"/>
    </row>
    <row r="119" spans="2:14" ht="14.1" customHeight="1" x14ac:dyDescent="0.2">
      <c r="B119" s="220"/>
      <c r="C119" s="318"/>
      <c r="D119" s="299" t="s">
        <v>8784</v>
      </c>
      <c r="E119" s="300">
        <f>VLOOKUP(D119,'Mensual Producciones Netas '!$D$11:$Q$76,MONTH($N$7)+2,FALSE)</f>
        <v>4116.9070000000002</v>
      </c>
      <c r="F119" s="301">
        <v>801.699716713881</v>
      </c>
      <c r="G119" s="301">
        <v>0</v>
      </c>
      <c r="H119" s="301"/>
      <c r="I119" s="302">
        <f>E119*F119*G119/(10000*100*1000)</f>
        <v>0</v>
      </c>
      <c r="J119" s="303">
        <f>I119/$N$60</f>
        <v>0</v>
      </c>
      <c r="K119" s="221"/>
      <c r="L119" s="221"/>
      <c r="N119" s="309"/>
    </row>
    <row r="120" spans="2:14" ht="14.1" customHeight="1" thickBot="1" x14ac:dyDescent="0.25">
      <c r="B120" s="220"/>
      <c r="C120" s="318"/>
      <c r="D120" s="299" t="s">
        <v>8788</v>
      </c>
      <c r="E120" s="300">
        <f>VLOOKUP(D120,'Mensual Producciones Netas '!$D$11:$Q$76,MONTH($N$7)+2,FALSE)</f>
        <v>137.43700000000001</v>
      </c>
      <c r="F120" s="301">
        <v>833.33333333333326</v>
      </c>
      <c r="G120" s="301">
        <v>65.673333333333346</v>
      </c>
      <c r="H120" s="301"/>
      <c r="I120" s="302">
        <f>E120*F120*G120/(10000*100*1000)</f>
        <v>7.5216215944444451E-3</v>
      </c>
      <c r="J120" s="303">
        <f>I120/$N$60</f>
        <v>2.5072071981481486E-4</v>
      </c>
      <c r="K120" s="221"/>
      <c r="L120" s="221"/>
      <c r="N120" s="309"/>
    </row>
    <row r="121" spans="2:14" ht="14.1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7.5216215944444451E-3</v>
      </c>
      <c r="J121" s="308">
        <f>I121/$N$60</f>
        <v>2.5072071981481486E-4</v>
      </c>
      <c r="K121" s="221"/>
      <c r="L121" s="221"/>
      <c r="N121" s="309"/>
    </row>
    <row r="122" spans="2:14" ht="14.1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1548</v>
      </c>
      <c r="J122" s="441">
        <f>I122/$N$60</f>
        <v>51.6</v>
      </c>
      <c r="K122" s="221"/>
      <c r="L122" s="221"/>
      <c r="N122" s="309"/>
    </row>
    <row r="123" spans="2:14" ht="14.1" customHeight="1" thickBot="1" x14ac:dyDescent="0.25">
      <c r="B123" s="220"/>
      <c r="C123" s="318"/>
      <c r="D123" s="442" t="s">
        <v>8986</v>
      </c>
      <c r="E123" s="443">
        <f>+'Mensual Producciones Netas '!P84</f>
        <v>24071.25</v>
      </c>
      <c r="F123" s="444"/>
      <c r="G123" s="444">
        <v>24000</v>
      </c>
      <c r="H123" s="445">
        <v>34800</v>
      </c>
      <c r="I123" s="446">
        <f>E123*G123/(10000*100)</f>
        <v>577.71</v>
      </c>
      <c r="J123" s="447">
        <f>I123/$N$60</f>
        <v>19.257000000000001</v>
      </c>
      <c r="K123" s="221"/>
      <c r="L123" s="221"/>
      <c r="N123" s="309"/>
    </row>
    <row r="124" spans="2:14" ht="14.1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4.1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2428.503138620224</v>
      </c>
      <c r="J125" s="323">
        <f>J69+J75+J87+J94+J102+J116+J122+J123+J90+J105+J121</f>
        <v>80.950092807570471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spans="5:10" ht="13.5" thickTop="1" x14ac:dyDescent="0.2"/>
    <row r="130" spans="5:10" x14ac:dyDescent="0.2">
      <c r="E130" s="429"/>
      <c r="F130" s="277"/>
      <c r="G130" s="426"/>
      <c r="I130" s="427"/>
      <c r="J130" s="428"/>
    </row>
    <row r="131" spans="5:10" x14ac:dyDescent="0.2">
      <c r="F131" s="277"/>
      <c r="G131" s="426"/>
    </row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015A3-C90E-4A47-BB34-45023968B3AF}">
  <sheetPr codeName="Hoja39">
    <pageSetUpPr fitToPage="1"/>
  </sheetPr>
  <dimension ref="B1:O131"/>
  <sheetViews>
    <sheetView zoomScale="55" zoomScaleNormal="55" workbookViewId="0">
      <selection activeCell="S73" sqref="S73"/>
    </sheetView>
  </sheetViews>
  <sheetFormatPr baseColWidth="10" defaultColWidth="11.42578125" defaultRowHeight="12.75" x14ac:dyDescent="0.2"/>
  <cols>
    <col min="1" max="2" width="3.5703125" style="216" customWidth="1"/>
    <col min="3" max="3" width="6.28515625" style="216" customWidth="1"/>
    <col min="4" max="4" width="18.85546875" style="216" customWidth="1"/>
    <col min="5" max="5" width="10.42578125" style="216" customWidth="1"/>
    <col min="6" max="6" width="11.140625" style="216" customWidth="1"/>
    <col min="7" max="7" width="14" style="216" bestFit="1" customWidth="1"/>
    <col min="8" max="8" width="16.85546875" style="216" customWidth="1"/>
    <col min="9" max="9" width="14.42578125" style="216" customWidth="1"/>
    <col min="10" max="10" width="11.42578125" style="216" customWidth="1"/>
    <col min="11" max="11" width="6.28515625" style="216" customWidth="1"/>
    <col min="12" max="13" width="3.5703125" style="216" customWidth="1"/>
    <col min="14" max="14" width="18" style="216" customWidth="1"/>
    <col min="15" max="16384" width="11.42578125" style="216"/>
  </cols>
  <sheetData>
    <row r="1" spans="2:15" ht="13.5" thickBot="1" x14ac:dyDescent="0.25"/>
    <row r="2" spans="2:15" ht="14.25" thickTop="1" thickBot="1" x14ac:dyDescent="0.25"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9"/>
      <c r="O2" s="342">
        <v>31</v>
      </c>
    </row>
    <row r="3" spans="2:15" ht="13.5" thickTop="1" x14ac:dyDescent="0.2">
      <c r="B3" s="220"/>
      <c r="C3" s="217"/>
      <c r="D3" s="218"/>
      <c r="E3" s="218"/>
      <c r="F3" s="218"/>
      <c r="G3" s="218"/>
      <c r="H3" s="218"/>
      <c r="I3" s="218"/>
      <c r="J3" s="218"/>
      <c r="K3" s="219"/>
      <c r="L3" s="221"/>
    </row>
    <row r="4" spans="2:15" x14ac:dyDescent="0.2">
      <c r="B4" s="220"/>
      <c r="C4" s="220"/>
      <c r="K4" s="221"/>
      <c r="L4" s="221"/>
    </row>
    <row r="5" spans="2:15" ht="13.5" thickBot="1" x14ac:dyDescent="0.25">
      <c r="B5" s="220"/>
      <c r="C5" s="220"/>
      <c r="J5" s="222"/>
      <c r="K5" s="221"/>
      <c r="L5" s="221"/>
      <c r="N5" s="223" t="s">
        <v>8960</v>
      </c>
    </row>
    <row r="6" spans="2:15" s="226" customFormat="1" ht="19.5" thickTop="1" thickBot="1" x14ac:dyDescent="0.25">
      <c r="B6" s="224"/>
      <c r="C6" s="224"/>
      <c r="D6" s="711" t="s">
        <v>10930</v>
      </c>
      <c r="E6" s="712"/>
      <c r="F6" s="712"/>
      <c r="G6" s="712"/>
      <c r="H6" s="712"/>
      <c r="I6" s="713"/>
      <c r="J6" s="222"/>
      <c r="K6" s="225"/>
      <c r="L6" s="225"/>
      <c r="N6" s="227">
        <v>31</v>
      </c>
    </row>
    <row r="7" spans="2:15" ht="13.5" thickTop="1" x14ac:dyDescent="0.2">
      <c r="B7" s="220"/>
      <c r="C7" s="220"/>
      <c r="I7" s="222">
        <v>0</v>
      </c>
      <c r="J7" s="222"/>
      <c r="K7" s="221"/>
      <c r="L7" s="221"/>
      <c r="N7" s="435">
        <v>44166</v>
      </c>
    </row>
    <row r="8" spans="2:15" ht="13.5" thickBot="1" x14ac:dyDescent="0.25">
      <c r="B8" s="220"/>
      <c r="C8" s="220"/>
      <c r="H8" s="222"/>
      <c r="I8" s="222"/>
      <c r="J8" s="222"/>
      <c r="K8" s="221"/>
      <c r="L8" s="221"/>
    </row>
    <row r="9" spans="2:15" x14ac:dyDescent="0.2">
      <c r="B9" s="220"/>
      <c r="C9" s="220"/>
      <c r="D9" s="714" t="s">
        <v>8961</v>
      </c>
      <c r="E9" s="715"/>
      <c r="F9" s="715"/>
      <c r="G9" s="715"/>
      <c r="H9" s="715"/>
      <c r="I9" s="716"/>
      <c r="J9" s="222"/>
      <c r="K9" s="221"/>
      <c r="L9" s="221"/>
    </row>
    <row r="10" spans="2:15" ht="26.25" thickBot="1" x14ac:dyDescent="0.25">
      <c r="B10" s="220"/>
      <c r="C10" s="220"/>
      <c r="D10" s="228"/>
      <c r="E10" s="229" t="s">
        <v>8962</v>
      </c>
      <c r="F10" s="229" t="s">
        <v>8963</v>
      </c>
      <c r="G10" s="229" t="s">
        <v>8964</v>
      </c>
      <c r="H10" s="229" t="s">
        <v>8965</v>
      </c>
      <c r="I10" s="230" t="s">
        <v>8966</v>
      </c>
      <c r="J10" s="231"/>
      <c r="K10" s="221"/>
      <c r="L10" s="221"/>
    </row>
    <row r="11" spans="2:15" ht="13.5" thickBot="1" x14ac:dyDescent="0.25">
      <c r="B11" s="220"/>
      <c r="C11" s="220"/>
      <c r="D11" s="232" t="s">
        <v>8798</v>
      </c>
      <c r="E11" s="233"/>
      <c r="F11" s="233"/>
      <c r="G11" s="233"/>
      <c r="H11" s="234">
        <f>SUM(H12:H28)</f>
        <v>2287.0459533334588</v>
      </c>
      <c r="I11" s="235"/>
      <c r="J11" s="231"/>
      <c r="K11" s="221"/>
      <c r="L11" s="221"/>
    </row>
    <row r="12" spans="2:15" x14ac:dyDescent="0.2">
      <c r="B12" s="220"/>
      <c r="C12" s="220"/>
      <c r="D12" s="236" t="s">
        <v>8825</v>
      </c>
      <c r="E12" s="237">
        <f>VLOOKUP(D12,'Mensual Procesado Neto'!$D$9:$Q$26,MONTH($N$7)+2,FALSE)</f>
        <v>73966.284</v>
      </c>
      <c r="F12" s="238">
        <v>882.44465232304333</v>
      </c>
      <c r="G12" s="239">
        <v>3.0499999999999998E-3</v>
      </c>
      <c r="H12" s="240">
        <f>E12*F12*G12/1000</f>
        <v>199.0770128924228</v>
      </c>
      <c r="I12" s="241">
        <f>H12/$N$6</f>
        <v>6.421839125562026</v>
      </c>
      <c r="J12" s="242"/>
      <c r="K12" s="243"/>
      <c r="L12" s="221"/>
      <c r="N12" s="244"/>
    </row>
    <row r="13" spans="2:15" x14ac:dyDescent="0.2">
      <c r="B13" s="220"/>
      <c r="C13" s="220"/>
      <c r="D13" s="236" t="s">
        <v>8818</v>
      </c>
      <c r="E13" s="237">
        <f>VLOOKUP(D13,'Mensual Procesado Neto'!$D$9:$Q$26,MONTH($N$7)+2,FALSE)</f>
        <v>59737.425000000003</v>
      </c>
      <c r="F13" s="238">
        <v>952.22072678331097</v>
      </c>
      <c r="G13" s="239">
        <v>2.1000000000000001E-2</v>
      </c>
      <c r="H13" s="240">
        <f t="shared" ref="H13:H23" si="0">E13*F13*G13/1000</f>
        <v>1194.5474992429342</v>
      </c>
      <c r="I13" s="241">
        <f t="shared" ref="I13:I23" si="1">H13/$N$6</f>
        <v>38.533790298159168</v>
      </c>
      <c r="J13" s="242"/>
      <c r="K13" s="243"/>
      <c r="L13" s="221"/>
      <c r="N13" s="244"/>
    </row>
    <row r="14" spans="2:15" x14ac:dyDescent="0.2">
      <c r="B14" s="220"/>
      <c r="C14" s="220"/>
      <c r="D14" s="236" t="s">
        <v>8817</v>
      </c>
      <c r="E14" s="237">
        <f>VLOOKUP(D14,'Mensual Procesado Neto'!$D$9:$Q$26,MONTH($N$7)+2,FALSE)</f>
        <v>58010.903999999995</v>
      </c>
      <c r="F14" s="238">
        <v>835.30106257378986</v>
      </c>
      <c r="G14" s="239">
        <v>3.2000000000000002E-3</v>
      </c>
      <c r="H14" s="240">
        <f t="shared" si="0"/>
        <v>155.06102320661157</v>
      </c>
      <c r="I14" s="241">
        <f t="shared" si="1"/>
        <v>5.001968490535857</v>
      </c>
      <c r="J14" s="242"/>
      <c r="K14" s="243"/>
      <c r="L14" s="221"/>
      <c r="N14" s="244"/>
    </row>
    <row r="15" spans="2:15" x14ac:dyDescent="0.2">
      <c r="B15" s="220"/>
      <c r="C15" s="220"/>
      <c r="D15" s="236" t="s">
        <v>8995</v>
      </c>
      <c r="E15" s="237">
        <f>VLOOKUP(D15,'Mensual Procesado Neto'!$D$9:$Q$26,MONTH($N$7)+2,FALSE)</f>
        <v>47609.396999999997</v>
      </c>
      <c r="F15" s="238">
        <v>810.88825214899714</v>
      </c>
      <c r="G15" s="239">
        <v>1.1999999999999999E-3</v>
      </c>
      <c r="H15" s="240">
        <f t="shared" si="0"/>
        <v>46.327080863037239</v>
      </c>
      <c r="I15" s="241">
        <f t="shared" si="1"/>
        <v>1.4944219633237819</v>
      </c>
      <c r="J15" s="242"/>
      <c r="K15" s="243"/>
      <c r="L15" s="221"/>
      <c r="N15" s="244"/>
    </row>
    <row r="16" spans="2:15" x14ac:dyDescent="0.2">
      <c r="B16" s="220"/>
      <c r="C16" s="220"/>
      <c r="D16" s="236" t="s">
        <v>8812</v>
      </c>
      <c r="E16" s="237">
        <f>VLOOKUP(D16,'Mensual Procesado Neto'!$D$9:$Q$26,MONTH($N$7)+2,FALSE)</f>
        <v>29720.896000000001</v>
      </c>
      <c r="F16" s="238">
        <v>879.9751243781094</v>
      </c>
      <c r="G16" s="239">
        <v>4.5999999999999999E-3</v>
      </c>
      <c r="H16" s="240">
        <f t="shared" si="0"/>
        <v>120.30678610945273</v>
      </c>
      <c r="I16" s="241">
        <f t="shared" si="1"/>
        <v>3.8808640680468622</v>
      </c>
      <c r="J16" s="242"/>
      <c r="K16" s="243"/>
      <c r="L16" s="221"/>
      <c r="N16" s="244"/>
    </row>
    <row r="17" spans="2:14" x14ac:dyDescent="0.2">
      <c r="B17" s="220"/>
      <c r="C17" s="220"/>
      <c r="D17" s="236" t="s">
        <v>8813</v>
      </c>
      <c r="E17" s="237">
        <f>VLOOKUP(D17,'Mensual Procesado Neto'!$D$9:$Q$26,MONTH($N$7)+2,FALSE)</f>
        <v>25038.959999999999</v>
      </c>
      <c r="F17" s="238">
        <v>916.09478182053601</v>
      </c>
      <c r="G17" s="239">
        <v>1.5489000000000001E-2</v>
      </c>
      <c r="H17" s="240">
        <f t="shared" si="0"/>
        <v>355.28762060572319</v>
      </c>
      <c r="I17" s="241">
        <f t="shared" si="1"/>
        <v>11.460890987281394</v>
      </c>
      <c r="J17" s="242"/>
      <c r="K17" s="243"/>
      <c r="L17" s="221"/>
      <c r="N17" s="244"/>
    </row>
    <row r="18" spans="2:14" x14ac:dyDescent="0.2">
      <c r="B18" s="220"/>
      <c r="C18" s="220"/>
      <c r="D18" s="236" t="s">
        <v>8819</v>
      </c>
      <c r="E18" s="237">
        <f>VLOOKUP(D18,'Mensual Procesado Neto'!$D$9:$Q$26,MONTH($N$7)+2,FALSE)</f>
        <v>20666.439000000002</v>
      </c>
      <c r="F18" s="238">
        <v>875.34797401793992</v>
      </c>
      <c r="G18" s="239">
        <v>3.7499999999999999E-3</v>
      </c>
      <c r="H18" s="240">
        <f t="shared" si="0"/>
        <v>67.838720658057525</v>
      </c>
      <c r="I18" s="241">
        <f t="shared" si="1"/>
        <v>2.1883458276792749</v>
      </c>
      <c r="J18" s="242"/>
      <c r="K18" s="243"/>
      <c r="L18" s="221"/>
      <c r="N18" s="244"/>
    </row>
    <row r="19" spans="2:14" x14ac:dyDescent="0.2">
      <c r="B19" s="220"/>
      <c r="C19" s="220"/>
      <c r="D19" s="236" t="s">
        <v>8822</v>
      </c>
      <c r="E19" s="237">
        <f>VLOOKUP(D19,'Mensual Procesado Neto'!$D$9:$Q$26,MONTH($N$7)+2,FALSE)</f>
        <v>15649.652</v>
      </c>
      <c r="F19" s="238">
        <v>882.16957605985033</v>
      </c>
      <c r="G19" s="239">
        <v>3.4000000000000002E-3</v>
      </c>
      <c r="H19" s="240">
        <f t="shared" si="0"/>
        <v>46.939199359102247</v>
      </c>
      <c r="I19" s="241">
        <f t="shared" si="1"/>
        <v>1.5141677212613629</v>
      </c>
      <c r="J19" s="242"/>
      <c r="K19" s="243"/>
      <c r="L19" s="221"/>
      <c r="N19" s="244"/>
    </row>
    <row r="20" spans="2:14" x14ac:dyDescent="0.2">
      <c r="B20" s="220"/>
      <c r="C20" s="220"/>
      <c r="D20" s="236" t="s">
        <v>8823</v>
      </c>
      <c r="E20" s="237">
        <f>VLOOKUP(D20,'Mensual Procesado Neto'!$D$9:$Q$26,MONTH($N$7)+2,FALSE)</f>
        <v>14575.638000000001</v>
      </c>
      <c r="F20" s="238">
        <v>895.00316255534472</v>
      </c>
      <c r="G20" s="239">
        <v>6.3566666666666667E-3</v>
      </c>
      <c r="H20" s="240">
        <f t="shared" si="0"/>
        <v>82.924255655471228</v>
      </c>
      <c r="I20" s="241">
        <f t="shared" si="1"/>
        <v>2.6749759888861688</v>
      </c>
      <c r="J20" s="242"/>
      <c r="K20" s="243"/>
      <c r="L20" s="221"/>
      <c r="N20" s="244"/>
    </row>
    <row r="21" spans="2:14" x14ac:dyDescent="0.2">
      <c r="B21" s="220"/>
      <c r="C21" s="220"/>
      <c r="D21" s="236" t="s">
        <v>8816</v>
      </c>
      <c r="E21" s="237">
        <f>VLOOKUP(D21,'Mensual Procesado Neto'!$D$9:$Q$26,MONTH($N$7)+2,FALSE)</f>
        <v>10163.849</v>
      </c>
      <c r="F21" s="238">
        <v>816.50317368724745</v>
      </c>
      <c r="G21" s="239">
        <v>1.9E-3</v>
      </c>
      <c r="H21" s="240">
        <f t="shared" si="0"/>
        <v>15.767748434218118</v>
      </c>
      <c r="I21" s="241">
        <f t="shared" si="1"/>
        <v>0.50863704626510065</v>
      </c>
      <c r="J21" s="242"/>
      <c r="K21" s="221"/>
      <c r="L21" s="221"/>
      <c r="N21" s="244"/>
    </row>
    <row r="22" spans="2:14" x14ac:dyDescent="0.2">
      <c r="B22" s="220"/>
      <c r="C22" s="220"/>
      <c r="D22" s="236" t="s">
        <v>8815</v>
      </c>
      <c r="E22" s="237">
        <f>VLOOKUP(D22,'Mensual Procesado Neto'!$D$9:$Q$26,MONTH($N$7)+2,FALSE)</f>
        <v>2982.8890000000001</v>
      </c>
      <c r="F22" s="238">
        <v>771.11716621253402</v>
      </c>
      <c r="G22" s="239">
        <v>2.9999999999999997E-4</v>
      </c>
      <c r="H22" s="240">
        <f t="shared" si="0"/>
        <v>0.69004707384196173</v>
      </c>
      <c r="I22" s="241">
        <f t="shared" si="1"/>
        <v>2.2259583027160055E-2</v>
      </c>
      <c r="J22" s="242"/>
      <c r="K22" s="221"/>
      <c r="L22" s="221"/>
      <c r="N22" s="244"/>
    </row>
    <row r="23" spans="2:14" ht="13.5" thickBot="1" x14ac:dyDescent="0.25">
      <c r="B23" s="220"/>
      <c r="C23" s="220"/>
      <c r="D23" s="236" t="s">
        <v>8820</v>
      </c>
      <c r="E23" s="237">
        <f>VLOOKUP(D23,'Mensual Procesado Neto'!$D$9:$Q$26,MONTH($N$7)+2,FALSE)</f>
        <v>402.887</v>
      </c>
      <c r="F23" s="238">
        <v>857.05632949727442</v>
      </c>
      <c r="G23" s="239">
        <v>6.6E-3</v>
      </c>
      <c r="H23" s="240">
        <f t="shared" si="0"/>
        <v>2.2789592325863115</v>
      </c>
      <c r="I23" s="241">
        <f t="shared" si="1"/>
        <v>7.3514813954397143E-2</v>
      </c>
      <c r="J23" s="242"/>
      <c r="K23" s="221"/>
      <c r="L23" s="221"/>
      <c r="N23" s="244"/>
    </row>
    <row r="24" spans="2:14" hidden="1" x14ac:dyDescent="0.2">
      <c r="B24" s="220"/>
      <c r="C24" s="220"/>
      <c r="D24" s="236"/>
      <c r="E24" s="237"/>
      <c r="F24" s="238"/>
      <c r="G24" s="239"/>
      <c r="H24" s="240"/>
      <c r="I24" s="241"/>
      <c r="J24" s="242"/>
      <c r="K24" s="221"/>
      <c r="L24" s="221"/>
      <c r="N24" s="244"/>
    </row>
    <row r="25" spans="2:14" hidden="1" x14ac:dyDescent="0.2">
      <c r="B25" s="220"/>
      <c r="C25" s="220"/>
      <c r="D25" s="236"/>
      <c r="E25" s="237"/>
      <c r="F25" s="238"/>
      <c r="G25" s="239"/>
      <c r="H25" s="240"/>
      <c r="I25" s="241"/>
      <c r="J25" s="242"/>
      <c r="K25" s="221"/>
      <c r="L25" s="221"/>
      <c r="N25" s="244"/>
    </row>
    <row r="26" spans="2:14" hidden="1" x14ac:dyDescent="0.2">
      <c r="B26" s="220"/>
      <c r="C26" s="220"/>
      <c r="D26" s="236"/>
      <c r="E26" s="237"/>
      <c r="F26" s="238"/>
      <c r="G26" s="239"/>
      <c r="H26" s="240"/>
      <c r="I26" s="241"/>
      <c r="J26" s="242"/>
      <c r="K26" s="221"/>
      <c r="L26" s="221"/>
      <c r="N26" s="244"/>
    </row>
    <row r="27" spans="2:14" hidden="1" x14ac:dyDescent="0.2">
      <c r="B27" s="220"/>
      <c r="C27" s="220"/>
      <c r="D27" s="236"/>
      <c r="E27" s="237"/>
      <c r="F27" s="238"/>
      <c r="G27" s="239"/>
      <c r="H27" s="240"/>
      <c r="I27" s="241"/>
      <c r="J27" s="242"/>
      <c r="K27" s="221"/>
      <c r="L27" s="221"/>
      <c r="N27" s="244"/>
    </row>
    <row r="28" spans="2:14" ht="13.5" hidden="1" thickBot="1" x14ac:dyDescent="0.25">
      <c r="B28" s="220"/>
      <c r="C28" s="220"/>
      <c r="D28" s="343"/>
      <c r="E28" s="344"/>
      <c r="F28" s="345"/>
      <c r="G28" s="346"/>
      <c r="H28" s="347"/>
      <c r="I28" s="348"/>
      <c r="J28" s="242"/>
      <c r="K28" s="221"/>
      <c r="L28" s="221"/>
      <c r="N28" s="244"/>
    </row>
    <row r="29" spans="2:14" ht="22.5" customHeight="1" thickBot="1" x14ac:dyDescent="0.25">
      <c r="B29" s="220"/>
      <c r="C29" s="220"/>
      <c r="D29" s="232" t="s">
        <v>8967</v>
      </c>
      <c r="E29" s="245"/>
      <c r="F29" s="246"/>
      <c r="G29" s="247"/>
      <c r="H29" s="234">
        <f>SUM(H30:H42)</f>
        <v>10.055352626425707</v>
      </c>
      <c r="I29" s="248"/>
      <c r="J29" s="242"/>
      <c r="K29" s="221"/>
      <c r="L29" s="221"/>
      <c r="N29" s="244"/>
    </row>
    <row r="30" spans="2:14" x14ac:dyDescent="0.2">
      <c r="B30" s="220"/>
      <c r="C30" s="220"/>
      <c r="D30" s="249" t="s">
        <v>8831</v>
      </c>
      <c r="E30" s="250">
        <f>+IF(ISERROR(VLOOKUP(D30,'Mensual Procesado Neto'!$D$38:$Q$48,MONTH($N$7)+2,FALSE)),0,VLOOKUP(D30,'Mensual Procesado Neto'!$D$38:$Q$48,MONTH($N$7)+2,FALSE))</f>
        <v>5838.5780000000004</v>
      </c>
      <c r="F30" s="251">
        <v>550</v>
      </c>
      <c r="G30" s="252">
        <v>1.4999999999999999E-4</v>
      </c>
      <c r="H30" s="253">
        <f>E30*F30*G30/1000</f>
        <v>0.481682685</v>
      </c>
      <c r="I30" s="254">
        <f>H30/$N$6</f>
        <v>1.5538151129032259E-2</v>
      </c>
      <c r="J30" s="242"/>
      <c r="K30" s="243"/>
      <c r="L30" s="221"/>
      <c r="N30" s="244"/>
    </row>
    <row r="31" spans="2:14" x14ac:dyDescent="0.2">
      <c r="B31" s="220"/>
      <c r="C31" s="220"/>
      <c r="D31" s="255" t="s">
        <v>8834</v>
      </c>
      <c r="E31" s="256">
        <f>+IF(ISERROR(VLOOKUP(D31,'Mensual Procesado Neto'!$D$38:$Q$48,MONTH($N$7)+2,FALSE)),0,VLOOKUP(D31,'Mensual Procesado Neto'!$D$38:$Q$48,MONTH($N$7)+2,FALSE))</f>
        <v>271.19400000000041</v>
      </c>
      <c r="F31" s="257">
        <v>665.67351419162617</v>
      </c>
      <c r="G31" s="258">
        <v>2.3E-5</v>
      </c>
      <c r="H31" s="259">
        <f>E31*F31*G31/1000</f>
        <v>4.1521132491767355E-3</v>
      </c>
      <c r="I31" s="260">
        <f>H31/$N$6</f>
        <v>1.3393913707021728E-4</v>
      </c>
      <c r="J31" s="261"/>
      <c r="K31" s="243"/>
      <c r="L31" s="221"/>
      <c r="N31" s="244"/>
    </row>
    <row r="32" spans="2:14" x14ac:dyDescent="0.2">
      <c r="B32" s="220"/>
      <c r="C32" s="220"/>
      <c r="D32" s="255" t="s">
        <v>8837</v>
      </c>
      <c r="E32" s="256">
        <f>+IF(ISERROR(VLOOKUP(D32,'Mensual Procesado Neto'!$D$38:$Q$48,MONTH($N$7)+2,FALSE)),0,VLOOKUP(D32,'Mensual Procesado Neto'!$D$38:$Q$48,MONTH($N$7)+2,FALSE))</f>
        <v>18673.519</v>
      </c>
      <c r="F32" s="257">
        <v>737.1587054700824</v>
      </c>
      <c r="G32" s="258">
        <v>0</v>
      </c>
      <c r="H32" s="259">
        <f>E32*F32*G32/1000</f>
        <v>0</v>
      </c>
      <c r="I32" s="260">
        <f>H32/$N$6</f>
        <v>0</v>
      </c>
      <c r="J32" s="261"/>
      <c r="K32" s="243"/>
      <c r="L32" s="221"/>
      <c r="N32" s="244"/>
    </row>
    <row r="33" spans="2:14" x14ac:dyDescent="0.2">
      <c r="B33" s="220"/>
      <c r="C33" s="220"/>
      <c r="D33" s="255" t="s">
        <v>8836</v>
      </c>
      <c r="E33" s="256">
        <f>+IF(ISERROR(VLOOKUP(D33,'Mensual Procesado Neto'!$D$38:$Q$48,MONTH($N$7)+2,FALSE)),0,VLOOKUP(D33,'Mensual Procesado Neto'!$D$38:$Q$48,MONTH($N$7)+2,FALSE))</f>
        <v>691.4499999999997</v>
      </c>
      <c r="F33" s="257">
        <v>665.67351419162617</v>
      </c>
      <c r="G33" s="258">
        <v>1.0180370370370371E-4</v>
      </c>
      <c r="H33" s="259">
        <f>E33*F33*G33/1000</f>
        <v>4.6858203791838707E-2</v>
      </c>
      <c r="I33" s="260">
        <f>H33/$N$6</f>
        <v>1.511554961027055E-3</v>
      </c>
      <c r="J33" s="261"/>
      <c r="K33" s="243"/>
      <c r="L33" s="221"/>
      <c r="N33" s="244"/>
    </row>
    <row r="34" spans="2:14" x14ac:dyDescent="0.2">
      <c r="B34" s="220"/>
      <c r="C34" s="220"/>
      <c r="D34" s="255" t="s">
        <v>8796</v>
      </c>
      <c r="E34" s="256">
        <f>+IF(ISERROR(VLOOKUP(D34,'Mensual Procesado Neto'!$D$38:$Q$48,MONTH($N$7)+2,FALSE)),0,VLOOKUP(D34,'Mensual Procesado Neto'!$D$38:$Q$48,MONTH($N$7)+2,FALSE))</f>
        <v>6166.951</v>
      </c>
      <c r="F34" s="257">
        <v>701.66738982210381</v>
      </c>
      <c r="G34" s="258">
        <v>7.2820000000000011E-5</v>
      </c>
      <c r="H34" s="259">
        <f t="shared" ref="H34:H41" si="2">E34*F34*G34/1000</f>
        <v>0.31510294731310984</v>
      </c>
      <c r="I34" s="260">
        <f t="shared" ref="I34:I41" si="3">H34/$N$6</f>
        <v>1.0164611203648704E-2</v>
      </c>
      <c r="J34" s="261"/>
      <c r="K34" s="243"/>
      <c r="L34" s="221"/>
      <c r="N34" s="244"/>
    </row>
    <row r="35" spans="2:14" hidden="1" x14ac:dyDescent="0.2">
      <c r="B35" s="220"/>
      <c r="C35" s="220"/>
      <c r="D35" s="255" t="s">
        <v>8797</v>
      </c>
      <c r="E35" s="256">
        <f>+IF(ISERROR(VLOOKUP(D35,'Mensual Procesado Neto'!$D$38:$Q$48,MONTH($N$7)+2,FALSE)),0,VLOOKUP(D35,'Mensual Procesado Neto'!$D$38:$Q$48,MONTH($N$7)+2,FALSE))</f>
        <v>0</v>
      </c>
      <c r="F35" s="257">
        <v>842.79542038138266</v>
      </c>
      <c r="G35" s="258">
        <v>0</v>
      </c>
      <c r="H35" s="259">
        <f t="shared" si="2"/>
        <v>0</v>
      </c>
      <c r="I35" s="260">
        <f t="shared" si="3"/>
        <v>0</v>
      </c>
      <c r="J35" s="261"/>
      <c r="K35" s="243"/>
      <c r="L35" s="221"/>
      <c r="N35" s="244"/>
    </row>
    <row r="36" spans="2:14" hidden="1" x14ac:dyDescent="0.2">
      <c r="B36" s="220"/>
      <c r="C36" s="220"/>
      <c r="D36" s="255" t="s">
        <v>8786</v>
      </c>
      <c r="E36" s="256">
        <f>+IF(ISERROR(VLOOKUP(D36,'Mensual Procesado Neto'!$D$38:$Q$48,MONTH($N$7)+2,FALSE)),0,VLOOKUP(D36,'Mensual Procesado Neto'!$D$38:$Q$48,MONTH($N$7)+2,FALSE))</f>
        <v>0</v>
      </c>
      <c r="F36" s="257">
        <v>852.11631108052313</v>
      </c>
      <c r="G36" s="258">
        <v>5.2721466666666664E-3</v>
      </c>
      <c r="H36" s="259">
        <f t="shared" si="2"/>
        <v>0</v>
      </c>
      <c r="I36" s="260">
        <f t="shared" si="3"/>
        <v>0</v>
      </c>
      <c r="J36" s="261"/>
      <c r="K36" s="243"/>
      <c r="L36" s="221"/>
      <c r="N36" s="244"/>
    </row>
    <row r="37" spans="2:14" ht="13.5" thickBot="1" x14ac:dyDescent="0.25">
      <c r="B37" s="220"/>
      <c r="C37" s="220"/>
      <c r="D37" s="255" t="s">
        <v>8787</v>
      </c>
      <c r="E37" s="256">
        <f>+IF(ISERROR(VLOOKUP(D37,'Mensual Procesado Neto'!$D$38:$Q$48,MONTH($N$7)+2,FALSE)),0,VLOOKUP(D37,'Mensual Procesado Neto'!$D$38:$Q$48,MONTH($N$7)+2,FALSE))</f>
        <v>1136.0019999999977</v>
      </c>
      <c r="F37" s="257">
        <v>910.69991954947704</v>
      </c>
      <c r="G37" s="258">
        <v>8.8999999999999999E-3</v>
      </c>
      <c r="H37" s="259">
        <f t="shared" si="2"/>
        <v>9.2075566770715813</v>
      </c>
      <c r="I37" s="260">
        <f t="shared" si="3"/>
        <v>0.29701795732488973</v>
      </c>
      <c r="J37" s="242"/>
      <c r="K37" s="243"/>
      <c r="L37" s="221"/>
      <c r="N37" s="244"/>
    </row>
    <row r="38" spans="2:14" ht="13.5" hidden="1" thickBot="1" x14ac:dyDescent="0.25">
      <c r="B38" s="220"/>
      <c r="C38" s="220"/>
      <c r="D38" s="255" t="s">
        <v>8838</v>
      </c>
      <c r="E38" s="256">
        <v>0</v>
      </c>
      <c r="F38" s="257">
        <v>1009.7869303700683</v>
      </c>
      <c r="G38" s="258">
        <v>2.3900000000000001E-2</v>
      </c>
      <c r="H38" s="259">
        <f t="shared" si="2"/>
        <v>0</v>
      </c>
      <c r="I38" s="260">
        <f t="shared" si="3"/>
        <v>0</v>
      </c>
      <c r="J38" s="242"/>
      <c r="K38" s="243"/>
      <c r="L38" s="221"/>
      <c r="N38" s="244"/>
    </row>
    <row r="39" spans="2:14" ht="13.5" hidden="1" thickBot="1" x14ac:dyDescent="0.25">
      <c r="B39" s="220"/>
      <c r="C39" s="220"/>
      <c r="D39" s="255" t="s">
        <v>8793</v>
      </c>
      <c r="E39" s="256">
        <v>0</v>
      </c>
      <c r="F39" s="257">
        <v>1009.7869303700683</v>
      </c>
      <c r="G39" s="258">
        <v>0</v>
      </c>
      <c r="H39" s="259">
        <f t="shared" si="2"/>
        <v>0</v>
      </c>
      <c r="I39" s="260">
        <f t="shared" si="3"/>
        <v>0</v>
      </c>
      <c r="J39" s="242"/>
      <c r="K39" s="243"/>
      <c r="L39" s="221"/>
      <c r="N39" s="244"/>
    </row>
    <row r="40" spans="2:14" ht="13.5" hidden="1" thickBot="1" x14ac:dyDescent="0.25">
      <c r="B40" s="220"/>
      <c r="C40" s="220"/>
      <c r="D40" s="255">
        <v>0</v>
      </c>
      <c r="E40" s="256">
        <v>0</v>
      </c>
      <c r="F40" s="257">
        <v>1076.045627376426</v>
      </c>
      <c r="G40" s="258">
        <v>0</v>
      </c>
      <c r="H40" s="259">
        <f t="shared" si="2"/>
        <v>0</v>
      </c>
      <c r="I40" s="260">
        <f t="shared" si="3"/>
        <v>0</v>
      </c>
      <c r="J40" s="242"/>
      <c r="K40" s="243"/>
      <c r="L40" s="221"/>
      <c r="N40" s="244"/>
    </row>
    <row r="41" spans="2:14" ht="13.5" hidden="1" thickBot="1" x14ac:dyDescent="0.25">
      <c r="B41" s="220"/>
      <c r="C41" s="220"/>
      <c r="D41" s="262">
        <v>0</v>
      </c>
      <c r="E41" s="263">
        <v>0</v>
      </c>
      <c r="F41" s="264">
        <v>1076.045627376426</v>
      </c>
      <c r="G41" s="265">
        <v>0</v>
      </c>
      <c r="H41" s="266">
        <f t="shared" si="2"/>
        <v>0</v>
      </c>
      <c r="I41" s="267">
        <f t="shared" si="3"/>
        <v>0</v>
      </c>
      <c r="J41" s="242"/>
      <c r="K41" s="270"/>
      <c r="L41" s="221"/>
      <c r="N41" s="244"/>
    </row>
    <row r="42" spans="2:14" ht="13.5" hidden="1" thickBot="1" x14ac:dyDescent="0.25">
      <c r="B42" s="220"/>
      <c r="C42" s="220"/>
      <c r="D42" s="420"/>
      <c r="E42" s="421"/>
      <c r="F42" s="422"/>
      <c r="G42" s="423"/>
      <c r="H42" s="424"/>
      <c r="I42" s="425"/>
      <c r="J42" s="242"/>
      <c r="K42" s="270"/>
      <c r="L42" s="221"/>
    </row>
    <row r="43" spans="2:14" ht="4.5" hidden="1" customHeight="1" x14ac:dyDescent="0.2">
      <c r="B43" s="220"/>
      <c r="C43" s="220"/>
      <c r="D43" s="420"/>
      <c r="E43" s="421"/>
      <c r="F43" s="422"/>
      <c r="G43" s="423"/>
      <c r="H43" s="424"/>
      <c r="I43" s="425"/>
      <c r="J43" s="242"/>
      <c r="K43" s="270"/>
      <c r="L43" s="221"/>
    </row>
    <row r="44" spans="2:14" ht="13.5" hidden="1" thickBot="1" x14ac:dyDescent="0.25">
      <c r="B44" s="220"/>
      <c r="C44" s="220"/>
      <c r="D44" s="420"/>
      <c r="E44" s="421"/>
      <c r="F44" s="422"/>
      <c r="G44" s="423"/>
      <c r="H44" s="424"/>
      <c r="I44" s="425"/>
      <c r="J44" s="242"/>
      <c r="K44" s="270"/>
      <c r="L44" s="221"/>
    </row>
    <row r="45" spans="2:14" ht="13.5" thickBot="1" x14ac:dyDescent="0.25">
      <c r="B45" s="220"/>
      <c r="C45" s="220"/>
      <c r="D45" s="268" t="s">
        <v>8988</v>
      </c>
      <c r="E45" s="245"/>
      <c r="F45" s="246"/>
      <c r="G45" s="247"/>
      <c r="H45" s="269">
        <f>SUM(H46:H55)</f>
        <v>209.40404777294066</v>
      </c>
      <c r="I45" s="248"/>
      <c r="J45" s="242"/>
      <c r="K45" s="270"/>
      <c r="L45" s="221"/>
    </row>
    <row r="46" spans="2:14" x14ac:dyDescent="0.2">
      <c r="B46" s="220"/>
      <c r="C46" s="220"/>
      <c r="D46" s="271" t="s">
        <v>8796</v>
      </c>
      <c r="E46" s="272">
        <f>+IF(ISERROR(VLOOKUP(D46,'Mensual Procesado Neto'!$D$28:$Q$36,MONTH($N$7)+2,FALSE)),0,VLOOKUP(D46,'Mensual Procesado Neto'!$D$28:$Q$36,MONTH($N$7)+2,FALSE))</f>
        <v>86.745999999999995</v>
      </c>
      <c r="F46" s="273">
        <v>701.66738982210381</v>
      </c>
      <c r="G46" s="274">
        <v>7.2820000000000011E-5</v>
      </c>
      <c r="H46" s="275">
        <f t="shared" ref="H46:H55" si="4">E46*F46*G46/1000</f>
        <v>4.4323232449265488E-3</v>
      </c>
      <c r="I46" s="276">
        <f t="shared" ref="I46:I55" si="5">H46/$N$6</f>
        <v>1.4297816919117898E-4</v>
      </c>
      <c r="J46" s="242"/>
      <c r="K46" s="270"/>
      <c r="L46" s="221"/>
    </row>
    <row r="47" spans="2:14" x14ac:dyDescent="0.2">
      <c r="B47" s="220"/>
      <c r="C47" s="220"/>
      <c r="D47" s="271" t="s">
        <v>8786</v>
      </c>
      <c r="E47" s="272">
        <f>+IF(ISERROR(VLOOKUP(D47,'Mensual Procesado Neto'!$D$28:$Q$36,MONTH($N$7)+2,FALSE)),0,VLOOKUP(D47,'Mensual Procesado Neto'!$D$28:$Q$36,MONTH($N$7)+2,FALSE))</f>
        <v>5276.1690000000008</v>
      </c>
      <c r="F47" s="273">
        <v>852.11631108052313</v>
      </c>
      <c r="G47" s="274">
        <v>5.2721466666666664E-3</v>
      </c>
      <c r="H47" s="275">
        <f t="shared" si="4"/>
        <v>23.703095153528789</v>
      </c>
      <c r="I47" s="276">
        <f t="shared" si="5"/>
        <v>0.76461597269447712</v>
      </c>
      <c r="J47" s="242"/>
      <c r="K47" s="270"/>
      <c r="L47" s="221"/>
    </row>
    <row r="48" spans="2:14" hidden="1" x14ac:dyDescent="0.2">
      <c r="B48" s="220"/>
      <c r="C48" s="220"/>
      <c r="D48" s="271" t="s">
        <v>8797</v>
      </c>
      <c r="E48" s="272">
        <f>+IF(ISERROR(VLOOKUP(D48,'Mensual Procesado Neto'!$D$28:$Q$36,MONTH($N$7)+2,FALSE)),0,VLOOKUP(D48,'Mensual Procesado Neto'!$D$28:$Q$36,MONTH($N$7)+2,FALSE))</f>
        <v>0</v>
      </c>
      <c r="F48" s="273">
        <v>910.69991954947704</v>
      </c>
      <c r="G48" s="274">
        <v>8.8999999999999999E-3</v>
      </c>
      <c r="H48" s="275">
        <f t="shared" si="4"/>
        <v>0</v>
      </c>
      <c r="I48" s="276">
        <f t="shared" si="5"/>
        <v>0</v>
      </c>
      <c r="J48" s="242"/>
      <c r="K48" s="270"/>
      <c r="L48" s="221"/>
    </row>
    <row r="49" spans="2:14" x14ac:dyDescent="0.2">
      <c r="B49" s="220"/>
      <c r="C49" s="220"/>
      <c r="D49" s="271" t="s">
        <v>8784</v>
      </c>
      <c r="E49" s="272">
        <f>+IF(ISERROR(VLOOKUP(D49,'Mensual Procesado Neto'!$D$28:$Q$36,MONTH($N$7)+2,FALSE)),0,VLOOKUP(D49,'Mensual Procesado Neto'!$D$28:$Q$36,MONTH($N$7)+2,FALSE))</f>
        <v>638.51499999999999</v>
      </c>
      <c r="F49" s="273">
        <v>801.699716713881</v>
      </c>
      <c r="G49" s="274">
        <v>0</v>
      </c>
      <c r="H49" s="275">
        <f t="shared" si="4"/>
        <v>0</v>
      </c>
      <c r="I49" s="276">
        <f t="shared" si="5"/>
        <v>0</v>
      </c>
      <c r="J49" s="242"/>
      <c r="K49" s="270"/>
      <c r="L49" s="221"/>
    </row>
    <row r="50" spans="2:14" ht="14.25" customHeight="1" x14ac:dyDescent="0.2">
      <c r="B50" s="220"/>
      <c r="C50" s="220"/>
      <c r="D50" s="271" t="s">
        <v>8788</v>
      </c>
      <c r="E50" s="272">
        <f>+IF(ISERROR(VLOOKUP(D50,'Mensual Procesado Neto'!$D$28:$Q$36,MONTH($N$7)+2,FALSE)),0,VLOOKUP(D50,'Mensual Procesado Neto'!$D$28:$Q$36,MONTH($N$7)+2,FALSE))</f>
        <v>585.84500000000071</v>
      </c>
      <c r="F50" s="273">
        <v>833.33333333333326</v>
      </c>
      <c r="G50" s="274">
        <v>5.8405151515151514E-5</v>
      </c>
      <c r="H50" s="275">
        <f t="shared" si="4"/>
        <v>2.851363832449498E-2</v>
      </c>
      <c r="I50" s="276">
        <f t="shared" si="5"/>
        <v>9.1979478466112843E-4</v>
      </c>
      <c r="J50" s="242"/>
      <c r="K50" s="270"/>
      <c r="L50" s="221"/>
    </row>
    <row r="51" spans="2:14" ht="14.25" hidden="1" customHeight="1" x14ac:dyDescent="0.2">
      <c r="B51" s="220"/>
      <c r="C51" s="220"/>
      <c r="D51" s="271">
        <v>0</v>
      </c>
      <c r="E51" s="272">
        <f>+IF(ISERROR(VLOOKUP(D51,'Mensual Procesado Neto'!$D$28:$Q$36,MONTH($N$7)+2,FALSE)),0,VLOOKUP(D51,'Mensual Procesado Neto'!$D$28:$Q$36,MONTH($N$7)+2,FALSE))</f>
        <v>0</v>
      </c>
      <c r="F51" s="273">
        <v>1076.045627376426</v>
      </c>
      <c r="G51" s="274">
        <v>0</v>
      </c>
      <c r="H51" s="275">
        <f t="shared" si="4"/>
        <v>0</v>
      </c>
      <c r="I51" s="276">
        <f t="shared" si="5"/>
        <v>0</v>
      </c>
      <c r="J51" s="242"/>
      <c r="K51" s="270"/>
      <c r="L51" s="221"/>
      <c r="N51" s="277"/>
    </row>
    <row r="52" spans="2:14" ht="14.25" customHeight="1" thickBot="1" x14ac:dyDescent="0.25">
      <c r="B52" s="220"/>
      <c r="C52" s="220"/>
      <c r="D52" s="271" t="s">
        <v>8785</v>
      </c>
      <c r="E52" s="272">
        <f>+IF(ISERROR(VLOOKUP(D52,'Mensual Procesado Neto'!$D$28:$Q$36,MONTH($N$7)+2,FALSE)),0,VLOOKUP(D52,'Mensual Procesado Neto'!$D$28:$Q$36,MONTH($N$7)+2,FALSE))</f>
        <v>18357.829999999998</v>
      </c>
      <c r="F52" s="273">
        <v>936.46591661151558</v>
      </c>
      <c r="G52" s="274">
        <v>1.0800000000000001E-2</v>
      </c>
      <c r="H52" s="275">
        <f t="shared" si="4"/>
        <v>185.66800665784245</v>
      </c>
      <c r="I52" s="276">
        <f t="shared" si="5"/>
        <v>5.9892905373497562</v>
      </c>
      <c r="J52" s="242"/>
      <c r="K52" s="270"/>
      <c r="L52" s="221"/>
      <c r="N52" s="277"/>
    </row>
    <row r="53" spans="2:14" ht="14.25" hidden="1" customHeight="1" x14ac:dyDescent="0.2">
      <c r="B53" s="220"/>
      <c r="C53" s="220"/>
      <c r="D53" s="271">
        <v>0</v>
      </c>
      <c r="E53" s="272">
        <v>0</v>
      </c>
      <c r="F53" s="273">
        <v>1076.045627376426</v>
      </c>
      <c r="G53" s="274">
        <v>0</v>
      </c>
      <c r="H53" s="275">
        <f t="shared" si="4"/>
        <v>0</v>
      </c>
      <c r="I53" s="276">
        <f t="shared" si="5"/>
        <v>0</v>
      </c>
      <c r="J53" s="242"/>
      <c r="K53" s="270"/>
      <c r="L53" s="221"/>
      <c r="N53" s="277"/>
    </row>
    <row r="54" spans="2:14" ht="14.25" hidden="1" customHeight="1" x14ac:dyDescent="0.2">
      <c r="B54" s="220"/>
      <c r="C54" s="220"/>
      <c r="D54" s="271">
        <v>0</v>
      </c>
      <c r="E54" s="272">
        <v>0</v>
      </c>
      <c r="F54" s="273">
        <v>1076.045627376426</v>
      </c>
      <c r="G54" s="274">
        <v>0</v>
      </c>
      <c r="H54" s="275">
        <f t="shared" si="4"/>
        <v>0</v>
      </c>
      <c r="I54" s="276">
        <f t="shared" si="5"/>
        <v>0</v>
      </c>
      <c r="J54" s="242"/>
      <c r="K54" s="270"/>
      <c r="L54" s="221"/>
      <c r="N54" s="277"/>
    </row>
    <row r="55" spans="2:14" ht="14.25" hidden="1" customHeight="1" x14ac:dyDescent="0.2">
      <c r="B55" s="220"/>
      <c r="C55" s="220"/>
      <c r="D55" s="271">
        <v>0</v>
      </c>
      <c r="E55" s="272">
        <v>0</v>
      </c>
      <c r="F55" s="273">
        <v>1076.045627376426</v>
      </c>
      <c r="G55" s="274">
        <v>0</v>
      </c>
      <c r="H55" s="275">
        <f t="shared" si="4"/>
        <v>0</v>
      </c>
      <c r="I55" s="276">
        <f t="shared" si="5"/>
        <v>0</v>
      </c>
      <c r="J55" s="242"/>
      <c r="K55" s="270"/>
      <c r="L55" s="221"/>
      <c r="N55" s="277"/>
    </row>
    <row r="56" spans="2:14" ht="14.25" hidden="1" customHeight="1" thickBot="1" x14ac:dyDescent="0.25">
      <c r="B56" s="278"/>
      <c r="C56" s="220"/>
      <c r="D56" s="420"/>
      <c r="E56" s="421"/>
      <c r="F56" s="422"/>
      <c r="G56" s="423"/>
      <c r="H56" s="424"/>
      <c r="I56" s="425"/>
      <c r="J56" s="286"/>
      <c r="K56" s="221"/>
      <c r="L56" s="221"/>
    </row>
    <row r="57" spans="2:14" ht="14.25" customHeight="1" thickBot="1" x14ac:dyDescent="0.25">
      <c r="B57" s="278"/>
      <c r="C57" s="220"/>
      <c r="D57" s="279"/>
      <c r="E57" s="280" t="s">
        <v>8968</v>
      </c>
      <c r="F57" s="281"/>
      <c r="G57" s="281"/>
      <c r="H57" s="282">
        <f>+SUM(H11,H29,H45)</f>
        <v>2506.5053537328249</v>
      </c>
      <c r="I57" s="283">
        <f>+SUM(I12:I55)</f>
        <v>80.855011410736324</v>
      </c>
      <c r="J57" s="242"/>
      <c r="K57" s="221"/>
      <c r="L57" s="221"/>
      <c r="N57" s="284"/>
    </row>
    <row r="58" spans="2:14" ht="14.25" customHeight="1" x14ac:dyDescent="0.2">
      <c r="B58" s="278"/>
      <c r="C58" s="220"/>
      <c r="F58" s="285"/>
      <c r="G58" s="285"/>
      <c r="H58" s="285"/>
      <c r="I58" s="286"/>
      <c r="J58" s="286"/>
      <c r="K58" s="221"/>
      <c r="L58" s="221"/>
    </row>
    <row r="59" spans="2:14" x14ac:dyDescent="0.2">
      <c r="B59" s="220"/>
      <c r="C59" s="220"/>
      <c r="D59" s="287"/>
      <c r="E59" s="288"/>
      <c r="F59" s="285"/>
      <c r="G59" s="285"/>
      <c r="H59" s="285"/>
      <c r="I59" s="286"/>
      <c r="J59" s="286"/>
      <c r="K59" s="221"/>
      <c r="L59" s="221"/>
    </row>
    <row r="60" spans="2:14" ht="13.5" thickBot="1" x14ac:dyDescent="0.25">
      <c r="B60" s="220"/>
      <c r="C60" s="220"/>
      <c r="E60" s="288"/>
      <c r="F60" s="285"/>
      <c r="G60" s="285"/>
      <c r="H60" s="286"/>
      <c r="I60" s="286"/>
      <c r="J60" s="286"/>
      <c r="K60" s="221"/>
      <c r="L60" s="221"/>
      <c r="N60" s="289">
        <v>31</v>
      </c>
    </row>
    <row r="61" spans="2:14" ht="13.5" customHeight="1" thickBot="1" x14ac:dyDescent="0.25">
      <c r="B61" s="220"/>
      <c r="C61" s="220"/>
      <c r="D61" s="717" t="s">
        <v>8969</v>
      </c>
      <c r="E61" s="718"/>
      <c r="F61" s="718"/>
      <c r="G61" s="718"/>
      <c r="H61" s="718"/>
      <c r="I61" s="718"/>
      <c r="J61" s="719"/>
      <c r="K61" s="221"/>
      <c r="L61" s="221"/>
    </row>
    <row r="62" spans="2:14" ht="29.1" customHeight="1" thickBot="1" x14ac:dyDescent="0.25">
      <c r="B62" s="220"/>
      <c r="C62" s="220"/>
      <c r="D62" s="290"/>
      <c r="E62" s="291" t="s">
        <v>8962</v>
      </c>
      <c r="F62" s="291" t="s">
        <v>8963</v>
      </c>
      <c r="G62" s="291" t="s">
        <v>8970</v>
      </c>
      <c r="H62" s="291" t="s">
        <v>8971</v>
      </c>
      <c r="I62" s="291" t="s">
        <v>8965</v>
      </c>
      <c r="J62" s="292" t="s">
        <v>8966</v>
      </c>
      <c r="K62" s="221"/>
      <c r="L62" s="221"/>
    </row>
    <row r="63" spans="2:14" ht="13.5" customHeight="1" x14ac:dyDescent="0.2">
      <c r="B63" s="220"/>
      <c r="C63" s="220"/>
      <c r="D63" s="293" t="s">
        <v>8943</v>
      </c>
      <c r="E63" s="294"/>
      <c r="F63" s="295"/>
      <c r="G63" s="295"/>
      <c r="H63" s="296"/>
      <c r="I63" s="297"/>
      <c r="J63" s="298"/>
      <c r="K63" s="221"/>
      <c r="L63" s="221"/>
    </row>
    <row r="64" spans="2:14" ht="13.5" customHeight="1" x14ac:dyDescent="0.2">
      <c r="B64" s="220"/>
      <c r="C64" s="220"/>
      <c r="D64" s="299" t="s">
        <v>8830</v>
      </c>
      <c r="E64" s="300">
        <f>VLOOKUP(D64,'Mensual Producciones Netas '!$D$11:$Q$76,MONTH($N$7)+2,FALSE)</f>
        <v>7305.6100000000006</v>
      </c>
      <c r="F64" s="301">
        <v>520.00000000000011</v>
      </c>
      <c r="G64" s="301">
        <v>149.99999999999997</v>
      </c>
      <c r="H64" s="301">
        <v>150</v>
      </c>
      <c r="I64" s="302">
        <f>E64*F64*G64/(10000*100*1000)</f>
        <v>0.56983758000000007</v>
      </c>
      <c r="J64" s="303">
        <f t="shared" ref="J64:J69" si="6">I64/$N$60</f>
        <v>1.838185741935484E-2</v>
      </c>
      <c r="K64" s="221"/>
      <c r="L64" s="221"/>
    </row>
    <row r="65" spans="2:14" ht="13.5" customHeight="1" x14ac:dyDescent="0.2">
      <c r="B65" s="220"/>
      <c r="C65" s="220"/>
      <c r="D65" s="299" t="s">
        <v>8831</v>
      </c>
      <c r="E65" s="300">
        <f>VLOOKUP(D65,'Mensual Producciones Netas '!$D$11:$Q$76,MONTH($N$7)+2,FALSE)</f>
        <v>0</v>
      </c>
      <c r="F65" s="301">
        <v>550</v>
      </c>
      <c r="G65" s="301">
        <v>149.99999999999997</v>
      </c>
      <c r="H65" s="301">
        <v>150</v>
      </c>
      <c r="I65" s="302">
        <f>E65*F65*G65/(10000*100*1000)</f>
        <v>0</v>
      </c>
      <c r="J65" s="303">
        <f t="shared" si="6"/>
        <v>0</v>
      </c>
      <c r="K65" s="221"/>
      <c r="L65" s="221"/>
    </row>
    <row r="66" spans="2:14" ht="13.5" customHeight="1" x14ac:dyDescent="0.2">
      <c r="B66" s="220"/>
      <c r="C66" s="220"/>
      <c r="D66" s="299" t="s">
        <v>8833</v>
      </c>
      <c r="E66" s="300">
        <f>VLOOKUP(D66,'Mensual Producciones Netas '!$D$11:$Q$76,MONTH($N$7)+2,FALSE)</f>
        <v>10401.762000000001</v>
      </c>
      <c r="F66" s="301">
        <v>500</v>
      </c>
      <c r="G66" s="301">
        <v>149.99999999999997</v>
      </c>
      <c r="H66" s="301">
        <v>150</v>
      </c>
      <c r="I66" s="302">
        <f>E66*F66*G66/(10000*100*1000)</f>
        <v>0.78013214999999991</v>
      </c>
      <c r="J66" s="303">
        <f t="shared" si="6"/>
        <v>2.516555322580645E-2</v>
      </c>
      <c r="K66" s="221"/>
      <c r="L66" s="221"/>
    </row>
    <row r="67" spans="2:14" ht="13.5" customHeight="1" x14ac:dyDescent="0.2">
      <c r="B67" s="220"/>
      <c r="C67" s="220"/>
      <c r="D67" s="299" t="s">
        <v>8832</v>
      </c>
      <c r="E67" s="300">
        <f>VLOOKUP(D67,'Mensual Producciones Netas '!$D$11:$Q$76,MONTH($N$7)+2,FALSE)</f>
        <v>0</v>
      </c>
      <c r="F67" s="301">
        <v>540</v>
      </c>
      <c r="G67" s="301">
        <v>23</v>
      </c>
      <c r="H67" s="301">
        <v>151</v>
      </c>
      <c r="I67" s="302">
        <f>E67*F67*G67/(10000*100*1000)</f>
        <v>0</v>
      </c>
      <c r="J67" s="303">
        <f>I67/$N$60</f>
        <v>0</v>
      </c>
      <c r="K67" s="221"/>
      <c r="L67" s="221"/>
    </row>
    <row r="68" spans="2:14" ht="13.5" customHeight="1" thickBot="1" x14ac:dyDescent="0.25">
      <c r="B68" s="220"/>
      <c r="C68" s="220"/>
      <c r="D68" s="299"/>
      <c r="E68" s="300"/>
      <c r="F68" s="301"/>
      <c r="G68" s="301"/>
      <c r="H68" s="301"/>
      <c r="I68" s="302"/>
      <c r="J68" s="303"/>
      <c r="K68" s="221"/>
      <c r="L68" s="221"/>
    </row>
    <row r="69" spans="2:14" ht="13.5" customHeight="1" thickBot="1" x14ac:dyDescent="0.25">
      <c r="B69" s="220"/>
      <c r="C69" s="220"/>
      <c r="D69" s="304" t="s">
        <v>8941</v>
      </c>
      <c r="E69" s="305"/>
      <c r="F69" s="306"/>
      <c r="G69" s="306"/>
      <c r="H69" s="306"/>
      <c r="I69" s="307">
        <f>+SUM(I64:I68)</f>
        <v>1.34996973</v>
      </c>
      <c r="J69" s="308">
        <f t="shared" si="6"/>
        <v>4.3547410645161287E-2</v>
      </c>
      <c r="K69" s="221"/>
      <c r="L69" s="221"/>
      <c r="N69" s="309"/>
    </row>
    <row r="70" spans="2:14" ht="13.5" customHeight="1" x14ac:dyDescent="0.2">
      <c r="B70" s="220"/>
      <c r="C70" s="220"/>
      <c r="D70" s="293" t="s">
        <v>8944</v>
      </c>
      <c r="E70" s="310"/>
      <c r="F70" s="296"/>
      <c r="G70" s="295"/>
      <c r="H70" s="296"/>
      <c r="I70" s="311"/>
      <c r="J70" s="312"/>
      <c r="K70" s="221"/>
      <c r="L70" s="221"/>
    </row>
    <row r="71" spans="2:14" ht="13.5" customHeight="1" x14ac:dyDescent="0.2">
      <c r="B71" s="220"/>
      <c r="C71" s="220"/>
      <c r="D71" s="299" t="s">
        <v>8876</v>
      </c>
      <c r="E71" s="300">
        <f>VLOOKUP(D71,'Mensual Producciones Netas '!$D$11:$Q$76,MONTH($N$7)+2,FALSE)</f>
        <v>1599.877</v>
      </c>
      <c r="F71" s="301">
        <v>793.0333333333333</v>
      </c>
      <c r="G71" s="301">
        <v>1</v>
      </c>
      <c r="H71" s="301"/>
      <c r="I71" s="302">
        <f>E71*F71*G71/(10000*100*1000)</f>
        <v>1.2687557902333333E-3</v>
      </c>
      <c r="J71" s="303">
        <f>I71/$N$60</f>
        <v>4.092760613655914E-5</v>
      </c>
      <c r="K71" s="221"/>
      <c r="L71" s="221"/>
    </row>
    <row r="72" spans="2:14" ht="13.5" customHeight="1" x14ac:dyDescent="0.2">
      <c r="B72" s="220"/>
      <c r="C72" s="220"/>
      <c r="D72" s="313" t="s">
        <v>8881</v>
      </c>
      <c r="E72" s="314">
        <f>VLOOKUP(D72,'Mensual Producciones Netas '!$D$11:$Q$76,MONTH($N$7)+2,FALSE)</f>
        <v>473.82799999999997</v>
      </c>
      <c r="F72" s="315">
        <v>794.94382022471905</v>
      </c>
      <c r="G72" s="315">
        <v>1</v>
      </c>
      <c r="H72" s="315"/>
      <c r="I72" s="316">
        <f>E72*F72*G72/(10000*100*1000)</f>
        <v>3.7666664044943811E-4</v>
      </c>
      <c r="J72" s="317">
        <f>I72/$N$60</f>
        <v>1.2150536788691552E-5</v>
      </c>
      <c r="K72" s="221"/>
      <c r="L72" s="221"/>
    </row>
    <row r="73" spans="2:14" ht="13.5" customHeight="1" x14ac:dyDescent="0.2">
      <c r="B73" s="220"/>
      <c r="C73" s="220"/>
      <c r="D73" s="299"/>
      <c r="E73" s="300"/>
      <c r="F73" s="301"/>
      <c r="G73" s="301"/>
      <c r="H73" s="301"/>
      <c r="I73" s="302"/>
      <c r="J73" s="303"/>
      <c r="K73" s="221"/>
      <c r="L73" s="221"/>
    </row>
    <row r="74" spans="2:14" ht="13.5" customHeight="1" thickBot="1" x14ac:dyDescent="0.25">
      <c r="B74" s="220"/>
      <c r="C74" s="220"/>
      <c r="D74" s="299"/>
      <c r="E74" s="300"/>
      <c r="F74" s="301"/>
      <c r="G74" s="301"/>
      <c r="H74" s="301"/>
      <c r="I74" s="302"/>
      <c r="J74" s="303"/>
      <c r="K74" s="221"/>
      <c r="L74" s="221"/>
    </row>
    <row r="75" spans="2:14" ht="13.5" customHeight="1" thickBot="1" x14ac:dyDescent="0.25">
      <c r="B75" s="220"/>
      <c r="C75" s="220"/>
      <c r="D75" s="304" t="s">
        <v>8941</v>
      </c>
      <c r="E75" s="305"/>
      <c r="F75" s="306"/>
      <c r="G75" s="306"/>
      <c r="H75" s="306"/>
      <c r="I75" s="307">
        <f>+SUM(I71:I73)</f>
        <v>1.6454224306827715E-3</v>
      </c>
      <c r="J75" s="308">
        <f>+SUM(J71:J71)</f>
        <v>4.092760613655914E-5</v>
      </c>
      <c r="K75" s="221"/>
      <c r="L75" s="221"/>
      <c r="N75" s="309"/>
    </row>
    <row r="76" spans="2:14" ht="13.5" customHeight="1" x14ac:dyDescent="0.2">
      <c r="B76" s="220"/>
      <c r="C76" s="220"/>
      <c r="D76" s="293" t="s">
        <v>8945</v>
      </c>
      <c r="E76" s="310"/>
      <c r="F76" s="296"/>
      <c r="G76" s="295"/>
      <c r="H76" s="296"/>
      <c r="I76" s="311"/>
      <c r="J76" s="312"/>
      <c r="K76" s="221"/>
      <c r="L76" s="221"/>
    </row>
    <row r="77" spans="2:14" ht="13.5" customHeight="1" x14ac:dyDescent="0.2">
      <c r="B77" s="220"/>
      <c r="C77" s="220"/>
      <c r="D77" s="299" t="s">
        <v>8861</v>
      </c>
      <c r="E77" s="300">
        <f>VLOOKUP(D77,'Mensual Producciones Netas '!$D$11:$Q$76,MONTH($N$7)+2,FALSE)</f>
        <v>12098.579</v>
      </c>
      <c r="F77" s="301">
        <v>737.1587054700824</v>
      </c>
      <c r="G77" s="301">
        <v>15</v>
      </c>
      <c r="H77" s="301">
        <v>15</v>
      </c>
      <c r="I77" s="302">
        <f t="shared" ref="I77:I80" si="7">E77*F77*G77/(10000*100*1000)</f>
        <v>0.13377859250501287</v>
      </c>
      <c r="J77" s="303">
        <f t="shared" ref="J77:J80" si="8">I77/$N$60</f>
        <v>4.3154384679036407E-3</v>
      </c>
      <c r="K77" s="221"/>
      <c r="L77" s="221"/>
    </row>
    <row r="78" spans="2:14" ht="13.5" customHeight="1" x14ac:dyDescent="0.2">
      <c r="B78" s="220"/>
      <c r="C78" s="220"/>
      <c r="D78" s="299" t="s">
        <v>8862</v>
      </c>
      <c r="E78" s="300">
        <f>VLOOKUP(D78,'Mensual Producciones Netas '!$D$11:$Q$76,MONTH($N$7)+2,FALSE)</f>
        <v>46388.925999999999</v>
      </c>
      <c r="F78" s="301">
        <v>737.1587054700824</v>
      </c>
      <c r="G78" s="301">
        <v>15</v>
      </c>
      <c r="H78" s="301">
        <v>15</v>
      </c>
      <c r="I78" s="302">
        <f t="shared" si="7"/>
        <v>0.51294000957461161</v>
      </c>
      <c r="J78" s="303">
        <f t="shared" si="8"/>
        <v>1.6546451921761664E-2</v>
      </c>
      <c r="K78" s="221"/>
      <c r="L78" s="221"/>
    </row>
    <row r="79" spans="2:14" ht="13.5" customHeight="1" x14ac:dyDescent="0.2">
      <c r="B79" s="220"/>
      <c r="C79" s="220"/>
      <c r="D79" s="299" t="s">
        <v>8997</v>
      </c>
      <c r="E79" s="300">
        <f>VLOOKUP(D79,'Mensual Producciones Netas '!$D$11:$Q$76,MONTH($N$7)+2,FALSE)</f>
        <v>35961.561000000002</v>
      </c>
      <c r="F79" s="301">
        <v>737.1587054700824</v>
      </c>
      <c r="G79" s="301">
        <v>15</v>
      </c>
      <c r="H79" s="301">
        <v>15</v>
      </c>
      <c r="I79" s="302">
        <f t="shared" si="7"/>
        <v>0.39764066630165101</v>
      </c>
      <c r="J79" s="303">
        <f t="shared" si="8"/>
        <v>1.2827118267795194E-2</v>
      </c>
      <c r="K79" s="221"/>
      <c r="L79" s="221"/>
    </row>
    <row r="80" spans="2:14" ht="13.5" customHeight="1" x14ac:dyDescent="0.2">
      <c r="B80" s="220"/>
      <c r="C80" s="220"/>
      <c r="D80" s="299" t="s">
        <v>8863</v>
      </c>
      <c r="E80" s="300">
        <f>VLOOKUP(D80,'Mensual Producciones Netas '!$D$11:$Q$76,MONTH($N$7)+2,FALSE)</f>
        <v>86587.33600000001</v>
      </c>
      <c r="F80" s="301">
        <v>737.1587054700824</v>
      </c>
      <c r="G80" s="301">
        <v>15</v>
      </c>
      <c r="H80" s="301">
        <v>15</v>
      </c>
      <c r="I80" s="302">
        <f t="shared" si="7"/>
        <v>0.95742912773794608</v>
      </c>
      <c r="J80" s="303">
        <f t="shared" si="8"/>
        <v>3.088481057219181E-2</v>
      </c>
      <c r="K80" s="221"/>
      <c r="L80" s="221"/>
    </row>
    <row r="81" spans="2:14" ht="13.5" customHeight="1" x14ac:dyDescent="0.2">
      <c r="B81" s="220"/>
      <c r="C81" s="220"/>
      <c r="D81" s="299" t="s">
        <v>8873</v>
      </c>
      <c r="E81" s="300">
        <f>VLOOKUP(D81,'Mensual Producciones Netas '!$D$11:$Q$76,MONTH($N$7)+2,FALSE)</f>
        <v>790.11900000000003</v>
      </c>
      <c r="F81" s="301">
        <v>731</v>
      </c>
      <c r="G81" s="301">
        <v>15</v>
      </c>
      <c r="H81" s="301">
        <v>15</v>
      </c>
      <c r="I81" s="302">
        <f>E81*F81*G81/(10000*100*1000)</f>
        <v>8.6636548350000012E-3</v>
      </c>
      <c r="J81" s="303">
        <f>I81/$N$60</f>
        <v>2.7947273661290328E-4</v>
      </c>
      <c r="K81" s="221"/>
      <c r="L81" s="221"/>
    </row>
    <row r="82" spans="2:14" ht="13.5" customHeight="1" x14ac:dyDescent="0.2">
      <c r="B82" s="220"/>
      <c r="C82" s="220"/>
      <c r="D82" s="299"/>
      <c r="E82" s="300"/>
      <c r="F82" s="301"/>
      <c r="G82" s="301"/>
      <c r="H82" s="301"/>
      <c r="I82" s="302"/>
      <c r="J82" s="303"/>
      <c r="K82" s="221"/>
      <c r="L82" s="221"/>
    </row>
    <row r="83" spans="2:14" ht="13.5" customHeight="1" x14ac:dyDescent="0.2">
      <c r="B83" s="220"/>
      <c r="C83" s="220"/>
      <c r="D83" s="299"/>
      <c r="E83" s="300"/>
      <c r="F83" s="301"/>
      <c r="G83" s="301"/>
      <c r="H83" s="301"/>
      <c r="I83" s="302"/>
      <c r="J83" s="303"/>
      <c r="K83" s="221"/>
      <c r="L83" s="221"/>
    </row>
    <row r="84" spans="2:14" ht="13.5" customHeight="1" x14ac:dyDescent="0.2">
      <c r="B84" s="220"/>
      <c r="C84" s="220"/>
      <c r="D84" s="299"/>
      <c r="E84" s="300"/>
      <c r="F84" s="301"/>
      <c r="G84" s="301"/>
      <c r="H84" s="301"/>
      <c r="I84" s="302"/>
      <c r="J84" s="303"/>
      <c r="K84" s="221"/>
      <c r="L84" s="221"/>
    </row>
    <row r="85" spans="2:14" ht="13.5" customHeight="1" x14ac:dyDescent="0.2">
      <c r="B85" s="220"/>
      <c r="C85" s="220"/>
      <c r="D85" s="299"/>
      <c r="E85" s="300"/>
      <c r="F85" s="301"/>
      <c r="G85" s="301"/>
      <c r="H85" s="301"/>
      <c r="I85" s="302"/>
      <c r="J85" s="303"/>
      <c r="K85" s="221"/>
      <c r="L85" s="221"/>
    </row>
    <row r="86" spans="2:14" ht="13.5" customHeight="1" thickBot="1" x14ac:dyDescent="0.25">
      <c r="B86" s="220"/>
      <c r="C86" s="220"/>
      <c r="D86" s="299"/>
      <c r="E86" s="300"/>
      <c r="F86" s="301"/>
      <c r="G86" s="301"/>
      <c r="H86" s="301"/>
      <c r="I86" s="302"/>
      <c r="J86" s="303"/>
      <c r="K86" s="221"/>
      <c r="L86" s="221"/>
    </row>
    <row r="87" spans="2:14" ht="13.5" customHeight="1" thickBot="1" x14ac:dyDescent="0.25">
      <c r="B87" s="220"/>
      <c r="C87" s="220"/>
      <c r="D87" s="304" t="s">
        <v>8941</v>
      </c>
      <c r="E87" s="305"/>
      <c r="F87" s="306"/>
      <c r="G87" s="306"/>
      <c r="H87" s="306"/>
      <c r="I87" s="307">
        <f>+SUM(I77:I83)</f>
        <v>2.0104520509542212</v>
      </c>
      <c r="J87" s="308">
        <f>I87/$N$60</f>
        <v>6.48532919662652E-2</v>
      </c>
      <c r="K87" s="221"/>
      <c r="L87" s="221"/>
      <c r="N87" s="309"/>
    </row>
    <row r="88" spans="2:14" ht="13.5" customHeight="1" x14ac:dyDescent="0.2">
      <c r="B88" s="220"/>
      <c r="C88" s="220"/>
      <c r="D88" s="293" t="s">
        <v>8946</v>
      </c>
      <c r="E88" s="310"/>
      <c r="F88" s="296"/>
      <c r="G88" s="295"/>
      <c r="H88" s="296"/>
      <c r="I88" s="311"/>
      <c r="J88" s="312"/>
      <c r="K88" s="221"/>
      <c r="L88" s="221"/>
    </row>
    <row r="89" spans="2:14" ht="13.5" customHeight="1" thickBot="1" x14ac:dyDescent="0.25">
      <c r="B89" s="220"/>
      <c r="C89" s="220"/>
      <c r="D89" s="299" t="s">
        <v>8796</v>
      </c>
      <c r="E89" s="300">
        <f>VLOOKUP(D89,'Mensual Producciones Netas '!$D$11:$Q$76,MONTH($N$7)+2,FALSE)</f>
        <v>0</v>
      </c>
      <c r="F89" s="301">
        <v>701.66738982210381</v>
      </c>
      <c r="G89" s="301">
        <v>72.820000000000007</v>
      </c>
      <c r="H89" s="301"/>
      <c r="I89" s="302">
        <f>E89*F89*G89/(10000*100*1000)</f>
        <v>0</v>
      </c>
      <c r="J89" s="303">
        <f>I89/$N$60</f>
        <v>0</v>
      </c>
      <c r="K89" s="221"/>
      <c r="L89" s="221"/>
      <c r="N89" s="309"/>
    </row>
    <row r="90" spans="2:14" ht="13.5" customHeight="1" thickBot="1" x14ac:dyDescent="0.25">
      <c r="B90" s="220"/>
      <c r="C90" s="220"/>
      <c r="D90" s="304" t="s">
        <v>8941</v>
      </c>
      <c r="E90" s="305"/>
      <c r="F90" s="306"/>
      <c r="G90" s="306"/>
      <c r="H90" s="306"/>
      <c r="I90" s="307">
        <f>+SUM(I89:I89)</f>
        <v>0</v>
      </c>
      <c r="J90" s="308">
        <f>I90/$N$60</f>
        <v>0</v>
      </c>
      <c r="K90" s="221"/>
      <c r="L90" s="221"/>
      <c r="N90" s="309"/>
    </row>
    <row r="91" spans="2:14" ht="13.5" customHeight="1" x14ac:dyDescent="0.2">
      <c r="B91" s="220"/>
      <c r="C91" s="220"/>
      <c r="D91" s="293" t="s">
        <v>8875</v>
      </c>
      <c r="E91" s="310"/>
      <c r="F91" s="296"/>
      <c r="G91" s="295"/>
      <c r="H91" s="296"/>
      <c r="I91" s="311"/>
      <c r="J91" s="312"/>
      <c r="K91" s="221"/>
      <c r="L91" s="221"/>
    </row>
    <row r="92" spans="2:14" ht="13.5" customHeight="1" x14ac:dyDescent="0.2">
      <c r="B92" s="220"/>
      <c r="C92" s="220"/>
      <c r="D92" s="299" t="s">
        <v>8874</v>
      </c>
      <c r="E92" s="300">
        <f>VLOOKUP(D92,'Mensual Producciones Netas '!$D$11:$Q$76,MONTH($N$7)+2,FALSE)</f>
        <v>29653.718000000001</v>
      </c>
      <c r="F92" s="301">
        <v>806.67441401539236</v>
      </c>
      <c r="G92" s="301">
        <v>486.3636363636366</v>
      </c>
      <c r="H92" s="301">
        <v>3000</v>
      </c>
      <c r="I92" s="302">
        <f>E92*F92*G92/(10000*100*1000)</f>
        <v>11.634253764727109</v>
      </c>
      <c r="J92" s="303">
        <f>I92/$N$60</f>
        <v>0.37529850853958419</v>
      </c>
      <c r="K92" s="221"/>
      <c r="L92" s="221"/>
      <c r="N92" s="309"/>
    </row>
    <row r="93" spans="2:14" ht="13.5" customHeight="1" thickBot="1" x14ac:dyDescent="0.25">
      <c r="B93" s="220"/>
      <c r="C93" s="220"/>
      <c r="D93" s="299" t="s">
        <v>8875</v>
      </c>
      <c r="E93" s="300">
        <f>VLOOKUP(D93,'Mensual Producciones Netas '!$D$11:$Q$76,MONTH($N$7)+2,FALSE)</f>
        <v>1300.096</v>
      </c>
      <c r="F93" s="301">
        <v>806.67441401539236</v>
      </c>
      <c r="G93" s="301">
        <v>149.99999999999997</v>
      </c>
      <c r="H93" s="301">
        <v>100</v>
      </c>
      <c r="I93" s="302">
        <f>E93*F93*G93/(10000*100*1000)</f>
        <v>0.15731312684456331</v>
      </c>
      <c r="J93" s="303">
        <f>I93/$N$60</f>
        <v>5.0746169949859128E-3</v>
      </c>
      <c r="K93" s="221"/>
      <c r="L93" s="221"/>
      <c r="N93" s="309"/>
    </row>
    <row r="94" spans="2:14" ht="13.5" customHeight="1" thickBot="1" x14ac:dyDescent="0.25">
      <c r="B94" s="220"/>
      <c r="C94" s="220"/>
      <c r="D94" s="304" t="s">
        <v>8941</v>
      </c>
      <c r="E94" s="305"/>
      <c r="F94" s="306"/>
      <c r="G94" s="306"/>
      <c r="H94" s="306"/>
      <c r="I94" s="307">
        <f>+SUM(I92:I93)</f>
        <v>11.791566891571673</v>
      </c>
      <c r="J94" s="308">
        <f>I94/$N$60</f>
        <v>0.38037312553457009</v>
      </c>
      <c r="K94" s="221"/>
      <c r="L94" s="221"/>
      <c r="N94" s="309"/>
    </row>
    <row r="95" spans="2:14" ht="13.5" customHeight="1" x14ac:dyDescent="0.2">
      <c r="B95" s="220"/>
      <c r="C95" s="220"/>
      <c r="D95" s="293" t="s">
        <v>8947</v>
      </c>
      <c r="E95" s="310"/>
      <c r="F95" s="296"/>
      <c r="G95" s="295"/>
      <c r="H95" s="296"/>
      <c r="I95" s="311"/>
      <c r="J95" s="312"/>
      <c r="K95" s="221"/>
      <c r="L95" s="221"/>
    </row>
    <row r="96" spans="2:14" ht="13.5" customHeight="1" x14ac:dyDescent="0.2">
      <c r="B96" s="220"/>
      <c r="C96" s="220"/>
      <c r="D96" s="299" t="s">
        <v>8882</v>
      </c>
      <c r="E96" s="300">
        <f>VLOOKUP(D96,'Mensual Producciones Netas '!$D$11:$Q$76,MONTH($N$7)+2,FALSE)</f>
        <v>62146.574000000001</v>
      </c>
      <c r="F96" s="301">
        <v>842.79542038138266</v>
      </c>
      <c r="G96" s="301">
        <v>15</v>
      </c>
      <c r="H96" s="301">
        <v>15</v>
      </c>
      <c r="I96" s="302">
        <f t="shared" ref="I96:I98" si="9">E96*F96*G96/(10000*100*1000)</f>
        <v>0.78565271939389059</v>
      </c>
      <c r="J96" s="303">
        <f t="shared" ref="J96:J102" si="10">I96/$N$60</f>
        <v>2.5343636109480341E-2</v>
      </c>
      <c r="K96" s="221"/>
      <c r="L96" s="221"/>
      <c r="N96" s="309"/>
    </row>
    <row r="97" spans="2:14" ht="13.5" customHeight="1" x14ac:dyDescent="0.2">
      <c r="B97" s="220"/>
      <c r="C97" s="220"/>
      <c r="D97" s="299" t="s">
        <v>8797</v>
      </c>
      <c r="E97" s="300">
        <f>VLOOKUP(D97,'Mensual Producciones Netas '!$D$11:$Q$76,MONTH($N$7)+2,FALSE)</f>
        <v>70470.45</v>
      </c>
      <c r="F97" s="301">
        <v>842.79542038138266</v>
      </c>
      <c r="G97" s="301">
        <v>15</v>
      </c>
      <c r="H97" s="301">
        <v>15</v>
      </c>
      <c r="I97" s="302">
        <f t="shared" si="9"/>
        <v>0.89088258798322806</v>
      </c>
      <c r="J97" s="303">
        <f t="shared" si="10"/>
        <v>2.8738147999458969E-2</v>
      </c>
      <c r="K97" s="221"/>
      <c r="L97" s="221"/>
      <c r="N97" s="309"/>
    </row>
    <row r="98" spans="2:14" ht="13.5" customHeight="1" x14ac:dyDescent="0.2">
      <c r="B98" s="220"/>
      <c r="C98" s="220"/>
      <c r="D98" s="299" t="s">
        <v>8883</v>
      </c>
      <c r="E98" s="300">
        <f>VLOOKUP(D98,'Mensual Producciones Netas '!$D$11:$Q$76,MONTH($N$7)+2,FALSE)</f>
        <v>177.54499999999999</v>
      </c>
      <c r="F98" s="301">
        <v>842.79542038138266</v>
      </c>
      <c r="G98" s="301">
        <v>15</v>
      </c>
      <c r="H98" s="301"/>
      <c r="I98" s="302">
        <f t="shared" si="9"/>
        <v>2.2445116936741887E-3</v>
      </c>
      <c r="J98" s="303">
        <f t="shared" si="10"/>
        <v>7.2403603021748019E-5</v>
      </c>
      <c r="K98" s="221"/>
      <c r="L98" s="221"/>
      <c r="N98" s="309"/>
    </row>
    <row r="99" spans="2:14" ht="13.5" customHeight="1" x14ac:dyDescent="0.2">
      <c r="B99" s="220"/>
      <c r="C99" s="220"/>
      <c r="D99" s="299" t="s">
        <v>8786</v>
      </c>
      <c r="E99" s="300">
        <f>VLOOKUP(D99,'Mensual Producciones Netas '!$D$11:$Q$76,MONTH($N$7)+2,FALSE)</f>
        <v>0</v>
      </c>
      <c r="F99" s="301">
        <v>852.11631108052313</v>
      </c>
      <c r="G99" s="301">
        <v>5272.1466666666665</v>
      </c>
      <c r="H99" s="301"/>
      <c r="I99" s="302">
        <f t="shared" ref="I99:I100" si="11">E99*F99*G99/(10000*100*1000)</f>
        <v>0</v>
      </c>
      <c r="J99" s="303">
        <f t="shared" ref="J99:J100" si="12">I99/$N$60</f>
        <v>0</v>
      </c>
      <c r="K99" s="221"/>
      <c r="L99" s="221"/>
      <c r="N99" s="309"/>
    </row>
    <row r="100" spans="2:14" ht="13.5" customHeight="1" x14ac:dyDescent="0.2">
      <c r="B100" s="220"/>
      <c r="C100" s="220"/>
      <c r="D100" s="299" t="s">
        <v>8793</v>
      </c>
      <c r="E100" s="300">
        <f>VLOOKUP(D100,'Mensual Producciones Netas '!$D$11:$Q$76,MONTH($N$7)+2,FALSE)</f>
        <v>109.95499999999993</v>
      </c>
      <c r="F100" s="301">
        <v>940.04318219564857</v>
      </c>
      <c r="G100" s="301">
        <v>8450.7999999999993</v>
      </c>
      <c r="H100" s="301"/>
      <c r="I100" s="302">
        <f t="shared" si="11"/>
        <v>0.87349537638930341</v>
      </c>
      <c r="J100" s="303">
        <f t="shared" si="12"/>
        <v>2.8177270206106563E-2</v>
      </c>
      <c r="K100" s="221"/>
      <c r="L100" s="221"/>
      <c r="N100" s="309"/>
    </row>
    <row r="101" spans="2:14" ht="13.5" customHeight="1" thickBot="1" x14ac:dyDescent="0.25">
      <c r="B101" s="220"/>
      <c r="C101" s="220"/>
      <c r="D101" s="299"/>
      <c r="E101" s="300"/>
      <c r="F101" s="301"/>
      <c r="G101" s="301"/>
      <c r="H101" s="301"/>
      <c r="I101" s="302"/>
      <c r="J101" s="303"/>
      <c r="K101" s="221"/>
      <c r="L101" s="221"/>
      <c r="N101" s="309"/>
    </row>
    <row r="102" spans="2:14" ht="13.5" customHeight="1" thickBot="1" x14ac:dyDescent="0.25">
      <c r="B102" s="220"/>
      <c r="C102" s="220"/>
      <c r="D102" s="304" t="s">
        <v>8941</v>
      </c>
      <c r="E102" s="305"/>
      <c r="F102" s="306"/>
      <c r="G102" s="306"/>
      <c r="H102" s="306"/>
      <c r="I102" s="307">
        <f>+SUM(I96:I101)</f>
        <v>2.5522751954600964</v>
      </c>
      <c r="J102" s="308">
        <f t="shared" si="10"/>
        <v>8.2331457918067633E-2</v>
      </c>
      <c r="K102" s="221"/>
      <c r="L102" s="221"/>
      <c r="N102" s="309"/>
    </row>
    <row r="103" spans="2:14" ht="13.5" customHeight="1" x14ac:dyDescent="0.2">
      <c r="B103" s="220"/>
      <c r="C103" s="220"/>
      <c r="D103" s="293" t="s">
        <v>8790</v>
      </c>
      <c r="E103" s="310"/>
      <c r="F103" s="296"/>
      <c r="G103" s="295"/>
      <c r="H103" s="296"/>
      <c r="I103" s="311"/>
      <c r="J103" s="312"/>
      <c r="K103" s="221"/>
      <c r="L103" s="221"/>
    </row>
    <row r="104" spans="2:14" ht="13.5" customHeight="1" thickBot="1" x14ac:dyDescent="0.25">
      <c r="B104" s="220"/>
      <c r="C104" s="220"/>
      <c r="D104" s="299" t="s">
        <v>8790</v>
      </c>
      <c r="E104" s="300">
        <v>0</v>
      </c>
      <c r="F104" s="301">
        <v>910.69991954947704</v>
      </c>
      <c r="G104" s="301">
        <v>8900</v>
      </c>
      <c r="H104" s="301"/>
      <c r="I104" s="302">
        <f>E104*F104*G104/(10000*100*1000)</f>
        <v>0</v>
      </c>
      <c r="J104" s="303">
        <f>I104/$N$60</f>
        <v>0</v>
      </c>
      <c r="K104" s="221"/>
      <c r="L104" s="221"/>
      <c r="N104" s="309"/>
    </row>
    <row r="105" spans="2:14" ht="13.5" customHeight="1" thickBot="1" x14ac:dyDescent="0.25">
      <c r="B105" s="220"/>
      <c r="C105" s="220"/>
      <c r="D105" s="304" t="s">
        <v>8941</v>
      </c>
      <c r="E105" s="305"/>
      <c r="F105" s="306"/>
      <c r="G105" s="306"/>
      <c r="H105" s="306"/>
      <c r="I105" s="307">
        <f>+SUM(I104:I104)</f>
        <v>0</v>
      </c>
      <c r="J105" s="308">
        <f>I105/$N$60</f>
        <v>0</v>
      </c>
      <c r="K105" s="221"/>
      <c r="L105" s="221"/>
      <c r="N105" s="309"/>
    </row>
    <row r="106" spans="2:14" ht="13.5" customHeight="1" x14ac:dyDescent="0.2">
      <c r="B106" s="220"/>
      <c r="C106" s="220"/>
      <c r="D106" s="293" t="s">
        <v>8948</v>
      </c>
      <c r="E106" s="310"/>
      <c r="F106" s="296"/>
      <c r="G106" s="295"/>
      <c r="H106" s="296"/>
      <c r="I106" s="311"/>
      <c r="J106" s="312"/>
      <c r="K106" s="221"/>
      <c r="L106" s="221"/>
    </row>
    <row r="107" spans="2:14" ht="13.5" customHeight="1" x14ac:dyDescent="0.2">
      <c r="B107" s="220"/>
      <c r="C107" s="318"/>
      <c r="D107" s="299" t="s">
        <v>8887</v>
      </c>
      <c r="E107" s="300">
        <f>VLOOKUP(D107,'Mensual Producciones Netas '!$D$11:$Q$76,MONTH($N$7)+2,FALSE)</f>
        <v>4273.7250000000004</v>
      </c>
      <c r="F107" s="301">
        <v>982.98020145883993</v>
      </c>
      <c r="G107" s="301">
        <v>13900</v>
      </c>
      <c r="H107" s="301"/>
      <c r="I107" s="302">
        <f>E107*F107*G107/(10000*100*1000)</f>
        <v>58.393720154567568</v>
      </c>
      <c r="J107" s="303">
        <f>I107/$N$60</f>
        <v>1.8836683920828248</v>
      </c>
      <c r="K107" s="221"/>
      <c r="L107" s="221"/>
      <c r="N107" s="309"/>
    </row>
    <row r="108" spans="2:14" ht="13.5" customHeight="1" x14ac:dyDescent="0.2">
      <c r="B108" s="220"/>
      <c r="C108" s="318"/>
      <c r="D108" s="299" t="s">
        <v>8891</v>
      </c>
      <c r="E108" s="300">
        <f>VLOOKUP(D108,'Mensual Producciones Netas '!$D$11:$Q$76,MONTH($N$7)+2,FALSE)</f>
        <v>0</v>
      </c>
      <c r="F108" s="301">
        <v>982.98020145883993</v>
      </c>
      <c r="G108" s="301">
        <v>10000</v>
      </c>
      <c r="H108" s="301"/>
      <c r="I108" s="302">
        <f t="shared" ref="I108:I109" si="13">E108*F108*G108/(10000*100*1000)</f>
        <v>0</v>
      </c>
      <c r="J108" s="303">
        <f t="shared" ref="J108:J109" si="14">I108/$N$60</f>
        <v>0</v>
      </c>
      <c r="K108" s="221"/>
      <c r="L108" s="221"/>
      <c r="N108" s="309"/>
    </row>
    <row r="109" spans="2:14" ht="13.5" customHeight="1" x14ac:dyDescent="0.2">
      <c r="B109" s="220"/>
      <c r="C109" s="318"/>
      <c r="D109" s="299" t="s">
        <v>8889</v>
      </c>
      <c r="E109" s="300">
        <f>VLOOKUP(D109,'Mensual Producciones Netas '!$D$11:$Q$76,MONTH($N$7)+2,FALSE)</f>
        <v>0</v>
      </c>
      <c r="F109" s="301">
        <v>982.98020145883993</v>
      </c>
      <c r="G109" s="301">
        <v>13900</v>
      </c>
      <c r="H109" s="301"/>
      <c r="I109" s="302">
        <f t="shared" si="13"/>
        <v>0</v>
      </c>
      <c r="J109" s="303">
        <f t="shared" si="14"/>
        <v>0</v>
      </c>
      <c r="K109" s="221"/>
      <c r="L109" s="221"/>
      <c r="N109" s="309"/>
    </row>
    <row r="110" spans="2:14" ht="13.5" customHeight="1" x14ac:dyDescent="0.2">
      <c r="B110" s="220"/>
      <c r="C110" s="318"/>
      <c r="D110" s="299" t="s">
        <v>8892</v>
      </c>
      <c r="E110" s="300">
        <f>VLOOKUP(D110,'Mensual Producciones Netas '!$D$11:$Q$76,MONTH($N$7)+2,FALSE)</f>
        <v>17844.531000000003</v>
      </c>
      <c r="F110" s="301">
        <v>867.88518155053976</v>
      </c>
      <c r="G110" s="301">
        <v>5000</v>
      </c>
      <c r="H110" s="301"/>
      <c r="I110" s="302">
        <f t="shared" ref="I110:I114" si="15">E110*F110*G110/(10000*100*1000)</f>
        <v>77.435020133096188</v>
      </c>
      <c r="J110" s="303">
        <f t="shared" ref="J110:J114" si="16">I110/$N$60</f>
        <v>2.4979038752611675</v>
      </c>
      <c r="K110" s="221"/>
      <c r="L110" s="221"/>
      <c r="N110" s="309"/>
    </row>
    <row r="111" spans="2:14" ht="13.5" customHeight="1" x14ac:dyDescent="0.2">
      <c r="B111" s="220"/>
      <c r="C111" s="318"/>
      <c r="D111" s="299" t="s">
        <v>8893</v>
      </c>
      <c r="E111" s="300">
        <f>VLOOKUP(D111,'Mensual Producciones Netas '!$D$11:$Q$76,MONTH($N$7)+2,FALSE)</f>
        <v>528.61099999999999</v>
      </c>
      <c r="F111" s="301">
        <v>1009.7869303700683</v>
      </c>
      <c r="G111" s="301">
        <v>23900</v>
      </c>
      <c r="H111" s="301"/>
      <c r="I111" s="302">
        <f t="shared" si="15"/>
        <v>12.757449049291466</v>
      </c>
      <c r="J111" s="303">
        <f t="shared" si="16"/>
        <v>0.41153061449327311</v>
      </c>
      <c r="K111" s="221"/>
      <c r="L111" s="221"/>
      <c r="N111" s="309"/>
    </row>
    <row r="112" spans="2:14" ht="13.5" customHeight="1" x14ac:dyDescent="0.2">
      <c r="B112" s="220"/>
      <c r="C112" s="318"/>
      <c r="D112" s="299" t="s">
        <v>8894</v>
      </c>
      <c r="E112" s="300">
        <f>VLOOKUP(D112,'Mensual Producciones Netas '!$D$11:$Q$76,MONTH($N$7)+2,FALSE)</f>
        <v>1481.5550000000003</v>
      </c>
      <c r="F112" s="301">
        <v>1009.7869303700683</v>
      </c>
      <c r="G112" s="301">
        <v>23900</v>
      </c>
      <c r="H112" s="301"/>
      <c r="I112" s="302">
        <f t="shared" si="15"/>
        <v>35.755711527423806</v>
      </c>
      <c r="J112" s="303">
        <f t="shared" si="16"/>
        <v>1.1534100492717356</v>
      </c>
      <c r="K112" s="221"/>
      <c r="L112" s="221"/>
      <c r="N112" s="309"/>
    </row>
    <row r="113" spans="2:14" ht="13.5" customHeight="1" x14ac:dyDescent="0.2">
      <c r="B113" s="220"/>
      <c r="C113" s="318"/>
      <c r="D113" s="299" t="s">
        <v>8895</v>
      </c>
      <c r="E113" s="300">
        <f>VLOOKUP(D113,'Mensual Producciones Netas '!$D$11:$Q$76,MONTH($N$7)+2,FALSE)</f>
        <v>0</v>
      </c>
      <c r="F113" s="301">
        <v>1009.7869303700683</v>
      </c>
      <c r="G113" s="301">
        <v>23900</v>
      </c>
      <c r="H113" s="301"/>
      <c r="I113" s="302">
        <f t="shared" si="15"/>
        <v>0</v>
      </c>
      <c r="J113" s="303">
        <f t="shared" si="16"/>
        <v>0</v>
      </c>
      <c r="K113" s="221"/>
      <c r="L113" s="221"/>
      <c r="N113" s="309"/>
    </row>
    <row r="114" spans="2:14" ht="13.5" customHeight="1" x14ac:dyDescent="0.2">
      <c r="B114" s="220"/>
      <c r="C114" s="318"/>
      <c r="D114" s="299" t="s">
        <v>8898</v>
      </c>
      <c r="E114" s="300">
        <f>VLOOKUP(D114,'Mensual Producciones Netas '!$D$11:$Q$76,MONTH($N$7)+2,FALSE)</f>
        <v>7632.7300000000005</v>
      </c>
      <c r="F114" s="301">
        <v>1051.2630014858842</v>
      </c>
      <c r="G114" s="301">
        <v>15100</v>
      </c>
      <c r="H114" s="301"/>
      <c r="I114" s="302">
        <f t="shared" si="15"/>
        <v>121.16250040490343</v>
      </c>
      <c r="J114" s="303">
        <f t="shared" si="16"/>
        <v>3.9084677549968849</v>
      </c>
      <c r="K114" s="221"/>
      <c r="L114" s="221"/>
      <c r="N114" s="309"/>
    </row>
    <row r="115" spans="2:14" ht="13.5" customHeight="1" thickBot="1" x14ac:dyDescent="0.25">
      <c r="B115" s="220"/>
      <c r="C115" s="318"/>
      <c r="D115" s="299"/>
      <c r="E115" s="300"/>
      <c r="F115" s="301"/>
      <c r="G115" s="301"/>
      <c r="H115" s="301"/>
      <c r="I115" s="302"/>
      <c r="J115" s="303"/>
      <c r="K115" s="221"/>
      <c r="L115" s="221"/>
      <c r="N115" s="309"/>
    </row>
    <row r="116" spans="2:14" ht="13.5" customHeight="1" thickBot="1" x14ac:dyDescent="0.25">
      <c r="B116" s="220"/>
      <c r="C116" s="220"/>
      <c r="D116" s="304" t="s">
        <v>8941</v>
      </c>
      <c r="E116" s="305"/>
      <c r="F116" s="306"/>
      <c r="G116" s="306"/>
      <c r="H116" s="306"/>
      <c r="I116" s="307">
        <f>+SUM(I107:I115)</f>
        <v>305.50440126928243</v>
      </c>
      <c r="J116" s="308">
        <f>I116/$N$60</f>
        <v>9.8549806861058844</v>
      </c>
      <c r="K116" s="221"/>
      <c r="L116" s="221"/>
      <c r="N116" s="309"/>
    </row>
    <row r="117" spans="2:14" ht="13.5" customHeight="1" x14ac:dyDescent="0.2">
      <c r="B117" s="220"/>
      <c r="C117" s="220"/>
      <c r="D117" s="293" t="s">
        <v>8949</v>
      </c>
      <c r="E117" s="310"/>
      <c r="F117" s="296"/>
      <c r="G117" s="295"/>
      <c r="H117" s="296"/>
      <c r="I117" s="311"/>
      <c r="J117" s="312"/>
      <c r="K117" s="221"/>
      <c r="L117" s="221"/>
    </row>
    <row r="118" spans="2:14" ht="13.5" customHeight="1" x14ac:dyDescent="0.2">
      <c r="B118" s="220"/>
      <c r="C118" s="220"/>
      <c r="D118" s="475"/>
      <c r="E118" s="487"/>
      <c r="F118" s="488"/>
      <c r="G118" s="489"/>
      <c r="H118" s="488"/>
      <c r="I118" s="490"/>
      <c r="J118" s="491"/>
      <c r="K118" s="221"/>
      <c r="L118" s="221"/>
    </row>
    <row r="119" spans="2:14" ht="13.5" customHeight="1" x14ac:dyDescent="0.2">
      <c r="B119" s="220"/>
      <c r="C119" s="318"/>
      <c r="D119" s="299" t="s">
        <v>8784</v>
      </c>
      <c r="E119" s="300">
        <f>VLOOKUP(D119,'Mensual Producciones Netas '!$D$11:$Q$76,MONTH($N$7)+2,FALSE)</f>
        <v>0</v>
      </c>
      <c r="F119" s="301">
        <v>801.699716713881</v>
      </c>
      <c r="G119" s="301">
        <v>0</v>
      </c>
      <c r="H119" s="301"/>
      <c r="I119" s="302">
        <f>E119*F119*G119/(10000*100*1000)</f>
        <v>0</v>
      </c>
      <c r="J119" s="303">
        <f>I119/$N$60</f>
        <v>0</v>
      </c>
      <c r="K119" s="221"/>
      <c r="L119" s="221"/>
      <c r="N119" s="309"/>
    </row>
    <row r="120" spans="2:14" ht="13.5" customHeight="1" thickBot="1" x14ac:dyDescent="0.25">
      <c r="B120" s="220"/>
      <c r="C120" s="318"/>
      <c r="D120" s="299" t="s">
        <v>8788</v>
      </c>
      <c r="E120" s="300">
        <f>VLOOKUP(D120,'Mensual Producciones Netas '!$D$11:$Q$76,MONTH($N$7)+2,FALSE)</f>
        <v>0</v>
      </c>
      <c r="F120" s="301">
        <v>833.33333333333326</v>
      </c>
      <c r="G120" s="301">
        <v>58.405151515151509</v>
      </c>
      <c r="H120" s="301"/>
      <c r="I120" s="302">
        <f>E120*F120*G120/(10000*100*1000)</f>
        <v>0</v>
      </c>
      <c r="J120" s="303">
        <f>I120/$N$60</f>
        <v>0</v>
      </c>
      <c r="K120" s="221"/>
      <c r="L120" s="221"/>
      <c r="N120" s="309"/>
    </row>
    <row r="121" spans="2:14" ht="13.5" customHeight="1" thickBot="1" x14ac:dyDescent="0.25">
      <c r="B121" s="220"/>
      <c r="C121" s="220"/>
      <c r="D121" s="304" t="s">
        <v>8941</v>
      </c>
      <c r="E121" s="305"/>
      <c r="F121" s="306"/>
      <c r="G121" s="306"/>
      <c r="H121" s="306"/>
      <c r="I121" s="307">
        <f>+SUM(I119:I120)</f>
        <v>0</v>
      </c>
      <c r="J121" s="308">
        <f>I121/$N$60</f>
        <v>0</v>
      </c>
      <c r="K121" s="221"/>
      <c r="L121" s="221"/>
      <c r="N121" s="309"/>
    </row>
    <row r="122" spans="2:14" ht="13.5" customHeight="1" thickBot="1" x14ac:dyDescent="0.25">
      <c r="B122" s="220"/>
      <c r="C122" s="318"/>
      <c r="D122" s="436" t="s">
        <v>8975</v>
      </c>
      <c r="E122" s="437"/>
      <c r="F122" s="438"/>
      <c r="G122" s="439"/>
      <c r="H122" s="438"/>
      <c r="I122" s="440">
        <v>1534.2199999999998</v>
      </c>
      <c r="J122" s="441">
        <f>I122/$N$60</f>
        <v>49.490967741935478</v>
      </c>
      <c r="K122" s="221"/>
      <c r="L122" s="221"/>
      <c r="N122" s="309"/>
    </row>
    <row r="123" spans="2:14" ht="13.5" customHeight="1" thickBot="1" x14ac:dyDescent="0.25">
      <c r="B123" s="220"/>
      <c r="C123" s="318"/>
      <c r="D123" s="442" t="s">
        <v>8986</v>
      </c>
      <c r="E123" s="443">
        <f>+'Mensual Producciones Netas '!Q84</f>
        <v>24495.439999999999</v>
      </c>
      <c r="F123" s="444"/>
      <c r="G123" s="444">
        <v>24000</v>
      </c>
      <c r="H123" s="445">
        <v>34800</v>
      </c>
      <c r="I123" s="446">
        <f>E123*G123/(10000*100)</f>
        <v>587.89056000000005</v>
      </c>
      <c r="J123" s="447">
        <f>I123/$N$60</f>
        <v>18.964211612903227</v>
      </c>
      <c r="K123" s="221"/>
      <c r="L123" s="221"/>
      <c r="N123" s="309"/>
    </row>
    <row r="124" spans="2:14" ht="13.5" customHeight="1" thickBot="1" x14ac:dyDescent="0.25">
      <c r="B124" s="220"/>
      <c r="C124" s="318"/>
      <c r="D124" s="333"/>
      <c r="E124" s="334"/>
      <c r="F124" s="335"/>
      <c r="G124" s="335"/>
      <c r="H124" s="336"/>
      <c r="I124" s="337"/>
      <c r="J124" s="338"/>
      <c r="K124" s="221"/>
      <c r="L124" s="221"/>
      <c r="N124" s="309"/>
    </row>
    <row r="125" spans="2:14" ht="13.5" customHeight="1" thickBot="1" x14ac:dyDescent="0.25">
      <c r="B125" s="220"/>
      <c r="C125" s="318"/>
      <c r="D125" s="319"/>
      <c r="E125" s="320"/>
      <c r="F125" s="320" t="s">
        <v>8973</v>
      </c>
      <c r="G125" s="321"/>
      <c r="H125" s="321"/>
      <c r="I125" s="322">
        <f>+I69+I75+I87+I94+I102+I116+I122+I123+I90+I105+I121</f>
        <v>2445.320870559699</v>
      </c>
      <c r="J125" s="323">
        <f>J69+J75+J87+J94+J102+J116+J122+J123+J90+J105+J121</f>
        <v>78.881306254614799</v>
      </c>
      <c r="K125" s="221"/>
      <c r="L125" s="221"/>
      <c r="N125" s="324"/>
    </row>
    <row r="126" spans="2:14" x14ac:dyDescent="0.2">
      <c r="B126" s="220"/>
      <c r="C126" s="318"/>
      <c r="E126" s="284"/>
      <c r="F126" s="144"/>
      <c r="G126" s="144"/>
      <c r="K126" s="221"/>
      <c r="L126" s="221"/>
      <c r="N126" s="325"/>
    </row>
    <row r="127" spans="2:14" ht="13.5" thickBot="1" x14ac:dyDescent="0.25">
      <c r="B127" s="220"/>
      <c r="C127" s="326"/>
      <c r="D127" s="327"/>
      <c r="E127" s="328"/>
      <c r="F127" s="329"/>
      <c r="G127" s="327"/>
      <c r="H127" s="327"/>
      <c r="I127" s="327"/>
      <c r="J127" s="327"/>
      <c r="K127" s="330"/>
      <c r="L127" s="221"/>
    </row>
    <row r="128" spans="2:14" ht="14.25" thickTop="1" thickBot="1" x14ac:dyDescent="0.25">
      <c r="B128" s="326"/>
      <c r="C128" s="327"/>
      <c r="D128" s="327"/>
      <c r="E128" s="327"/>
      <c r="F128" s="327"/>
      <c r="G128" s="327"/>
      <c r="H128" s="327"/>
      <c r="I128" s="327"/>
      <c r="J128" s="327"/>
      <c r="K128" s="327"/>
      <c r="L128" s="330"/>
    </row>
    <row r="129" spans="5:10" ht="13.5" thickTop="1" x14ac:dyDescent="0.2"/>
    <row r="130" spans="5:10" x14ac:dyDescent="0.2">
      <c r="E130" s="429"/>
      <c r="F130" s="277"/>
      <c r="G130" s="426"/>
      <c r="I130" s="427"/>
      <c r="J130" s="428"/>
    </row>
    <row r="131" spans="5:10" x14ac:dyDescent="0.2">
      <c r="F131" s="277"/>
      <c r="G131" s="426"/>
    </row>
  </sheetData>
  <mergeCells count="3">
    <mergeCell ref="D6:I6"/>
    <mergeCell ref="D9:I9"/>
    <mergeCell ref="D61:J61"/>
  </mergeCells>
  <printOptions horizontalCentered="1"/>
  <pageMargins left="0.39370078740157483" right="0.39370078740157483" top="0.98425196850393704" bottom="0.98425196850393704" header="0" footer="0"/>
  <pageSetup scale="96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318C5-53E9-4573-B02C-D97FCC33947C}">
  <sheetPr>
    <tabColor rgb="FFFF0000"/>
  </sheetPr>
  <dimension ref="A1:V45"/>
  <sheetViews>
    <sheetView zoomScale="40" zoomScaleNormal="40" workbookViewId="0">
      <selection activeCell="D4" sqref="D4"/>
    </sheetView>
  </sheetViews>
  <sheetFormatPr baseColWidth="10" defaultColWidth="11.42578125" defaultRowHeight="15" x14ac:dyDescent="0.25"/>
  <cols>
    <col min="1" max="1" width="5.85546875" style="86" customWidth="1"/>
    <col min="2" max="2" width="3.5703125" style="87" customWidth="1"/>
    <col min="3" max="3" width="5.28515625" style="87" customWidth="1"/>
    <col min="4" max="4" width="33.85546875" style="87" customWidth="1"/>
    <col min="5" max="5" width="33.140625" style="87" bestFit="1" customWidth="1"/>
    <col min="6" max="6" width="0.85546875" style="87" customWidth="1"/>
    <col min="7" max="7" width="9.7109375" style="87" customWidth="1"/>
    <col min="8" max="8" width="19.140625" style="87" customWidth="1"/>
    <col min="9" max="9" width="6.5703125" style="87" customWidth="1"/>
    <col min="10" max="10" width="12.140625" style="87" customWidth="1"/>
    <col min="11" max="11" width="11.42578125" style="87" customWidth="1"/>
    <col min="12" max="12" width="34.140625" style="87" customWidth="1"/>
    <col min="13" max="13" width="33" style="87" customWidth="1"/>
    <col min="14" max="14" width="5.42578125" style="88" customWidth="1"/>
    <col min="15" max="15" width="4" style="89" customWidth="1"/>
    <col min="16" max="16" width="6.5703125" style="87" customWidth="1"/>
    <col min="17" max="17" width="3.5703125" style="87" customWidth="1"/>
    <col min="18" max="18" width="7.5703125" style="86" customWidth="1"/>
    <col min="19" max="19" width="8.85546875" style="87" customWidth="1"/>
    <col min="20" max="20" width="38.42578125" style="87" customWidth="1"/>
    <col min="21" max="21" width="29.28515625" style="87" customWidth="1"/>
    <col min="22" max="16384" width="11.42578125" style="87"/>
  </cols>
  <sheetData>
    <row r="1" spans="1:22" ht="15.75" thickBot="1" x14ac:dyDescent="0.3"/>
    <row r="2" spans="1:22" ht="16.5" thickTop="1" thickBot="1" x14ac:dyDescent="0.3"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  <c r="O2" s="93"/>
      <c r="P2" s="94"/>
    </row>
    <row r="3" spans="1:22" ht="16.5" thickTop="1" thickBot="1" x14ac:dyDescent="0.3">
      <c r="B3" s="95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96"/>
      <c r="P3" s="97"/>
    </row>
    <row r="4" spans="1:22" s="106" customFormat="1" ht="42" customHeight="1" thickTop="1" thickBot="1" x14ac:dyDescent="0.3">
      <c r="A4" s="98"/>
      <c r="B4" s="99"/>
      <c r="C4" s="99"/>
      <c r="D4" s="100" t="s">
        <v>8911</v>
      </c>
      <c r="E4" s="101"/>
      <c r="F4" s="101"/>
      <c r="G4" s="101"/>
      <c r="H4" s="101"/>
      <c r="I4" s="101"/>
      <c r="J4" s="101"/>
      <c r="K4" s="101"/>
      <c r="L4" s="101"/>
      <c r="M4" s="102"/>
      <c r="N4" s="103"/>
      <c r="O4" s="104"/>
      <c r="P4" s="105"/>
      <c r="R4" s="98">
        <v>31</v>
      </c>
    </row>
    <row r="5" spans="1:22" ht="15.75" thickTop="1" x14ac:dyDescent="0.25">
      <c r="B5" s="95"/>
      <c r="C5" s="95"/>
      <c r="M5" s="107"/>
      <c r="N5" s="108"/>
      <c r="O5" s="109"/>
      <c r="P5" s="97"/>
    </row>
    <row r="6" spans="1:22" ht="18" x14ac:dyDescent="0.25">
      <c r="B6" s="95"/>
      <c r="C6" s="110"/>
      <c r="D6" s="111"/>
      <c r="E6" s="111"/>
      <c r="F6" s="111"/>
      <c r="G6" s="111"/>
      <c r="H6" s="111"/>
      <c r="I6" s="111"/>
      <c r="J6" s="111"/>
      <c r="K6" s="111"/>
      <c r="L6" s="112"/>
      <c r="M6" s="113"/>
      <c r="N6" s="114"/>
      <c r="O6" s="115"/>
      <c r="P6" s="97"/>
      <c r="S6" s="116"/>
    </row>
    <row r="7" spans="1:22" ht="18" x14ac:dyDescent="0.25">
      <c r="B7" s="95"/>
      <c r="C7" s="110"/>
      <c r="D7" s="111"/>
      <c r="E7" s="111"/>
      <c r="F7" s="117"/>
      <c r="G7" s="111"/>
      <c r="H7" s="111"/>
      <c r="I7" s="111"/>
      <c r="J7" s="111"/>
      <c r="K7" s="111"/>
      <c r="L7" s="112"/>
      <c r="M7" s="113"/>
      <c r="N7" s="114"/>
      <c r="O7" s="115"/>
      <c r="P7" s="97"/>
      <c r="S7" s="116"/>
    </row>
    <row r="8" spans="1:22" ht="18" x14ac:dyDescent="0.25">
      <c r="B8" s="95"/>
      <c r="C8" s="110"/>
      <c r="D8" s="112"/>
      <c r="E8" s="118"/>
      <c r="F8" s="119"/>
      <c r="G8" s="120"/>
      <c r="H8" s="111"/>
      <c r="I8" s="111"/>
      <c r="J8" s="111"/>
      <c r="K8" s="111"/>
      <c r="N8" s="114"/>
      <c r="O8" s="115"/>
      <c r="P8" s="97"/>
      <c r="R8" s="86" t="s">
        <v>8912</v>
      </c>
      <c r="S8" s="116"/>
    </row>
    <row r="9" spans="1:22" ht="18" x14ac:dyDescent="0.25">
      <c r="B9" s="95"/>
      <c r="C9" s="110"/>
      <c r="D9" s="112"/>
      <c r="E9" s="118"/>
      <c r="F9" s="119"/>
      <c r="G9" s="120"/>
      <c r="H9" s="111"/>
      <c r="I9" s="111"/>
      <c r="J9" s="111"/>
      <c r="K9" s="111"/>
      <c r="L9" s="121"/>
      <c r="N9" s="123"/>
      <c r="O9" s="115"/>
      <c r="P9" s="97"/>
      <c r="S9" s="116"/>
      <c r="T9" s="121"/>
      <c r="U9" s="122"/>
      <c r="V9" s="124"/>
    </row>
    <row r="10" spans="1:22" ht="18" x14ac:dyDescent="0.25">
      <c r="B10" s="95"/>
      <c r="C10" s="110"/>
      <c r="D10" s="112"/>
      <c r="E10" s="118"/>
      <c r="F10" s="119"/>
      <c r="G10" s="120"/>
      <c r="H10" s="111"/>
      <c r="I10" s="111"/>
      <c r="J10" s="111"/>
      <c r="K10" s="111"/>
      <c r="L10" s="121" t="s">
        <v>8943</v>
      </c>
      <c r="M10" s="122">
        <f ca="1">+INDIRECT("'BAzu 01'!"&amp;$P10)+INDIRECT("'BAzu 02'!"&amp;$P10)+INDIRECT("'BAzu 03'!"&amp;$P10)+INDIRECT("'BAzu 04'!"&amp;$P10)+INDIRECT("'BAzu 05'!"&amp;$P10)+INDIRECT("'BAzu 06'!"&amp;$P10)+INDIRECT("'BAzu 07'!"&amp;$P10)+INDIRECT("'BAzu 08'!"&amp;$P10)+INDIRECT("'BAzu 09'!"&amp;$P10)+INDIRECT("'BAzu 10'!"&amp;$P10)+INDIRECT("'BAzu 11'!"&amp;$P10)+INDIRECT("'BAzu 12'!"&amp;$P10)</f>
        <v>15.648546568679999</v>
      </c>
      <c r="N10" s="125"/>
      <c r="O10" s="115"/>
      <c r="P10" s="497" t="s">
        <v>8999</v>
      </c>
      <c r="R10" s="86" t="s">
        <v>8913</v>
      </c>
      <c r="S10" s="126"/>
      <c r="T10" s="127"/>
    </row>
    <row r="11" spans="1:22" ht="18" x14ac:dyDescent="0.25">
      <c r="B11" s="95"/>
      <c r="C11" s="110"/>
      <c r="D11" s="112"/>
      <c r="E11" s="118"/>
      <c r="F11" s="119"/>
      <c r="G11" s="120"/>
      <c r="H11" s="111"/>
      <c r="I11" s="111"/>
      <c r="J11" s="111"/>
      <c r="K11" s="111"/>
      <c r="L11" s="121"/>
      <c r="M11" s="122"/>
      <c r="N11" s="114"/>
      <c r="O11" s="115"/>
      <c r="P11" s="497"/>
      <c r="S11" s="116"/>
      <c r="T11" s="127"/>
    </row>
    <row r="12" spans="1:22" ht="18" x14ac:dyDescent="0.25">
      <c r="B12" s="95"/>
      <c r="C12" s="110"/>
      <c r="D12" s="112"/>
      <c r="E12" s="118"/>
      <c r="F12" s="119"/>
      <c r="G12" s="120"/>
      <c r="H12" s="111"/>
      <c r="I12" s="111"/>
      <c r="J12" s="111"/>
      <c r="K12" s="111"/>
      <c r="L12" s="121" t="s">
        <v>8979</v>
      </c>
      <c r="M12" s="122">
        <f ca="1">+INDIRECT("'BAzu 01'!"&amp;$P12)+INDIRECT("'BAzu 02'!"&amp;$P12)+INDIRECT("'BAzu 03'!"&amp;$P12)+INDIRECT("'BAzu 04'!"&amp;$P12)+INDIRECT("'BAzu 05'!"&amp;$P12)+INDIRECT("'BAzu 06'!"&amp;$P12)+INDIRECT("'BAzu 07'!"&amp;$P12)+INDIRECT("'BAzu 08'!"&amp;$P12)+INDIRECT("'BAzu 09'!"&amp;$P12)+INDIRECT("'BAzu 10'!"&amp;$P12)+INDIRECT("'BAzu 11'!"&amp;$P12)+INDIRECT("'BAzu 12'!"&amp;$P12)</f>
        <v>1.2121079490494754E-2</v>
      </c>
      <c r="N12" s="114"/>
      <c r="O12" s="115"/>
      <c r="P12" s="497" t="s">
        <v>9000</v>
      </c>
      <c r="R12" s="86" t="s">
        <v>8914</v>
      </c>
      <c r="S12" s="116"/>
      <c r="T12" s="127"/>
    </row>
    <row r="13" spans="1:22" ht="18" x14ac:dyDescent="0.25">
      <c r="B13" s="95"/>
      <c r="C13" s="110"/>
      <c r="D13" s="112"/>
      <c r="E13" s="118"/>
      <c r="F13" s="119"/>
      <c r="G13" s="120"/>
      <c r="H13" s="111"/>
      <c r="I13" s="111"/>
      <c r="J13" s="111"/>
      <c r="K13" s="111"/>
      <c r="L13" s="121"/>
      <c r="M13" s="122"/>
      <c r="N13" s="114"/>
      <c r="O13" s="115"/>
      <c r="P13" s="497"/>
      <c r="S13" s="116"/>
      <c r="T13" s="127"/>
    </row>
    <row r="14" spans="1:22" ht="18" x14ac:dyDescent="0.25">
      <c r="A14" s="86" t="s">
        <v>8976</v>
      </c>
      <c r="B14" s="95"/>
      <c r="C14" s="110"/>
      <c r="D14" s="128" t="s">
        <v>8915</v>
      </c>
      <c r="E14" s="122">
        <f ca="1">+INDIRECT("'BAzu 01'!"&amp;$A14)+INDIRECT("'BAzu 02'!"&amp;$A14)+INDIRECT("'BAzu 03'!"&amp;$A14)+INDIRECT("'BAzu 04'!"&amp;$A14)+INDIRECT("'BAzu 05'!"&amp;$A14)+INDIRECT("'BAzu 06'!"&amp;$A14)+INDIRECT("'BAzu 07'!"&amp;$A14)+INDIRECT("'BAzu 08'!"&amp;$A14)+INDIRECT("'BAzu 09'!"&amp;$A14)+INDIRECT("'BAzu 10'!"&amp;$A14)+INDIRECT("'BAzu 11'!"&amp;$A14)+INDIRECT("'BAzu 12'!"&amp;$A14)</f>
        <v>33315.441833937919</v>
      </c>
      <c r="F14" s="119"/>
      <c r="G14" s="120"/>
      <c r="H14" s="111"/>
      <c r="I14" s="111"/>
      <c r="J14" s="111"/>
      <c r="K14" s="111"/>
      <c r="L14" s="121" t="s">
        <v>8980</v>
      </c>
      <c r="M14" s="122">
        <f ca="1">+INDIRECT("'BAzu 01'!"&amp;$P14)+INDIRECT("'BAzu 02'!"&amp;$P14)+INDIRECT("'BAzu 03'!"&amp;$P14)+INDIRECT("'BAzu 04'!"&amp;$P14)+INDIRECT("'BAzu 05'!"&amp;$P14)+INDIRECT("'BAzu 06'!"&amp;$P14)+INDIRECT("'BAzu 07'!"&amp;$P14)+INDIRECT("'BAzu 08'!"&amp;$P14)+INDIRECT("'BAzu 09'!"&amp;$P14)+INDIRECT("'BAzu 10'!"&amp;$P14)+INDIRECT("'BAzu 11'!"&amp;$P14)+INDIRECT("'BAzu 12'!"&amp;$P14)</f>
        <v>25.201253315412707</v>
      </c>
      <c r="N14" s="125"/>
      <c r="O14" s="115"/>
      <c r="P14" s="497" t="s">
        <v>9001</v>
      </c>
      <c r="R14" s="86" t="s">
        <v>8916</v>
      </c>
      <c r="S14" s="116"/>
      <c r="T14" s="127"/>
    </row>
    <row r="15" spans="1:22" ht="18" x14ac:dyDescent="0.25">
      <c r="B15" s="95"/>
      <c r="C15" s="110"/>
      <c r="D15" s="112"/>
      <c r="E15" s="129"/>
      <c r="F15" s="119"/>
      <c r="G15" s="120"/>
      <c r="H15" s="111"/>
      <c r="I15" s="111"/>
      <c r="J15" s="111"/>
      <c r="K15" s="111"/>
      <c r="L15" s="130"/>
      <c r="M15" s="122"/>
      <c r="N15" s="131"/>
      <c r="O15" s="115"/>
      <c r="P15" s="497"/>
      <c r="S15" s="126"/>
      <c r="T15" s="127"/>
    </row>
    <row r="16" spans="1:22" ht="18" x14ac:dyDescent="0.25">
      <c r="B16" s="95"/>
      <c r="C16" s="110"/>
      <c r="D16" s="112"/>
      <c r="E16" s="129"/>
      <c r="F16" s="119"/>
      <c r="G16" s="120"/>
      <c r="H16" s="111"/>
      <c r="I16" s="111"/>
      <c r="J16" s="111"/>
      <c r="K16" s="111"/>
      <c r="L16" s="121" t="s">
        <v>8981</v>
      </c>
      <c r="M16" s="122">
        <f ca="1">+INDIRECT("'BAzu 01'!"&amp;$P16)+INDIRECT("'BAzu 02'!"&amp;$P16)+INDIRECT("'BAzu 03'!"&amp;$P16)+INDIRECT("'BAzu 04'!"&amp;$P16)+INDIRECT("'BAzu 05'!"&amp;$P16)+INDIRECT("'BAzu 06'!"&amp;$P16)+INDIRECT("'BAzu 07'!"&amp;$P16)+INDIRECT("'BAzu 08'!"&amp;$P16)+INDIRECT("'BAzu 09'!"&amp;$P16)+INDIRECT("'BAzu 10'!"&amp;$P16)+INDIRECT("'BAzu 11'!"&amp;$P16)+INDIRECT("'BAzu 12'!"&amp;$P16)</f>
        <v>12.112614885884167</v>
      </c>
      <c r="N16" s="114"/>
      <c r="O16" s="115"/>
      <c r="P16" s="497" t="s">
        <v>9002</v>
      </c>
      <c r="R16" s="86" t="s">
        <v>8917</v>
      </c>
      <c r="S16" s="116"/>
      <c r="T16" s="127"/>
    </row>
    <row r="17" spans="1:20" ht="18" x14ac:dyDescent="0.25">
      <c r="B17" s="95"/>
      <c r="C17" s="110"/>
      <c r="D17" s="112"/>
      <c r="E17" s="129"/>
      <c r="F17" s="119"/>
      <c r="G17" s="120"/>
      <c r="H17" s="111"/>
      <c r="I17" s="111"/>
      <c r="J17" s="111"/>
      <c r="K17" s="111"/>
      <c r="L17" s="121"/>
      <c r="M17" s="122"/>
      <c r="N17" s="114"/>
      <c r="O17" s="115"/>
      <c r="P17" s="497"/>
      <c r="S17" s="116"/>
      <c r="T17" s="127"/>
    </row>
    <row r="18" spans="1:20" ht="18" x14ac:dyDescent="0.25">
      <c r="B18" s="95"/>
      <c r="C18" s="110"/>
      <c r="D18" s="112"/>
      <c r="E18" s="129"/>
      <c r="F18" s="119"/>
      <c r="G18" s="120"/>
      <c r="H18" s="111"/>
      <c r="I18" s="111"/>
      <c r="J18" s="111"/>
      <c r="K18" s="111"/>
      <c r="L18" s="121" t="s">
        <v>8989</v>
      </c>
      <c r="M18" s="122">
        <f ca="1">+INDIRECT("'BAzu 01'!"&amp;$P18)+INDIRECT("'BAzu 02'!"&amp;$P18)+INDIRECT("'BAzu 03'!"&amp;$P18)+INDIRECT("'BAzu 04'!"&amp;$P18)+INDIRECT("'BAzu 05'!"&amp;$P18)+INDIRECT("'BAzu 06'!"&amp;$P18)+INDIRECT("'BAzu 07'!"&amp;$P18)+INDIRECT("'BAzu 08'!"&amp;$P18)+INDIRECT("'BAzu 09'!"&amp;$P18)+INDIRECT("'BAzu 10'!"&amp;$P18)+INDIRECT("'BAzu 11'!"&amp;$P18)+INDIRECT("'BAzu 12'!"&amp;$P18)</f>
        <v>120.59426550490224</v>
      </c>
      <c r="N18" s="114"/>
      <c r="O18" s="115"/>
      <c r="P18" s="497" t="s">
        <v>9003</v>
      </c>
      <c r="R18" s="86" t="s">
        <v>8918</v>
      </c>
      <c r="S18" s="116"/>
      <c r="T18" s="127"/>
    </row>
    <row r="19" spans="1:20" ht="18" x14ac:dyDescent="0.25">
      <c r="A19" s="86" t="s">
        <v>8978</v>
      </c>
      <c r="B19" s="95"/>
      <c r="C19" s="110"/>
      <c r="D19" s="128" t="s">
        <v>8967</v>
      </c>
      <c r="E19" s="122">
        <f ca="1">+INDIRECT("'BAzu 01'!"&amp;$A19)+INDIRECT("'BAzu 02'!"&amp;$A19)+INDIRECT("'BAzu 03'!"&amp;$A19)+INDIRECT("'BAzu 04'!"&amp;$A19)+INDIRECT("'BAzu 05'!"&amp;$A19)+INDIRECT("'BAzu 06'!"&amp;$A19)+INDIRECT("'BAzu 07'!"&amp;$A19)+INDIRECT("'BAzu 08'!"&amp;$A19)+INDIRECT("'BAzu 09'!"&amp;$A19)+INDIRECT("'BAzu 10'!"&amp;$A19)+INDIRECT("'BAzu 11'!"&amp;$A19)+INDIRECT("'BAzu 12'!"&amp;$A19)</f>
        <v>823.92555311750652</v>
      </c>
      <c r="F19" s="119"/>
      <c r="G19" s="120"/>
      <c r="H19" s="111"/>
      <c r="I19" s="111"/>
      <c r="J19" s="111"/>
      <c r="K19" s="111"/>
      <c r="L19" s="121"/>
      <c r="M19" s="122"/>
      <c r="N19" s="114"/>
      <c r="O19" s="115"/>
      <c r="P19" s="497"/>
      <c r="S19" s="116"/>
      <c r="T19" s="127"/>
    </row>
    <row r="20" spans="1:20" ht="18" x14ac:dyDescent="0.25">
      <c r="B20" s="95"/>
      <c r="C20" s="110"/>
      <c r="D20" s="112"/>
      <c r="E20" s="129"/>
      <c r="F20" s="119"/>
      <c r="G20" s="120"/>
      <c r="H20" s="111"/>
      <c r="I20" s="111"/>
      <c r="J20" s="111"/>
      <c r="K20" s="111"/>
      <c r="L20" s="121" t="s">
        <v>8982</v>
      </c>
      <c r="M20" s="122">
        <f ca="1">+INDIRECT("'BAzu 01'!"&amp;$P20)+INDIRECT("'BAzu 02'!"&amp;$P20)+INDIRECT("'BAzu 03'!"&amp;$P20)+INDIRECT("'BAzu 04'!"&amp;$P20)+INDIRECT("'BAzu 05'!"&amp;$P20)+INDIRECT("'BAzu 06'!"&amp;$P20)+INDIRECT("'BAzu 07'!"&amp;$P20)+INDIRECT("'BAzu 08'!"&amp;$P20)+INDIRECT("'BAzu 09'!"&amp;$P20)+INDIRECT("'BAzu 10'!"&amp;$P20)+INDIRECT("'BAzu 11'!"&amp;$P20)+INDIRECT("'BAzu 12'!"&amp;$P20)</f>
        <v>175.04915220663301</v>
      </c>
      <c r="N20" s="114"/>
      <c r="O20" s="115"/>
      <c r="P20" s="497" t="s">
        <v>9004</v>
      </c>
      <c r="R20" s="86" t="s">
        <v>8919</v>
      </c>
      <c r="S20" s="116"/>
      <c r="T20" s="127"/>
    </row>
    <row r="21" spans="1:20" ht="18" x14ac:dyDescent="0.25">
      <c r="B21" s="95"/>
      <c r="C21" s="110"/>
      <c r="D21" s="128"/>
      <c r="E21" s="122"/>
      <c r="F21" s="132"/>
      <c r="G21" s="133"/>
      <c r="H21" s="111"/>
      <c r="I21" s="111"/>
      <c r="J21" s="111"/>
      <c r="K21" s="111"/>
      <c r="L21" s="121"/>
      <c r="M21" s="122"/>
      <c r="N21" s="111"/>
      <c r="O21" s="115"/>
      <c r="P21" s="497"/>
      <c r="R21" s="134"/>
      <c r="S21" s="126"/>
      <c r="T21" s="127"/>
    </row>
    <row r="22" spans="1:20" ht="18" x14ac:dyDescent="0.25">
      <c r="B22" s="95"/>
      <c r="C22" s="110"/>
      <c r="D22" s="112"/>
      <c r="E22" s="129"/>
      <c r="F22" s="119"/>
      <c r="G22" s="120"/>
      <c r="H22" s="111"/>
      <c r="I22" s="111"/>
      <c r="J22" s="111"/>
      <c r="K22" s="111"/>
      <c r="L22" s="121" t="s">
        <v>8983</v>
      </c>
      <c r="M22" s="122">
        <f ca="1">+INDIRECT("'BAzu 01'!"&amp;$P22)+INDIRECT("'BAzu 02'!"&amp;$P22)+INDIRECT("'BAzu 03'!"&amp;$P22)+INDIRECT("'BAzu 04'!"&amp;$P22)+INDIRECT("'BAzu 05'!"&amp;$P22)+INDIRECT("'BAzu 06'!"&amp;$P22)+INDIRECT("'BAzu 07'!"&amp;$P22)+INDIRECT("'BAzu 08'!"&amp;$P22)+INDIRECT("'BAzu 09'!"&amp;$P22)+INDIRECT("'BAzu 10'!"&amp;$P22)+INDIRECT("'BAzu 11'!"&amp;$P22)+INDIRECT("'BAzu 12'!"&amp;$P22)</f>
        <v>1273.4169166705092</v>
      </c>
      <c r="N22" s="119"/>
      <c r="O22" s="115"/>
      <c r="P22" s="497" t="s">
        <v>9005</v>
      </c>
      <c r="R22" s="86" t="s">
        <v>8920</v>
      </c>
      <c r="S22" s="116"/>
      <c r="T22" s="127"/>
    </row>
    <row r="23" spans="1:20" ht="18" x14ac:dyDescent="0.25">
      <c r="A23" s="86" t="s">
        <v>8977</v>
      </c>
      <c r="B23" s="95"/>
      <c r="C23" s="110"/>
      <c r="D23" s="128" t="s">
        <v>8988</v>
      </c>
      <c r="E23" s="122">
        <f ca="1">+INDIRECT("'BAzu 01'!"&amp;$A23)+INDIRECT("'BAzu 02'!"&amp;$A23)+INDIRECT("'BAzu 03'!"&amp;$A23)+INDIRECT("'BAzu 04'!"&amp;$A23)+INDIRECT("'BAzu 05'!"&amp;$A23)+INDIRECT("'BAzu 06'!"&amp;$A23)+INDIRECT("'BAzu 07'!"&amp;$A23)+INDIRECT("'BAzu 08'!"&amp;$A23)+INDIRECT("'BAzu 09'!"&amp;$A23)+INDIRECT("'BAzu 10'!"&amp;$A23)+INDIRECT("'BAzu 11'!"&amp;$A23)+INDIRECT("'BAzu 12'!"&amp;$A23)</f>
        <v>2159.9377577116184</v>
      </c>
      <c r="F23" s="111"/>
      <c r="G23" s="133"/>
      <c r="H23" s="111"/>
      <c r="I23" s="111"/>
      <c r="J23" s="111"/>
      <c r="K23" s="111"/>
      <c r="L23" s="121"/>
      <c r="M23" s="122"/>
      <c r="N23" s="125"/>
      <c r="O23" s="115"/>
      <c r="P23" s="497"/>
      <c r="S23" s="126"/>
      <c r="T23" s="127"/>
    </row>
    <row r="24" spans="1:20" ht="18" x14ac:dyDescent="0.25">
      <c r="B24" s="95"/>
      <c r="C24" s="110"/>
      <c r="D24" s="111"/>
      <c r="E24" s="111"/>
      <c r="F24" s="111"/>
      <c r="G24" s="135"/>
      <c r="H24" s="111"/>
      <c r="I24" s="111"/>
      <c r="J24" s="111"/>
      <c r="K24" s="111"/>
      <c r="L24" s="121" t="s">
        <v>8984</v>
      </c>
      <c r="M24" s="122">
        <f ca="1">+INDIRECT("'BAzu 01'!"&amp;$P24)+INDIRECT("'BAzu 02'!"&amp;$P24)+INDIRECT("'BAzu 03'!"&amp;$P24)+INDIRECT("'BAzu 04'!"&amp;$P24)+INDIRECT("'BAzu 05'!"&amp;$P24)+INDIRECT("'BAzu 06'!"&amp;$P24)+INDIRECT("'BAzu 07'!"&amp;$P24)+INDIRECT("'BAzu 08'!"&amp;$P24)+INDIRECT("'BAzu 09'!"&amp;$P24)+INDIRECT("'BAzu 10'!"&amp;$P24)+INDIRECT("'BAzu 11'!"&amp;$P24)+INDIRECT("'BAzu 12'!"&amp;$P24)</f>
        <v>4844.6998652375951</v>
      </c>
      <c r="N24" s="119"/>
      <c r="O24" s="115"/>
      <c r="P24" s="497" t="s">
        <v>9006</v>
      </c>
      <c r="R24" s="86" t="s">
        <v>8921</v>
      </c>
      <c r="S24" s="126"/>
      <c r="T24" s="127"/>
    </row>
    <row r="25" spans="1:20" ht="18" x14ac:dyDescent="0.25">
      <c r="B25" s="95"/>
      <c r="C25" s="110"/>
      <c r="F25" s="125"/>
      <c r="G25" s="133"/>
      <c r="H25" s="111"/>
      <c r="I25" s="111"/>
      <c r="J25" s="111"/>
      <c r="K25" s="111"/>
      <c r="L25" s="121"/>
      <c r="M25" s="122"/>
      <c r="N25" s="119"/>
      <c r="O25" s="115"/>
      <c r="P25" s="497"/>
      <c r="S25" s="116"/>
      <c r="T25" s="127"/>
    </row>
    <row r="26" spans="1:20" ht="18" x14ac:dyDescent="0.25">
      <c r="B26" s="95"/>
      <c r="C26" s="110"/>
      <c r="D26" s="111"/>
      <c r="E26" s="136"/>
      <c r="F26" s="131"/>
      <c r="G26" s="120"/>
      <c r="H26" s="111"/>
      <c r="I26" s="111"/>
      <c r="J26" s="111"/>
      <c r="K26" s="111"/>
      <c r="L26" s="121" t="s">
        <v>8985</v>
      </c>
      <c r="M26" s="122">
        <f ca="1">+INDIRECT("'BAzu 01'!"&amp;$P26)+INDIRECT("'BAzu 02'!"&amp;$P26)+INDIRECT("'BAzu 03'!"&amp;$P26)+INDIRECT("'BAzu 04'!"&amp;$P26)+INDIRECT("'BAzu 05'!"&amp;$P26)+INDIRECT("'BAzu 06'!"&amp;$P26)+INDIRECT("'BAzu 07'!"&amp;$P26)+INDIRECT("'BAzu 08'!"&amp;$P26)+INDIRECT("'BAzu 09'!"&amp;$P26)+INDIRECT("'BAzu 10'!"&amp;$P26)+INDIRECT("'BAzu 11'!"&amp;$P26)+INDIRECT("'BAzu 12'!"&amp;$P26)</f>
        <v>19.365394337453747</v>
      </c>
      <c r="N26" s="137"/>
      <c r="O26" s="115"/>
      <c r="P26" s="497" t="s">
        <v>9007</v>
      </c>
      <c r="R26" s="134" t="s">
        <v>8922</v>
      </c>
      <c r="S26" s="126"/>
      <c r="T26" s="127"/>
    </row>
    <row r="27" spans="1:20" ht="18" x14ac:dyDescent="0.25">
      <c r="B27" s="95"/>
      <c r="C27" s="110"/>
      <c r="D27" s="111"/>
      <c r="E27" s="136"/>
      <c r="F27" s="131"/>
      <c r="G27" s="120"/>
      <c r="H27" s="111"/>
      <c r="I27" s="111"/>
      <c r="J27" s="111"/>
      <c r="K27" s="111"/>
      <c r="L27" s="121"/>
      <c r="M27" s="122"/>
      <c r="N27" s="131"/>
      <c r="O27" s="115"/>
      <c r="P27" s="497"/>
      <c r="S27" s="126"/>
      <c r="T27" s="127"/>
    </row>
    <row r="28" spans="1:20" ht="18" x14ac:dyDescent="0.25">
      <c r="B28" s="95"/>
      <c r="C28" s="110"/>
      <c r="D28" s="111"/>
      <c r="E28" s="136"/>
      <c r="F28" s="131"/>
      <c r="G28" s="120"/>
      <c r="H28" s="111"/>
      <c r="I28" s="111"/>
      <c r="J28" s="111"/>
      <c r="K28" s="111"/>
      <c r="L28" s="121" t="s">
        <v>8986</v>
      </c>
      <c r="M28" s="122">
        <f ca="1">+INDIRECT("'BAzu 01'!"&amp;$P28)+INDIRECT("'BAzu 02'!"&amp;$P28)+INDIRECT("'BAzu 03'!"&amp;$P28)+INDIRECT("'BAzu 04'!"&amp;$P28)+INDIRECT("'BAzu 05'!"&amp;$P28)+INDIRECT("'BAzu 06'!"&amp;$P28)+INDIRECT("'BAzu 07'!"&amp;$P28)+INDIRECT("'BAzu 08'!"&amp;$P28)+INDIRECT("'BAzu 09'!"&amp;$P28)+INDIRECT("'BAzu 10'!"&amp;$P28)+INDIRECT("'BAzu 11'!"&amp;$P28)+INDIRECT("'BAzu 12'!"&amp;$P28)</f>
        <v>7017.6075118064509</v>
      </c>
      <c r="N28" s="131"/>
      <c r="O28" s="115"/>
      <c r="P28" s="497" t="s">
        <v>9008</v>
      </c>
      <c r="R28" s="86" t="s">
        <v>8923</v>
      </c>
      <c r="S28" s="116"/>
      <c r="T28" s="127"/>
    </row>
    <row r="29" spans="1:20" ht="18" x14ac:dyDescent="0.25">
      <c r="B29" s="95"/>
      <c r="C29" s="110"/>
      <c r="D29" s="111"/>
      <c r="E29" s="136"/>
      <c r="F29" s="131"/>
      <c r="G29" s="120"/>
      <c r="H29" s="111"/>
      <c r="I29" s="111"/>
      <c r="J29" s="111"/>
      <c r="K29" s="111"/>
      <c r="L29" s="121"/>
      <c r="M29" s="122"/>
      <c r="N29" s="138"/>
      <c r="O29" s="115"/>
      <c r="P29" s="497"/>
      <c r="S29" s="116"/>
      <c r="T29" s="127"/>
    </row>
    <row r="30" spans="1:20" ht="18" x14ac:dyDescent="0.25">
      <c r="B30" s="95"/>
      <c r="C30" s="110"/>
      <c r="D30" s="111"/>
      <c r="E30" s="136"/>
      <c r="F30" s="131"/>
      <c r="G30" s="120"/>
      <c r="H30" s="111"/>
      <c r="I30" s="139"/>
      <c r="J30" s="111"/>
      <c r="K30" s="111"/>
      <c r="L30" s="121" t="s">
        <v>8987</v>
      </c>
      <c r="M30" s="122">
        <f ca="1">+INDIRECT("'BAzu 01'!"&amp;$P30)+INDIRECT("'BAzu 02'!"&amp;$P30)+INDIRECT("'BAzu 03'!"&amp;$P30)+INDIRECT("'BAzu 04'!"&amp;$P30)+INDIRECT("'BAzu 05'!"&amp;$P30)+INDIRECT("'BAzu 06'!"&amp;$P30)+INDIRECT("'BAzu 07'!"&amp;$P30)+INDIRECT("'BAzu 08'!"&amp;$P30)+INDIRECT("'BAzu 09'!"&amp;$P30)+INDIRECT("'BAzu 10'!"&amp;$P30)+INDIRECT("'BAzu 11'!"&amp;$P30)+INDIRECT("'BAzu 12'!"&amp;$P30)</f>
        <v>22380.226118912564</v>
      </c>
      <c r="N30" s="111"/>
      <c r="O30" s="115"/>
      <c r="P30" s="497" t="s">
        <v>9009</v>
      </c>
      <c r="R30" s="86" t="s">
        <v>8924</v>
      </c>
      <c r="S30" s="116"/>
      <c r="T30" s="127"/>
    </row>
    <row r="31" spans="1:20" ht="18" x14ac:dyDescent="0.25">
      <c r="B31" s="95"/>
      <c r="C31" s="110"/>
      <c r="D31" s="111"/>
      <c r="E31" s="136"/>
      <c r="F31" s="114"/>
      <c r="G31" s="120"/>
      <c r="H31" s="111"/>
      <c r="I31" s="111"/>
      <c r="J31" s="111"/>
      <c r="K31" s="111"/>
      <c r="L31" s="121"/>
      <c r="M31" s="122"/>
      <c r="N31" s="131"/>
      <c r="O31" s="115"/>
      <c r="P31" s="497"/>
      <c r="S31" s="126"/>
      <c r="T31" s="127"/>
    </row>
    <row r="32" spans="1:20" ht="18" x14ac:dyDescent="0.25">
      <c r="B32" s="95"/>
      <c r="C32" s="140"/>
      <c r="D32" s="111"/>
      <c r="E32" s="136"/>
      <c r="F32" s="114"/>
      <c r="G32" s="120"/>
      <c r="H32" s="111"/>
      <c r="I32" s="111"/>
      <c r="J32" s="111"/>
      <c r="K32" s="111"/>
      <c r="L32" s="121"/>
      <c r="M32" s="122"/>
      <c r="N32" s="141"/>
      <c r="O32" s="115"/>
      <c r="P32" s="497"/>
      <c r="R32" s="86" t="s">
        <v>8925</v>
      </c>
      <c r="S32" s="116"/>
      <c r="T32" s="127"/>
    </row>
    <row r="33" spans="2:20" ht="18" x14ac:dyDescent="0.25">
      <c r="B33" s="95"/>
      <c r="C33" s="142"/>
      <c r="D33" s="143"/>
      <c r="E33" s="143"/>
      <c r="F33" s="143"/>
      <c r="G33" s="143"/>
      <c r="I33" s="144"/>
      <c r="L33" s="145"/>
      <c r="M33" s="130"/>
      <c r="N33" s="146"/>
      <c r="O33" s="147"/>
      <c r="P33" s="497"/>
      <c r="S33" s="126"/>
      <c r="T33" s="127"/>
    </row>
    <row r="34" spans="2:20" x14ac:dyDescent="0.25">
      <c r="B34" s="95"/>
      <c r="C34" s="142"/>
      <c r="D34" s="143"/>
      <c r="E34" s="143"/>
      <c r="F34" s="143"/>
      <c r="G34" s="143"/>
      <c r="I34" s="144"/>
      <c r="L34" s="145"/>
      <c r="M34" s="148"/>
      <c r="N34" s="146"/>
      <c r="O34" s="147"/>
      <c r="P34" s="97"/>
      <c r="S34" s="126"/>
      <c r="T34" s="127"/>
    </row>
    <row r="35" spans="2:20" x14ac:dyDescent="0.25">
      <c r="B35" s="95"/>
      <c r="C35" s="142"/>
      <c r="D35" s="143"/>
      <c r="E35" s="143"/>
      <c r="F35" s="143"/>
      <c r="G35" s="143"/>
      <c r="H35" s="143"/>
      <c r="I35" s="143"/>
      <c r="J35" s="143"/>
      <c r="L35" s="149"/>
      <c r="M35" s="150"/>
      <c r="N35" s="151"/>
      <c r="O35" s="147"/>
      <c r="P35" s="97"/>
      <c r="S35" s="116"/>
      <c r="T35" s="127"/>
    </row>
    <row r="36" spans="2:20" ht="18" x14ac:dyDescent="0.25">
      <c r="B36" s="95"/>
      <c r="C36" s="142"/>
      <c r="D36" s="152" t="s">
        <v>8926</v>
      </c>
      <c r="E36" s="153">
        <f ca="1">+E14+E23+E19</f>
        <v>36299.305144767044</v>
      </c>
      <c r="F36" s="154"/>
      <c r="G36" s="143"/>
      <c r="H36" s="143"/>
      <c r="I36" s="143"/>
      <c r="J36" s="143"/>
      <c r="K36" s="155"/>
      <c r="L36" s="152" t="s">
        <v>8848</v>
      </c>
      <c r="M36" s="153">
        <f ca="1">M10+M12+M14+M16+M18+M20+M22+M24+M26+M28+M30+M32</f>
        <v>35883.933760525571</v>
      </c>
      <c r="N36" s="151"/>
      <c r="O36" s="147"/>
      <c r="P36" s="97"/>
      <c r="S36" s="116"/>
      <c r="T36" s="127"/>
    </row>
    <row r="37" spans="2:20" x14ac:dyDescent="0.25">
      <c r="B37" s="95"/>
      <c r="C37" s="142"/>
      <c r="D37" s="143"/>
      <c r="E37" s="143"/>
      <c r="F37" s="143"/>
      <c r="G37" s="143"/>
      <c r="H37" s="143"/>
      <c r="I37" s="143"/>
      <c r="J37" s="143"/>
      <c r="L37" s="149"/>
      <c r="M37" s="150"/>
      <c r="N37" s="156"/>
      <c r="O37" s="147"/>
      <c r="P37" s="97"/>
      <c r="S37" s="116"/>
      <c r="T37" s="127"/>
    </row>
    <row r="38" spans="2:20" ht="36" customHeight="1" x14ac:dyDescent="0.25">
      <c r="B38" s="95"/>
      <c r="C38" s="142"/>
      <c r="D38" s="143"/>
      <c r="E38" s="143"/>
      <c r="F38" s="143"/>
      <c r="G38" s="143"/>
      <c r="H38" s="723" t="s">
        <v>8927</v>
      </c>
      <c r="I38" s="724"/>
      <c r="J38" s="157">
        <f ca="1">+M30/(E36-SUM(M10:M28))</f>
        <v>0.98177843839434353</v>
      </c>
      <c r="L38" s="149"/>
      <c r="M38" s="150"/>
      <c r="N38" s="156"/>
      <c r="O38" s="147"/>
      <c r="P38" s="97"/>
      <c r="S38" s="116"/>
      <c r="T38" s="127"/>
    </row>
    <row r="39" spans="2:20" ht="15.75" thickBot="1" x14ac:dyDescent="0.3">
      <c r="B39" s="95"/>
      <c r="C39" s="158"/>
      <c r="D39" s="159"/>
      <c r="E39" s="159"/>
      <c r="F39" s="159"/>
      <c r="G39" s="159"/>
      <c r="H39" s="159"/>
      <c r="I39" s="159"/>
      <c r="J39" s="159"/>
      <c r="K39" s="159"/>
      <c r="L39" s="159"/>
      <c r="M39" s="160"/>
      <c r="N39" s="161"/>
      <c r="O39" s="162"/>
      <c r="P39" s="97"/>
    </row>
    <row r="40" spans="2:20" ht="16.5" thickTop="1" thickBot="1" x14ac:dyDescent="0.3"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61"/>
      <c r="O40" s="163"/>
      <c r="P40" s="164"/>
    </row>
    <row r="41" spans="2:20" ht="15.75" thickTop="1" x14ac:dyDescent="0.25"/>
    <row r="45" spans="2:20" x14ac:dyDescent="0.25">
      <c r="I45" s="165"/>
    </row>
  </sheetData>
  <mergeCells count="1">
    <mergeCell ref="H38:I38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8DD3-1053-4285-A506-61C64CDB2DC7}">
  <sheetPr>
    <tabColor rgb="FFFF0000"/>
  </sheetPr>
  <dimension ref="A1:V25"/>
  <sheetViews>
    <sheetView tabSelected="1" zoomScale="55" zoomScaleNormal="5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X23" sqref="X23"/>
    </sheetView>
  </sheetViews>
  <sheetFormatPr baseColWidth="10" defaultColWidth="10.85546875" defaultRowHeight="15" outlineLevelCol="1" x14ac:dyDescent="0.25"/>
  <cols>
    <col min="1" max="1" width="3" style="168" bestFit="1" customWidth="1"/>
    <col min="2" max="2" width="20.42578125" style="168" customWidth="1"/>
    <col min="3" max="3" width="10.5703125" style="168" hidden="1" customWidth="1"/>
    <col min="4" max="4" width="9.140625" style="168" customWidth="1" outlineLevel="1"/>
    <col min="5" max="15" width="9.140625" style="215" customWidth="1" outlineLevel="1"/>
    <col min="16" max="16" width="9.7109375" style="215" bestFit="1" customWidth="1"/>
    <col min="17" max="16384" width="10.85546875" style="168"/>
  </cols>
  <sheetData>
    <row r="1" spans="1:16" ht="15.75" thickBot="1" x14ac:dyDescent="0.3">
      <c r="A1" s="166"/>
      <c r="B1" s="167"/>
      <c r="C1" s="167"/>
      <c r="D1" s="725" t="s">
        <v>8928</v>
      </c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6"/>
    </row>
    <row r="2" spans="1:16" s="176" customFormat="1" ht="12" x14ac:dyDescent="0.2">
      <c r="A2" s="169"/>
      <c r="B2" s="170"/>
      <c r="C2" s="171"/>
      <c r="D2" s="172">
        <v>31</v>
      </c>
      <c r="E2" s="173">
        <v>29</v>
      </c>
      <c r="F2" s="173">
        <v>31</v>
      </c>
      <c r="G2" s="173">
        <v>30</v>
      </c>
      <c r="H2" s="173">
        <v>31</v>
      </c>
      <c r="I2" s="173">
        <v>30</v>
      </c>
      <c r="J2" s="173">
        <v>31</v>
      </c>
      <c r="K2" s="173">
        <v>31</v>
      </c>
      <c r="L2" s="173">
        <v>30</v>
      </c>
      <c r="M2" s="173">
        <v>31</v>
      </c>
      <c r="N2" s="173">
        <v>30</v>
      </c>
      <c r="O2" s="174">
        <v>31</v>
      </c>
      <c r="P2" s="175"/>
    </row>
    <row r="3" spans="1:16" s="180" customFormat="1" ht="15.75" thickBot="1" x14ac:dyDescent="0.3">
      <c r="A3" s="177"/>
      <c r="B3" s="178"/>
      <c r="C3" s="179"/>
      <c r="D3" s="468" t="s">
        <v>8929</v>
      </c>
      <c r="E3" s="469" t="s">
        <v>8930</v>
      </c>
      <c r="F3" s="469" t="s">
        <v>8931</v>
      </c>
      <c r="G3" s="469" t="s">
        <v>8932</v>
      </c>
      <c r="H3" s="469" t="s">
        <v>8933</v>
      </c>
      <c r="I3" s="469" t="s">
        <v>8934</v>
      </c>
      <c r="J3" s="469" t="s">
        <v>8935</v>
      </c>
      <c r="K3" s="469" t="s">
        <v>8936</v>
      </c>
      <c r="L3" s="469" t="s">
        <v>8937</v>
      </c>
      <c r="M3" s="469" t="s">
        <v>8938</v>
      </c>
      <c r="N3" s="469" t="s">
        <v>8939</v>
      </c>
      <c r="O3" s="470" t="s">
        <v>8940</v>
      </c>
      <c r="P3" s="471" t="s">
        <v>8941</v>
      </c>
    </row>
    <row r="4" spans="1:16" ht="14.45" customHeight="1" x14ac:dyDescent="0.25">
      <c r="A4" s="727" t="s">
        <v>8942</v>
      </c>
      <c r="B4" s="451" t="s">
        <v>8998</v>
      </c>
      <c r="C4" s="452" t="s">
        <v>8976</v>
      </c>
      <c r="D4" s="457">
        <f ca="1">+INDIRECT("'BAzu 01'!"&amp;$C4)</f>
        <v>3520.300787372762</v>
      </c>
      <c r="E4" s="458">
        <f ca="1">+INDIRECT("'BAzu 02'!"&amp;$C4)</f>
        <v>3191.6121680486663</v>
      </c>
      <c r="F4" s="458">
        <f ca="1">+INDIRECT("'BAzu 03'!"&amp;$C4)</f>
        <v>2887.4248619060636</v>
      </c>
      <c r="G4" s="458">
        <f ca="1">+INDIRECT("'BAzu 04'!"&amp;$C4)</f>
        <v>2269.1139825985183</v>
      </c>
      <c r="H4" s="458">
        <f ca="1">+INDIRECT("'BAzu 05'!"&amp;$C4)</f>
        <v>2205.0069061856434</v>
      </c>
      <c r="I4" s="458">
        <f ca="1">+INDIRECT("'BAzu 06'!"&amp;$C4)</f>
        <v>2530.2257378758109</v>
      </c>
      <c r="J4" s="458">
        <f ca="1">+INDIRECT("'BAzu 07'!"&amp;$C4)</f>
        <v>3093.727132591288</v>
      </c>
      <c r="K4" s="458">
        <f ca="1">+INDIRECT("'BAzu 08'!"&amp;$C4)</f>
        <v>2765.6872583684076</v>
      </c>
      <c r="L4" s="458">
        <f ca="1">+INDIRECT("'BAzu 09'!"&amp;$C4)</f>
        <v>3205.9188811380086</v>
      </c>
      <c r="M4" s="458">
        <f ca="1">+INDIRECT("'BAzu 10'!"&amp;$C4)</f>
        <v>3253.7724539917958</v>
      </c>
      <c r="N4" s="458">
        <f ca="1">+INDIRECT("'BAzu 11'!"&amp;$C4)</f>
        <v>2105.6057105274986</v>
      </c>
      <c r="O4" s="498">
        <f ca="1">+INDIRECT("'BAzu 12'!"&amp;$C4)</f>
        <v>2287.0459533334588</v>
      </c>
      <c r="P4" s="472">
        <f ca="1">+SUM(D4:O4)</f>
        <v>33315.441833937919</v>
      </c>
    </row>
    <row r="5" spans="1:16" x14ac:dyDescent="0.25">
      <c r="A5" s="728"/>
      <c r="B5" s="454" t="s">
        <v>8967</v>
      </c>
      <c r="C5" s="181" t="s">
        <v>8978</v>
      </c>
      <c r="D5" s="183">
        <f ca="1">+INDIRECT("'BAzu 01'!"&amp;$C5)</f>
        <v>33.16965709551981</v>
      </c>
      <c r="E5" s="184">
        <f ca="1">+INDIRECT("'BAzu 02'!"&amp;$C5)</f>
        <v>47.692335928942988</v>
      </c>
      <c r="F5" s="184">
        <f ca="1">+INDIRECT("'BAzu 03'!"&amp;$C5)</f>
        <v>66.782950060329838</v>
      </c>
      <c r="G5" s="184">
        <f ca="1">+INDIRECT("'BAzu 04'!"&amp;$C5)</f>
        <v>15.079717267089087</v>
      </c>
      <c r="H5" s="184">
        <f ca="1">+INDIRECT("'BAzu 05'!"&amp;$C5)</f>
        <v>242.57075852171263</v>
      </c>
      <c r="I5" s="184">
        <f ca="1">+INDIRECT("'BAzu 06'!"&amp;$C5)</f>
        <v>98.876858775743884</v>
      </c>
      <c r="J5" s="184">
        <f ca="1">+INDIRECT("'BAzu 07'!"&amp;$C5)</f>
        <v>58.954194883594148</v>
      </c>
      <c r="K5" s="184">
        <f ca="1">+INDIRECT("'BAzu 08'!"&amp;$C5)</f>
        <v>59.696587932377028</v>
      </c>
      <c r="L5" s="184">
        <f ca="1">+INDIRECT("'BAzu 09'!"&amp;$C5)</f>
        <v>3.4272638484124394</v>
      </c>
      <c r="M5" s="184">
        <f ca="1">+INDIRECT("'BAzu 10'!"&amp;$C5)</f>
        <v>104.40097292440527</v>
      </c>
      <c r="N5" s="184">
        <f ca="1">+INDIRECT("'BAzu 11'!"&amp;$C5)</f>
        <v>83.218903252953666</v>
      </c>
      <c r="O5" s="499">
        <f ca="1">+INDIRECT("'BAzu 12'!"&amp;$C5)</f>
        <v>10.055352626425707</v>
      </c>
      <c r="P5" s="473">
        <f ca="1">+SUM(D5:O5)</f>
        <v>823.92555311750652</v>
      </c>
    </row>
    <row r="6" spans="1:16" ht="15.75" thickBot="1" x14ac:dyDescent="0.3">
      <c r="A6" s="728"/>
      <c r="B6" s="455" t="s">
        <v>8988</v>
      </c>
      <c r="C6" s="456" t="s">
        <v>8977</v>
      </c>
      <c r="D6" s="189">
        <f ca="1">+INDIRECT("'BAzu 01'!"&amp;$C6)</f>
        <v>140.90944585905555</v>
      </c>
      <c r="E6" s="190">
        <f ca="1">+INDIRECT("'BAzu 02'!"&amp;$C6)</f>
        <v>283.78941868861455</v>
      </c>
      <c r="F6" s="190">
        <f ca="1">+INDIRECT("'BAzu 03'!"&amp;$C6)</f>
        <v>274.19914845639096</v>
      </c>
      <c r="G6" s="190">
        <f ca="1">+INDIRECT("'BAzu 04'!"&amp;$C6)</f>
        <v>434.96108095733337</v>
      </c>
      <c r="H6" s="190">
        <f ca="1">+INDIRECT("'BAzu 05'!"&amp;$C6)</f>
        <v>294.02370797199831</v>
      </c>
      <c r="I6" s="190">
        <f ca="1">+INDIRECT("'BAzu 06'!"&amp;$C6)</f>
        <v>99.860901912042195</v>
      </c>
      <c r="J6" s="190">
        <f ca="1">+INDIRECT("'BAzu 07'!"&amp;$C6)</f>
        <v>87.715732291978554</v>
      </c>
      <c r="K6" s="190">
        <f ca="1">+INDIRECT("'BAzu 08'!"&amp;$C6)</f>
        <v>27.092261069913945</v>
      </c>
      <c r="L6" s="190">
        <f ca="1">+INDIRECT("'BAzu 09'!"&amp;$C6)</f>
        <v>17.549423804989022</v>
      </c>
      <c r="M6" s="190">
        <f ca="1">+INDIRECT("'BAzu 10'!"&amp;$C6)</f>
        <v>15.895261716688445</v>
      </c>
      <c r="N6" s="190">
        <f ca="1">+INDIRECT("'BAzu 11'!"&amp;$C6)</f>
        <v>274.53732720967236</v>
      </c>
      <c r="O6" s="500">
        <f ca="1">+INDIRECT("'BAzu 12'!"&amp;$C6)</f>
        <v>209.40404777294066</v>
      </c>
      <c r="P6" s="474">
        <f ca="1">+SUM(D6:O6)</f>
        <v>2159.9377577116184</v>
      </c>
    </row>
    <row r="7" spans="1:16" ht="15.75" thickBot="1" x14ac:dyDescent="0.3">
      <c r="A7" s="72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</row>
    <row r="8" spans="1:16" x14ac:dyDescent="0.25">
      <c r="A8" s="728"/>
      <c r="B8" s="451" t="s">
        <v>8943</v>
      </c>
      <c r="C8" s="452" t="s">
        <v>8999</v>
      </c>
      <c r="D8" s="457">
        <f t="shared" ref="D8:D19" ca="1" si="0">+INDIRECT("'BAzu 01'!"&amp;$C8)</f>
        <v>1.5494065521000002</v>
      </c>
      <c r="E8" s="458">
        <f t="shared" ref="E8:E19" ca="1" si="1">+INDIRECT("'BAzu 02'!"&amp;$C8)</f>
        <v>1.3427025210000001</v>
      </c>
      <c r="F8" s="458">
        <f t="shared" ref="F8:F19" ca="1" si="2">+INDIRECT("'BAzu 03'!"&amp;$C8)</f>
        <v>1.0090046579999998</v>
      </c>
      <c r="G8" s="458">
        <f t="shared" ref="G8:G19" ca="1" si="3">+INDIRECT("'BAzu 04'!"&amp;$C8)</f>
        <v>0.30484138025999996</v>
      </c>
      <c r="H8" s="458">
        <f t="shared" ref="H8:H19" ca="1" si="4">+INDIRECT("'BAzu 05'!"&amp;$C8)</f>
        <v>1.2884555136</v>
      </c>
      <c r="I8" s="458">
        <f t="shared" ref="I8:I19" ca="1" si="5">+INDIRECT("'BAzu 06'!"&amp;$C8)</f>
        <v>1.8813743384999997</v>
      </c>
      <c r="J8" s="458">
        <f t="shared" ref="J8:J19" ca="1" si="6">+INDIRECT("'BAzu 07'!"&amp;$C8)</f>
        <v>1.661402469</v>
      </c>
      <c r="K8" s="458">
        <f t="shared" ref="K8:K19" ca="1" si="7">+INDIRECT("'BAzu 08'!"&amp;$C8)</f>
        <v>1.4589204854999998</v>
      </c>
      <c r="L8" s="458">
        <f t="shared" ref="L8:L19" ca="1" si="8">+INDIRECT("'BAzu 09'!"&amp;$C8)</f>
        <v>1.2621755407200002</v>
      </c>
      <c r="M8" s="458">
        <f t="shared" ref="M8:M19" ca="1" si="9">+INDIRECT("'BAzu 10'!"&amp;$C8)</f>
        <v>1.4593079549999999</v>
      </c>
      <c r="N8" s="458">
        <f t="shared" ref="N8:N19" ca="1" si="10">+INDIRECT("'BAzu 11'!"&amp;$C8)</f>
        <v>1.0809854249999999</v>
      </c>
      <c r="O8" s="459">
        <f t="shared" ref="O8:O19" ca="1" si="11">+INDIRECT("'BAzu 12'!"&amp;$C8)</f>
        <v>1.34996973</v>
      </c>
      <c r="P8" s="453">
        <f t="shared" ref="P8:P19" ca="1" si="12">+SUM(D8:O8)</f>
        <v>15.648546568679999</v>
      </c>
    </row>
    <row r="9" spans="1:16" x14ac:dyDescent="0.25">
      <c r="A9" s="728"/>
      <c r="B9" s="460" t="s">
        <v>8944</v>
      </c>
      <c r="C9" s="182" t="s">
        <v>9000</v>
      </c>
      <c r="D9" s="183">
        <f t="shared" ca="1" si="0"/>
        <v>1.5339876104591759E-3</v>
      </c>
      <c r="E9" s="184">
        <f t="shared" ca="1" si="1"/>
        <v>1.3773141835610487E-3</v>
      </c>
      <c r="F9" s="184">
        <f t="shared" ca="1" si="2"/>
        <v>0</v>
      </c>
      <c r="G9" s="184">
        <f t="shared" ca="1" si="3"/>
        <v>2.0634745694550561E-3</v>
      </c>
      <c r="H9" s="184">
        <f t="shared" ca="1" si="4"/>
        <v>9.8898901763333339E-4</v>
      </c>
      <c r="I9" s="184">
        <f t="shared" ca="1" si="5"/>
        <v>3.1917615246329585E-4</v>
      </c>
      <c r="J9" s="184">
        <f t="shared" ca="1" si="6"/>
        <v>6.5977767481123603E-4</v>
      </c>
      <c r="K9" s="184">
        <f t="shared" ca="1" si="7"/>
        <v>1.0455298962602996E-3</v>
      </c>
      <c r="L9" s="184">
        <f t="shared" ca="1" si="8"/>
        <v>8.5898578911722842E-4</v>
      </c>
      <c r="M9" s="184">
        <f t="shared" ca="1" si="9"/>
        <v>1.0699799937674158E-3</v>
      </c>
      <c r="N9" s="184">
        <f t="shared" ca="1" si="10"/>
        <v>5.5844217228389519E-4</v>
      </c>
      <c r="O9" s="185">
        <f t="shared" ca="1" si="11"/>
        <v>1.6454224306827715E-3</v>
      </c>
      <c r="P9" s="186">
        <f t="shared" ca="1" si="12"/>
        <v>1.2121079490494754E-2</v>
      </c>
    </row>
    <row r="10" spans="1:16" x14ac:dyDescent="0.25">
      <c r="A10" s="728"/>
      <c r="B10" s="460" t="s">
        <v>8945</v>
      </c>
      <c r="C10" s="182" t="s">
        <v>9001</v>
      </c>
      <c r="D10" s="183">
        <f t="shared" ca="1" si="0"/>
        <v>4.0475763324829224</v>
      </c>
      <c r="E10" s="184">
        <f t="shared" ca="1" si="1"/>
        <v>2.2187779591200005</v>
      </c>
      <c r="F10" s="184">
        <f t="shared" ca="1" si="2"/>
        <v>1.9278131241065486</v>
      </c>
      <c r="G10" s="184">
        <f t="shared" ca="1" si="3"/>
        <v>0.9382959339997935</v>
      </c>
      <c r="H10" s="184">
        <f t="shared" ca="1" si="4"/>
        <v>1.5941091837717363</v>
      </c>
      <c r="I10" s="184">
        <f t="shared" ca="1" si="5"/>
        <v>1.990706843318043</v>
      </c>
      <c r="J10" s="184">
        <f t="shared" ca="1" si="6"/>
        <v>2.1322940260867083</v>
      </c>
      <c r="K10" s="184">
        <f t="shared" ca="1" si="7"/>
        <v>2.0225509944414668</v>
      </c>
      <c r="L10" s="184">
        <f t="shared" ca="1" si="8"/>
        <v>2.1465569637712054</v>
      </c>
      <c r="M10" s="184">
        <f t="shared" ca="1" si="9"/>
        <v>2.3353634542396038</v>
      </c>
      <c r="N10" s="184">
        <f t="shared" ca="1" si="10"/>
        <v>1.8367564491204584</v>
      </c>
      <c r="O10" s="185">
        <f t="shared" ca="1" si="11"/>
        <v>2.0104520509542212</v>
      </c>
      <c r="P10" s="186">
        <f t="shared" ca="1" si="12"/>
        <v>25.201253315412707</v>
      </c>
    </row>
    <row r="11" spans="1:16" x14ac:dyDescent="0.25">
      <c r="A11" s="728"/>
      <c r="B11" s="460" t="s">
        <v>8946</v>
      </c>
      <c r="C11" s="182" t="s">
        <v>9002</v>
      </c>
      <c r="D11" s="183">
        <f t="shared" ca="1" si="0"/>
        <v>0</v>
      </c>
      <c r="E11" s="184">
        <f t="shared" ca="1" si="1"/>
        <v>0</v>
      </c>
      <c r="F11" s="184">
        <f t="shared" ca="1" si="2"/>
        <v>0</v>
      </c>
      <c r="G11" s="184">
        <f t="shared" ca="1" si="3"/>
        <v>5.5284500816814237</v>
      </c>
      <c r="H11" s="184">
        <f t="shared" ca="1" si="4"/>
        <v>0</v>
      </c>
      <c r="I11" s="184">
        <f t="shared" ca="1" si="5"/>
        <v>0</v>
      </c>
      <c r="J11" s="184">
        <f t="shared" ca="1" si="6"/>
        <v>1.6471736665903416</v>
      </c>
      <c r="K11" s="184">
        <f t="shared" ca="1" si="7"/>
        <v>0.71786404243586033</v>
      </c>
      <c r="L11" s="184">
        <f t="shared" ca="1" si="8"/>
        <v>4.2191270951765398</v>
      </c>
      <c r="M11" s="184">
        <f t="shared" ca="1" si="9"/>
        <v>0</v>
      </c>
      <c r="N11" s="184">
        <f t="shared" ca="1" si="10"/>
        <v>0</v>
      </c>
      <c r="O11" s="185">
        <f t="shared" ca="1" si="11"/>
        <v>0</v>
      </c>
      <c r="P11" s="186">
        <f t="shared" ca="1" si="12"/>
        <v>12.112614885884167</v>
      </c>
    </row>
    <row r="12" spans="1:16" x14ac:dyDescent="0.25">
      <c r="A12" s="728"/>
      <c r="B12" s="460" t="s">
        <v>8875</v>
      </c>
      <c r="C12" s="182" t="s">
        <v>9003</v>
      </c>
      <c r="D12" s="183">
        <f t="shared" ca="1" si="0"/>
        <v>9.7901085385584032</v>
      </c>
      <c r="E12" s="184">
        <f t="shared" ca="1" si="1"/>
        <v>7.9023081820610575</v>
      </c>
      <c r="F12" s="184">
        <f t="shared" ca="1" si="2"/>
        <v>11.780276088925898</v>
      </c>
      <c r="G12" s="184">
        <f t="shared" ca="1" si="3"/>
        <v>8.6221546319165494</v>
      </c>
      <c r="H12" s="184">
        <f t="shared" ca="1" si="4"/>
        <v>3.6532878930123696</v>
      </c>
      <c r="I12" s="184">
        <f t="shared" ca="1" si="5"/>
        <v>10.427935461862045</v>
      </c>
      <c r="J12" s="184">
        <f t="shared" ca="1" si="6"/>
        <v>5.3649245147031133</v>
      </c>
      <c r="K12" s="184">
        <f t="shared" ca="1" si="7"/>
        <v>10.884705203879845</v>
      </c>
      <c r="L12" s="184">
        <f t="shared" ca="1" si="8"/>
        <v>12.953541888251145</v>
      </c>
      <c r="M12" s="184">
        <f t="shared" ca="1" si="9"/>
        <v>18.032361104861302</v>
      </c>
      <c r="N12" s="184">
        <f t="shared" ca="1" si="10"/>
        <v>9.3910951052988327</v>
      </c>
      <c r="O12" s="185">
        <f t="shared" ca="1" si="11"/>
        <v>11.791566891571673</v>
      </c>
      <c r="P12" s="186">
        <f t="shared" ca="1" si="12"/>
        <v>120.59426550490224</v>
      </c>
    </row>
    <row r="13" spans="1:16" x14ac:dyDescent="0.25">
      <c r="A13" s="728"/>
      <c r="B13" s="460" t="s">
        <v>8947</v>
      </c>
      <c r="C13" s="182" t="s">
        <v>9004</v>
      </c>
      <c r="D13" s="183">
        <f t="shared" ca="1" si="0"/>
        <v>1.7780562251068079</v>
      </c>
      <c r="E13" s="184">
        <f t="shared" ca="1" si="1"/>
        <v>5.1110165714505964</v>
      </c>
      <c r="F13" s="184">
        <f t="shared" ca="1" si="2"/>
        <v>37.38179173828248</v>
      </c>
      <c r="G13" s="184">
        <f t="shared" ca="1" si="3"/>
        <v>10.507915518609041</v>
      </c>
      <c r="H13" s="184">
        <f t="shared" ca="1" si="4"/>
        <v>15.088843069903021</v>
      </c>
      <c r="I13" s="184">
        <f t="shared" ca="1" si="5"/>
        <v>1.3930464260676161</v>
      </c>
      <c r="J13" s="184">
        <f t="shared" ca="1" si="6"/>
        <v>3.0938730124028302</v>
      </c>
      <c r="K13" s="184">
        <f t="shared" ca="1" si="7"/>
        <v>1.7621194926464512</v>
      </c>
      <c r="L13" s="184">
        <f t="shared" ca="1" si="8"/>
        <v>88.207593267950173</v>
      </c>
      <c r="M13" s="184">
        <f t="shared" ca="1" si="9"/>
        <v>7.0051000289061793</v>
      </c>
      <c r="N13" s="184">
        <f t="shared" ca="1" si="10"/>
        <v>1.1675216598477396</v>
      </c>
      <c r="O13" s="185">
        <f t="shared" ca="1" si="11"/>
        <v>2.5522751954600964</v>
      </c>
      <c r="P13" s="186">
        <f t="shared" ca="1" si="12"/>
        <v>175.04915220663301</v>
      </c>
    </row>
    <row r="14" spans="1:16" x14ac:dyDescent="0.25">
      <c r="A14" s="728"/>
      <c r="B14" s="460" t="s">
        <v>8790</v>
      </c>
      <c r="C14" s="182" t="s">
        <v>9005</v>
      </c>
      <c r="D14" s="183">
        <f t="shared" ca="1" si="0"/>
        <v>30.260701028638909</v>
      </c>
      <c r="E14" s="184">
        <f t="shared" ca="1" si="1"/>
        <v>0</v>
      </c>
      <c r="F14" s="184">
        <f t="shared" ca="1" si="2"/>
        <v>549.71738828558705</v>
      </c>
      <c r="G14" s="184">
        <f t="shared" ca="1" si="3"/>
        <v>615.77159281248987</v>
      </c>
      <c r="H14" s="184">
        <f t="shared" ca="1" si="4"/>
        <v>0</v>
      </c>
      <c r="I14" s="184">
        <f t="shared" ca="1" si="5"/>
        <v>0</v>
      </c>
      <c r="J14" s="184">
        <f t="shared" ca="1" si="6"/>
        <v>0</v>
      </c>
      <c r="K14" s="184">
        <f t="shared" ca="1" si="7"/>
        <v>0</v>
      </c>
      <c r="L14" s="184">
        <f t="shared" ca="1" si="8"/>
        <v>0</v>
      </c>
      <c r="M14" s="184">
        <f t="shared" ca="1" si="9"/>
        <v>0</v>
      </c>
      <c r="N14" s="184">
        <f t="shared" ca="1" si="10"/>
        <v>77.667234543793313</v>
      </c>
      <c r="O14" s="185">
        <f t="shared" ca="1" si="11"/>
        <v>0</v>
      </c>
      <c r="P14" s="186">
        <f t="shared" ca="1" si="12"/>
        <v>1273.4169166705092</v>
      </c>
    </row>
    <row r="15" spans="1:16" x14ac:dyDescent="0.25">
      <c r="A15" s="728"/>
      <c r="B15" s="460" t="s">
        <v>8948</v>
      </c>
      <c r="C15" s="182" t="s">
        <v>9006</v>
      </c>
      <c r="D15" s="183">
        <f t="shared" ca="1" si="0"/>
        <v>468.8822646474398</v>
      </c>
      <c r="E15" s="184">
        <f t="shared" ca="1" si="1"/>
        <v>506.18840690004674</v>
      </c>
      <c r="F15" s="184">
        <f t="shared" ca="1" si="2"/>
        <v>172.47126846296197</v>
      </c>
      <c r="G15" s="184">
        <f t="shared" ca="1" si="3"/>
        <v>119.62315385370655</v>
      </c>
      <c r="H15" s="184">
        <f t="shared" ca="1" si="4"/>
        <v>452.34361367556357</v>
      </c>
      <c r="I15" s="184">
        <f t="shared" ca="1" si="5"/>
        <v>722.62932777325932</v>
      </c>
      <c r="J15" s="184">
        <f t="shared" ca="1" si="6"/>
        <v>621.46329375674475</v>
      </c>
      <c r="K15" s="184">
        <f t="shared" ca="1" si="7"/>
        <v>366.73200864176147</v>
      </c>
      <c r="L15" s="184">
        <f t="shared" ca="1" si="8"/>
        <v>419.42519121849375</v>
      </c>
      <c r="M15" s="184">
        <f t="shared" ca="1" si="9"/>
        <v>477.79546966493854</v>
      </c>
      <c r="N15" s="184">
        <f t="shared" ca="1" si="10"/>
        <v>211.6414653733965</v>
      </c>
      <c r="O15" s="185">
        <f t="shared" ca="1" si="11"/>
        <v>305.50440126928243</v>
      </c>
      <c r="P15" s="186">
        <f t="shared" ca="1" si="12"/>
        <v>4844.6998652375951</v>
      </c>
    </row>
    <row r="16" spans="1:16" x14ac:dyDescent="0.25">
      <c r="A16" s="728"/>
      <c r="B16" s="460" t="s">
        <v>8949</v>
      </c>
      <c r="C16" s="182" t="s">
        <v>9007</v>
      </c>
      <c r="D16" s="183">
        <f t="shared" ca="1" si="0"/>
        <v>0.74995583333333304</v>
      </c>
      <c r="E16" s="184">
        <f t="shared" ca="1" si="1"/>
        <v>0</v>
      </c>
      <c r="F16" s="184">
        <f t="shared" ca="1" si="2"/>
        <v>0.49442583333333318</v>
      </c>
      <c r="G16" s="184">
        <f t="shared" ca="1" si="3"/>
        <v>0.45307499999999984</v>
      </c>
      <c r="H16" s="184">
        <f t="shared" ca="1" si="4"/>
        <v>4.9692971249999998</v>
      </c>
      <c r="I16" s="184">
        <f t="shared" ca="1" si="5"/>
        <v>0</v>
      </c>
      <c r="J16" s="184">
        <f t="shared" ca="1" si="6"/>
        <v>4.2118985241926357</v>
      </c>
      <c r="K16" s="184">
        <f t="shared" ca="1" si="7"/>
        <v>8.4792204000000009</v>
      </c>
      <c r="L16" s="184">
        <f t="shared" ca="1" si="8"/>
        <v>0</v>
      </c>
      <c r="M16" s="184">
        <f t="shared" ca="1" si="9"/>
        <v>0</v>
      </c>
      <c r="N16" s="184">
        <f t="shared" ca="1" si="10"/>
        <v>7.5216215944444451E-3</v>
      </c>
      <c r="O16" s="185">
        <f t="shared" ca="1" si="11"/>
        <v>0</v>
      </c>
      <c r="P16" s="186">
        <f t="shared" ca="1" si="12"/>
        <v>19.365394337453747</v>
      </c>
    </row>
    <row r="17" spans="1:22" ht="15.75" thickBot="1" x14ac:dyDescent="0.3">
      <c r="A17" s="728"/>
      <c r="B17" s="461" t="s">
        <v>8950</v>
      </c>
      <c r="C17" s="188" t="s">
        <v>9008</v>
      </c>
      <c r="D17" s="189">
        <f t="shared" ca="1" si="0"/>
        <v>789.7704</v>
      </c>
      <c r="E17" s="190">
        <f t="shared" ca="1" si="1"/>
        <v>677.36720000000003</v>
      </c>
      <c r="F17" s="190">
        <f t="shared" ca="1" si="2"/>
        <v>547.443806</v>
      </c>
      <c r="G17" s="190">
        <f t="shared" ca="1" si="3"/>
        <v>463.19819000000001</v>
      </c>
      <c r="H17" s="190">
        <f t="shared" ca="1" si="4"/>
        <v>409.63103999999998</v>
      </c>
      <c r="I17" s="190">
        <f t="shared" ca="1" si="5"/>
        <v>419.58264000000003</v>
      </c>
      <c r="J17" s="190">
        <f t="shared" ca="1" si="6"/>
        <v>620.18607580645153</v>
      </c>
      <c r="K17" s="190">
        <f t="shared" ca="1" si="7"/>
        <v>594.55799999999999</v>
      </c>
      <c r="L17" s="190">
        <f t="shared" ca="1" si="8"/>
        <v>675.51840000000004</v>
      </c>
      <c r="M17" s="190">
        <f t="shared" ca="1" si="9"/>
        <v>654.75120000000004</v>
      </c>
      <c r="N17" s="190">
        <f t="shared" ca="1" si="10"/>
        <v>577.71</v>
      </c>
      <c r="O17" s="191">
        <f t="shared" ca="1" si="11"/>
        <v>587.89056000000005</v>
      </c>
      <c r="P17" s="192">
        <f t="shared" ca="1" si="12"/>
        <v>7017.6075118064509</v>
      </c>
      <c r="Q17" s="187"/>
      <c r="R17" s="187"/>
      <c r="S17" s="187"/>
      <c r="T17" s="187"/>
      <c r="U17" s="187"/>
      <c r="V17" s="187"/>
    </row>
    <row r="18" spans="1:22" ht="15.75" thickBot="1" x14ac:dyDescent="0.3">
      <c r="A18" s="72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22" ht="15.75" thickBot="1" x14ac:dyDescent="0.3">
      <c r="A19" s="729"/>
      <c r="B19" s="462" t="s">
        <v>8951</v>
      </c>
      <c r="C19" s="463" t="s">
        <v>9009</v>
      </c>
      <c r="D19" s="464">
        <f t="shared" ca="1" si="0"/>
        <v>2368.44</v>
      </c>
      <c r="E19" s="465">
        <f t="shared" ca="1" si="1"/>
        <v>2301.4</v>
      </c>
      <c r="F19" s="465">
        <f t="shared" ca="1" si="2"/>
        <v>1891.5</v>
      </c>
      <c r="G19" s="465">
        <f t="shared" ca="1" si="3"/>
        <v>1479.86</v>
      </c>
      <c r="H19" s="465">
        <f t="shared" ca="1" si="4"/>
        <v>1826.7261189125657</v>
      </c>
      <c r="I19" s="465">
        <f t="shared" ca="1" si="5"/>
        <v>1558.81</v>
      </c>
      <c r="J19" s="465">
        <f t="shared" ca="1" si="6"/>
        <v>1928.24</v>
      </c>
      <c r="K19" s="465">
        <f t="shared" ca="1" si="7"/>
        <v>1820.2199999999998</v>
      </c>
      <c r="L19" s="465">
        <f t="shared" ca="1" si="8"/>
        <v>1981.5299999999997</v>
      </c>
      <c r="M19" s="465">
        <f t="shared" ca="1" si="9"/>
        <v>2141.2799999999997</v>
      </c>
      <c r="N19" s="465">
        <f t="shared" ca="1" si="10"/>
        <v>1548</v>
      </c>
      <c r="O19" s="466">
        <f t="shared" ca="1" si="11"/>
        <v>1534.2199999999998</v>
      </c>
      <c r="P19" s="467">
        <f t="shared" ca="1" si="12"/>
        <v>22380.226118912564</v>
      </c>
    </row>
    <row r="20" spans="1:22" ht="15.75" thickBot="1" x14ac:dyDescent="0.3">
      <c r="D20" s="193"/>
      <c r="E20" s="193"/>
      <c r="F20" s="193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2" x14ac:dyDescent="0.25">
      <c r="A21" s="194" t="s">
        <v>8952</v>
      </c>
      <c r="B21" s="195" t="s">
        <v>8953</v>
      </c>
      <c r="C21" s="196"/>
      <c r="D21" s="197">
        <f ca="1">+D4+D5+D6</f>
        <v>3694.3798903273373</v>
      </c>
      <c r="E21" s="198">
        <f t="shared" ref="E21:O21" ca="1" si="13">+E4+E5+E6</f>
        <v>3523.093922666224</v>
      </c>
      <c r="F21" s="198">
        <f t="shared" ca="1" si="13"/>
        <v>3228.4069604227843</v>
      </c>
      <c r="G21" s="198">
        <f t="shared" ca="1" si="13"/>
        <v>2719.1547808229407</v>
      </c>
      <c r="H21" s="198">
        <f t="shared" ca="1" si="13"/>
        <v>2741.6013726793544</v>
      </c>
      <c r="I21" s="198">
        <f t="shared" ca="1" si="13"/>
        <v>2728.9634985635971</v>
      </c>
      <c r="J21" s="198">
        <f t="shared" ca="1" si="13"/>
        <v>3240.3970597668604</v>
      </c>
      <c r="K21" s="198">
        <f t="shared" ca="1" si="13"/>
        <v>2852.4761073706986</v>
      </c>
      <c r="L21" s="198">
        <f t="shared" ca="1" si="13"/>
        <v>3226.8955687914104</v>
      </c>
      <c r="M21" s="198">
        <f t="shared" ca="1" si="13"/>
        <v>3374.0686886328895</v>
      </c>
      <c r="N21" s="198">
        <f t="shared" ca="1" si="13"/>
        <v>2463.3619409901244</v>
      </c>
      <c r="O21" s="199">
        <f t="shared" ca="1" si="13"/>
        <v>2506.5053537328249</v>
      </c>
      <c r="P21" s="472">
        <f ca="1">SUM(D21:O21)</f>
        <v>36299.305144767044</v>
      </c>
    </row>
    <row r="22" spans="1:22" x14ac:dyDescent="0.25">
      <c r="A22" s="200" t="s">
        <v>8954</v>
      </c>
      <c r="B22" s="201" t="s">
        <v>8955</v>
      </c>
      <c r="C22" s="202"/>
      <c r="D22" s="203">
        <f ca="1">+SUM(D8:D17)</f>
        <v>1306.8300031452707</v>
      </c>
      <c r="E22" s="204">
        <f t="shared" ref="E22:O22" ca="1" si="14">+SUM(E8:E17)</f>
        <v>1200.131789447862</v>
      </c>
      <c r="F22" s="204">
        <f t="shared" ca="1" si="14"/>
        <v>1322.2257741911972</v>
      </c>
      <c r="G22" s="204">
        <f t="shared" ca="1" si="14"/>
        <v>1224.9497326872327</v>
      </c>
      <c r="H22" s="204">
        <f t="shared" ca="1" si="14"/>
        <v>888.56963544986831</v>
      </c>
      <c r="I22" s="204">
        <f t="shared" ca="1" si="14"/>
        <v>1157.9053500191594</v>
      </c>
      <c r="J22" s="204">
        <f t="shared" ca="1" si="14"/>
        <v>1259.7615955538467</v>
      </c>
      <c r="K22" s="204">
        <f t="shared" ca="1" si="14"/>
        <v>986.61643479056124</v>
      </c>
      <c r="L22" s="204">
        <f t="shared" ca="1" si="14"/>
        <v>1203.7334449601519</v>
      </c>
      <c r="M22" s="204">
        <f t="shared" ca="1" si="14"/>
        <v>1161.3798721879393</v>
      </c>
      <c r="N22" s="204">
        <f t="shared" ca="1" si="14"/>
        <v>880.50313862022358</v>
      </c>
      <c r="O22" s="205">
        <f t="shared" ca="1" si="14"/>
        <v>911.10087055969916</v>
      </c>
      <c r="P22" s="473">
        <f ca="1">SUM(D22:O22)</f>
        <v>13503.707641613013</v>
      </c>
    </row>
    <row r="23" spans="1:22" ht="15.75" thickBot="1" x14ac:dyDescent="0.3">
      <c r="A23" s="206" t="s">
        <v>8956</v>
      </c>
      <c r="B23" s="201" t="s">
        <v>8957</v>
      </c>
      <c r="C23" s="207"/>
      <c r="D23" s="203">
        <f ca="1">+D19</f>
        <v>2368.44</v>
      </c>
      <c r="E23" s="204">
        <f t="shared" ref="E23:O23" ca="1" si="15">+E19</f>
        <v>2301.4</v>
      </c>
      <c r="F23" s="204">
        <f t="shared" ca="1" si="15"/>
        <v>1891.5</v>
      </c>
      <c r="G23" s="204">
        <f t="shared" ca="1" si="15"/>
        <v>1479.86</v>
      </c>
      <c r="H23" s="204">
        <f t="shared" ca="1" si="15"/>
        <v>1826.7261189125657</v>
      </c>
      <c r="I23" s="204">
        <f t="shared" ca="1" si="15"/>
        <v>1558.81</v>
      </c>
      <c r="J23" s="204">
        <f t="shared" ca="1" si="15"/>
        <v>1928.24</v>
      </c>
      <c r="K23" s="204">
        <f t="shared" ca="1" si="15"/>
        <v>1820.2199999999998</v>
      </c>
      <c r="L23" s="204">
        <f t="shared" ca="1" si="15"/>
        <v>1981.5299999999997</v>
      </c>
      <c r="M23" s="204">
        <f t="shared" ca="1" si="15"/>
        <v>2141.2799999999997</v>
      </c>
      <c r="N23" s="204">
        <f t="shared" ca="1" si="15"/>
        <v>1548</v>
      </c>
      <c r="O23" s="205">
        <f t="shared" ca="1" si="15"/>
        <v>1534.2199999999998</v>
      </c>
      <c r="P23" s="473">
        <f ca="1">SUM(D23:O23)</f>
        <v>22380.226118912564</v>
      </c>
    </row>
    <row r="24" spans="1:22" ht="15" customHeight="1" thickBot="1" x14ac:dyDescent="0.3">
      <c r="A24" s="208" t="s">
        <v>8958</v>
      </c>
      <c r="B24" s="209" t="s">
        <v>8959</v>
      </c>
      <c r="C24" s="210"/>
      <c r="D24" s="211">
        <f t="shared" ref="D24:P24" ca="1" si="16">+D23/(D$21-D$22)</f>
        <v>0.99199602601618475</v>
      </c>
      <c r="E24" s="212">
        <f t="shared" ca="1" si="16"/>
        <v>0.99071782836662581</v>
      </c>
      <c r="F24" s="212">
        <f t="shared" ca="1" si="16"/>
        <v>0.99229811607751151</v>
      </c>
      <c r="G24" s="212">
        <f t="shared" ca="1" si="16"/>
        <v>0.9903995451269515</v>
      </c>
      <c r="H24" s="212">
        <f t="shared" ca="1" si="16"/>
        <v>0.98580401091443215</v>
      </c>
      <c r="I24" s="212">
        <f t="shared" ca="1" si="16"/>
        <v>0.99220388592504649</v>
      </c>
      <c r="J24" s="212">
        <f t="shared" ca="1" si="16"/>
        <v>0.97354613448071703</v>
      </c>
      <c r="K24" s="212">
        <f t="shared" ca="1" si="16"/>
        <v>0.97553960072622914</v>
      </c>
      <c r="L24" s="212">
        <f t="shared" ca="1" si="16"/>
        <v>0.97942225027798557</v>
      </c>
      <c r="M24" s="212">
        <f t="shared" ca="1" si="16"/>
        <v>0.96772758287824656</v>
      </c>
      <c r="N24" s="212">
        <f t="shared" ca="1" si="16"/>
        <v>0.97797731401075749</v>
      </c>
      <c r="O24" s="213">
        <f t="shared" ca="1" si="16"/>
        <v>0.96164954792440149</v>
      </c>
      <c r="P24" s="214">
        <f t="shared" ca="1" si="16"/>
        <v>0.98177843839434376</v>
      </c>
    </row>
    <row r="25" spans="1:22" x14ac:dyDescent="0.25">
      <c r="D25" s="215"/>
      <c r="I25" s="168"/>
    </row>
  </sheetData>
  <mergeCells count="2">
    <mergeCell ref="D1:P1"/>
    <mergeCell ref="A4:A19"/>
  </mergeCells>
  <pageMargins left="0.7" right="0.7" top="0.75" bottom="0.75" header="0.3" footer="0.3"/>
  <pageSetup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1E145-9793-4BA7-ABDF-FF4DBB488620}">
  <sheetPr>
    <tabColor rgb="FFFFFF00"/>
  </sheetPr>
  <dimension ref="B1:E106"/>
  <sheetViews>
    <sheetView zoomScale="70" zoomScaleNormal="70" workbookViewId="0">
      <selection activeCell="B2" sqref="B2:E2"/>
    </sheetView>
  </sheetViews>
  <sheetFormatPr baseColWidth="10" defaultRowHeight="15" x14ac:dyDescent="0.25"/>
  <cols>
    <col min="2" max="2" width="24" customWidth="1"/>
    <col min="3" max="3" width="16.42578125" bestFit="1" customWidth="1"/>
    <col min="4" max="4" width="22.5703125" bestFit="1" customWidth="1"/>
    <col min="5" max="5" width="18.42578125" bestFit="1" customWidth="1"/>
  </cols>
  <sheetData>
    <row r="1" spans="2:5" ht="15.75" thickBot="1" x14ac:dyDescent="0.3"/>
    <row r="2" spans="2:5" ht="29.25" thickBot="1" x14ac:dyDescent="0.5">
      <c r="B2" s="730" t="s">
        <v>9013</v>
      </c>
      <c r="C2" s="731"/>
      <c r="D2" s="731"/>
      <c r="E2" s="732"/>
    </row>
    <row r="3" spans="2:5" ht="9" customHeight="1" thickBot="1" x14ac:dyDescent="0.3"/>
    <row r="4" spans="2:5" ht="18.75" x14ac:dyDescent="0.3">
      <c r="B4" s="506" t="s">
        <v>9015</v>
      </c>
      <c r="C4" s="506" t="s">
        <v>9016</v>
      </c>
      <c r="D4" s="506" t="s">
        <v>9017</v>
      </c>
      <c r="E4" s="502" t="s">
        <v>9018</v>
      </c>
    </row>
    <row r="5" spans="2:5" ht="15.75" thickBot="1" x14ac:dyDescent="0.3">
      <c r="B5" s="508"/>
      <c r="C5" s="508"/>
      <c r="D5" s="508"/>
      <c r="E5" s="509" t="s">
        <v>9019</v>
      </c>
    </row>
    <row r="6" spans="2:5" x14ac:dyDescent="0.25">
      <c r="B6" s="511" t="s">
        <v>9020</v>
      </c>
      <c r="C6" s="512" t="s">
        <v>9021</v>
      </c>
      <c r="D6" s="512" t="s">
        <v>9022</v>
      </c>
      <c r="E6" s="513">
        <v>2.15</v>
      </c>
    </row>
    <row r="7" spans="2:5" x14ac:dyDescent="0.25">
      <c r="B7" s="514" t="s">
        <v>9023</v>
      </c>
      <c r="C7" s="510" t="s">
        <v>9024</v>
      </c>
      <c r="D7" s="510" t="s">
        <v>9022</v>
      </c>
      <c r="E7" s="515">
        <v>1.95</v>
      </c>
    </row>
    <row r="8" spans="2:5" x14ac:dyDescent="0.25">
      <c r="B8" s="514" t="s">
        <v>9025</v>
      </c>
      <c r="C8" s="510" t="s">
        <v>9026</v>
      </c>
      <c r="D8" s="510" t="s">
        <v>9022</v>
      </c>
      <c r="E8" s="515">
        <v>2.09</v>
      </c>
    </row>
    <row r="9" spans="2:5" x14ac:dyDescent="0.25">
      <c r="B9" s="514" t="s">
        <v>9027</v>
      </c>
      <c r="C9" s="510" t="s">
        <v>9028</v>
      </c>
      <c r="D9" s="510" t="s">
        <v>9022</v>
      </c>
      <c r="E9" s="515">
        <v>2.09</v>
      </c>
    </row>
    <row r="10" spans="2:5" x14ac:dyDescent="0.25">
      <c r="B10" s="514" t="s">
        <v>9029</v>
      </c>
      <c r="C10" s="510" t="s">
        <v>9030</v>
      </c>
      <c r="D10" s="510" t="s">
        <v>9022</v>
      </c>
      <c r="E10" s="515">
        <v>2.06</v>
      </c>
    </row>
    <row r="11" spans="2:5" x14ac:dyDescent="0.25">
      <c r="B11" s="514" t="s">
        <v>9031</v>
      </c>
      <c r="C11" s="510" t="s">
        <v>9032</v>
      </c>
      <c r="D11" s="510" t="s">
        <v>9022</v>
      </c>
      <c r="E11" s="515">
        <v>2.15</v>
      </c>
    </row>
    <row r="12" spans="2:5" x14ac:dyDescent="0.25">
      <c r="B12" s="514" t="s">
        <v>9033</v>
      </c>
      <c r="C12" s="510" t="s">
        <v>9034</v>
      </c>
      <c r="D12" s="510" t="s">
        <v>9022</v>
      </c>
      <c r="E12" s="515">
        <v>2.3199999999999998</v>
      </c>
    </row>
    <row r="13" spans="2:5" x14ac:dyDescent="0.25">
      <c r="B13" s="514" t="s">
        <v>9035</v>
      </c>
      <c r="C13" s="510" t="s">
        <v>9036</v>
      </c>
      <c r="D13" s="510" t="s">
        <v>9022</v>
      </c>
      <c r="E13" s="515">
        <v>2.2799999999999998</v>
      </c>
    </row>
    <row r="14" spans="2:5" x14ac:dyDescent="0.25">
      <c r="B14" s="514" t="s">
        <v>9037</v>
      </c>
      <c r="C14" s="510" t="s">
        <v>9038</v>
      </c>
      <c r="D14" s="510" t="s">
        <v>9022</v>
      </c>
      <c r="E14" s="515">
        <v>2.4</v>
      </c>
    </row>
    <row r="15" spans="2:5" x14ac:dyDescent="0.25">
      <c r="B15" s="514" t="s">
        <v>9039</v>
      </c>
      <c r="C15" s="510" t="s">
        <v>9040</v>
      </c>
      <c r="D15" s="510" t="s">
        <v>9022</v>
      </c>
      <c r="E15" s="515">
        <v>2.23</v>
      </c>
    </row>
    <row r="16" spans="2:5" x14ac:dyDescent="0.25">
      <c r="B16" s="514" t="s">
        <v>9041</v>
      </c>
      <c r="C16" s="510" t="s">
        <v>9042</v>
      </c>
      <c r="D16" s="510" t="s">
        <v>9022</v>
      </c>
      <c r="E16" s="515">
        <v>2.39</v>
      </c>
    </row>
    <row r="17" spans="2:5" x14ac:dyDescent="0.25">
      <c r="B17" s="514" t="s">
        <v>9043</v>
      </c>
      <c r="C17" s="510" t="s">
        <v>9044</v>
      </c>
      <c r="D17" s="510" t="s">
        <v>9022</v>
      </c>
      <c r="E17" s="515">
        <v>2.25</v>
      </c>
    </row>
    <row r="18" spans="2:5" x14ac:dyDescent="0.25">
      <c r="B18" s="514" t="s">
        <v>9045</v>
      </c>
      <c r="C18" s="510" t="s">
        <v>9046</v>
      </c>
      <c r="D18" s="510" t="s">
        <v>9022</v>
      </c>
      <c r="E18" s="515">
        <v>2.37</v>
      </c>
    </row>
    <row r="19" spans="2:5" x14ac:dyDescent="0.25">
      <c r="B19" s="514" t="s">
        <v>9047</v>
      </c>
      <c r="C19" s="510" t="s">
        <v>9048</v>
      </c>
      <c r="D19" s="510" t="s">
        <v>9022</v>
      </c>
      <c r="E19" s="515">
        <v>2.2999999999999998</v>
      </c>
    </row>
    <row r="20" spans="2:5" x14ac:dyDescent="0.25">
      <c r="B20" s="514" t="s">
        <v>9049</v>
      </c>
      <c r="C20" s="510" t="s">
        <v>9050</v>
      </c>
      <c r="D20" s="510" t="s">
        <v>9022</v>
      </c>
      <c r="E20" s="515">
        <v>2.37</v>
      </c>
    </row>
    <row r="21" spans="2:5" x14ac:dyDescent="0.25">
      <c r="B21" s="514" t="s">
        <v>9051</v>
      </c>
      <c r="C21" s="510" t="s">
        <v>9052</v>
      </c>
      <c r="D21" s="510" t="s">
        <v>9022</v>
      </c>
      <c r="E21" s="515">
        <v>2.27</v>
      </c>
    </row>
    <row r="22" spans="2:5" x14ac:dyDescent="0.25">
      <c r="B22" s="514" t="s">
        <v>9053</v>
      </c>
      <c r="C22" s="510" t="s">
        <v>9054</v>
      </c>
      <c r="D22" s="510" t="s">
        <v>9022</v>
      </c>
      <c r="E22" s="515">
        <v>2.31</v>
      </c>
    </row>
    <row r="23" spans="2:5" x14ac:dyDescent="0.25">
      <c r="B23" s="514" t="s">
        <v>9055</v>
      </c>
      <c r="C23" s="510" t="s">
        <v>9056</v>
      </c>
      <c r="D23" s="510" t="s">
        <v>9022</v>
      </c>
      <c r="E23" s="515">
        <v>2.29</v>
      </c>
    </row>
    <row r="24" spans="2:5" x14ac:dyDescent="0.25">
      <c r="B24" s="514" t="s">
        <v>9057</v>
      </c>
      <c r="C24" s="510" t="s">
        <v>9058</v>
      </c>
      <c r="D24" s="510" t="s">
        <v>9022</v>
      </c>
      <c r="E24" s="515">
        <v>2.3199999999999998</v>
      </c>
    </row>
    <row r="25" spans="2:5" x14ac:dyDescent="0.25">
      <c r="B25" s="514" t="s">
        <v>9059</v>
      </c>
      <c r="C25" s="510" t="s">
        <v>9060</v>
      </c>
      <c r="D25" s="510" t="s">
        <v>9022</v>
      </c>
      <c r="E25" s="515">
        <v>2.2400000000000002</v>
      </c>
    </row>
    <row r="26" spans="2:5" x14ac:dyDescent="0.25">
      <c r="B26" s="514" t="s">
        <v>9061</v>
      </c>
      <c r="C26" s="510" t="s">
        <v>9062</v>
      </c>
      <c r="D26" s="510" t="s">
        <v>9022</v>
      </c>
      <c r="E26" s="515">
        <v>2.12</v>
      </c>
    </row>
    <row r="27" spans="2:5" x14ac:dyDescent="0.25">
      <c r="B27" s="514" t="s">
        <v>9063</v>
      </c>
      <c r="C27" s="510" t="s">
        <v>9064</v>
      </c>
      <c r="D27" s="510" t="s">
        <v>9022</v>
      </c>
      <c r="E27" s="515">
        <v>2.11</v>
      </c>
    </row>
    <row r="28" spans="2:5" x14ac:dyDescent="0.25">
      <c r="B28" s="514" t="s">
        <v>9065</v>
      </c>
      <c r="C28" s="510" t="s">
        <v>9066</v>
      </c>
      <c r="D28" s="510" t="s">
        <v>9022</v>
      </c>
      <c r="E28" s="515">
        <v>1.66</v>
      </c>
    </row>
    <row r="29" spans="2:5" x14ac:dyDescent="0.25">
      <c r="B29" s="514" t="s">
        <v>9067</v>
      </c>
      <c r="C29" s="510" t="s">
        <v>9068</v>
      </c>
      <c r="D29" s="510" t="s">
        <v>9022</v>
      </c>
      <c r="E29" s="515">
        <v>1.81</v>
      </c>
    </row>
    <row r="30" spans="2:5" x14ac:dyDescent="0.25">
      <c r="B30" s="514" t="s">
        <v>9069</v>
      </c>
      <c r="C30" s="510" t="s">
        <v>9070</v>
      </c>
      <c r="D30" s="510" t="s">
        <v>9022</v>
      </c>
      <c r="E30" s="515">
        <v>2.15</v>
      </c>
    </row>
    <row r="31" spans="2:5" x14ac:dyDescent="0.25">
      <c r="B31" s="514" t="s">
        <v>9071</v>
      </c>
      <c r="C31" s="510" t="s">
        <v>9072</v>
      </c>
      <c r="D31" s="510" t="s">
        <v>9022</v>
      </c>
      <c r="E31" s="515">
        <v>2.19</v>
      </c>
    </row>
    <row r="32" spans="2:5" x14ac:dyDescent="0.25">
      <c r="B32" s="514" t="s">
        <v>9073</v>
      </c>
      <c r="C32" s="510" t="s">
        <v>9074</v>
      </c>
      <c r="D32" s="510" t="s">
        <v>9022</v>
      </c>
      <c r="E32" s="515">
        <v>2.19</v>
      </c>
    </row>
    <row r="33" spans="2:5" x14ac:dyDescent="0.25">
      <c r="B33" s="514" t="s">
        <v>9075</v>
      </c>
      <c r="C33" s="510" t="s">
        <v>9076</v>
      </c>
      <c r="D33" s="510" t="s">
        <v>9022</v>
      </c>
      <c r="E33" s="515">
        <v>2.37</v>
      </c>
    </row>
    <row r="34" spans="2:5" x14ac:dyDescent="0.25">
      <c r="B34" s="514" t="s">
        <v>9077</v>
      </c>
      <c r="C34" s="510" t="s">
        <v>9078</v>
      </c>
      <c r="D34" s="510" t="s">
        <v>9022</v>
      </c>
      <c r="E34" s="515">
        <v>2.0699999999999998</v>
      </c>
    </row>
    <row r="35" spans="2:5" x14ac:dyDescent="0.25">
      <c r="B35" s="514" t="s">
        <v>9079</v>
      </c>
      <c r="C35" s="510" t="s">
        <v>9080</v>
      </c>
      <c r="D35" s="510" t="s">
        <v>9022</v>
      </c>
      <c r="E35" s="515">
        <v>2.17</v>
      </c>
    </row>
    <row r="36" spans="2:5" x14ac:dyDescent="0.25">
      <c r="B36" s="514" t="s">
        <v>9081</v>
      </c>
      <c r="C36" s="510" t="s">
        <v>9082</v>
      </c>
      <c r="D36" s="510" t="s">
        <v>9022</v>
      </c>
      <c r="E36" s="515">
        <v>2.2599999999999998</v>
      </c>
    </row>
    <row r="37" spans="2:5" x14ac:dyDescent="0.25">
      <c r="B37" s="514" t="s">
        <v>9083</v>
      </c>
      <c r="C37" s="510" t="s">
        <v>9084</v>
      </c>
      <c r="D37" s="510" t="s">
        <v>9022</v>
      </c>
      <c r="E37" s="515">
        <v>2.15</v>
      </c>
    </row>
    <row r="38" spans="2:5" x14ac:dyDescent="0.25">
      <c r="B38" s="514" t="s">
        <v>9085</v>
      </c>
      <c r="C38" s="510" t="s">
        <v>9086</v>
      </c>
      <c r="D38" s="510" t="s">
        <v>9022</v>
      </c>
      <c r="E38" s="515">
        <v>2.21</v>
      </c>
    </row>
    <row r="39" spans="2:5" x14ac:dyDescent="0.25">
      <c r="B39" s="514" t="s">
        <v>9087</v>
      </c>
      <c r="C39" s="510" t="s">
        <v>9088</v>
      </c>
      <c r="D39" s="510" t="s">
        <v>9022</v>
      </c>
      <c r="E39" s="515">
        <v>2.14</v>
      </c>
    </row>
    <row r="40" spans="2:5" x14ac:dyDescent="0.25">
      <c r="B40" s="514" t="s">
        <v>9089</v>
      </c>
      <c r="C40" s="510" t="s">
        <v>9090</v>
      </c>
      <c r="D40" s="510" t="s">
        <v>9022</v>
      </c>
      <c r="E40" s="515">
        <v>2.1800000000000002</v>
      </c>
    </row>
    <row r="41" spans="2:5" x14ac:dyDescent="0.25">
      <c r="B41" s="514" t="s">
        <v>9091</v>
      </c>
      <c r="C41" s="510" t="s">
        <v>9092</v>
      </c>
      <c r="D41" s="510" t="s">
        <v>9022</v>
      </c>
      <c r="E41" s="515">
        <v>2.15</v>
      </c>
    </row>
    <row r="42" spans="2:5" x14ac:dyDescent="0.25">
      <c r="B42" s="514" t="s">
        <v>9093</v>
      </c>
      <c r="C42" s="510" t="s">
        <v>9094</v>
      </c>
      <c r="D42" s="510" t="s">
        <v>9022</v>
      </c>
      <c r="E42" s="515">
        <v>2.1</v>
      </c>
    </row>
    <row r="43" spans="2:5" x14ac:dyDescent="0.25">
      <c r="B43" s="514" t="s">
        <v>9095</v>
      </c>
      <c r="C43" s="510" t="s">
        <v>9096</v>
      </c>
      <c r="D43" s="510" t="s">
        <v>9022</v>
      </c>
      <c r="E43" s="515">
        <v>2.2000000000000002</v>
      </c>
    </row>
    <row r="44" spans="2:5" x14ac:dyDescent="0.25">
      <c r="B44" s="514" t="s">
        <v>9097</v>
      </c>
      <c r="C44" s="510" t="s">
        <v>9098</v>
      </c>
      <c r="D44" s="510" t="s">
        <v>9022</v>
      </c>
      <c r="E44" s="515">
        <v>2.2799999999999998</v>
      </c>
    </row>
    <row r="45" spans="2:5" x14ac:dyDescent="0.25">
      <c r="B45" s="514" t="s">
        <v>9099</v>
      </c>
      <c r="C45" s="510" t="s">
        <v>9100</v>
      </c>
      <c r="D45" s="510" t="s">
        <v>9022</v>
      </c>
      <c r="E45" s="515">
        <v>2.3199999999999998</v>
      </c>
    </row>
    <row r="46" spans="2:5" x14ac:dyDescent="0.25">
      <c r="B46" s="514" t="s">
        <v>9101</v>
      </c>
      <c r="C46" s="510" t="s">
        <v>9102</v>
      </c>
      <c r="D46" s="510" t="s">
        <v>9022</v>
      </c>
      <c r="E46" s="515">
        <v>2.19</v>
      </c>
    </row>
    <row r="47" spans="2:5" x14ac:dyDescent="0.25">
      <c r="B47" s="514" t="s">
        <v>9103</v>
      </c>
      <c r="C47" s="510" t="s">
        <v>9104</v>
      </c>
      <c r="D47" s="510" t="s">
        <v>9022</v>
      </c>
      <c r="E47" s="515">
        <v>2.29</v>
      </c>
    </row>
    <row r="48" spans="2:5" x14ac:dyDescent="0.25">
      <c r="B48" s="514" t="s">
        <v>9105</v>
      </c>
      <c r="C48" s="510" t="s">
        <v>9106</v>
      </c>
      <c r="D48" s="510" t="s">
        <v>9022</v>
      </c>
      <c r="E48" s="515">
        <v>2.23</v>
      </c>
    </row>
    <row r="49" spans="2:5" x14ac:dyDescent="0.25">
      <c r="B49" s="514" t="s">
        <v>9107</v>
      </c>
      <c r="C49" s="510" t="s">
        <v>9108</v>
      </c>
      <c r="D49" s="510" t="s">
        <v>9022</v>
      </c>
      <c r="E49" s="515">
        <v>2.2200000000000002</v>
      </c>
    </row>
    <row r="50" spans="2:5" x14ac:dyDescent="0.25">
      <c r="B50" s="514" t="s">
        <v>9109</v>
      </c>
      <c r="C50" s="510" t="s">
        <v>9110</v>
      </c>
      <c r="D50" s="510" t="s">
        <v>9022</v>
      </c>
      <c r="E50" s="515">
        <v>2.3199999999999998</v>
      </c>
    </row>
    <row r="51" spans="2:5" x14ac:dyDescent="0.25">
      <c r="B51" s="514" t="s">
        <v>9111</v>
      </c>
      <c r="C51" s="510" t="s">
        <v>9112</v>
      </c>
      <c r="D51" s="510" t="s">
        <v>9022</v>
      </c>
      <c r="E51" s="515">
        <v>1.4</v>
      </c>
    </row>
    <row r="52" spans="2:5" x14ac:dyDescent="0.25">
      <c r="B52" s="514" t="s">
        <v>9113</v>
      </c>
      <c r="C52" s="510" t="s">
        <v>9114</v>
      </c>
      <c r="D52" s="510" t="s">
        <v>9022</v>
      </c>
      <c r="E52" s="515">
        <v>2.21</v>
      </c>
    </row>
    <row r="53" spans="2:5" x14ac:dyDescent="0.25">
      <c r="B53" s="514" t="s">
        <v>9115</v>
      </c>
      <c r="C53" s="510" t="s">
        <v>9116</v>
      </c>
      <c r="D53" s="510" t="s">
        <v>9022</v>
      </c>
      <c r="E53" s="515">
        <v>2.2400000000000002</v>
      </c>
    </row>
    <row r="54" spans="2:5" x14ac:dyDescent="0.25">
      <c r="B54" s="514" t="s">
        <v>9117</v>
      </c>
      <c r="C54" s="510" t="s">
        <v>9118</v>
      </c>
      <c r="D54" s="510" t="s">
        <v>9022</v>
      </c>
      <c r="E54" s="515">
        <v>2.06</v>
      </c>
    </row>
    <row r="55" spans="2:5" x14ac:dyDescent="0.25">
      <c r="B55" s="514" t="s">
        <v>9119</v>
      </c>
      <c r="C55" s="510" t="s">
        <v>9120</v>
      </c>
      <c r="D55" s="510" t="s">
        <v>9022</v>
      </c>
      <c r="E55" s="515">
        <v>1.83</v>
      </c>
    </row>
    <row r="56" spans="2:5" x14ac:dyDescent="0.25">
      <c r="B56" s="514" t="s">
        <v>9121</v>
      </c>
      <c r="C56" s="510" t="s">
        <v>9122</v>
      </c>
      <c r="D56" s="510" t="s">
        <v>9022</v>
      </c>
      <c r="E56" s="515">
        <v>2.02</v>
      </c>
    </row>
    <row r="57" spans="2:5" x14ac:dyDescent="0.25">
      <c r="B57" s="514" t="s">
        <v>9123</v>
      </c>
      <c r="C57" s="510" t="s">
        <v>9124</v>
      </c>
      <c r="D57" s="510" t="s">
        <v>9022</v>
      </c>
      <c r="E57" s="515">
        <v>2.02</v>
      </c>
    </row>
    <row r="58" spans="2:5" x14ac:dyDescent="0.25">
      <c r="B58" s="514" t="s">
        <v>9125</v>
      </c>
      <c r="C58" s="510" t="s">
        <v>9126</v>
      </c>
      <c r="D58" s="510" t="s">
        <v>9022</v>
      </c>
      <c r="E58" s="515">
        <v>1.83</v>
      </c>
    </row>
    <row r="59" spans="2:5" x14ac:dyDescent="0.25">
      <c r="B59" s="514" t="s">
        <v>9127</v>
      </c>
      <c r="C59" s="510" t="s">
        <v>9128</v>
      </c>
      <c r="D59" s="510" t="s">
        <v>9022</v>
      </c>
      <c r="E59" s="515">
        <v>2.04</v>
      </c>
    </row>
    <row r="60" spans="2:5" x14ac:dyDescent="0.25">
      <c r="B60" s="514" t="s">
        <v>9129</v>
      </c>
      <c r="C60" s="510" t="s">
        <v>9130</v>
      </c>
      <c r="D60" s="510" t="s">
        <v>9022</v>
      </c>
      <c r="E60" s="515">
        <v>2</v>
      </c>
    </row>
    <row r="61" spans="2:5" x14ac:dyDescent="0.25">
      <c r="B61" s="514" t="s">
        <v>9131</v>
      </c>
      <c r="C61" s="510" t="s">
        <v>9132</v>
      </c>
      <c r="D61" s="510" t="s">
        <v>9022</v>
      </c>
      <c r="E61" s="515">
        <v>2.06</v>
      </c>
    </row>
    <row r="62" spans="2:5" x14ac:dyDescent="0.25">
      <c r="B62" s="514" t="s">
        <v>9133</v>
      </c>
      <c r="C62" s="510" t="s">
        <v>9134</v>
      </c>
      <c r="D62" s="510" t="s">
        <v>9022</v>
      </c>
      <c r="E62" s="515">
        <v>2.16</v>
      </c>
    </row>
    <row r="63" spans="2:5" x14ac:dyDescent="0.25">
      <c r="B63" s="514" t="s">
        <v>9135</v>
      </c>
      <c r="C63" s="510" t="s">
        <v>9136</v>
      </c>
      <c r="D63" s="510" t="s">
        <v>9022</v>
      </c>
      <c r="E63" s="515">
        <v>2.15</v>
      </c>
    </row>
    <row r="64" spans="2:5" x14ac:dyDescent="0.25">
      <c r="B64" s="514" t="s">
        <v>9137</v>
      </c>
      <c r="C64" s="510" t="s">
        <v>9138</v>
      </c>
      <c r="D64" s="510" t="s">
        <v>9022</v>
      </c>
      <c r="E64" s="515">
        <v>2.23</v>
      </c>
    </row>
    <row r="65" spans="2:5" x14ac:dyDescent="0.25">
      <c r="B65" s="514" t="s">
        <v>9139</v>
      </c>
      <c r="C65" s="510" t="s">
        <v>9140</v>
      </c>
      <c r="D65" s="510" t="s">
        <v>9022</v>
      </c>
      <c r="E65" s="515">
        <v>2.1800000000000002</v>
      </c>
    </row>
    <row r="66" spans="2:5" x14ac:dyDescent="0.25">
      <c r="B66" s="514" t="s">
        <v>9141</v>
      </c>
      <c r="C66" s="510" t="s">
        <v>9142</v>
      </c>
      <c r="D66" s="510" t="s">
        <v>9022</v>
      </c>
      <c r="E66" s="515">
        <v>2.15</v>
      </c>
    </row>
    <row r="67" spans="2:5" x14ac:dyDescent="0.25">
      <c r="B67" s="514" t="s">
        <v>9143</v>
      </c>
      <c r="C67" s="510" t="s">
        <v>9144</v>
      </c>
      <c r="D67" s="510" t="s">
        <v>9022</v>
      </c>
      <c r="E67" s="515">
        <v>2.4900000000000002</v>
      </c>
    </row>
    <row r="68" spans="2:5" x14ac:dyDescent="0.25">
      <c r="B68" s="514" t="s">
        <v>9145</v>
      </c>
      <c r="C68" s="510" t="s">
        <v>9146</v>
      </c>
      <c r="D68" s="510" t="s">
        <v>9022</v>
      </c>
      <c r="E68" s="515">
        <v>2.2799999999999998</v>
      </c>
    </row>
    <row r="69" spans="2:5" x14ac:dyDescent="0.25">
      <c r="B69" s="514" t="s">
        <v>9147</v>
      </c>
      <c r="C69" s="510" t="s">
        <v>9148</v>
      </c>
      <c r="D69" s="510" t="s">
        <v>9022</v>
      </c>
      <c r="E69" s="515">
        <v>2.15</v>
      </c>
    </row>
    <row r="70" spans="2:5" x14ac:dyDescent="0.25">
      <c r="B70" s="514" t="s">
        <v>9149</v>
      </c>
      <c r="C70" s="510" t="s">
        <v>9150</v>
      </c>
      <c r="D70" s="510" t="s">
        <v>9022</v>
      </c>
      <c r="E70" s="515">
        <v>2.36</v>
      </c>
    </row>
    <row r="71" spans="2:5" x14ac:dyDescent="0.25">
      <c r="B71" s="514" t="s">
        <v>9151</v>
      </c>
      <c r="C71" s="510" t="s">
        <v>9152</v>
      </c>
      <c r="D71" s="510" t="s">
        <v>9022</v>
      </c>
      <c r="E71" s="515">
        <v>2.34</v>
      </c>
    </row>
    <row r="72" spans="2:5" x14ac:dyDescent="0.25">
      <c r="B72" s="514" t="s">
        <v>9153</v>
      </c>
      <c r="C72" s="510" t="s">
        <v>9154</v>
      </c>
      <c r="D72" s="510" t="s">
        <v>9022</v>
      </c>
      <c r="E72" s="515">
        <v>2.42</v>
      </c>
    </row>
    <row r="73" spans="2:5" x14ac:dyDescent="0.25">
      <c r="B73" s="514" t="s">
        <v>9155</v>
      </c>
      <c r="C73" s="510" t="s">
        <v>9156</v>
      </c>
      <c r="D73" s="510" t="s">
        <v>9022</v>
      </c>
      <c r="E73" s="515">
        <v>2.1800000000000002</v>
      </c>
    </row>
    <row r="74" spans="2:5" x14ac:dyDescent="0.25">
      <c r="B74" s="514" t="s">
        <v>9157</v>
      </c>
      <c r="C74" s="510" t="s">
        <v>9158</v>
      </c>
      <c r="D74" s="510" t="s">
        <v>9022</v>
      </c>
      <c r="E74" s="515">
        <v>2.19</v>
      </c>
    </row>
    <row r="75" spans="2:5" x14ac:dyDescent="0.25">
      <c r="B75" s="514" t="s">
        <v>9159</v>
      </c>
      <c r="C75" s="510" t="s">
        <v>9160</v>
      </c>
      <c r="D75" s="510" t="s">
        <v>9022</v>
      </c>
      <c r="E75" s="515">
        <v>2.41</v>
      </c>
    </row>
    <row r="76" spans="2:5" x14ac:dyDescent="0.25">
      <c r="B76" s="514" t="s">
        <v>9161</v>
      </c>
      <c r="C76" s="510" t="s">
        <v>9162</v>
      </c>
      <c r="D76" s="510" t="s">
        <v>9022</v>
      </c>
      <c r="E76" s="515">
        <v>2.36</v>
      </c>
    </row>
    <row r="77" spans="2:5" x14ac:dyDescent="0.25">
      <c r="B77" s="514" t="s">
        <v>9163</v>
      </c>
      <c r="C77" s="510" t="s">
        <v>9164</v>
      </c>
      <c r="D77" s="510" t="s">
        <v>9022</v>
      </c>
      <c r="E77" s="515">
        <v>2.35</v>
      </c>
    </row>
    <row r="78" spans="2:5" x14ac:dyDescent="0.25">
      <c r="B78" s="514" t="s">
        <v>9165</v>
      </c>
      <c r="C78" s="510" t="s">
        <v>9166</v>
      </c>
      <c r="D78" s="510" t="s">
        <v>9022</v>
      </c>
      <c r="E78" s="515">
        <v>2.41</v>
      </c>
    </row>
    <row r="79" spans="2:5" x14ac:dyDescent="0.25">
      <c r="B79" s="514" t="s">
        <v>9167</v>
      </c>
      <c r="C79" s="510" t="s">
        <v>9168</v>
      </c>
      <c r="D79" s="510" t="s">
        <v>9022</v>
      </c>
      <c r="E79" s="515">
        <v>2.04</v>
      </c>
    </row>
    <row r="80" spans="2:5" x14ac:dyDescent="0.25">
      <c r="B80" s="514" t="s">
        <v>9169</v>
      </c>
      <c r="C80" s="510" t="s">
        <v>9170</v>
      </c>
      <c r="D80" s="510" t="s">
        <v>9022</v>
      </c>
      <c r="E80" s="515">
        <v>2.23</v>
      </c>
    </row>
    <row r="81" spans="2:5" x14ac:dyDescent="0.25">
      <c r="B81" s="514" t="s">
        <v>9171</v>
      </c>
      <c r="C81" s="510" t="s">
        <v>9172</v>
      </c>
      <c r="D81" s="510" t="s">
        <v>9022</v>
      </c>
      <c r="E81" s="515">
        <v>1.64</v>
      </c>
    </row>
    <row r="82" spans="2:5" x14ac:dyDescent="0.25">
      <c r="B82" s="514" t="s">
        <v>9173</v>
      </c>
      <c r="C82" s="510" t="s">
        <v>9174</v>
      </c>
      <c r="D82" s="510" t="s">
        <v>9022</v>
      </c>
      <c r="E82" s="515">
        <v>1.87</v>
      </c>
    </row>
    <row r="83" spans="2:5" x14ac:dyDescent="0.25">
      <c r="B83" s="514" t="s">
        <v>9175</v>
      </c>
      <c r="C83" s="510" t="s">
        <v>9176</v>
      </c>
      <c r="D83" s="510" t="s">
        <v>9022</v>
      </c>
      <c r="E83" s="515">
        <v>1.58</v>
      </c>
    </row>
    <row r="84" spans="2:5" x14ac:dyDescent="0.25">
      <c r="B84" s="514" t="s">
        <v>9177</v>
      </c>
      <c r="C84" s="510" t="s">
        <v>9178</v>
      </c>
      <c r="D84" s="510" t="s">
        <v>9022</v>
      </c>
      <c r="E84" s="515">
        <v>2.0099999999999998</v>
      </c>
    </row>
    <row r="85" spans="2:5" x14ac:dyDescent="0.25">
      <c r="B85" s="514" t="s">
        <v>9179</v>
      </c>
      <c r="C85" s="510" t="s">
        <v>9180</v>
      </c>
      <c r="D85" s="510" t="s">
        <v>9022</v>
      </c>
      <c r="E85" s="515">
        <v>1.88</v>
      </c>
    </row>
    <row r="86" spans="2:5" x14ac:dyDescent="0.25">
      <c r="B86" s="514" t="s">
        <v>9181</v>
      </c>
      <c r="C86" s="510" t="s">
        <v>9182</v>
      </c>
      <c r="D86" s="510" t="s">
        <v>9022</v>
      </c>
      <c r="E86" s="515">
        <v>1.74</v>
      </c>
    </row>
    <row r="87" spans="2:5" x14ac:dyDescent="0.25">
      <c r="B87" s="514" t="s">
        <v>9183</v>
      </c>
      <c r="C87" s="510" t="s">
        <v>9184</v>
      </c>
      <c r="D87" s="510" t="s">
        <v>9022</v>
      </c>
      <c r="E87" s="515">
        <v>1.91</v>
      </c>
    </row>
    <row r="88" spans="2:5" x14ac:dyDescent="0.25">
      <c r="B88" s="514" t="s">
        <v>9185</v>
      </c>
      <c r="C88" s="510" t="s">
        <v>9186</v>
      </c>
      <c r="D88" s="510" t="s">
        <v>9022</v>
      </c>
      <c r="E88" s="515">
        <v>1.86</v>
      </c>
    </row>
    <row r="89" spans="2:5" x14ac:dyDescent="0.25">
      <c r="B89" s="514" t="s">
        <v>9187</v>
      </c>
      <c r="C89" s="510" t="s">
        <v>9188</v>
      </c>
      <c r="D89" s="510" t="s">
        <v>9022</v>
      </c>
      <c r="E89" s="515">
        <v>1.86</v>
      </c>
    </row>
    <row r="90" spans="2:5" x14ac:dyDescent="0.25">
      <c r="B90" s="514" t="s">
        <v>9189</v>
      </c>
      <c r="C90" s="510" t="s">
        <v>9190</v>
      </c>
      <c r="D90" s="510" t="s">
        <v>9022</v>
      </c>
      <c r="E90" s="515">
        <v>1.86</v>
      </c>
    </row>
    <row r="91" spans="2:5" x14ac:dyDescent="0.25">
      <c r="B91" s="514" t="s">
        <v>9191</v>
      </c>
      <c r="C91" s="510" t="s">
        <v>9192</v>
      </c>
      <c r="D91" s="510" t="s">
        <v>9022</v>
      </c>
      <c r="E91" s="515">
        <v>1.93</v>
      </c>
    </row>
    <row r="92" spans="2:5" x14ac:dyDescent="0.25">
      <c r="B92" s="514" t="s">
        <v>9193</v>
      </c>
      <c r="C92" s="510" t="s">
        <v>9194</v>
      </c>
      <c r="D92" s="510" t="s">
        <v>9022</v>
      </c>
      <c r="E92" s="515">
        <v>2.02</v>
      </c>
    </row>
    <row r="93" spans="2:5" x14ac:dyDescent="0.25">
      <c r="B93" s="514" t="s">
        <v>9195</v>
      </c>
      <c r="C93" s="510" t="s">
        <v>9196</v>
      </c>
      <c r="D93" s="510" t="s">
        <v>9022</v>
      </c>
      <c r="E93" s="515">
        <v>2.13</v>
      </c>
    </row>
    <row r="94" spans="2:5" x14ac:dyDescent="0.25">
      <c r="B94" s="514" t="s">
        <v>9197</v>
      </c>
      <c r="C94" s="510" t="s">
        <v>9198</v>
      </c>
      <c r="D94" s="510" t="s">
        <v>9022</v>
      </c>
      <c r="E94" s="515">
        <v>1.95</v>
      </c>
    </row>
    <row r="95" spans="2:5" x14ac:dyDescent="0.25">
      <c r="B95" s="514" t="s">
        <v>9199</v>
      </c>
      <c r="C95" s="510" t="s">
        <v>9200</v>
      </c>
      <c r="D95" s="510" t="s">
        <v>9022</v>
      </c>
      <c r="E95" s="515">
        <v>1.74</v>
      </c>
    </row>
    <row r="96" spans="2:5" x14ac:dyDescent="0.25">
      <c r="B96" s="514" t="s">
        <v>9201</v>
      </c>
      <c r="C96" s="510" t="s">
        <v>9202</v>
      </c>
      <c r="D96" s="510" t="s">
        <v>9022</v>
      </c>
      <c r="E96" s="515">
        <v>2.11</v>
      </c>
    </row>
    <row r="97" spans="2:5" x14ac:dyDescent="0.25">
      <c r="B97" s="514" t="s">
        <v>9203</v>
      </c>
      <c r="C97" s="510" t="s">
        <v>9204</v>
      </c>
      <c r="D97" s="510" t="s">
        <v>9022</v>
      </c>
      <c r="E97" s="515">
        <v>1.94</v>
      </c>
    </row>
    <row r="98" spans="2:5" x14ac:dyDescent="0.25">
      <c r="B98" s="514" t="s">
        <v>9205</v>
      </c>
      <c r="C98" s="510" t="s">
        <v>9206</v>
      </c>
      <c r="D98" s="510" t="s">
        <v>9022</v>
      </c>
      <c r="E98" s="515">
        <v>2.25</v>
      </c>
    </row>
    <row r="99" spans="2:5" x14ac:dyDescent="0.25">
      <c r="B99" s="514" t="s">
        <v>9207</v>
      </c>
      <c r="C99" s="510" t="s">
        <v>9208</v>
      </c>
      <c r="D99" s="510" t="s">
        <v>9022</v>
      </c>
      <c r="E99" s="515">
        <v>1.86</v>
      </c>
    </row>
    <row r="100" spans="2:5" x14ac:dyDescent="0.25">
      <c r="B100" s="514" t="s">
        <v>9209</v>
      </c>
      <c r="C100" s="510" t="s">
        <v>9210</v>
      </c>
      <c r="D100" s="510" t="s">
        <v>9022</v>
      </c>
      <c r="E100" s="515">
        <v>1.98</v>
      </c>
    </row>
    <row r="101" spans="2:5" x14ac:dyDescent="0.25">
      <c r="B101" s="514" t="s">
        <v>9211</v>
      </c>
      <c r="C101" s="510" t="s">
        <v>9212</v>
      </c>
      <c r="D101" s="510" t="s">
        <v>9022</v>
      </c>
      <c r="E101" s="515">
        <v>1.08</v>
      </c>
    </row>
    <row r="102" spans="2:5" x14ac:dyDescent="0.25">
      <c r="B102" s="514" t="s">
        <v>9213</v>
      </c>
      <c r="C102" s="510" t="s">
        <v>9214</v>
      </c>
      <c r="D102" s="510" t="s">
        <v>9022</v>
      </c>
      <c r="E102" s="515">
        <v>2.19</v>
      </c>
    </row>
    <row r="103" spans="2:5" x14ac:dyDescent="0.25">
      <c r="B103" s="514" t="s">
        <v>9215</v>
      </c>
      <c r="C103" s="510" t="s">
        <v>9216</v>
      </c>
      <c r="D103" s="510" t="s">
        <v>9022</v>
      </c>
      <c r="E103" s="515">
        <v>2.86</v>
      </c>
    </row>
    <row r="104" spans="2:5" x14ac:dyDescent="0.25">
      <c r="B104" s="514" t="s">
        <v>9217</v>
      </c>
      <c r="C104" s="510" t="s">
        <v>9218</v>
      </c>
      <c r="D104" s="510" t="s">
        <v>9022</v>
      </c>
      <c r="E104" s="515">
        <v>2.72</v>
      </c>
    </row>
    <row r="105" spans="2:5" x14ac:dyDescent="0.25">
      <c r="B105" s="514" t="s">
        <v>9219</v>
      </c>
      <c r="C105" s="510" t="s">
        <v>9220</v>
      </c>
      <c r="D105" s="510" t="s">
        <v>9022</v>
      </c>
      <c r="E105" s="515">
        <v>1.62</v>
      </c>
    </row>
    <row r="106" spans="2:5" ht="15.75" thickBot="1" x14ac:dyDescent="0.3">
      <c r="B106" s="516" t="s">
        <v>9221</v>
      </c>
      <c r="C106" s="517" t="s">
        <v>9222</v>
      </c>
      <c r="D106" s="517" t="s">
        <v>9022</v>
      </c>
      <c r="E106" s="518">
        <v>1.82</v>
      </c>
    </row>
  </sheetData>
  <mergeCells count="1">
    <mergeCell ref="B2:E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7059D-B5CF-4CE8-BA38-EE0B4E29FF96}">
  <sheetPr>
    <tabColor rgb="FFFFFF00"/>
  </sheetPr>
  <dimension ref="B1:G102"/>
  <sheetViews>
    <sheetView zoomScale="70" zoomScaleNormal="70" workbookViewId="0">
      <selection activeCell="B2" sqref="B2:G2"/>
    </sheetView>
  </sheetViews>
  <sheetFormatPr baseColWidth="10" defaultRowHeight="15" x14ac:dyDescent="0.25"/>
  <cols>
    <col min="2" max="2" width="22.140625" style="501" customWidth="1"/>
    <col min="3" max="3" width="16.42578125" style="501" customWidth="1"/>
    <col min="4" max="4" width="22.5703125" style="501" bestFit="1" customWidth="1"/>
    <col min="5" max="5" width="32.140625" bestFit="1" customWidth="1"/>
    <col min="6" max="7" width="17.85546875" bestFit="1" customWidth="1"/>
  </cols>
  <sheetData>
    <row r="1" spans="2:7" ht="15.75" thickBot="1" x14ac:dyDescent="0.3"/>
    <row r="2" spans="2:7" ht="29.1" customHeight="1" thickBot="1" x14ac:dyDescent="0.5">
      <c r="B2" s="730" t="s">
        <v>9415</v>
      </c>
      <c r="C2" s="731"/>
      <c r="D2" s="731"/>
      <c r="E2" s="731"/>
      <c r="F2" s="731"/>
      <c r="G2" s="732"/>
    </row>
    <row r="3" spans="2:7" ht="15.75" thickBot="1" x14ac:dyDescent="0.3"/>
    <row r="4" spans="2:7" ht="18.75" x14ac:dyDescent="0.3">
      <c r="B4" s="506" t="s">
        <v>9015</v>
      </c>
      <c r="C4" s="506" t="s">
        <v>9016</v>
      </c>
      <c r="D4" s="506" t="s">
        <v>9017</v>
      </c>
      <c r="E4" s="519" t="s">
        <v>9223</v>
      </c>
      <c r="F4" s="519" t="s">
        <v>9018</v>
      </c>
      <c r="G4" s="519" t="s">
        <v>9018</v>
      </c>
    </row>
    <row r="5" spans="2:7" ht="15.75" thickBot="1" x14ac:dyDescent="0.3">
      <c r="B5" s="508"/>
      <c r="C5" s="508"/>
      <c r="D5" s="508"/>
      <c r="E5" s="520" t="s">
        <v>9224</v>
      </c>
      <c r="F5" s="520" t="s">
        <v>9225</v>
      </c>
      <c r="G5" s="520" t="s">
        <v>9226</v>
      </c>
    </row>
    <row r="6" spans="2:7" x14ac:dyDescent="0.25">
      <c r="B6" s="511" t="s">
        <v>9227</v>
      </c>
      <c r="C6" s="512" t="s">
        <v>9228</v>
      </c>
      <c r="D6" s="512" t="s">
        <v>9229</v>
      </c>
      <c r="E6" s="523">
        <v>9</v>
      </c>
      <c r="F6" s="523">
        <v>1.35</v>
      </c>
      <c r="G6" s="524"/>
    </row>
    <row r="7" spans="2:7" x14ac:dyDescent="0.25">
      <c r="B7" s="514" t="s">
        <v>9230</v>
      </c>
      <c r="C7" s="510" t="s">
        <v>9231</v>
      </c>
      <c r="D7" s="510" t="s">
        <v>9229</v>
      </c>
      <c r="E7" s="521">
        <v>8</v>
      </c>
      <c r="F7" s="521">
        <v>1.97</v>
      </c>
      <c r="G7" s="526"/>
    </row>
    <row r="8" spans="2:7" x14ac:dyDescent="0.25">
      <c r="B8" s="514" t="s">
        <v>9232</v>
      </c>
      <c r="C8" s="510" t="s">
        <v>9233</v>
      </c>
      <c r="D8" s="510" t="s">
        <v>9229</v>
      </c>
      <c r="E8" s="521">
        <v>9.4</v>
      </c>
      <c r="F8" s="521">
        <v>1.79</v>
      </c>
      <c r="G8" s="526"/>
    </row>
    <row r="9" spans="2:7" x14ac:dyDescent="0.25">
      <c r="B9" s="514" t="s">
        <v>9234</v>
      </c>
      <c r="C9" s="510" t="s">
        <v>9235</v>
      </c>
      <c r="D9" s="510" t="s">
        <v>9229</v>
      </c>
      <c r="E9" s="521">
        <v>9.1</v>
      </c>
      <c r="F9" s="521">
        <v>2.0299999999999998</v>
      </c>
      <c r="G9" s="526"/>
    </row>
    <row r="10" spans="2:7" x14ac:dyDescent="0.25">
      <c r="B10" s="514" t="s">
        <v>9236</v>
      </c>
      <c r="C10" s="510" t="s">
        <v>9237</v>
      </c>
      <c r="D10" s="510" t="s">
        <v>9229</v>
      </c>
      <c r="E10" s="521">
        <v>9.9</v>
      </c>
      <c r="F10" s="521">
        <v>1.91</v>
      </c>
      <c r="G10" s="526"/>
    </row>
    <row r="11" spans="2:7" x14ac:dyDescent="0.25">
      <c r="B11" s="514" t="s">
        <v>9238</v>
      </c>
      <c r="C11" s="510" t="s">
        <v>9239</v>
      </c>
      <c r="D11" s="510" t="s">
        <v>9229</v>
      </c>
      <c r="E11" s="521"/>
      <c r="F11" s="521">
        <v>1.32</v>
      </c>
      <c r="G11" s="526"/>
    </row>
    <row r="12" spans="2:7" x14ac:dyDescent="0.25">
      <c r="B12" s="514" t="s">
        <v>9240</v>
      </c>
      <c r="C12" s="510" t="s">
        <v>9241</v>
      </c>
      <c r="D12" s="510" t="s">
        <v>9229</v>
      </c>
      <c r="E12" s="521">
        <v>5.6</v>
      </c>
      <c r="F12" s="521">
        <v>2.2000000000000002</v>
      </c>
      <c r="G12" s="526"/>
    </row>
    <row r="13" spans="2:7" x14ac:dyDescent="0.25">
      <c r="B13" s="514" t="s">
        <v>9242</v>
      </c>
      <c r="C13" s="510" t="s">
        <v>9243</v>
      </c>
      <c r="D13" s="510" t="s">
        <v>9229</v>
      </c>
      <c r="E13" s="521"/>
      <c r="F13" s="521">
        <v>2.0099999999999998</v>
      </c>
      <c r="G13" s="526"/>
    </row>
    <row r="14" spans="2:7" x14ac:dyDescent="0.25">
      <c r="B14" s="514" t="s">
        <v>9244</v>
      </c>
      <c r="C14" s="510" t="s">
        <v>9245</v>
      </c>
      <c r="D14" s="510" t="s">
        <v>9229</v>
      </c>
      <c r="E14" s="521">
        <v>8.1</v>
      </c>
      <c r="F14" s="521">
        <v>2</v>
      </c>
      <c r="G14" s="526"/>
    </row>
    <row r="15" spans="2:7" x14ac:dyDescent="0.25">
      <c r="B15" s="514" t="s">
        <v>9246</v>
      </c>
      <c r="C15" s="510" t="s">
        <v>9247</v>
      </c>
      <c r="D15" s="510" t="s">
        <v>9229</v>
      </c>
      <c r="E15" s="521">
        <v>8.1999999999999993</v>
      </c>
      <c r="F15" s="521"/>
      <c r="G15" s="526"/>
    </row>
    <row r="16" spans="2:7" x14ac:dyDescent="0.25">
      <c r="B16" s="514" t="s">
        <v>9248</v>
      </c>
      <c r="C16" s="510" t="s">
        <v>9249</v>
      </c>
      <c r="D16" s="510" t="s">
        <v>9229</v>
      </c>
      <c r="E16" s="521">
        <v>7.9</v>
      </c>
      <c r="F16" s="521">
        <v>1.77</v>
      </c>
      <c r="G16" s="526"/>
    </row>
    <row r="17" spans="2:7" x14ac:dyDescent="0.25">
      <c r="B17" s="514" t="s">
        <v>9250</v>
      </c>
      <c r="C17" s="510" t="s">
        <v>9251</v>
      </c>
      <c r="D17" s="510" t="s">
        <v>9229</v>
      </c>
      <c r="E17" s="521"/>
      <c r="F17" s="521">
        <v>1.94</v>
      </c>
      <c r="G17" s="526"/>
    </row>
    <row r="18" spans="2:7" x14ac:dyDescent="0.25">
      <c r="B18" s="514" t="s">
        <v>9252</v>
      </c>
      <c r="C18" s="510" t="s">
        <v>9253</v>
      </c>
      <c r="D18" s="510" t="s">
        <v>9229</v>
      </c>
      <c r="E18" s="521"/>
      <c r="F18" s="521"/>
      <c r="G18" s="526"/>
    </row>
    <row r="19" spans="2:7" x14ac:dyDescent="0.25">
      <c r="B19" s="514" t="s">
        <v>9254</v>
      </c>
      <c r="C19" s="510" t="s">
        <v>9255</v>
      </c>
      <c r="D19" s="510" t="s">
        <v>9229</v>
      </c>
      <c r="E19" s="521"/>
      <c r="F19" s="521">
        <v>1.55</v>
      </c>
      <c r="G19" s="526"/>
    </row>
    <row r="20" spans="2:7" x14ac:dyDescent="0.25">
      <c r="B20" s="514" t="s">
        <v>9256</v>
      </c>
      <c r="C20" s="510" t="s">
        <v>9257</v>
      </c>
      <c r="D20" s="510" t="s">
        <v>9229</v>
      </c>
      <c r="E20" s="521">
        <v>15.9</v>
      </c>
      <c r="F20" s="521">
        <v>1.55</v>
      </c>
      <c r="G20" s="526"/>
    </row>
    <row r="21" spans="2:7" x14ac:dyDescent="0.25">
      <c r="B21" s="514" t="s">
        <v>9258</v>
      </c>
      <c r="C21" s="510" t="s">
        <v>9259</v>
      </c>
      <c r="D21" s="510" t="s">
        <v>9229</v>
      </c>
      <c r="E21" s="521">
        <v>7</v>
      </c>
      <c r="F21" s="521"/>
      <c r="G21" s="526"/>
    </row>
    <row r="22" spans="2:7" x14ac:dyDescent="0.25">
      <c r="B22" s="514" t="s">
        <v>9260</v>
      </c>
      <c r="C22" s="510" t="s">
        <v>9261</v>
      </c>
      <c r="D22" s="510" t="s">
        <v>9229</v>
      </c>
      <c r="E22" s="521">
        <v>5.5</v>
      </c>
      <c r="F22" s="521"/>
      <c r="G22" s="526"/>
    </row>
    <row r="23" spans="2:7" x14ac:dyDescent="0.25">
      <c r="B23" s="514" t="s">
        <v>9262</v>
      </c>
      <c r="C23" s="510" t="s">
        <v>9263</v>
      </c>
      <c r="D23" s="510" t="s">
        <v>9229</v>
      </c>
      <c r="E23" s="521">
        <v>5.7</v>
      </c>
      <c r="F23" s="521">
        <v>2.1</v>
      </c>
      <c r="G23" s="526"/>
    </row>
    <row r="24" spans="2:7" x14ac:dyDescent="0.25">
      <c r="B24" s="514" t="s">
        <v>9264</v>
      </c>
      <c r="C24" s="510" t="s">
        <v>9265</v>
      </c>
      <c r="D24" s="510" t="s">
        <v>9229</v>
      </c>
      <c r="E24" s="521">
        <v>8.6</v>
      </c>
      <c r="F24" s="521"/>
      <c r="G24" s="526"/>
    </row>
    <row r="25" spans="2:7" x14ac:dyDescent="0.25">
      <c r="B25" s="514" t="s">
        <v>9266</v>
      </c>
      <c r="C25" s="510" t="s">
        <v>9267</v>
      </c>
      <c r="D25" s="510" t="s">
        <v>9229</v>
      </c>
      <c r="E25" s="521"/>
      <c r="F25" s="521">
        <v>2.0499999999999998</v>
      </c>
      <c r="G25" s="526"/>
    </row>
    <row r="26" spans="2:7" x14ac:dyDescent="0.25">
      <c r="B26" s="514" t="s">
        <v>9268</v>
      </c>
      <c r="C26" s="510" t="s">
        <v>9269</v>
      </c>
      <c r="D26" s="510" t="s">
        <v>9229</v>
      </c>
      <c r="E26" s="521">
        <v>6.2</v>
      </c>
      <c r="F26" s="521">
        <v>1.98</v>
      </c>
      <c r="G26" s="526"/>
    </row>
    <row r="27" spans="2:7" x14ac:dyDescent="0.25">
      <c r="B27" s="514" t="s">
        <v>9270</v>
      </c>
      <c r="C27" s="510" t="s">
        <v>9271</v>
      </c>
      <c r="D27" s="510" t="s">
        <v>9229</v>
      </c>
      <c r="E27" s="521">
        <v>4</v>
      </c>
      <c r="F27" s="521"/>
      <c r="G27" s="526"/>
    </row>
    <row r="28" spans="2:7" x14ac:dyDescent="0.25">
      <c r="B28" s="514" t="s">
        <v>9272</v>
      </c>
      <c r="C28" s="510" t="s">
        <v>9273</v>
      </c>
      <c r="D28" s="510" t="s">
        <v>9229</v>
      </c>
      <c r="E28" s="521">
        <v>4.7</v>
      </c>
      <c r="F28" s="521"/>
      <c r="G28" s="526"/>
    </row>
    <row r="29" spans="2:7" x14ac:dyDescent="0.25">
      <c r="B29" s="514" t="s">
        <v>9274</v>
      </c>
      <c r="C29" s="510" t="s">
        <v>9275</v>
      </c>
      <c r="D29" s="510" t="s">
        <v>9229</v>
      </c>
      <c r="E29" s="521">
        <v>5.2</v>
      </c>
      <c r="F29" s="521"/>
      <c r="G29" s="526"/>
    </row>
    <row r="30" spans="2:7" x14ac:dyDescent="0.25">
      <c r="B30" s="514" t="s">
        <v>9276</v>
      </c>
      <c r="C30" s="510" t="s">
        <v>9277</v>
      </c>
      <c r="D30" s="510" t="s">
        <v>9229</v>
      </c>
      <c r="E30" s="521">
        <v>5.0999999999999996</v>
      </c>
      <c r="F30" s="521"/>
      <c r="G30" s="526"/>
    </row>
    <row r="31" spans="2:7" x14ac:dyDescent="0.25">
      <c r="B31" s="514" t="s">
        <v>9278</v>
      </c>
      <c r="C31" s="510" t="s">
        <v>9279</v>
      </c>
      <c r="D31" s="510" t="s">
        <v>9229</v>
      </c>
      <c r="E31" s="521">
        <v>5.6</v>
      </c>
      <c r="F31" s="521"/>
      <c r="G31" s="526"/>
    </row>
    <row r="32" spans="2:7" x14ac:dyDescent="0.25">
      <c r="B32" s="514" t="s">
        <v>9280</v>
      </c>
      <c r="C32" s="510" t="s">
        <v>9281</v>
      </c>
      <c r="D32" s="510" t="s">
        <v>9229</v>
      </c>
      <c r="E32" s="521">
        <v>6.6</v>
      </c>
      <c r="F32" s="521"/>
      <c r="G32" s="526"/>
    </row>
    <row r="33" spans="2:7" x14ac:dyDescent="0.25">
      <c r="B33" s="514" t="s">
        <v>9282</v>
      </c>
      <c r="C33" s="510" t="s">
        <v>9283</v>
      </c>
      <c r="D33" s="510" t="s">
        <v>9229</v>
      </c>
      <c r="E33" s="521"/>
      <c r="F33" s="521"/>
      <c r="G33" s="526">
        <v>1.8</v>
      </c>
    </row>
    <row r="34" spans="2:7" x14ac:dyDescent="0.25">
      <c r="B34" s="514" t="s">
        <v>9284</v>
      </c>
      <c r="C34" s="510" t="s">
        <v>9285</v>
      </c>
      <c r="D34" s="510" t="s">
        <v>9229</v>
      </c>
      <c r="E34" s="521">
        <v>7.3</v>
      </c>
      <c r="F34" s="521"/>
      <c r="G34" s="526"/>
    </row>
    <row r="35" spans="2:7" x14ac:dyDescent="0.25">
      <c r="B35" s="514" t="s">
        <v>9286</v>
      </c>
      <c r="C35" s="510" t="s">
        <v>9287</v>
      </c>
      <c r="D35" s="510" t="s">
        <v>9229</v>
      </c>
      <c r="E35" s="521">
        <v>5.0999999999999996</v>
      </c>
      <c r="F35" s="521"/>
      <c r="G35" s="526"/>
    </row>
    <row r="36" spans="2:7" x14ac:dyDescent="0.25">
      <c r="B36" s="514" t="s">
        <v>9288</v>
      </c>
      <c r="C36" s="510" t="s">
        <v>9289</v>
      </c>
      <c r="D36" s="510" t="s">
        <v>9229</v>
      </c>
      <c r="E36" s="521">
        <v>5.6</v>
      </c>
      <c r="F36" s="521"/>
      <c r="G36" s="526"/>
    </row>
    <row r="37" spans="2:7" x14ac:dyDescent="0.25">
      <c r="B37" s="514" t="s">
        <v>9290</v>
      </c>
      <c r="C37" s="510" t="s">
        <v>9291</v>
      </c>
      <c r="D37" s="510" t="s">
        <v>9229</v>
      </c>
      <c r="E37" s="521">
        <v>9.1</v>
      </c>
      <c r="F37" s="521"/>
      <c r="G37" s="526"/>
    </row>
    <row r="38" spans="2:7" x14ac:dyDescent="0.25">
      <c r="B38" s="514" t="s">
        <v>9292</v>
      </c>
      <c r="C38" s="510" t="s">
        <v>9293</v>
      </c>
      <c r="D38" s="510" t="s">
        <v>9229</v>
      </c>
      <c r="E38" s="521">
        <v>5.6</v>
      </c>
      <c r="F38" s="521"/>
      <c r="G38" s="526"/>
    </row>
    <row r="39" spans="2:7" x14ac:dyDescent="0.25">
      <c r="B39" s="514" t="s">
        <v>9294</v>
      </c>
      <c r="C39" s="510" t="s">
        <v>9295</v>
      </c>
      <c r="D39" s="510" t="s">
        <v>9229</v>
      </c>
      <c r="E39" s="521">
        <v>4.7</v>
      </c>
      <c r="F39" s="521"/>
      <c r="G39" s="526"/>
    </row>
    <row r="40" spans="2:7" x14ac:dyDescent="0.25">
      <c r="B40" s="514" t="s">
        <v>9294</v>
      </c>
      <c r="C40" s="510" t="s">
        <v>9296</v>
      </c>
      <c r="D40" s="510" t="s">
        <v>9229</v>
      </c>
      <c r="E40" s="521"/>
      <c r="F40" s="521"/>
      <c r="G40" s="526">
        <v>2.0699999999999998</v>
      </c>
    </row>
    <row r="41" spans="2:7" x14ac:dyDescent="0.25">
      <c r="B41" s="514" t="s">
        <v>9297</v>
      </c>
      <c r="C41" s="510" t="s">
        <v>9298</v>
      </c>
      <c r="D41" s="510" t="s">
        <v>9229</v>
      </c>
      <c r="E41" s="521">
        <v>4.5</v>
      </c>
      <c r="F41" s="521"/>
      <c r="G41" s="526"/>
    </row>
    <row r="42" spans="2:7" x14ac:dyDescent="0.25">
      <c r="B42" s="514" t="s">
        <v>9299</v>
      </c>
      <c r="C42" s="510" t="s">
        <v>9300</v>
      </c>
      <c r="D42" s="510" t="s">
        <v>9229</v>
      </c>
      <c r="E42" s="521">
        <v>3.7</v>
      </c>
      <c r="F42" s="521"/>
      <c r="G42" s="526"/>
    </row>
    <row r="43" spans="2:7" x14ac:dyDescent="0.25">
      <c r="B43" s="514" t="s">
        <v>9301</v>
      </c>
      <c r="C43" s="510" t="s">
        <v>9302</v>
      </c>
      <c r="D43" s="510" t="s">
        <v>9229</v>
      </c>
      <c r="E43" s="521">
        <v>7.8</v>
      </c>
      <c r="F43" s="521"/>
      <c r="G43" s="526"/>
    </row>
    <row r="44" spans="2:7" x14ac:dyDescent="0.25">
      <c r="B44" s="514" t="s">
        <v>9303</v>
      </c>
      <c r="C44" s="510" t="s">
        <v>9304</v>
      </c>
      <c r="D44" s="510" t="s">
        <v>9229</v>
      </c>
      <c r="E44" s="521">
        <v>7.3</v>
      </c>
      <c r="F44" s="521"/>
      <c r="G44" s="526"/>
    </row>
    <row r="45" spans="2:7" x14ac:dyDescent="0.25">
      <c r="B45" s="514" t="s">
        <v>9305</v>
      </c>
      <c r="C45" s="510" t="s">
        <v>9306</v>
      </c>
      <c r="D45" s="510" t="s">
        <v>9229</v>
      </c>
      <c r="E45" s="521">
        <v>5.9</v>
      </c>
      <c r="F45" s="521"/>
      <c r="G45" s="526"/>
    </row>
    <row r="46" spans="2:7" x14ac:dyDescent="0.25">
      <c r="B46" s="514" t="s">
        <v>9307</v>
      </c>
      <c r="C46" s="510" t="s">
        <v>9308</v>
      </c>
      <c r="D46" s="510" t="s">
        <v>9229</v>
      </c>
      <c r="E46" s="521">
        <v>4.8</v>
      </c>
      <c r="F46" s="521"/>
      <c r="G46" s="526"/>
    </row>
    <row r="47" spans="2:7" x14ac:dyDescent="0.25">
      <c r="B47" s="514" t="s">
        <v>9309</v>
      </c>
      <c r="C47" s="510" t="s">
        <v>9310</v>
      </c>
      <c r="D47" s="510" t="s">
        <v>9229</v>
      </c>
      <c r="E47" s="521">
        <v>5</v>
      </c>
      <c r="F47" s="521">
        <v>2.39</v>
      </c>
      <c r="G47" s="526"/>
    </row>
    <row r="48" spans="2:7" x14ac:dyDescent="0.25">
      <c r="B48" s="514" t="s">
        <v>9311</v>
      </c>
      <c r="C48" s="510" t="s">
        <v>9312</v>
      </c>
      <c r="D48" s="510" t="s">
        <v>9229</v>
      </c>
      <c r="E48" s="521">
        <v>4.7</v>
      </c>
      <c r="F48" s="521"/>
      <c r="G48" s="526"/>
    </row>
    <row r="49" spans="2:7" x14ac:dyDescent="0.25">
      <c r="B49" s="514" t="s">
        <v>9313</v>
      </c>
      <c r="C49" s="510" t="s">
        <v>9314</v>
      </c>
      <c r="D49" s="510" t="s">
        <v>9229</v>
      </c>
      <c r="E49" s="521">
        <v>5.6</v>
      </c>
      <c r="F49" s="521"/>
      <c r="G49" s="526"/>
    </row>
    <row r="50" spans="2:7" x14ac:dyDescent="0.25">
      <c r="B50" s="514" t="s">
        <v>9315</v>
      </c>
      <c r="C50" s="510" t="s">
        <v>9316</v>
      </c>
      <c r="D50" s="510" t="s">
        <v>9229</v>
      </c>
      <c r="E50" s="521">
        <v>5.7</v>
      </c>
      <c r="F50" s="521"/>
      <c r="G50" s="526"/>
    </row>
    <row r="51" spans="2:7" x14ac:dyDescent="0.25">
      <c r="B51" s="514" t="s">
        <v>9317</v>
      </c>
      <c r="C51" s="510" t="s">
        <v>9318</v>
      </c>
      <c r="D51" s="510" t="s">
        <v>9229</v>
      </c>
      <c r="E51" s="521">
        <v>7.6</v>
      </c>
      <c r="F51" s="521"/>
      <c r="G51" s="526"/>
    </row>
    <row r="52" spans="2:7" x14ac:dyDescent="0.25">
      <c r="B52" s="514" t="s">
        <v>9319</v>
      </c>
      <c r="C52" s="510" t="s">
        <v>9320</v>
      </c>
      <c r="D52" s="510" t="s">
        <v>9229</v>
      </c>
      <c r="E52" s="521">
        <v>4.3</v>
      </c>
      <c r="F52" s="521"/>
      <c r="G52" s="526"/>
    </row>
    <row r="53" spans="2:7" x14ac:dyDescent="0.25">
      <c r="B53" s="514" t="s">
        <v>9321</v>
      </c>
      <c r="C53" s="510" t="s">
        <v>9322</v>
      </c>
      <c r="D53" s="510" t="s">
        <v>9229</v>
      </c>
      <c r="E53" s="521">
        <v>4.4000000000000004</v>
      </c>
      <c r="F53" s="521"/>
      <c r="G53" s="526"/>
    </row>
    <row r="54" spans="2:7" x14ac:dyDescent="0.25">
      <c r="B54" s="514" t="s">
        <v>9323</v>
      </c>
      <c r="C54" s="510" t="s">
        <v>9324</v>
      </c>
      <c r="D54" s="510" t="s">
        <v>9229</v>
      </c>
      <c r="E54" s="521">
        <v>6.5</v>
      </c>
      <c r="F54" s="521"/>
      <c r="G54" s="526"/>
    </row>
    <row r="55" spans="2:7" x14ac:dyDescent="0.25">
      <c r="B55" s="514" t="s">
        <v>9325</v>
      </c>
      <c r="C55" s="510" t="s">
        <v>9326</v>
      </c>
      <c r="D55" s="510" t="s">
        <v>9229</v>
      </c>
      <c r="E55" s="521">
        <v>8.9</v>
      </c>
      <c r="F55" s="521"/>
      <c r="G55" s="526"/>
    </row>
    <row r="56" spans="2:7" x14ac:dyDescent="0.25">
      <c r="B56" s="514" t="s">
        <v>9327</v>
      </c>
      <c r="C56" s="510" t="s">
        <v>9328</v>
      </c>
      <c r="D56" s="510" t="s">
        <v>9229</v>
      </c>
      <c r="E56" s="521">
        <v>8.3000000000000007</v>
      </c>
      <c r="F56" s="521"/>
      <c r="G56" s="526"/>
    </row>
    <row r="57" spans="2:7" x14ac:dyDescent="0.25">
      <c r="B57" s="514" t="s">
        <v>9329</v>
      </c>
      <c r="C57" s="510" t="s">
        <v>9330</v>
      </c>
      <c r="D57" s="510" t="s">
        <v>9229</v>
      </c>
      <c r="E57" s="521">
        <v>5.4</v>
      </c>
      <c r="F57" s="521"/>
      <c r="G57" s="526"/>
    </row>
    <row r="58" spans="2:7" x14ac:dyDescent="0.25">
      <c r="B58" s="514" t="s">
        <v>9331</v>
      </c>
      <c r="C58" s="510" t="s">
        <v>9332</v>
      </c>
      <c r="D58" s="510" t="s">
        <v>9229</v>
      </c>
      <c r="E58" s="521">
        <v>5.0999999999999996</v>
      </c>
      <c r="F58" s="521"/>
      <c r="G58" s="526"/>
    </row>
    <row r="59" spans="2:7" x14ac:dyDescent="0.25">
      <c r="B59" s="514" t="s">
        <v>9333</v>
      </c>
      <c r="C59" s="510" t="s">
        <v>9334</v>
      </c>
      <c r="D59" s="510" t="s">
        <v>9229</v>
      </c>
      <c r="E59" s="521">
        <v>7.5</v>
      </c>
      <c r="F59" s="521"/>
      <c r="G59" s="526"/>
    </row>
    <row r="60" spans="2:7" x14ac:dyDescent="0.25">
      <c r="B60" s="514" t="s">
        <v>9333</v>
      </c>
      <c r="C60" s="510" t="s">
        <v>9335</v>
      </c>
      <c r="D60" s="510" t="s">
        <v>9229</v>
      </c>
      <c r="E60" s="521"/>
      <c r="F60" s="521"/>
      <c r="G60" s="526">
        <v>2.2000000000000002</v>
      </c>
    </row>
    <row r="61" spans="2:7" x14ac:dyDescent="0.25">
      <c r="B61" s="514" t="s">
        <v>9336</v>
      </c>
      <c r="C61" s="510" t="s">
        <v>9337</v>
      </c>
      <c r="D61" s="510" t="s">
        <v>9229</v>
      </c>
      <c r="E61" s="521">
        <v>5.7</v>
      </c>
      <c r="F61" s="521"/>
      <c r="G61" s="526"/>
    </row>
    <row r="62" spans="2:7" x14ac:dyDescent="0.25">
      <c r="B62" s="514" t="s">
        <v>9338</v>
      </c>
      <c r="C62" s="510" t="s">
        <v>9339</v>
      </c>
      <c r="D62" s="510" t="s">
        <v>9229</v>
      </c>
      <c r="E62" s="521">
        <v>3.6</v>
      </c>
      <c r="F62" s="521"/>
      <c r="G62" s="526"/>
    </row>
    <row r="63" spans="2:7" x14ac:dyDescent="0.25">
      <c r="B63" s="514" t="s">
        <v>9340</v>
      </c>
      <c r="C63" s="510" t="s">
        <v>9341</v>
      </c>
      <c r="D63" s="510" t="s">
        <v>9229</v>
      </c>
      <c r="E63" s="521">
        <v>5.0999999999999996</v>
      </c>
      <c r="F63" s="521"/>
      <c r="G63" s="526"/>
    </row>
    <row r="64" spans="2:7" x14ac:dyDescent="0.25">
      <c r="B64" s="514" t="s">
        <v>9342</v>
      </c>
      <c r="C64" s="510" t="s">
        <v>9343</v>
      </c>
      <c r="D64" s="510" t="s">
        <v>9229</v>
      </c>
      <c r="E64" s="521">
        <v>4.9000000000000004</v>
      </c>
      <c r="F64" s="521"/>
      <c r="G64" s="526"/>
    </row>
    <row r="65" spans="2:7" x14ac:dyDescent="0.25">
      <c r="B65" s="514" t="s">
        <v>9344</v>
      </c>
      <c r="C65" s="510" t="s">
        <v>9345</v>
      </c>
      <c r="D65" s="510" t="s">
        <v>9229</v>
      </c>
      <c r="E65" s="521">
        <v>8</v>
      </c>
      <c r="F65" s="521"/>
      <c r="G65" s="526"/>
    </row>
    <row r="66" spans="2:7" x14ac:dyDescent="0.25">
      <c r="B66" s="514" t="s">
        <v>9346</v>
      </c>
      <c r="C66" s="510" t="s">
        <v>9347</v>
      </c>
      <c r="D66" s="510" t="s">
        <v>9229</v>
      </c>
      <c r="E66" s="521">
        <v>8</v>
      </c>
      <c r="F66" s="521"/>
      <c r="G66" s="526"/>
    </row>
    <row r="67" spans="2:7" x14ac:dyDescent="0.25">
      <c r="B67" s="514" t="s">
        <v>9348</v>
      </c>
      <c r="C67" s="510" t="s">
        <v>9349</v>
      </c>
      <c r="D67" s="510" t="s">
        <v>9229</v>
      </c>
      <c r="E67" s="521">
        <v>8.4</v>
      </c>
      <c r="F67" s="521">
        <v>2.1</v>
      </c>
      <c r="G67" s="526"/>
    </row>
    <row r="68" spans="2:7" x14ac:dyDescent="0.25">
      <c r="B68" s="514" t="s">
        <v>9348</v>
      </c>
      <c r="C68" s="510" t="s">
        <v>9350</v>
      </c>
      <c r="D68" s="510" t="s">
        <v>9229</v>
      </c>
      <c r="E68" s="521"/>
      <c r="F68" s="521"/>
      <c r="G68" s="526">
        <v>2.0960000000000001</v>
      </c>
    </row>
    <row r="69" spans="2:7" x14ac:dyDescent="0.25">
      <c r="B69" s="514" t="s">
        <v>9351</v>
      </c>
      <c r="C69" s="510" t="s">
        <v>9352</v>
      </c>
      <c r="D69" s="510" t="s">
        <v>9229</v>
      </c>
      <c r="E69" s="521">
        <v>7.6</v>
      </c>
      <c r="F69" s="521"/>
      <c r="G69" s="526"/>
    </row>
    <row r="70" spans="2:7" x14ac:dyDescent="0.25">
      <c r="B70" s="514" t="s">
        <v>9353</v>
      </c>
      <c r="C70" s="510" t="s">
        <v>9354</v>
      </c>
      <c r="D70" s="510" t="s">
        <v>9229</v>
      </c>
      <c r="E70" s="521">
        <v>5</v>
      </c>
      <c r="F70" s="521"/>
      <c r="G70" s="526"/>
    </row>
    <row r="71" spans="2:7" x14ac:dyDescent="0.25">
      <c r="B71" s="514" t="s">
        <v>9355</v>
      </c>
      <c r="C71" s="510" t="s">
        <v>9356</v>
      </c>
      <c r="D71" s="510" t="s">
        <v>9229</v>
      </c>
      <c r="E71" s="521">
        <v>5.7</v>
      </c>
      <c r="F71" s="521"/>
      <c r="G71" s="526"/>
    </row>
    <row r="72" spans="2:7" x14ac:dyDescent="0.25">
      <c r="B72" s="514" t="s">
        <v>9355</v>
      </c>
      <c r="C72" s="510" t="s">
        <v>9357</v>
      </c>
      <c r="D72" s="510" t="s">
        <v>9229</v>
      </c>
      <c r="E72" s="521"/>
      <c r="F72" s="521"/>
      <c r="G72" s="526">
        <v>2.13</v>
      </c>
    </row>
    <row r="73" spans="2:7" x14ac:dyDescent="0.25">
      <c r="B73" s="514" t="s">
        <v>9358</v>
      </c>
      <c r="C73" s="510" t="s">
        <v>9359</v>
      </c>
      <c r="D73" s="510" t="s">
        <v>9229</v>
      </c>
      <c r="E73" s="521">
        <v>4.5999999999999996</v>
      </c>
      <c r="F73" s="521"/>
      <c r="G73" s="526"/>
    </row>
    <row r="74" spans="2:7" x14ac:dyDescent="0.25">
      <c r="B74" s="514" t="s">
        <v>9360</v>
      </c>
      <c r="C74" s="510" t="s">
        <v>9361</v>
      </c>
      <c r="D74" s="510" t="s">
        <v>9229</v>
      </c>
      <c r="E74" s="521">
        <v>6.1</v>
      </c>
      <c r="F74" s="521"/>
      <c r="G74" s="526"/>
    </row>
    <row r="75" spans="2:7" x14ac:dyDescent="0.25">
      <c r="B75" s="514" t="s">
        <v>9362</v>
      </c>
      <c r="C75" s="510" t="s">
        <v>9363</v>
      </c>
      <c r="D75" s="510" t="s">
        <v>9229</v>
      </c>
      <c r="E75" s="521">
        <v>7.9</v>
      </c>
      <c r="F75" s="521"/>
      <c r="G75" s="526"/>
    </row>
    <row r="76" spans="2:7" x14ac:dyDescent="0.25">
      <c r="B76" s="514" t="s">
        <v>9364</v>
      </c>
      <c r="C76" s="510" t="s">
        <v>9365</v>
      </c>
      <c r="D76" s="510" t="s">
        <v>9229</v>
      </c>
      <c r="E76" s="521">
        <v>4</v>
      </c>
      <c r="F76" s="521"/>
      <c r="G76" s="526"/>
    </row>
    <row r="77" spans="2:7" x14ac:dyDescent="0.25">
      <c r="B77" s="514" t="s">
        <v>9366</v>
      </c>
      <c r="C77" s="510" t="s">
        <v>9367</v>
      </c>
      <c r="D77" s="510" t="s">
        <v>9229</v>
      </c>
      <c r="E77" s="521">
        <v>7.4</v>
      </c>
      <c r="F77" s="521"/>
      <c r="G77" s="526"/>
    </row>
    <row r="78" spans="2:7" x14ac:dyDescent="0.25">
      <c r="B78" s="514" t="s">
        <v>9368</v>
      </c>
      <c r="C78" s="510" t="s">
        <v>9369</v>
      </c>
      <c r="D78" s="510" t="s">
        <v>9229</v>
      </c>
      <c r="E78" s="521">
        <v>6.5</v>
      </c>
      <c r="F78" s="521"/>
      <c r="G78" s="526"/>
    </row>
    <row r="79" spans="2:7" x14ac:dyDescent="0.25">
      <c r="B79" s="514" t="s">
        <v>9370</v>
      </c>
      <c r="C79" s="510" t="s">
        <v>9371</v>
      </c>
      <c r="D79" s="510" t="s">
        <v>9229</v>
      </c>
      <c r="E79" s="521"/>
      <c r="F79" s="521">
        <v>2.19</v>
      </c>
      <c r="G79" s="526"/>
    </row>
    <row r="80" spans="2:7" x14ac:dyDescent="0.25">
      <c r="B80" s="514" t="s">
        <v>9372</v>
      </c>
      <c r="C80" s="510" t="s">
        <v>9373</v>
      </c>
      <c r="D80" s="510" t="s">
        <v>9229</v>
      </c>
      <c r="E80" s="521">
        <v>8</v>
      </c>
      <c r="F80" s="521"/>
      <c r="G80" s="526"/>
    </row>
    <row r="81" spans="2:7" x14ac:dyDescent="0.25">
      <c r="B81" s="514" t="s">
        <v>9374</v>
      </c>
      <c r="C81" s="510" t="s">
        <v>9375</v>
      </c>
      <c r="D81" s="510" t="s">
        <v>9229</v>
      </c>
      <c r="E81" s="521">
        <v>5.4</v>
      </c>
      <c r="F81" s="521"/>
      <c r="G81" s="526"/>
    </row>
    <row r="82" spans="2:7" x14ac:dyDescent="0.25">
      <c r="B82" s="514" t="s">
        <v>9376</v>
      </c>
      <c r="C82" s="510" t="s">
        <v>9377</v>
      </c>
      <c r="D82" s="510" t="s">
        <v>9229</v>
      </c>
      <c r="E82" s="521">
        <v>6</v>
      </c>
      <c r="F82" s="521"/>
      <c r="G82" s="526"/>
    </row>
    <row r="83" spans="2:7" x14ac:dyDescent="0.25">
      <c r="B83" s="514" t="s">
        <v>9376</v>
      </c>
      <c r="C83" s="510" t="s">
        <v>9378</v>
      </c>
      <c r="D83" s="510" t="s">
        <v>9229</v>
      </c>
      <c r="E83" s="521"/>
      <c r="F83" s="521"/>
      <c r="G83" s="526">
        <v>2.02</v>
      </c>
    </row>
    <row r="84" spans="2:7" x14ac:dyDescent="0.25">
      <c r="B84" s="514" t="s">
        <v>9379</v>
      </c>
      <c r="C84" s="510" t="s">
        <v>9380</v>
      </c>
      <c r="D84" s="510" t="s">
        <v>9229</v>
      </c>
      <c r="E84" s="521">
        <v>5.6</v>
      </c>
      <c r="F84" s="521"/>
      <c r="G84" s="526"/>
    </row>
    <row r="85" spans="2:7" x14ac:dyDescent="0.25">
      <c r="B85" s="514" t="s">
        <v>9381</v>
      </c>
      <c r="C85" s="510" t="s">
        <v>9382</v>
      </c>
      <c r="D85" s="510" t="s">
        <v>9229</v>
      </c>
      <c r="E85" s="521">
        <v>4.7</v>
      </c>
      <c r="F85" s="521"/>
      <c r="G85" s="526"/>
    </row>
    <row r="86" spans="2:7" x14ac:dyDescent="0.25">
      <c r="B86" s="514" t="s">
        <v>9383</v>
      </c>
      <c r="C86" s="510" t="s">
        <v>9384</v>
      </c>
      <c r="D86" s="510" t="s">
        <v>9229</v>
      </c>
      <c r="E86" s="521">
        <v>7.1</v>
      </c>
      <c r="F86" s="521"/>
      <c r="G86" s="526"/>
    </row>
    <row r="87" spans="2:7" x14ac:dyDescent="0.25">
      <c r="B87" s="514" t="s">
        <v>9385</v>
      </c>
      <c r="C87" s="510" t="s">
        <v>9386</v>
      </c>
      <c r="D87" s="510" t="s">
        <v>9229</v>
      </c>
      <c r="E87" s="521">
        <v>6</v>
      </c>
      <c r="F87" s="521"/>
      <c r="G87" s="526"/>
    </row>
    <row r="88" spans="2:7" x14ac:dyDescent="0.25">
      <c r="B88" s="514" t="s">
        <v>9387</v>
      </c>
      <c r="C88" s="510" t="s">
        <v>9388</v>
      </c>
      <c r="D88" s="510" t="s">
        <v>9229</v>
      </c>
      <c r="E88" s="521">
        <v>5.6</v>
      </c>
      <c r="F88" s="521"/>
      <c r="G88" s="526"/>
    </row>
    <row r="89" spans="2:7" x14ac:dyDescent="0.25">
      <c r="B89" s="514" t="s">
        <v>9389</v>
      </c>
      <c r="C89" s="510" t="s">
        <v>9390</v>
      </c>
      <c r="D89" s="510" t="s">
        <v>9229</v>
      </c>
      <c r="E89" s="521">
        <v>4.7</v>
      </c>
      <c r="F89" s="521"/>
      <c r="G89" s="526"/>
    </row>
    <row r="90" spans="2:7" x14ac:dyDescent="0.25">
      <c r="B90" s="514" t="s">
        <v>9391</v>
      </c>
      <c r="C90" s="510" t="s">
        <v>9392</v>
      </c>
      <c r="D90" s="510" t="s">
        <v>9229</v>
      </c>
      <c r="E90" s="521">
        <v>6.1</v>
      </c>
      <c r="F90" s="521"/>
      <c r="G90" s="526"/>
    </row>
    <row r="91" spans="2:7" x14ac:dyDescent="0.25">
      <c r="B91" s="514" t="s">
        <v>9391</v>
      </c>
      <c r="C91" s="510" t="s">
        <v>9393</v>
      </c>
      <c r="D91" s="510" t="s">
        <v>9229</v>
      </c>
      <c r="E91" s="521"/>
      <c r="F91" s="521"/>
      <c r="G91" s="526">
        <v>2.2000000000000002</v>
      </c>
    </row>
    <row r="92" spans="2:7" x14ac:dyDescent="0.25">
      <c r="B92" s="514" t="s">
        <v>9394</v>
      </c>
      <c r="C92" s="510" t="s">
        <v>9395</v>
      </c>
      <c r="D92" s="510" t="s">
        <v>9229</v>
      </c>
      <c r="E92" s="521">
        <v>6.2</v>
      </c>
      <c r="F92" s="521"/>
      <c r="G92" s="526"/>
    </row>
    <row r="93" spans="2:7" x14ac:dyDescent="0.25">
      <c r="B93" s="514" t="s">
        <v>9396</v>
      </c>
      <c r="C93" s="510" t="s">
        <v>9397</v>
      </c>
      <c r="D93" s="510" t="s">
        <v>9229</v>
      </c>
      <c r="E93" s="521">
        <v>5.6</v>
      </c>
      <c r="F93" s="521"/>
      <c r="G93" s="526"/>
    </row>
    <row r="94" spans="2:7" x14ac:dyDescent="0.25">
      <c r="B94" s="514" t="s">
        <v>9398</v>
      </c>
      <c r="C94" s="510" t="s">
        <v>9399</v>
      </c>
      <c r="D94" s="510" t="s">
        <v>9229</v>
      </c>
      <c r="E94" s="521">
        <v>4.8</v>
      </c>
      <c r="F94" s="521"/>
      <c r="G94" s="526"/>
    </row>
    <row r="95" spans="2:7" x14ac:dyDescent="0.25">
      <c r="B95" s="514" t="s">
        <v>9400</v>
      </c>
      <c r="C95" s="510" t="s">
        <v>9401</v>
      </c>
      <c r="D95" s="510" t="s">
        <v>9229</v>
      </c>
      <c r="E95" s="521">
        <v>5</v>
      </c>
      <c r="F95" s="521"/>
      <c r="G95" s="526"/>
    </row>
    <row r="96" spans="2:7" x14ac:dyDescent="0.25">
      <c r="B96" s="514" t="s">
        <v>9402</v>
      </c>
      <c r="C96" s="510" t="s">
        <v>9403</v>
      </c>
      <c r="D96" s="510" t="s">
        <v>9229</v>
      </c>
      <c r="E96" s="521">
        <v>5.4</v>
      </c>
      <c r="F96" s="521"/>
      <c r="G96" s="526"/>
    </row>
    <row r="97" spans="2:7" x14ac:dyDescent="0.25">
      <c r="B97" s="514" t="s">
        <v>9404</v>
      </c>
      <c r="C97" s="510" t="s">
        <v>9405</v>
      </c>
      <c r="D97" s="510" t="s">
        <v>9229</v>
      </c>
      <c r="E97" s="521">
        <v>6.5</v>
      </c>
      <c r="F97" s="521"/>
      <c r="G97" s="526"/>
    </row>
    <row r="98" spans="2:7" x14ac:dyDescent="0.25">
      <c r="B98" s="514" t="s">
        <v>9404</v>
      </c>
      <c r="C98" s="510" t="s">
        <v>9406</v>
      </c>
      <c r="D98" s="510" t="s">
        <v>9229</v>
      </c>
      <c r="E98" s="521"/>
      <c r="F98" s="521"/>
      <c r="G98" s="526">
        <v>2.02</v>
      </c>
    </row>
    <row r="99" spans="2:7" x14ac:dyDescent="0.25">
      <c r="B99" s="514" t="s">
        <v>9407</v>
      </c>
      <c r="C99" s="510" t="s">
        <v>9408</v>
      </c>
      <c r="D99" s="510" t="s">
        <v>9229</v>
      </c>
      <c r="E99" s="521">
        <v>4.0999999999999996</v>
      </c>
      <c r="F99" s="521"/>
      <c r="G99" s="526"/>
    </row>
    <row r="100" spans="2:7" x14ac:dyDescent="0.25">
      <c r="B100" s="514" t="s">
        <v>9409</v>
      </c>
      <c r="C100" s="510" t="s">
        <v>9410</v>
      </c>
      <c r="D100" s="510" t="s">
        <v>9229</v>
      </c>
      <c r="E100" s="521">
        <v>5.2</v>
      </c>
      <c r="F100" s="521"/>
      <c r="G100" s="526"/>
    </row>
    <row r="101" spans="2:7" x14ac:dyDescent="0.25">
      <c r="B101" s="514" t="s">
        <v>9411</v>
      </c>
      <c r="C101" s="510" t="s">
        <v>9412</v>
      </c>
      <c r="D101" s="510" t="s">
        <v>9229</v>
      </c>
      <c r="E101" s="521">
        <v>5.6</v>
      </c>
      <c r="F101" s="521"/>
      <c r="G101" s="526"/>
    </row>
    <row r="102" spans="2:7" ht="15.75" thickBot="1" x14ac:dyDescent="0.3">
      <c r="B102" s="516" t="s">
        <v>9413</v>
      </c>
      <c r="C102" s="517" t="s">
        <v>9414</v>
      </c>
      <c r="D102" s="517" t="s">
        <v>9229</v>
      </c>
      <c r="E102" s="528">
        <v>5.7</v>
      </c>
      <c r="F102" s="528"/>
      <c r="G102" s="529"/>
    </row>
  </sheetData>
  <mergeCells count="1">
    <mergeCell ref="B2:G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0C10E-D8BC-4FAE-8333-D1238ADC8B05}">
  <sheetPr>
    <tabColor rgb="FFFFFF00"/>
  </sheetPr>
  <dimension ref="B1:H136"/>
  <sheetViews>
    <sheetView zoomScale="55" zoomScaleNormal="55" workbookViewId="0">
      <selection activeCell="N20" sqref="N20"/>
    </sheetView>
  </sheetViews>
  <sheetFormatPr baseColWidth="10" defaultRowHeight="15" x14ac:dyDescent="0.25"/>
  <cols>
    <col min="2" max="2" width="17.85546875" style="501" customWidth="1"/>
    <col min="3" max="3" width="14.7109375" style="501" customWidth="1"/>
    <col min="4" max="4" width="21.5703125" style="501" customWidth="1"/>
    <col min="5" max="5" width="18.42578125" style="501" customWidth="1"/>
    <col min="6" max="6" width="11.42578125" style="501" customWidth="1"/>
    <col min="7" max="8" width="10.85546875" style="501"/>
  </cols>
  <sheetData>
    <row r="1" spans="2:8" ht="15.75" thickBot="1" x14ac:dyDescent="0.3"/>
    <row r="2" spans="2:8" ht="29.45" customHeight="1" thickTop="1" thickBot="1" x14ac:dyDescent="0.5">
      <c r="B2" s="733" t="s">
        <v>9012</v>
      </c>
      <c r="C2" s="734"/>
      <c r="D2" s="734"/>
      <c r="E2" s="734"/>
      <c r="F2" s="734"/>
      <c r="G2" s="734"/>
      <c r="H2" s="735"/>
    </row>
    <row r="3" spans="2:8" ht="16.5" thickTop="1" thickBot="1" x14ac:dyDescent="0.3"/>
    <row r="4" spans="2:8" ht="30" x14ac:dyDescent="0.25">
      <c r="B4" s="530" t="s">
        <v>9416</v>
      </c>
      <c r="C4" s="531" t="s">
        <v>9017</v>
      </c>
      <c r="D4" s="530" t="s">
        <v>9417</v>
      </c>
      <c r="E4" s="530" t="s">
        <v>9418</v>
      </c>
      <c r="F4" s="531" t="s">
        <v>9419</v>
      </c>
      <c r="G4" s="532" t="s">
        <v>9420</v>
      </c>
      <c r="H4" s="533" t="s">
        <v>8951</v>
      </c>
    </row>
    <row r="5" spans="2:8" ht="15.75" thickBot="1" x14ac:dyDescent="0.3">
      <c r="B5" s="534" t="s">
        <v>9421</v>
      </c>
      <c r="C5" s="534" t="s">
        <v>9421</v>
      </c>
      <c r="D5" s="534" t="s">
        <v>9421</v>
      </c>
      <c r="E5" s="534" t="s">
        <v>9421</v>
      </c>
      <c r="F5" s="534" t="s">
        <v>9421</v>
      </c>
      <c r="G5" s="545" t="s">
        <v>9421</v>
      </c>
      <c r="H5" s="535" t="s">
        <v>9422</v>
      </c>
    </row>
    <row r="6" spans="2:8" x14ac:dyDescent="0.25">
      <c r="B6" s="546" t="s">
        <v>9423</v>
      </c>
      <c r="C6" s="547">
        <v>432</v>
      </c>
      <c r="D6" s="536" t="s">
        <v>9424</v>
      </c>
      <c r="E6" s="536" t="s">
        <v>9425</v>
      </c>
      <c r="F6" s="547">
        <v>270518</v>
      </c>
      <c r="G6" s="548">
        <v>33.4</v>
      </c>
      <c r="H6" s="549">
        <v>0.14000000000000001</v>
      </c>
    </row>
    <row r="7" spans="2:8" x14ac:dyDescent="0.25">
      <c r="B7" s="550" t="s">
        <v>9426</v>
      </c>
      <c r="C7" s="538">
        <v>332</v>
      </c>
      <c r="D7" s="537">
        <v>43978</v>
      </c>
      <c r="E7" s="538" t="s">
        <v>9425</v>
      </c>
      <c r="F7" s="538">
        <v>1554706</v>
      </c>
      <c r="G7" s="551">
        <v>19.8</v>
      </c>
      <c r="H7" s="552">
        <v>0.95299999999999996</v>
      </c>
    </row>
    <row r="8" spans="2:8" x14ac:dyDescent="0.25">
      <c r="B8" s="550" t="s">
        <v>9423</v>
      </c>
      <c r="C8" s="553">
        <v>433</v>
      </c>
      <c r="D8" s="538" t="s">
        <v>9427</v>
      </c>
      <c r="E8" s="538" t="s">
        <v>9425</v>
      </c>
      <c r="F8" s="553">
        <v>323362</v>
      </c>
      <c r="G8" s="551">
        <v>12.1</v>
      </c>
      <c r="H8" s="552">
        <v>1.31</v>
      </c>
    </row>
    <row r="9" spans="2:8" x14ac:dyDescent="0.25">
      <c r="B9" s="550" t="s">
        <v>9423</v>
      </c>
      <c r="C9" s="553">
        <v>433</v>
      </c>
      <c r="D9" s="538" t="s">
        <v>9428</v>
      </c>
      <c r="E9" s="538" t="s">
        <v>9425</v>
      </c>
      <c r="F9" s="553">
        <v>321546</v>
      </c>
      <c r="G9" s="551">
        <v>12</v>
      </c>
      <c r="H9" s="552">
        <v>1.31</v>
      </c>
    </row>
    <row r="10" spans="2:8" x14ac:dyDescent="0.25">
      <c r="B10" s="550" t="s">
        <v>9423</v>
      </c>
      <c r="C10" s="553">
        <v>433</v>
      </c>
      <c r="D10" s="538" t="s">
        <v>9429</v>
      </c>
      <c r="E10" s="538" t="s">
        <v>9425</v>
      </c>
      <c r="F10" s="553">
        <v>279766</v>
      </c>
      <c r="G10" s="551">
        <v>11</v>
      </c>
      <c r="H10" s="552">
        <v>1.32</v>
      </c>
    </row>
    <row r="11" spans="2:8" x14ac:dyDescent="0.25">
      <c r="B11" s="554" t="s">
        <v>9423</v>
      </c>
      <c r="C11" s="553">
        <v>433</v>
      </c>
      <c r="D11" s="539" t="s">
        <v>9429</v>
      </c>
      <c r="E11" s="539" t="s">
        <v>9425</v>
      </c>
      <c r="F11" s="539">
        <v>279766</v>
      </c>
      <c r="G11" s="551">
        <v>11</v>
      </c>
      <c r="H11" s="552">
        <v>1.32</v>
      </c>
    </row>
    <row r="12" spans="2:8" x14ac:dyDescent="0.25">
      <c r="B12" s="554" t="s">
        <v>9423</v>
      </c>
      <c r="C12" s="553">
        <v>433</v>
      </c>
      <c r="D12" s="539" t="s">
        <v>9430</v>
      </c>
      <c r="E12" s="539" t="s">
        <v>9425</v>
      </c>
      <c r="F12" s="539">
        <v>296928</v>
      </c>
      <c r="G12" s="551">
        <v>12.2</v>
      </c>
      <c r="H12" s="552">
        <v>1.35</v>
      </c>
    </row>
    <row r="13" spans="2:8" x14ac:dyDescent="0.25">
      <c r="B13" s="554" t="s">
        <v>9423</v>
      </c>
      <c r="C13" s="539">
        <v>5015</v>
      </c>
      <c r="D13" s="539" t="s">
        <v>9431</v>
      </c>
      <c r="E13" s="539" t="s">
        <v>9425</v>
      </c>
      <c r="F13" s="539">
        <v>273373</v>
      </c>
      <c r="G13" s="551">
        <v>11.8</v>
      </c>
      <c r="H13" s="552">
        <v>1.36</v>
      </c>
    </row>
    <row r="14" spans="2:8" x14ac:dyDescent="0.25">
      <c r="B14" s="554" t="s">
        <v>9423</v>
      </c>
      <c r="C14" s="539">
        <v>433</v>
      </c>
      <c r="D14" s="539" t="s">
        <v>9432</v>
      </c>
      <c r="E14" s="539" t="s">
        <v>9425</v>
      </c>
      <c r="F14" s="539">
        <v>358444</v>
      </c>
      <c r="G14" s="551">
        <v>12.5</v>
      </c>
      <c r="H14" s="552">
        <v>1.38</v>
      </c>
    </row>
    <row r="15" spans="2:8" x14ac:dyDescent="0.25">
      <c r="B15" s="554" t="s">
        <v>9423</v>
      </c>
      <c r="C15" s="539">
        <v>5015</v>
      </c>
      <c r="D15" s="539" t="s">
        <v>9433</v>
      </c>
      <c r="E15" s="539" t="s">
        <v>9425</v>
      </c>
      <c r="F15" s="539">
        <v>334616</v>
      </c>
      <c r="G15" s="551">
        <v>12.4</v>
      </c>
      <c r="H15" s="552">
        <v>1.38</v>
      </c>
    </row>
    <row r="16" spans="2:8" x14ac:dyDescent="0.25">
      <c r="B16" s="554" t="s">
        <v>9423</v>
      </c>
      <c r="C16" s="539">
        <v>5015</v>
      </c>
      <c r="D16" s="539" t="s">
        <v>9434</v>
      </c>
      <c r="E16" s="539" t="s">
        <v>9425</v>
      </c>
      <c r="F16" s="539">
        <v>313937</v>
      </c>
      <c r="G16" s="551">
        <v>11.9</v>
      </c>
      <c r="H16" s="552">
        <v>1.39</v>
      </c>
    </row>
    <row r="17" spans="2:8" x14ac:dyDescent="0.25">
      <c r="B17" s="554" t="s">
        <v>9423</v>
      </c>
      <c r="C17" s="539">
        <v>433</v>
      </c>
      <c r="D17" s="539" t="s">
        <v>9435</v>
      </c>
      <c r="E17" s="539" t="s">
        <v>9425</v>
      </c>
      <c r="F17" s="539">
        <v>359235</v>
      </c>
      <c r="G17" s="551">
        <v>12.4</v>
      </c>
      <c r="H17" s="552">
        <v>1.4</v>
      </c>
    </row>
    <row r="18" spans="2:8" x14ac:dyDescent="0.25">
      <c r="B18" s="554" t="s">
        <v>9423</v>
      </c>
      <c r="C18" s="539">
        <v>5015</v>
      </c>
      <c r="D18" s="539" t="s">
        <v>9436</v>
      </c>
      <c r="E18" s="539" t="s">
        <v>9425</v>
      </c>
      <c r="F18" s="539">
        <v>359542</v>
      </c>
      <c r="G18" s="551">
        <v>12.6</v>
      </c>
      <c r="H18" s="552">
        <v>1.41</v>
      </c>
    </row>
    <row r="19" spans="2:8" x14ac:dyDescent="0.25">
      <c r="B19" s="554" t="s">
        <v>9423</v>
      </c>
      <c r="C19" s="539">
        <v>5015</v>
      </c>
      <c r="D19" s="539" t="s">
        <v>9437</v>
      </c>
      <c r="E19" s="539" t="s">
        <v>9425</v>
      </c>
      <c r="F19" s="539">
        <v>319269</v>
      </c>
      <c r="G19" s="551">
        <v>11.9</v>
      </c>
      <c r="H19" s="552">
        <v>1.42</v>
      </c>
    </row>
    <row r="20" spans="2:8" x14ac:dyDescent="0.25">
      <c r="B20" s="550" t="s">
        <v>9423</v>
      </c>
      <c r="C20" s="553">
        <v>433</v>
      </c>
      <c r="D20" s="538" t="s">
        <v>9438</v>
      </c>
      <c r="E20" s="538" t="s">
        <v>9425</v>
      </c>
      <c r="F20" s="553">
        <v>282439</v>
      </c>
      <c r="G20" s="551">
        <v>10.9</v>
      </c>
      <c r="H20" s="552">
        <v>1.45</v>
      </c>
    </row>
    <row r="21" spans="2:8" x14ac:dyDescent="0.25">
      <c r="B21" s="554" t="s">
        <v>9423</v>
      </c>
      <c r="C21" s="553">
        <v>433</v>
      </c>
      <c r="D21" s="539" t="s">
        <v>9439</v>
      </c>
      <c r="E21" s="539" t="s">
        <v>9425</v>
      </c>
      <c r="F21" s="539">
        <v>293776</v>
      </c>
      <c r="G21" s="551">
        <v>11.3</v>
      </c>
      <c r="H21" s="552">
        <v>1.45</v>
      </c>
    </row>
    <row r="22" spans="2:8" x14ac:dyDescent="0.25">
      <c r="B22" s="554" t="s">
        <v>9423</v>
      </c>
      <c r="C22" s="553">
        <v>433</v>
      </c>
      <c r="D22" s="539" t="s">
        <v>9438</v>
      </c>
      <c r="E22" s="539" t="s">
        <v>9425</v>
      </c>
      <c r="F22" s="539">
        <v>282439</v>
      </c>
      <c r="G22" s="551">
        <v>10.9</v>
      </c>
      <c r="H22" s="552">
        <v>1.45</v>
      </c>
    </row>
    <row r="23" spans="2:8" x14ac:dyDescent="0.25">
      <c r="B23" s="550" t="s">
        <v>9426</v>
      </c>
      <c r="C23" s="538">
        <v>435</v>
      </c>
      <c r="D23" s="537">
        <v>44012</v>
      </c>
      <c r="E23" s="538" t="s">
        <v>9425</v>
      </c>
      <c r="F23" s="538">
        <v>1558188</v>
      </c>
      <c r="G23" s="551">
        <v>16.8</v>
      </c>
      <c r="H23" s="552">
        <v>1.07</v>
      </c>
    </row>
    <row r="24" spans="2:8" x14ac:dyDescent="0.25">
      <c r="B24" s="550" t="s">
        <v>9426</v>
      </c>
      <c r="C24" s="538">
        <v>433</v>
      </c>
      <c r="D24" s="537">
        <v>43935</v>
      </c>
      <c r="E24" s="538" t="s">
        <v>9425</v>
      </c>
      <c r="F24" s="538">
        <v>1550157</v>
      </c>
      <c r="G24" s="551">
        <v>13.4</v>
      </c>
      <c r="H24" s="552">
        <v>1.2569999999999999</v>
      </c>
    </row>
    <row r="25" spans="2:8" x14ac:dyDescent="0.25">
      <c r="B25" s="550" t="s">
        <v>9440</v>
      </c>
      <c r="C25" s="538">
        <v>5015</v>
      </c>
      <c r="D25" s="537">
        <v>44033</v>
      </c>
      <c r="E25" s="538" t="s">
        <v>9425</v>
      </c>
      <c r="F25" s="538">
        <v>1560462</v>
      </c>
      <c r="G25" s="551">
        <v>12.6</v>
      </c>
      <c r="H25" s="552">
        <v>1.258</v>
      </c>
    </row>
    <row r="26" spans="2:8" x14ac:dyDescent="0.25">
      <c r="B26" s="550" t="s">
        <v>9426</v>
      </c>
      <c r="C26" s="538">
        <v>436</v>
      </c>
      <c r="D26" s="537">
        <v>44009</v>
      </c>
      <c r="E26" s="538" t="s">
        <v>9425</v>
      </c>
      <c r="F26" s="538">
        <v>1557854</v>
      </c>
      <c r="G26" s="551">
        <v>11.7</v>
      </c>
      <c r="H26" s="552">
        <v>1.286</v>
      </c>
    </row>
    <row r="27" spans="2:8" x14ac:dyDescent="0.25">
      <c r="B27" s="550" t="s">
        <v>9440</v>
      </c>
      <c r="C27" s="538">
        <v>5015</v>
      </c>
      <c r="D27" s="537">
        <v>44020</v>
      </c>
      <c r="E27" s="538" t="s">
        <v>9425</v>
      </c>
      <c r="F27" s="538">
        <v>1559096</v>
      </c>
      <c r="G27" s="551">
        <v>13.3</v>
      </c>
      <c r="H27" s="552">
        <v>1.288</v>
      </c>
    </row>
    <row r="28" spans="2:8" x14ac:dyDescent="0.25">
      <c r="B28" s="550" t="s">
        <v>9440</v>
      </c>
      <c r="C28" s="538">
        <v>5016</v>
      </c>
      <c r="D28" s="537">
        <v>43951</v>
      </c>
      <c r="E28" s="538" t="s">
        <v>9425</v>
      </c>
      <c r="F28" s="538">
        <v>1552011</v>
      </c>
      <c r="G28" s="551">
        <v>13.5</v>
      </c>
      <c r="H28" s="552">
        <v>1.302</v>
      </c>
    </row>
    <row r="29" spans="2:8" x14ac:dyDescent="0.25">
      <c r="B29" s="550" t="s">
        <v>9426</v>
      </c>
      <c r="C29" s="538">
        <v>436</v>
      </c>
      <c r="D29" s="537">
        <v>44056</v>
      </c>
      <c r="E29" s="538" t="s">
        <v>9425</v>
      </c>
      <c r="F29" s="538">
        <v>1562796</v>
      </c>
      <c r="G29" s="551">
        <v>10.8</v>
      </c>
      <c r="H29" s="552">
        <v>1.321</v>
      </c>
    </row>
    <row r="30" spans="2:8" x14ac:dyDescent="0.25">
      <c r="B30" s="550" t="s">
        <v>9426</v>
      </c>
      <c r="C30" s="538">
        <v>433</v>
      </c>
      <c r="D30" s="537">
        <v>43956</v>
      </c>
      <c r="E30" s="538" t="s">
        <v>9425</v>
      </c>
      <c r="F30" s="538">
        <v>1552406</v>
      </c>
      <c r="G30" s="551">
        <v>13.7</v>
      </c>
      <c r="H30" s="552">
        <v>1.325</v>
      </c>
    </row>
    <row r="31" spans="2:8" x14ac:dyDescent="0.25">
      <c r="B31" s="550" t="s">
        <v>9440</v>
      </c>
      <c r="C31" s="538">
        <v>5015</v>
      </c>
      <c r="D31" s="537">
        <v>44037</v>
      </c>
      <c r="E31" s="538" t="s">
        <v>9425</v>
      </c>
      <c r="F31" s="538">
        <v>1560819</v>
      </c>
      <c r="G31" s="551">
        <v>12.7</v>
      </c>
      <c r="H31" s="552">
        <v>1.3260000000000001</v>
      </c>
    </row>
    <row r="32" spans="2:8" x14ac:dyDescent="0.25">
      <c r="B32" s="550" t="s">
        <v>9426</v>
      </c>
      <c r="C32" s="538">
        <v>433</v>
      </c>
      <c r="D32" s="537">
        <v>43899</v>
      </c>
      <c r="E32" s="538" t="s">
        <v>9425</v>
      </c>
      <c r="F32" s="538">
        <v>1546432</v>
      </c>
      <c r="G32" s="551">
        <v>11.8</v>
      </c>
      <c r="H32" s="552">
        <v>1.333</v>
      </c>
    </row>
    <row r="33" spans="2:8" x14ac:dyDescent="0.25">
      <c r="B33" s="550" t="s">
        <v>9426</v>
      </c>
      <c r="C33" s="538">
        <v>433</v>
      </c>
      <c r="D33" s="537">
        <v>44016</v>
      </c>
      <c r="E33" s="538" t="s">
        <v>9425</v>
      </c>
      <c r="F33" s="538">
        <v>1558578</v>
      </c>
      <c r="G33" s="551">
        <v>12.7</v>
      </c>
      <c r="H33" s="552">
        <v>1.341</v>
      </c>
    </row>
    <row r="34" spans="2:8" x14ac:dyDescent="0.25">
      <c r="B34" s="550" t="s">
        <v>9426</v>
      </c>
      <c r="C34" s="538">
        <v>433</v>
      </c>
      <c r="D34" s="537">
        <v>43927</v>
      </c>
      <c r="E34" s="538" t="s">
        <v>9425</v>
      </c>
      <c r="F34" s="538">
        <v>1549432</v>
      </c>
      <c r="G34" s="551">
        <v>13</v>
      </c>
      <c r="H34" s="552">
        <v>1.3440000000000001</v>
      </c>
    </row>
    <row r="35" spans="2:8" x14ac:dyDescent="0.25">
      <c r="B35" s="550" t="s">
        <v>9426</v>
      </c>
      <c r="C35" s="538">
        <v>436</v>
      </c>
      <c r="D35" s="537">
        <v>44021</v>
      </c>
      <c r="E35" s="538" t="s">
        <v>9425</v>
      </c>
      <c r="F35" s="538">
        <v>1559201</v>
      </c>
      <c r="G35" s="551">
        <v>12.1</v>
      </c>
      <c r="H35" s="552">
        <v>1.3440000000000001</v>
      </c>
    </row>
    <row r="36" spans="2:8" x14ac:dyDescent="0.25">
      <c r="B36" s="550" t="s">
        <v>9426</v>
      </c>
      <c r="C36" s="538">
        <v>433</v>
      </c>
      <c r="D36" s="537">
        <v>43992</v>
      </c>
      <c r="E36" s="538" t="s">
        <v>9425</v>
      </c>
      <c r="F36" s="538">
        <v>1556115</v>
      </c>
      <c r="G36" s="551">
        <v>12</v>
      </c>
      <c r="H36" s="552">
        <v>1.3460000000000001</v>
      </c>
    </row>
    <row r="37" spans="2:8" x14ac:dyDescent="0.25">
      <c r="B37" s="550" t="s">
        <v>9426</v>
      </c>
      <c r="C37" s="538">
        <v>433</v>
      </c>
      <c r="D37" s="537">
        <v>44044</v>
      </c>
      <c r="E37" s="538" t="s">
        <v>9425</v>
      </c>
      <c r="F37" s="538">
        <v>1561644</v>
      </c>
      <c r="G37" s="551">
        <v>12.2</v>
      </c>
      <c r="H37" s="552">
        <v>1.355</v>
      </c>
    </row>
    <row r="38" spans="2:8" x14ac:dyDescent="0.25">
      <c r="B38" s="550" t="s">
        <v>9426</v>
      </c>
      <c r="C38" s="538">
        <v>433</v>
      </c>
      <c r="D38" s="537">
        <v>44044</v>
      </c>
      <c r="E38" s="538" t="s">
        <v>9425</v>
      </c>
      <c r="F38" s="538">
        <v>1561644</v>
      </c>
      <c r="G38" s="551">
        <v>12.2</v>
      </c>
      <c r="H38" s="552">
        <v>1.355</v>
      </c>
    </row>
    <row r="39" spans="2:8" x14ac:dyDescent="0.25">
      <c r="B39" s="550" t="s">
        <v>9426</v>
      </c>
      <c r="C39" s="538">
        <v>433</v>
      </c>
      <c r="D39" s="537">
        <v>43985</v>
      </c>
      <c r="E39" s="538" t="s">
        <v>9425</v>
      </c>
      <c r="F39" s="538">
        <v>1555437</v>
      </c>
      <c r="G39" s="551">
        <v>12.2</v>
      </c>
      <c r="H39" s="552">
        <v>1.357</v>
      </c>
    </row>
    <row r="40" spans="2:8" x14ac:dyDescent="0.25">
      <c r="B40" s="550" t="s">
        <v>9440</v>
      </c>
      <c r="C40" s="538">
        <v>5015</v>
      </c>
      <c r="D40" s="537">
        <v>44013</v>
      </c>
      <c r="E40" s="538" t="s">
        <v>9425</v>
      </c>
      <c r="F40" s="538">
        <v>1558301</v>
      </c>
      <c r="G40" s="551">
        <v>12.4</v>
      </c>
      <c r="H40" s="552">
        <v>1.3839999999999999</v>
      </c>
    </row>
    <row r="41" spans="2:8" x14ac:dyDescent="0.25">
      <c r="B41" s="550" t="s">
        <v>9440</v>
      </c>
      <c r="C41" s="538">
        <v>5015</v>
      </c>
      <c r="D41" s="537">
        <v>44013</v>
      </c>
      <c r="E41" s="538" t="s">
        <v>9425</v>
      </c>
      <c r="F41" s="538">
        <v>1558301</v>
      </c>
      <c r="G41" s="551">
        <v>12.4</v>
      </c>
      <c r="H41" s="552">
        <v>1.3839999999999999</v>
      </c>
    </row>
    <row r="42" spans="2:8" x14ac:dyDescent="0.25">
      <c r="B42" s="550" t="s">
        <v>9426</v>
      </c>
      <c r="C42" s="538">
        <v>433</v>
      </c>
      <c r="D42" s="537">
        <v>44025</v>
      </c>
      <c r="E42" s="538" t="s">
        <v>9425</v>
      </c>
      <c r="F42" s="538">
        <v>1559517</v>
      </c>
      <c r="G42" s="551">
        <v>13</v>
      </c>
      <c r="H42" s="552">
        <v>1.3919999999999999</v>
      </c>
    </row>
    <row r="43" spans="2:8" x14ac:dyDescent="0.25">
      <c r="B43" s="550" t="s">
        <v>9440</v>
      </c>
      <c r="C43" s="538">
        <v>5015</v>
      </c>
      <c r="D43" s="537">
        <v>44060</v>
      </c>
      <c r="E43" s="538" t="s">
        <v>9425</v>
      </c>
      <c r="F43" s="538">
        <v>1563285</v>
      </c>
      <c r="G43" s="551">
        <v>11.3</v>
      </c>
      <c r="H43" s="552">
        <v>1.3959999999999999</v>
      </c>
    </row>
    <row r="44" spans="2:8" x14ac:dyDescent="0.25">
      <c r="B44" s="550" t="s">
        <v>9426</v>
      </c>
      <c r="C44" s="538">
        <v>436</v>
      </c>
      <c r="D44" s="537">
        <v>44039</v>
      </c>
      <c r="E44" s="538" t="s">
        <v>9425</v>
      </c>
      <c r="F44" s="538">
        <v>1561091</v>
      </c>
      <c r="G44" s="551">
        <v>10.3</v>
      </c>
      <c r="H44" s="552">
        <v>1.4019999999999999</v>
      </c>
    </row>
    <row r="45" spans="2:8" x14ac:dyDescent="0.25">
      <c r="B45" s="550" t="s">
        <v>9440</v>
      </c>
      <c r="C45" s="538">
        <v>5015</v>
      </c>
      <c r="D45" s="537">
        <v>44048</v>
      </c>
      <c r="E45" s="538" t="s">
        <v>9425</v>
      </c>
      <c r="F45" s="538">
        <v>1562078</v>
      </c>
      <c r="G45" s="551">
        <v>11</v>
      </c>
      <c r="H45" s="552">
        <v>1.4059999999999999</v>
      </c>
    </row>
    <row r="46" spans="2:8" x14ac:dyDescent="0.25">
      <c r="B46" s="550" t="s">
        <v>9440</v>
      </c>
      <c r="C46" s="538">
        <v>5015</v>
      </c>
      <c r="D46" s="537">
        <v>44008</v>
      </c>
      <c r="E46" s="538" t="s">
        <v>9425</v>
      </c>
      <c r="F46" s="538">
        <v>1557758</v>
      </c>
      <c r="G46" s="551">
        <v>13.2</v>
      </c>
      <c r="H46" s="552">
        <v>1.411</v>
      </c>
    </row>
    <row r="47" spans="2:8" x14ac:dyDescent="0.25">
      <c r="B47" s="550" t="s">
        <v>9426</v>
      </c>
      <c r="C47" s="538">
        <v>433</v>
      </c>
      <c r="D47" s="537">
        <v>44005</v>
      </c>
      <c r="E47" s="538" t="s">
        <v>9425</v>
      </c>
      <c r="F47" s="538">
        <v>1557315</v>
      </c>
      <c r="G47" s="551">
        <v>11.9</v>
      </c>
      <c r="H47" s="552">
        <v>1.4570000000000001</v>
      </c>
    </row>
    <row r="48" spans="2:8" x14ac:dyDescent="0.25">
      <c r="B48" s="550" t="s">
        <v>9426</v>
      </c>
      <c r="C48" s="538">
        <v>433</v>
      </c>
      <c r="D48" s="537">
        <v>43976</v>
      </c>
      <c r="E48" s="538" t="s">
        <v>9425</v>
      </c>
      <c r="F48" s="538">
        <v>1554383</v>
      </c>
      <c r="G48" s="551">
        <v>12.8</v>
      </c>
      <c r="H48" s="552">
        <v>1.4610000000000001</v>
      </c>
    </row>
    <row r="49" spans="2:8" x14ac:dyDescent="0.25">
      <c r="B49" s="550" t="s">
        <v>9426</v>
      </c>
      <c r="C49" s="538">
        <v>436</v>
      </c>
      <c r="D49" s="537">
        <v>44031</v>
      </c>
      <c r="E49" s="538" t="s">
        <v>9425</v>
      </c>
      <c r="F49" s="538">
        <v>1560242</v>
      </c>
      <c r="G49" s="551">
        <v>10.4</v>
      </c>
      <c r="H49" s="552">
        <v>1.48</v>
      </c>
    </row>
    <row r="50" spans="2:8" ht="15.75" thickBot="1" x14ac:dyDescent="0.3">
      <c r="B50" s="555" t="s">
        <v>9426</v>
      </c>
      <c r="C50" s="556">
        <v>435</v>
      </c>
      <c r="D50" s="540">
        <v>44012</v>
      </c>
      <c r="E50" s="556" t="s">
        <v>9441</v>
      </c>
      <c r="F50" s="556">
        <v>1558189</v>
      </c>
      <c r="G50" s="557">
        <v>16.8</v>
      </c>
      <c r="H50" s="558">
        <v>1.07</v>
      </c>
    </row>
    <row r="51" spans="2:8" x14ac:dyDescent="0.25">
      <c r="B51" s="559" t="s">
        <v>9426</v>
      </c>
      <c r="C51" s="544">
        <v>332</v>
      </c>
      <c r="D51" s="541">
        <v>43900</v>
      </c>
      <c r="E51" s="544" t="s">
        <v>9442</v>
      </c>
      <c r="F51" s="544">
        <v>1546575</v>
      </c>
      <c r="G51" s="560">
        <v>18.7</v>
      </c>
      <c r="H51" s="561">
        <v>0.96299999999999997</v>
      </c>
    </row>
    <row r="52" spans="2:8" ht="15.75" thickBot="1" x14ac:dyDescent="0.3">
      <c r="B52" s="562" t="s">
        <v>9443</v>
      </c>
      <c r="C52" s="563">
        <v>332</v>
      </c>
      <c r="D52" s="542" t="s">
        <v>9444</v>
      </c>
      <c r="E52" s="542" t="s">
        <v>9442</v>
      </c>
      <c r="F52" s="542">
        <v>309586</v>
      </c>
      <c r="G52" s="557">
        <v>19.8</v>
      </c>
      <c r="H52" s="558">
        <v>0.97</v>
      </c>
    </row>
    <row r="53" spans="2:8" x14ac:dyDescent="0.25">
      <c r="B53" s="559" t="s">
        <v>9426</v>
      </c>
      <c r="C53" s="544">
        <v>435</v>
      </c>
      <c r="D53" s="541">
        <v>43983</v>
      </c>
      <c r="E53" s="544" t="s">
        <v>9445</v>
      </c>
      <c r="F53" s="544">
        <v>1555104</v>
      </c>
      <c r="G53" s="560">
        <v>26.5</v>
      </c>
      <c r="H53" s="561">
        <v>0.48699999999999999</v>
      </c>
    </row>
    <row r="54" spans="2:8" ht="15.75" thickBot="1" x14ac:dyDescent="0.3">
      <c r="B54" s="555" t="s">
        <v>9426</v>
      </c>
      <c r="C54" s="556">
        <v>435</v>
      </c>
      <c r="D54" s="540">
        <v>43983</v>
      </c>
      <c r="E54" s="556" t="s">
        <v>9445</v>
      </c>
      <c r="F54" s="556">
        <v>1555104</v>
      </c>
      <c r="G54" s="557">
        <v>26.5</v>
      </c>
      <c r="H54" s="558">
        <v>0.48699999999999999</v>
      </c>
    </row>
    <row r="55" spans="2:8" x14ac:dyDescent="0.25">
      <c r="B55" s="559" t="s">
        <v>9426</v>
      </c>
      <c r="C55" s="544">
        <v>432</v>
      </c>
      <c r="D55" s="541">
        <v>44000</v>
      </c>
      <c r="E55" s="544" t="s">
        <v>9446</v>
      </c>
      <c r="F55" s="544">
        <v>1556914</v>
      </c>
      <c r="G55" s="560">
        <v>31.3</v>
      </c>
      <c r="H55" s="561">
        <v>0.27</v>
      </c>
    </row>
    <row r="56" spans="2:8" x14ac:dyDescent="0.25">
      <c r="B56" s="550" t="s">
        <v>9426</v>
      </c>
      <c r="C56" s="538">
        <v>432</v>
      </c>
      <c r="D56" s="537">
        <v>44049</v>
      </c>
      <c r="E56" s="538" t="s">
        <v>9446</v>
      </c>
      <c r="F56" s="538">
        <v>1562107</v>
      </c>
      <c r="G56" s="551">
        <v>29.4</v>
      </c>
      <c r="H56" s="552">
        <v>0.314</v>
      </c>
    </row>
    <row r="57" spans="2:8" x14ac:dyDescent="0.25">
      <c r="B57" s="554" t="s">
        <v>9447</v>
      </c>
      <c r="C57" s="539">
        <v>5016</v>
      </c>
      <c r="D57" s="539" t="s">
        <v>9448</v>
      </c>
      <c r="E57" s="539" t="s">
        <v>9446</v>
      </c>
      <c r="F57" s="539">
        <v>308469</v>
      </c>
      <c r="G57" s="551">
        <v>29.7</v>
      </c>
      <c r="H57" s="552">
        <v>0.36</v>
      </c>
    </row>
    <row r="58" spans="2:8" x14ac:dyDescent="0.25">
      <c r="B58" s="554" t="s">
        <v>9447</v>
      </c>
      <c r="C58" s="539">
        <v>5016</v>
      </c>
      <c r="D58" s="539" t="s">
        <v>9448</v>
      </c>
      <c r="E58" s="539" t="s">
        <v>9446</v>
      </c>
      <c r="F58" s="539">
        <v>308454</v>
      </c>
      <c r="G58" s="551">
        <v>29.7</v>
      </c>
      <c r="H58" s="552">
        <v>0.36</v>
      </c>
    </row>
    <row r="59" spans="2:8" x14ac:dyDescent="0.25">
      <c r="B59" s="554" t="s">
        <v>9447</v>
      </c>
      <c r="C59" s="539">
        <v>5016</v>
      </c>
      <c r="D59" s="539" t="s">
        <v>9448</v>
      </c>
      <c r="E59" s="539" t="s">
        <v>9446</v>
      </c>
      <c r="F59" s="539">
        <v>308342</v>
      </c>
      <c r="G59" s="551">
        <v>29.7</v>
      </c>
      <c r="H59" s="552">
        <v>0.36</v>
      </c>
    </row>
    <row r="60" spans="2:8" x14ac:dyDescent="0.25">
      <c r="B60" s="554" t="s">
        <v>9447</v>
      </c>
      <c r="C60" s="539">
        <v>5016</v>
      </c>
      <c r="D60" s="539" t="s">
        <v>9448</v>
      </c>
      <c r="E60" s="539" t="s">
        <v>9446</v>
      </c>
      <c r="F60" s="539">
        <v>308343</v>
      </c>
      <c r="G60" s="551">
        <v>29.7</v>
      </c>
      <c r="H60" s="552">
        <v>0.36</v>
      </c>
    </row>
    <row r="61" spans="2:8" x14ac:dyDescent="0.25">
      <c r="B61" s="550" t="s">
        <v>9426</v>
      </c>
      <c r="C61" s="538">
        <v>432</v>
      </c>
      <c r="D61" s="537">
        <v>44044</v>
      </c>
      <c r="E61" s="538" t="s">
        <v>9446</v>
      </c>
      <c r="F61" s="538">
        <v>1561643</v>
      </c>
      <c r="G61" s="551">
        <v>27.9</v>
      </c>
      <c r="H61" s="552">
        <v>0.37</v>
      </c>
    </row>
    <row r="62" spans="2:8" x14ac:dyDescent="0.25">
      <c r="B62" s="550" t="s">
        <v>9426</v>
      </c>
      <c r="C62" s="538">
        <v>432</v>
      </c>
      <c r="D62" s="537">
        <v>44044</v>
      </c>
      <c r="E62" s="538" t="s">
        <v>9446</v>
      </c>
      <c r="F62" s="538">
        <v>1561643</v>
      </c>
      <c r="G62" s="551">
        <v>27.9</v>
      </c>
      <c r="H62" s="552">
        <v>0.37</v>
      </c>
    </row>
    <row r="63" spans="2:8" x14ac:dyDescent="0.25">
      <c r="B63" s="550" t="s">
        <v>9426</v>
      </c>
      <c r="C63" s="538">
        <v>432</v>
      </c>
      <c r="D63" s="537">
        <v>43993</v>
      </c>
      <c r="E63" s="538" t="s">
        <v>9446</v>
      </c>
      <c r="F63" s="538">
        <v>1556118</v>
      </c>
      <c r="G63" s="551">
        <v>28.7</v>
      </c>
      <c r="H63" s="552">
        <v>0.38400000000000001</v>
      </c>
    </row>
    <row r="64" spans="2:8" x14ac:dyDescent="0.25">
      <c r="B64" s="550" t="s">
        <v>9440</v>
      </c>
      <c r="C64" s="538">
        <v>5016</v>
      </c>
      <c r="D64" s="537">
        <v>44018</v>
      </c>
      <c r="E64" s="538" t="s">
        <v>9446</v>
      </c>
      <c r="F64" s="538">
        <v>1558826</v>
      </c>
      <c r="G64" s="551">
        <v>26.7</v>
      </c>
      <c r="H64" s="552">
        <v>0.39200000000000002</v>
      </c>
    </row>
    <row r="65" spans="2:8" x14ac:dyDescent="0.25">
      <c r="B65" s="554" t="s">
        <v>9447</v>
      </c>
      <c r="C65" s="539">
        <v>5016</v>
      </c>
      <c r="D65" s="539" t="s">
        <v>9449</v>
      </c>
      <c r="E65" s="539" t="s">
        <v>9446</v>
      </c>
      <c r="F65" s="539">
        <v>328077</v>
      </c>
      <c r="G65" s="551">
        <v>29.4</v>
      </c>
      <c r="H65" s="552">
        <v>0.4</v>
      </c>
    </row>
    <row r="66" spans="2:8" x14ac:dyDescent="0.25">
      <c r="B66" s="550" t="s">
        <v>9426</v>
      </c>
      <c r="C66" s="538">
        <v>432</v>
      </c>
      <c r="D66" s="537">
        <v>43965</v>
      </c>
      <c r="E66" s="538" t="s">
        <v>9446</v>
      </c>
      <c r="F66" s="538">
        <v>1553353</v>
      </c>
      <c r="G66" s="551">
        <v>27.9</v>
      </c>
      <c r="H66" s="552">
        <v>0.40699999999999997</v>
      </c>
    </row>
    <row r="67" spans="2:8" x14ac:dyDescent="0.25">
      <c r="B67" s="550" t="s">
        <v>9426</v>
      </c>
      <c r="C67" s="538">
        <v>432</v>
      </c>
      <c r="D67" s="537">
        <v>44012</v>
      </c>
      <c r="E67" s="538" t="s">
        <v>9446</v>
      </c>
      <c r="F67" s="538">
        <v>1558076</v>
      </c>
      <c r="G67" s="551">
        <v>25.8</v>
      </c>
      <c r="H67" s="552">
        <v>0.41</v>
      </c>
    </row>
    <row r="68" spans="2:8" x14ac:dyDescent="0.25">
      <c r="B68" s="550" t="s">
        <v>9426</v>
      </c>
      <c r="C68" s="538">
        <v>432</v>
      </c>
      <c r="D68" s="537">
        <v>44042</v>
      </c>
      <c r="E68" s="538" t="s">
        <v>9446</v>
      </c>
      <c r="F68" s="538">
        <v>1561347</v>
      </c>
      <c r="G68" s="551">
        <v>26.8</v>
      </c>
      <c r="H68" s="552">
        <v>0.435</v>
      </c>
    </row>
    <row r="69" spans="2:8" x14ac:dyDescent="0.25">
      <c r="B69" s="550" t="s">
        <v>9426</v>
      </c>
      <c r="C69" s="538">
        <v>432</v>
      </c>
      <c r="D69" s="537">
        <v>44020</v>
      </c>
      <c r="E69" s="538" t="s">
        <v>9446</v>
      </c>
      <c r="F69" s="538">
        <v>1559099</v>
      </c>
      <c r="G69" s="551">
        <v>25.2</v>
      </c>
      <c r="H69" s="552">
        <v>0.437</v>
      </c>
    </row>
    <row r="70" spans="2:8" x14ac:dyDescent="0.25">
      <c r="B70" s="550" t="s">
        <v>9426</v>
      </c>
      <c r="C70" s="538">
        <v>432</v>
      </c>
      <c r="D70" s="537">
        <v>44035</v>
      </c>
      <c r="E70" s="538" t="s">
        <v>9446</v>
      </c>
      <c r="F70" s="538">
        <v>1560683</v>
      </c>
      <c r="G70" s="551">
        <v>26.6</v>
      </c>
      <c r="H70" s="552">
        <v>0.45300000000000001</v>
      </c>
    </row>
    <row r="71" spans="2:8" x14ac:dyDescent="0.25">
      <c r="B71" s="550" t="s">
        <v>9426</v>
      </c>
      <c r="C71" s="538">
        <v>432</v>
      </c>
      <c r="D71" s="537">
        <v>43978</v>
      </c>
      <c r="E71" s="538" t="s">
        <v>9446</v>
      </c>
      <c r="F71" s="538">
        <v>1554598</v>
      </c>
      <c r="G71" s="551">
        <v>27.2</v>
      </c>
      <c r="H71" s="552">
        <v>0.47099999999999997</v>
      </c>
    </row>
    <row r="72" spans="2:8" x14ac:dyDescent="0.25">
      <c r="B72" s="550" t="s">
        <v>9426</v>
      </c>
      <c r="C72" s="538">
        <v>435</v>
      </c>
      <c r="D72" s="537">
        <v>43865</v>
      </c>
      <c r="E72" s="538" t="s">
        <v>9446</v>
      </c>
      <c r="F72" s="538">
        <v>1542698</v>
      </c>
      <c r="G72" s="551">
        <v>26.6</v>
      </c>
      <c r="H72" s="552">
        <v>0.47799999999999998</v>
      </c>
    </row>
    <row r="73" spans="2:8" x14ac:dyDescent="0.25">
      <c r="B73" s="550" t="s">
        <v>9440</v>
      </c>
      <c r="C73" s="538">
        <v>5015</v>
      </c>
      <c r="D73" s="537">
        <v>43919</v>
      </c>
      <c r="E73" s="538" t="s">
        <v>9446</v>
      </c>
      <c r="F73" s="538">
        <v>1548590</v>
      </c>
      <c r="G73" s="551">
        <v>27.5</v>
      </c>
      <c r="H73" s="552">
        <v>0.47799999999999998</v>
      </c>
    </row>
    <row r="74" spans="2:8" x14ac:dyDescent="0.25">
      <c r="B74" s="550" t="s">
        <v>9440</v>
      </c>
      <c r="C74" s="538">
        <v>5015</v>
      </c>
      <c r="D74" s="537">
        <v>43832</v>
      </c>
      <c r="E74" s="538" t="s">
        <v>9446</v>
      </c>
      <c r="F74" s="538">
        <v>1539406</v>
      </c>
      <c r="G74" s="551">
        <v>27.4</v>
      </c>
      <c r="H74" s="552">
        <v>0.48</v>
      </c>
    </row>
    <row r="75" spans="2:8" x14ac:dyDescent="0.25">
      <c r="B75" s="550" t="s">
        <v>9426</v>
      </c>
      <c r="C75" s="538">
        <v>435</v>
      </c>
      <c r="D75" s="537">
        <v>43976</v>
      </c>
      <c r="E75" s="538" t="s">
        <v>9446</v>
      </c>
      <c r="F75" s="538">
        <v>1554473</v>
      </c>
      <c r="G75" s="551">
        <v>26.5</v>
      </c>
      <c r="H75" s="552">
        <v>0.48099999999999998</v>
      </c>
    </row>
    <row r="76" spans="2:8" x14ac:dyDescent="0.25">
      <c r="B76" s="550" t="s">
        <v>9440</v>
      </c>
      <c r="C76" s="538">
        <v>5015</v>
      </c>
      <c r="D76" s="537">
        <v>43848</v>
      </c>
      <c r="E76" s="538" t="s">
        <v>9446</v>
      </c>
      <c r="F76" s="538">
        <v>1540948</v>
      </c>
      <c r="G76" s="551">
        <v>26.7</v>
      </c>
      <c r="H76" s="552">
        <v>0.48599999999999999</v>
      </c>
    </row>
    <row r="77" spans="2:8" x14ac:dyDescent="0.25">
      <c r="B77" s="550" t="s">
        <v>9426</v>
      </c>
      <c r="C77" s="538">
        <v>435</v>
      </c>
      <c r="D77" s="537">
        <v>43847</v>
      </c>
      <c r="E77" s="538" t="s">
        <v>9446</v>
      </c>
      <c r="F77" s="538">
        <v>1540945</v>
      </c>
      <c r="G77" s="551">
        <v>25.7</v>
      </c>
      <c r="H77" s="552">
        <v>0.49</v>
      </c>
    </row>
    <row r="78" spans="2:8" x14ac:dyDescent="0.25">
      <c r="B78" s="550" t="s">
        <v>9440</v>
      </c>
      <c r="C78" s="538">
        <v>5015</v>
      </c>
      <c r="D78" s="537">
        <v>43872</v>
      </c>
      <c r="E78" s="538" t="s">
        <v>9446</v>
      </c>
      <c r="F78" s="538">
        <v>1543428</v>
      </c>
      <c r="G78" s="551">
        <v>26.3</v>
      </c>
      <c r="H78" s="552">
        <v>0.49199999999999999</v>
      </c>
    </row>
    <row r="79" spans="2:8" x14ac:dyDescent="0.25">
      <c r="B79" s="550" t="s">
        <v>9440</v>
      </c>
      <c r="C79" s="538">
        <v>5015</v>
      </c>
      <c r="D79" s="537">
        <v>43855</v>
      </c>
      <c r="E79" s="538" t="s">
        <v>9446</v>
      </c>
      <c r="F79" s="538">
        <v>1541819</v>
      </c>
      <c r="G79" s="551">
        <v>25.7</v>
      </c>
      <c r="H79" s="552">
        <v>0.496</v>
      </c>
    </row>
    <row r="80" spans="2:8" x14ac:dyDescent="0.25">
      <c r="B80" s="550" t="s">
        <v>9426</v>
      </c>
      <c r="C80" s="538">
        <v>435</v>
      </c>
      <c r="D80" s="537">
        <v>43839</v>
      </c>
      <c r="E80" s="538" t="s">
        <v>9446</v>
      </c>
      <c r="F80" s="538">
        <v>1539997</v>
      </c>
      <c r="G80" s="551">
        <v>26.2</v>
      </c>
      <c r="H80" s="552">
        <v>0.503</v>
      </c>
    </row>
    <row r="81" spans="2:8" x14ac:dyDescent="0.25">
      <c r="B81" s="550" t="s">
        <v>9440</v>
      </c>
      <c r="C81" s="538">
        <v>5015</v>
      </c>
      <c r="D81" s="537">
        <v>43831</v>
      </c>
      <c r="E81" s="538" t="s">
        <v>9446</v>
      </c>
      <c r="F81" s="538">
        <v>1539270</v>
      </c>
      <c r="G81" s="551">
        <v>26.8</v>
      </c>
      <c r="H81" s="552">
        <v>0.50600000000000001</v>
      </c>
    </row>
    <row r="82" spans="2:8" ht="15.75" thickBot="1" x14ac:dyDescent="0.3">
      <c r="B82" s="555" t="s">
        <v>9426</v>
      </c>
      <c r="C82" s="556">
        <v>435</v>
      </c>
      <c r="D82" s="540">
        <v>43864</v>
      </c>
      <c r="E82" s="556" t="s">
        <v>9446</v>
      </c>
      <c r="F82" s="556">
        <v>1542573</v>
      </c>
      <c r="G82" s="557">
        <v>25</v>
      </c>
      <c r="H82" s="558">
        <v>0.57199999999999995</v>
      </c>
    </row>
    <row r="83" spans="2:8" x14ac:dyDescent="0.25">
      <c r="B83" s="564" t="s">
        <v>9450</v>
      </c>
      <c r="C83" s="543">
        <v>432</v>
      </c>
      <c r="D83" s="543" t="s">
        <v>9451</v>
      </c>
      <c r="E83" s="543" t="s">
        <v>9452</v>
      </c>
      <c r="F83" s="543">
        <v>334296</v>
      </c>
      <c r="G83" s="560">
        <v>32.5</v>
      </c>
      <c r="H83" s="561">
        <v>0.32</v>
      </c>
    </row>
    <row r="84" spans="2:8" x14ac:dyDescent="0.25">
      <c r="B84" s="550" t="s">
        <v>9426</v>
      </c>
      <c r="C84" s="538">
        <v>432</v>
      </c>
      <c r="D84" s="537">
        <v>44023</v>
      </c>
      <c r="E84" s="538" t="s">
        <v>9452</v>
      </c>
      <c r="F84" s="538">
        <v>1559335</v>
      </c>
      <c r="G84" s="551">
        <v>26.9</v>
      </c>
      <c r="H84" s="552">
        <v>0.36399999999999999</v>
      </c>
    </row>
    <row r="85" spans="2:8" x14ac:dyDescent="0.25">
      <c r="B85" s="550" t="s">
        <v>9426</v>
      </c>
      <c r="C85" s="538">
        <v>432</v>
      </c>
      <c r="D85" s="537">
        <v>43964</v>
      </c>
      <c r="E85" s="538" t="s">
        <v>9452</v>
      </c>
      <c r="F85" s="538">
        <v>1553140</v>
      </c>
      <c r="G85" s="551">
        <v>28.1</v>
      </c>
      <c r="H85" s="552">
        <v>0.40100000000000002</v>
      </c>
    </row>
    <row r="86" spans="2:8" x14ac:dyDescent="0.25">
      <c r="B86" s="550" t="s">
        <v>9440</v>
      </c>
      <c r="C86" s="538">
        <v>5044</v>
      </c>
      <c r="D86" s="537">
        <v>43958</v>
      </c>
      <c r="E86" s="538" t="s">
        <v>9452</v>
      </c>
      <c r="F86" s="538">
        <v>1552631</v>
      </c>
      <c r="G86" s="551">
        <v>28.4</v>
      </c>
      <c r="H86" s="552">
        <v>0.40500000000000003</v>
      </c>
    </row>
    <row r="87" spans="2:8" x14ac:dyDescent="0.25">
      <c r="B87" s="550" t="s">
        <v>9426</v>
      </c>
      <c r="C87" s="538">
        <v>432</v>
      </c>
      <c r="D87" s="537">
        <v>43944</v>
      </c>
      <c r="E87" s="538" t="s">
        <v>9452</v>
      </c>
      <c r="F87" s="538">
        <v>1551060</v>
      </c>
      <c r="G87" s="551">
        <v>28.4</v>
      </c>
      <c r="H87" s="552">
        <v>0.41299999999999998</v>
      </c>
    </row>
    <row r="88" spans="2:8" x14ac:dyDescent="0.25">
      <c r="B88" s="550" t="s">
        <v>9426</v>
      </c>
      <c r="C88" s="538">
        <v>435</v>
      </c>
      <c r="D88" s="537">
        <v>43856</v>
      </c>
      <c r="E88" s="538" t="s">
        <v>9452</v>
      </c>
      <c r="F88" s="538">
        <v>1541748</v>
      </c>
      <c r="G88" s="551">
        <v>25.9</v>
      </c>
      <c r="H88" s="552">
        <v>0.45100000000000001</v>
      </c>
    </row>
    <row r="89" spans="2:8" x14ac:dyDescent="0.25">
      <c r="B89" s="550" t="s">
        <v>9440</v>
      </c>
      <c r="C89" s="538">
        <v>5015</v>
      </c>
      <c r="D89" s="537">
        <v>43882</v>
      </c>
      <c r="E89" s="538" t="s">
        <v>9452</v>
      </c>
      <c r="F89" s="538">
        <v>1544672</v>
      </c>
      <c r="G89" s="551">
        <v>27.9</v>
      </c>
      <c r="H89" s="552">
        <v>0.45100000000000001</v>
      </c>
    </row>
    <row r="90" spans="2:8" x14ac:dyDescent="0.25">
      <c r="B90" s="550" t="s">
        <v>9440</v>
      </c>
      <c r="C90" s="538">
        <v>5016</v>
      </c>
      <c r="D90" s="537">
        <v>44038</v>
      </c>
      <c r="E90" s="538" t="s">
        <v>9452</v>
      </c>
      <c r="F90" s="538">
        <v>1560906</v>
      </c>
      <c r="G90" s="551">
        <v>26.7</v>
      </c>
      <c r="H90" s="552">
        <v>0.46400000000000002</v>
      </c>
    </row>
    <row r="91" spans="2:8" x14ac:dyDescent="0.25">
      <c r="B91" s="550" t="s">
        <v>9440</v>
      </c>
      <c r="C91" s="538">
        <v>5015</v>
      </c>
      <c r="D91" s="537">
        <v>43897</v>
      </c>
      <c r="E91" s="538" t="s">
        <v>9452</v>
      </c>
      <c r="F91" s="538">
        <v>1546343</v>
      </c>
      <c r="G91" s="551">
        <v>27.7</v>
      </c>
      <c r="H91" s="552">
        <v>0.47599999999999998</v>
      </c>
    </row>
    <row r="92" spans="2:8" x14ac:dyDescent="0.25">
      <c r="B92" s="550" t="s">
        <v>9440</v>
      </c>
      <c r="C92" s="538">
        <v>5015</v>
      </c>
      <c r="D92" s="537">
        <v>43861</v>
      </c>
      <c r="E92" s="538" t="s">
        <v>9452</v>
      </c>
      <c r="F92" s="538">
        <v>1542411</v>
      </c>
      <c r="G92" s="551">
        <v>25.9</v>
      </c>
      <c r="H92" s="552">
        <v>0.48099999999999998</v>
      </c>
    </row>
    <row r="93" spans="2:8" x14ac:dyDescent="0.25">
      <c r="B93" s="554" t="s">
        <v>9450</v>
      </c>
      <c r="C93" s="539">
        <v>5015</v>
      </c>
      <c r="D93" s="539" t="s">
        <v>9453</v>
      </c>
      <c r="E93" s="539" t="s">
        <v>9452</v>
      </c>
      <c r="F93" s="539">
        <v>270286</v>
      </c>
      <c r="G93" s="551">
        <v>11.1</v>
      </c>
      <c r="H93" s="552">
        <v>1.23</v>
      </c>
    </row>
    <row r="94" spans="2:8" x14ac:dyDescent="0.25">
      <c r="B94" s="554" t="s">
        <v>9450</v>
      </c>
      <c r="C94" s="539">
        <v>5015</v>
      </c>
      <c r="D94" s="539" t="s">
        <v>9431</v>
      </c>
      <c r="E94" s="539" t="s">
        <v>9452</v>
      </c>
      <c r="F94" s="539">
        <v>315850</v>
      </c>
      <c r="G94" s="551">
        <v>11.8</v>
      </c>
      <c r="H94" s="552">
        <v>1.36</v>
      </c>
    </row>
    <row r="95" spans="2:8" x14ac:dyDescent="0.25">
      <c r="B95" s="554" t="s">
        <v>9450</v>
      </c>
      <c r="C95" s="539">
        <v>5015</v>
      </c>
      <c r="D95" s="539" t="s">
        <v>9431</v>
      </c>
      <c r="E95" s="539" t="s">
        <v>9452</v>
      </c>
      <c r="F95" s="539">
        <v>273898</v>
      </c>
      <c r="G95" s="551">
        <v>11.8</v>
      </c>
      <c r="H95" s="552">
        <v>1.36</v>
      </c>
    </row>
    <row r="96" spans="2:8" x14ac:dyDescent="0.25">
      <c r="B96" s="554" t="s">
        <v>9450</v>
      </c>
      <c r="C96" s="539">
        <v>5015</v>
      </c>
      <c r="D96" s="539" t="s">
        <v>9433</v>
      </c>
      <c r="E96" s="539" t="s">
        <v>9452</v>
      </c>
      <c r="F96" s="539">
        <v>335403</v>
      </c>
      <c r="G96" s="551">
        <v>12.4</v>
      </c>
      <c r="H96" s="552">
        <v>1.38</v>
      </c>
    </row>
    <row r="97" spans="2:8" x14ac:dyDescent="0.25">
      <c r="B97" s="554" t="s">
        <v>9450</v>
      </c>
      <c r="C97" s="539">
        <v>5015</v>
      </c>
      <c r="D97" s="539" t="s">
        <v>9434</v>
      </c>
      <c r="E97" s="539" t="s">
        <v>9452</v>
      </c>
      <c r="F97" s="539">
        <v>315857</v>
      </c>
      <c r="G97" s="551">
        <v>11.9</v>
      </c>
      <c r="H97" s="552">
        <v>1.39</v>
      </c>
    </row>
    <row r="98" spans="2:8" x14ac:dyDescent="0.25">
      <c r="B98" s="554" t="s">
        <v>9450</v>
      </c>
      <c r="C98" s="539">
        <v>5015</v>
      </c>
      <c r="D98" s="539" t="s">
        <v>9434</v>
      </c>
      <c r="E98" s="539" t="s">
        <v>9452</v>
      </c>
      <c r="F98" s="539">
        <v>315191</v>
      </c>
      <c r="G98" s="551">
        <v>11.9</v>
      </c>
      <c r="H98" s="552">
        <v>1.39</v>
      </c>
    </row>
    <row r="99" spans="2:8" x14ac:dyDescent="0.25">
      <c r="B99" s="554" t="s">
        <v>9450</v>
      </c>
      <c r="C99" s="539">
        <v>5015</v>
      </c>
      <c r="D99" s="539" t="s">
        <v>9434</v>
      </c>
      <c r="E99" s="539" t="s">
        <v>9452</v>
      </c>
      <c r="F99" s="539">
        <v>315165</v>
      </c>
      <c r="G99" s="551">
        <v>11.9</v>
      </c>
      <c r="H99" s="552">
        <v>1.39</v>
      </c>
    </row>
    <row r="100" spans="2:8" x14ac:dyDescent="0.25">
      <c r="B100" s="554" t="s">
        <v>9450</v>
      </c>
      <c r="C100" s="539">
        <v>5015</v>
      </c>
      <c r="D100" s="539" t="s">
        <v>9436</v>
      </c>
      <c r="E100" s="539" t="s">
        <v>9452</v>
      </c>
      <c r="F100" s="539">
        <v>360091</v>
      </c>
      <c r="G100" s="551">
        <v>12.6</v>
      </c>
      <c r="H100" s="552">
        <v>1.41</v>
      </c>
    </row>
    <row r="101" spans="2:8" x14ac:dyDescent="0.25">
      <c r="B101" s="554" t="s">
        <v>9450</v>
      </c>
      <c r="C101" s="539">
        <v>5015</v>
      </c>
      <c r="D101" s="539" t="s">
        <v>9437</v>
      </c>
      <c r="E101" s="539" t="s">
        <v>9452</v>
      </c>
      <c r="F101" s="539">
        <v>318560</v>
      </c>
      <c r="G101" s="551">
        <v>11.9</v>
      </c>
      <c r="H101" s="552">
        <v>1.42</v>
      </c>
    </row>
    <row r="102" spans="2:8" x14ac:dyDescent="0.25">
      <c r="B102" s="550" t="s">
        <v>9440</v>
      </c>
      <c r="C102" s="538">
        <v>5016</v>
      </c>
      <c r="D102" s="537">
        <v>43890</v>
      </c>
      <c r="E102" s="538" t="s">
        <v>9452</v>
      </c>
      <c r="F102" s="538">
        <v>1545536</v>
      </c>
      <c r="G102" s="551">
        <v>11.8</v>
      </c>
      <c r="H102" s="552">
        <v>1.236</v>
      </c>
    </row>
    <row r="103" spans="2:8" x14ac:dyDescent="0.25">
      <c r="B103" s="550" t="s">
        <v>9440</v>
      </c>
      <c r="C103" s="538">
        <v>5016</v>
      </c>
      <c r="D103" s="537">
        <v>43853</v>
      </c>
      <c r="E103" s="538" t="s">
        <v>9452</v>
      </c>
      <c r="F103" s="538">
        <v>1541538</v>
      </c>
      <c r="G103" s="551">
        <v>13.1</v>
      </c>
      <c r="H103" s="552">
        <v>1.2729999999999999</v>
      </c>
    </row>
    <row r="104" spans="2:8" x14ac:dyDescent="0.25">
      <c r="B104" s="550" t="s">
        <v>9426</v>
      </c>
      <c r="C104" s="538">
        <v>436</v>
      </c>
      <c r="D104" s="537">
        <v>44009</v>
      </c>
      <c r="E104" s="538" t="s">
        <v>9452</v>
      </c>
      <c r="F104" s="538">
        <v>1557855</v>
      </c>
      <c r="G104" s="551">
        <v>11.7</v>
      </c>
      <c r="H104" s="552">
        <v>1.286</v>
      </c>
    </row>
    <row r="105" spans="2:8" x14ac:dyDescent="0.25">
      <c r="B105" s="550" t="s">
        <v>9440</v>
      </c>
      <c r="C105" s="538">
        <v>5015</v>
      </c>
      <c r="D105" s="537">
        <v>44020</v>
      </c>
      <c r="E105" s="538" t="s">
        <v>9452</v>
      </c>
      <c r="F105" s="538">
        <v>1559097</v>
      </c>
      <c r="G105" s="551">
        <v>13.3</v>
      </c>
      <c r="H105" s="552">
        <v>1.288</v>
      </c>
    </row>
    <row r="106" spans="2:8" x14ac:dyDescent="0.25">
      <c r="B106" s="550" t="s">
        <v>9440</v>
      </c>
      <c r="C106" s="538">
        <v>5016</v>
      </c>
      <c r="D106" s="537">
        <v>43951</v>
      </c>
      <c r="E106" s="538" t="s">
        <v>9452</v>
      </c>
      <c r="F106" s="538">
        <v>1551903</v>
      </c>
      <c r="G106" s="551">
        <v>13.5</v>
      </c>
      <c r="H106" s="552">
        <v>1.302</v>
      </c>
    </row>
    <row r="107" spans="2:8" x14ac:dyDescent="0.25">
      <c r="B107" s="550" t="s">
        <v>9426</v>
      </c>
      <c r="C107" s="538">
        <v>436</v>
      </c>
      <c r="D107" s="537">
        <v>44021</v>
      </c>
      <c r="E107" s="538" t="s">
        <v>9452</v>
      </c>
      <c r="F107" s="538">
        <v>1559202</v>
      </c>
      <c r="G107" s="551">
        <v>12.1</v>
      </c>
      <c r="H107" s="552">
        <v>1.3440000000000001</v>
      </c>
    </row>
    <row r="108" spans="2:8" x14ac:dyDescent="0.25">
      <c r="B108" s="550" t="s">
        <v>9426</v>
      </c>
      <c r="C108" s="538">
        <v>433</v>
      </c>
      <c r="D108" s="537">
        <v>44044</v>
      </c>
      <c r="E108" s="538" t="s">
        <v>9452</v>
      </c>
      <c r="F108" s="538">
        <v>1561645</v>
      </c>
      <c r="G108" s="551">
        <v>12.2</v>
      </c>
      <c r="H108" s="552">
        <v>1.355</v>
      </c>
    </row>
    <row r="109" spans="2:8" x14ac:dyDescent="0.25">
      <c r="B109" s="550" t="s">
        <v>9426</v>
      </c>
      <c r="C109" s="538">
        <v>433</v>
      </c>
      <c r="D109" s="537">
        <v>44044</v>
      </c>
      <c r="E109" s="538" t="s">
        <v>9452</v>
      </c>
      <c r="F109" s="538">
        <v>1561645</v>
      </c>
      <c r="G109" s="551">
        <v>12.2</v>
      </c>
      <c r="H109" s="552">
        <v>1.355</v>
      </c>
    </row>
    <row r="110" spans="2:8" x14ac:dyDescent="0.25">
      <c r="B110" s="550" t="s">
        <v>9440</v>
      </c>
      <c r="C110" s="538">
        <v>5016</v>
      </c>
      <c r="D110" s="537">
        <v>43932</v>
      </c>
      <c r="E110" s="538" t="s">
        <v>9452</v>
      </c>
      <c r="F110" s="538">
        <v>1549898</v>
      </c>
      <c r="G110" s="551">
        <v>12.4</v>
      </c>
      <c r="H110" s="552">
        <v>1.373</v>
      </c>
    </row>
    <row r="111" spans="2:8" x14ac:dyDescent="0.25">
      <c r="B111" s="550" t="s">
        <v>9440</v>
      </c>
      <c r="C111" s="538">
        <v>5015</v>
      </c>
      <c r="D111" s="537">
        <v>44013</v>
      </c>
      <c r="E111" s="538" t="s">
        <v>9452</v>
      </c>
      <c r="F111" s="538">
        <v>1558302</v>
      </c>
      <c r="G111" s="551">
        <v>12.4</v>
      </c>
      <c r="H111" s="552">
        <v>1.3839999999999999</v>
      </c>
    </row>
    <row r="112" spans="2:8" x14ac:dyDescent="0.25">
      <c r="B112" s="550" t="s">
        <v>9440</v>
      </c>
      <c r="C112" s="538">
        <v>5015</v>
      </c>
      <c r="D112" s="537">
        <v>44013</v>
      </c>
      <c r="E112" s="538" t="s">
        <v>9452</v>
      </c>
      <c r="F112" s="538">
        <v>1558302</v>
      </c>
      <c r="G112" s="551">
        <v>12.4</v>
      </c>
      <c r="H112" s="552">
        <v>1.3839999999999999</v>
      </c>
    </row>
    <row r="113" spans="2:8" x14ac:dyDescent="0.25">
      <c r="B113" s="550" t="s">
        <v>9426</v>
      </c>
      <c r="C113" s="538">
        <v>433</v>
      </c>
      <c r="D113" s="537">
        <v>44025</v>
      </c>
      <c r="E113" s="538" t="s">
        <v>9452</v>
      </c>
      <c r="F113" s="538">
        <v>1559518</v>
      </c>
      <c r="G113" s="551">
        <v>13</v>
      </c>
      <c r="H113" s="552">
        <v>1.3919999999999999</v>
      </c>
    </row>
    <row r="114" spans="2:8" x14ac:dyDescent="0.25">
      <c r="B114" s="550" t="s">
        <v>9440</v>
      </c>
      <c r="C114" s="538">
        <v>5016</v>
      </c>
      <c r="D114" s="537">
        <v>43875</v>
      </c>
      <c r="E114" s="538" t="s">
        <v>9452</v>
      </c>
      <c r="F114" s="538">
        <v>1543856</v>
      </c>
      <c r="G114" s="551">
        <v>12.2</v>
      </c>
      <c r="H114" s="552">
        <v>1.4</v>
      </c>
    </row>
    <row r="115" spans="2:8" x14ac:dyDescent="0.25">
      <c r="B115" s="550" t="s">
        <v>9440</v>
      </c>
      <c r="C115" s="538">
        <v>5016</v>
      </c>
      <c r="D115" s="537">
        <v>43896</v>
      </c>
      <c r="E115" s="538" t="s">
        <v>9452</v>
      </c>
      <c r="F115" s="538">
        <v>1546163</v>
      </c>
      <c r="G115" s="551">
        <v>11.8</v>
      </c>
      <c r="H115" s="552">
        <v>1.4019999999999999</v>
      </c>
    </row>
    <row r="116" spans="2:8" x14ac:dyDescent="0.25">
      <c r="B116" s="550" t="s">
        <v>9440</v>
      </c>
      <c r="C116" s="538">
        <v>5015</v>
      </c>
      <c r="D116" s="537">
        <v>44008</v>
      </c>
      <c r="E116" s="538" t="s">
        <v>9452</v>
      </c>
      <c r="F116" s="538">
        <v>1557759</v>
      </c>
      <c r="G116" s="551">
        <v>13.2</v>
      </c>
      <c r="H116" s="552">
        <v>1.411</v>
      </c>
    </row>
    <row r="117" spans="2:8" x14ac:dyDescent="0.25">
      <c r="B117" s="550" t="s">
        <v>9440</v>
      </c>
      <c r="C117" s="538">
        <v>5016</v>
      </c>
      <c r="D117" s="537">
        <v>43883</v>
      </c>
      <c r="E117" s="538" t="s">
        <v>9452</v>
      </c>
      <c r="F117" s="538">
        <v>1544687</v>
      </c>
      <c r="G117" s="551">
        <v>12.7</v>
      </c>
      <c r="H117" s="552">
        <v>1.4550000000000001</v>
      </c>
    </row>
    <row r="118" spans="2:8" ht="15.75" thickBot="1" x14ac:dyDescent="0.3">
      <c r="B118" s="555" t="s">
        <v>9426</v>
      </c>
      <c r="C118" s="556">
        <v>433</v>
      </c>
      <c r="D118" s="540">
        <v>44005</v>
      </c>
      <c r="E118" s="556" t="s">
        <v>9452</v>
      </c>
      <c r="F118" s="556">
        <v>1557316</v>
      </c>
      <c r="G118" s="557">
        <v>11.9</v>
      </c>
      <c r="H118" s="558">
        <v>1.4570000000000001</v>
      </c>
    </row>
    <row r="119" spans="2:8" x14ac:dyDescent="0.25">
      <c r="B119" s="559" t="s">
        <v>9454</v>
      </c>
      <c r="C119" s="565">
        <v>432</v>
      </c>
      <c r="D119" s="544" t="s">
        <v>9424</v>
      </c>
      <c r="E119" s="544" t="s">
        <v>9454</v>
      </c>
      <c r="F119" s="565">
        <v>271051</v>
      </c>
      <c r="G119" s="560">
        <v>33.4</v>
      </c>
      <c r="H119" s="561">
        <v>0.14000000000000001</v>
      </c>
    </row>
    <row r="120" spans="2:8" x14ac:dyDescent="0.25">
      <c r="B120" s="554" t="s">
        <v>9454</v>
      </c>
      <c r="C120" s="539">
        <v>5016</v>
      </c>
      <c r="D120" s="539" t="s">
        <v>9455</v>
      </c>
      <c r="E120" s="539" t="s">
        <v>9454</v>
      </c>
      <c r="F120" s="539">
        <v>274661</v>
      </c>
      <c r="G120" s="551">
        <v>32.299999999999997</v>
      </c>
      <c r="H120" s="552">
        <v>0.21</v>
      </c>
    </row>
    <row r="121" spans="2:8" x14ac:dyDescent="0.25">
      <c r="B121" s="554" t="s">
        <v>9454</v>
      </c>
      <c r="C121" s="539">
        <v>5016</v>
      </c>
      <c r="D121" s="539" t="s">
        <v>9456</v>
      </c>
      <c r="E121" s="539" t="s">
        <v>9454</v>
      </c>
      <c r="F121" s="539">
        <v>283708</v>
      </c>
      <c r="G121" s="551">
        <v>31.9</v>
      </c>
      <c r="H121" s="552">
        <v>0.23</v>
      </c>
    </row>
    <row r="122" spans="2:8" x14ac:dyDescent="0.25">
      <c r="B122" s="554" t="s">
        <v>9454</v>
      </c>
      <c r="C122" s="539">
        <v>5016</v>
      </c>
      <c r="D122" s="539" t="s">
        <v>9457</v>
      </c>
      <c r="E122" s="539" t="s">
        <v>9454</v>
      </c>
      <c r="F122" s="539">
        <v>282807</v>
      </c>
      <c r="G122" s="551">
        <v>31.7</v>
      </c>
      <c r="H122" s="552">
        <v>0.23</v>
      </c>
    </row>
    <row r="123" spans="2:8" x14ac:dyDescent="0.25">
      <c r="B123" s="550" t="s">
        <v>9454</v>
      </c>
      <c r="C123" s="553">
        <v>432</v>
      </c>
      <c r="D123" s="538" t="s">
        <v>9458</v>
      </c>
      <c r="E123" s="538" t="s">
        <v>9454</v>
      </c>
      <c r="F123" s="553">
        <v>278369</v>
      </c>
      <c r="G123" s="551">
        <v>32</v>
      </c>
      <c r="H123" s="552">
        <v>0.25</v>
      </c>
    </row>
    <row r="124" spans="2:8" x14ac:dyDescent="0.25">
      <c r="B124" s="554" t="s">
        <v>9454</v>
      </c>
      <c r="C124" s="539">
        <v>5016</v>
      </c>
      <c r="D124" s="539" t="s">
        <v>9459</v>
      </c>
      <c r="E124" s="539" t="s">
        <v>9454</v>
      </c>
      <c r="F124" s="539">
        <v>292594</v>
      </c>
      <c r="G124" s="551">
        <v>30.8</v>
      </c>
      <c r="H124" s="552">
        <v>0.33</v>
      </c>
    </row>
    <row r="125" spans="2:8" x14ac:dyDescent="0.25">
      <c r="B125" s="554" t="s">
        <v>9454</v>
      </c>
      <c r="C125" s="539">
        <v>5016</v>
      </c>
      <c r="D125" s="539" t="s">
        <v>9448</v>
      </c>
      <c r="E125" s="539" t="s">
        <v>9454</v>
      </c>
      <c r="F125" s="539">
        <v>307892</v>
      </c>
      <c r="G125" s="551">
        <v>29.7</v>
      </c>
      <c r="H125" s="552">
        <v>0.36</v>
      </c>
    </row>
    <row r="126" spans="2:8" x14ac:dyDescent="0.25">
      <c r="B126" s="554" t="s">
        <v>9454</v>
      </c>
      <c r="C126" s="539">
        <v>5016</v>
      </c>
      <c r="D126" s="539" t="s">
        <v>9448</v>
      </c>
      <c r="E126" s="539" t="s">
        <v>9454</v>
      </c>
      <c r="F126" s="539">
        <v>307880</v>
      </c>
      <c r="G126" s="551">
        <v>29.7</v>
      </c>
      <c r="H126" s="552">
        <v>0.36</v>
      </c>
    </row>
    <row r="127" spans="2:8" x14ac:dyDescent="0.25">
      <c r="B127" s="554" t="s">
        <v>9454</v>
      </c>
      <c r="C127" s="539">
        <v>5016</v>
      </c>
      <c r="D127" s="539" t="s">
        <v>9460</v>
      </c>
      <c r="E127" s="539" t="s">
        <v>9454</v>
      </c>
      <c r="F127" s="539">
        <v>305054</v>
      </c>
      <c r="G127" s="551">
        <v>29.7</v>
      </c>
      <c r="H127" s="552">
        <v>0.36</v>
      </c>
    </row>
    <row r="128" spans="2:8" x14ac:dyDescent="0.25">
      <c r="B128" s="554" t="s">
        <v>9454</v>
      </c>
      <c r="C128" s="539">
        <v>5016</v>
      </c>
      <c r="D128" s="539" t="s">
        <v>9449</v>
      </c>
      <c r="E128" s="539" t="s">
        <v>9454</v>
      </c>
      <c r="F128" s="539">
        <v>329340</v>
      </c>
      <c r="G128" s="551">
        <v>29.4</v>
      </c>
      <c r="H128" s="552">
        <v>0.4</v>
      </c>
    </row>
    <row r="129" spans="2:8" x14ac:dyDescent="0.25">
      <c r="B129" s="554" t="s">
        <v>9454</v>
      </c>
      <c r="C129" s="539">
        <v>5016</v>
      </c>
      <c r="D129" s="539" t="s">
        <v>9449</v>
      </c>
      <c r="E129" s="539" t="s">
        <v>9454</v>
      </c>
      <c r="F129" s="539">
        <v>329330</v>
      </c>
      <c r="G129" s="551">
        <v>29.4</v>
      </c>
      <c r="H129" s="552">
        <v>0.4</v>
      </c>
    </row>
    <row r="130" spans="2:8" x14ac:dyDescent="0.25">
      <c r="B130" s="550" t="s">
        <v>9454</v>
      </c>
      <c r="C130" s="553">
        <v>432</v>
      </c>
      <c r="D130" s="538" t="s">
        <v>9461</v>
      </c>
      <c r="E130" s="538" t="s">
        <v>9454</v>
      </c>
      <c r="F130" s="553">
        <v>287559</v>
      </c>
      <c r="G130" s="551">
        <v>29.1</v>
      </c>
      <c r="H130" s="552">
        <v>0.45</v>
      </c>
    </row>
    <row r="131" spans="2:8" ht="15.75" thickBot="1" x14ac:dyDescent="0.3">
      <c r="B131" s="562" t="s">
        <v>9454</v>
      </c>
      <c r="C131" s="556">
        <v>432</v>
      </c>
      <c r="D131" s="542" t="s">
        <v>9461</v>
      </c>
      <c r="E131" s="542" t="s">
        <v>9454</v>
      </c>
      <c r="F131" s="542">
        <v>287559</v>
      </c>
      <c r="G131" s="557">
        <v>29.1</v>
      </c>
      <c r="H131" s="558">
        <v>0.45</v>
      </c>
    </row>
    <row r="132" spans="2:8" x14ac:dyDescent="0.25">
      <c r="B132" s="559" t="s">
        <v>9440</v>
      </c>
      <c r="C132" s="544">
        <v>5008</v>
      </c>
      <c r="D132" s="541">
        <v>43840</v>
      </c>
      <c r="E132" s="544" t="s">
        <v>9462</v>
      </c>
      <c r="F132" s="544">
        <v>1540197</v>
      </c>
      <c r="G132" s="560">
        <v>4.2</v>
      </c>
      <c r="H132" s="561">
        <v>1.1850000000000001</v>
      </c>
    </row>
    <row r="133" spans="2:8" x14ac:dyDescent="0.25">
      <c r="B133" s="550" t="s">
        <v>9440</v>
      </c>
      <c r="C133" s="538">
        <v>5008</v>
      </c>
      <c r="D133" s="537">
        <v>43831</v>
      </c>
      <c r="E133" s="538" t="s">
        <v>9462</v>
      </c>
      <c r="F133" s="538">
        <v>1539271</v>
      </c>
      <c r="G133" s="551">
        <v>4</v>
      </c>
      <c r="H133" s="552">
        <v>1.196</v>
      </c>
    </row>
    <row r="134" spans="2:8" x14ac:dyDescent="0.25">
      <c r="B134" s="550" t="s">
        <v>9440</v>
      </c>
      <c r="C134" s="538">
        <v>5008</v>
      </c>
      <c r="D134" s="537">
        <v>43860</v>
      </c>
      <c r="E134" s="538" t="s">
        <v>9462</v>
      </c>
      <c r="F134" s="538">
        <v>1542206</v>
      </c>
      <c r="G134" s="551">
        <v>3.2</v>
      </c>
      <c r="H134" s="552">
        <v>1.2250000000000001</v>
      </c>
    </row>
    <row r="135" spans="2:8" x14ac:dyDescent="0.25">
      <c r="B135" s="550" t="s">
        <v>9440</v>
      </c>
      <c r="C135" s="538">
        <v>5008</v>
      </c>
      <c r="D135" s="537">
        <v>43906</v>
      </c>
      <c r="E135" s="538" t="s">
        <v>9462</v>
      </c>
      <c r="F135" s="538">
        <v>1547317</v>
      </c>
      <c r="G135" s="551">
        <v>2.7</v>
      </c>
      <c r="H135" s="552">
        <v>1.4039999999999999</v>
      </c>
    </row>
    <row r="136" spans="2:8" ht="15.75" thickBot="1" x14ac:dyDescent="0.3">
      <c r="B136" s="555" t="s">
        <v>9426</v>
      </c>
      <c r="C136" s="556">
        <v>436</v>
      </c>
      <c r="D136" s="540">
        <v>43889</v>
      </c>
      <c r="E136" s="556" t="s">
        <v>9462</v>
      </c>
      <c r="F136" s="556">
        <v>1545446</v>
      </c>
      <c r="G136" s="557">
        <v>1.2</v>
      </c>
      <c r="H136" s="558">
        <v>1.488</v>
      </c>
    </row>
  </sheetData>
  <mergeCells count="1">
    <mergeCell ref="B2:H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1E07-A475-4C74-B799-F371D56C8875}">
  <sheetPr>
    <tabColor rgb="FFFFFF00"/>
  </sheetPr>
  <dimension ref="B1:N135"/>
  <sheetViews>
    <sheetView zoomScale="70" zoomScaleNormal="70" workbookViewId="0">
      <selection activeCell="M1" sqref="M1"/>
    </sheetView>
  </sheetViews>
  <sheetFormatPr baseColWidth="10" defaultRowHeight="15" x14ac:dyDescent="0.25"/>
  <cols>
    <col min="1" max="1" width="1.85546875" customWidth="1"/>
    <col min="2" max="2" width="22.140625" bestFit="1" customWidth="1"/>
    <col min="3" max="3" width="16.42578125" bestFit="1" customWidth="1"/>
    <col min="4" max="4" width="12.140625" customWidth="1"/>
    <col min="5" max="5" width="36.140625" bestFit="1" customWidth="1"/>
    <col min="6" max="7" width="18.42578125" bestFit="1" customWidth="1"/>
    <col min="8" max="8" width="3.7109375" customWidth="1"/>
    <col min="9" max="9" width="22.140625" style="501" bestFit="1" customWidth="1"/>
    <col min="10" max="10" width="16.42578125" style="501" bestFit="1" customWidth="1"/>
    <col min="11" max="11" width="11.85546875" style="501" customWidth="1"/>
    <col min="12" max="12" width="36.140625" style="501" bestFit="1" customWidth="1"/>
    <col min="13" max="13" width="18.42578125" style="501" bestFit="1" customWidth="1"/>
    <col min="14" max="14" width="6" customWidth="1"/>
  </cols>
  <sheetData>
    <row r="1" spans="2:14" ht="15.75" thickBot="1" x14ac:dyDescent="0.3"/>
    <row r="2" spans="2:14" ht="30" thickTop="1" thickBot="1" x14ac:dyDescent="0.5">
      <c r="B2" s="736" t="s">
        <v>9010</v>
      </c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8"/>
    </row>
    <row r="3" spans="2:14" ht="16.5" thickTop="1" thickBot="1" x14ac:dyDescent="0.3"/>
    <row r="4" spans="2:14" ht="36.950000000000003" customHeight="1" x14ac:dyDescent="0.3">
      <c r="B4" s="566" t="s">
        <v>9015</v>
      </c>
      <c r="C4" s="567" t="s">
        <v>9016</v>
      </c>
      <c r="D4" s="739" t="s">
        <v>9017</v>
      </c>
      <c r="E4" s="568" t="s">
        <v>9463</v>
      </c>
      <c r="F4" s="568" t="s">
        <v>9018</v>
      </c>
      <c r="G4" s="568" t="s">
        <v>9018</v>
      </c>
      <c r="I4" s="566" t="s">
        <v>9015</v>
      </c>
      <c r="J4" s="567" t="s">
        <v>9016</v>
      </c>
      <c r="K4" s="739" t="s">
        <v>9017</v>
      </c>
      <c r="L4" s="567" t="s">
        <v>9463</v>
      </c>
      <c r="M4" s="567" t="s">
        <v>9018</v>
      </c>
    </row>
    <row r="5" spans="2:14" ht="15" customHeight="1" thickBot="1" x14ac:dyDescent="0.3">
      <c r="B5" s="508"/>
      <c r="C5" s="509"/>
      <c r="D5" s="740"/>
      <c r="E5" s="569" t="s">
        <v>9464</v>
      </c>
      <c r="F5" s="569" t="s">
        <v>9225</v>
      </c>
      <c r="G5" s="569" t="s">
        <v>9226</v>
      </c>
      <c r="I5" s="507"/>
      <c r="J5" s="505"/>
      <c r="K5" s="740"/>
      <c r="L5" s="505" t="s">
        <v>9464</v>
      </c>
      <c r="M5" s="505" t="s">
        <v>9225</v>
      </c>
    </row>
    <row r="6" spans="2:14" x14ac:dyDescent="0.25">
      <c r="B6" s="511" t="s">
        <v>9465</v>
      </c>
      <c r="C6" s="512" t="s">
        <v>9466</v>
      </c>
      <c r="D6" s="512" t="s">
        <v>97</v>
      </c>
      <c r="E6" s="570">
        <v>23.7</v>
      </c>
      <c r="F6" s="570"/>
      <c r="G6" s="571"/>
      <c r="I6" s="511" t="s">
        <v>9562</v>
      </c>
      <c r="J6" s="512" t="s">
        <v>9563</v>
      </c>
      <c r="K6" s="512" t="s">
        <v>9564</v>
      </c>
      <c r="L6" s="512">
        <v>19.100000000000001</v>
      </c>
      <c r="M6" s="513"/>
    </row>
    <row r="7" spans="2:14" x14ac:dyDescent="0.25">
      <c r="B7" s="514" t="s">
        <v>9467</v>
      </c>
      <c r="C7" s="510" t="s">
        <v>9468</v>
      </c>
      <c r="D7" s="510" t="s">
        <v>97</v>
      </c>
      <c r="E7" s="572">
        <v>23.7</v>
      </c>
      <c r="F7" s="572">
        <v>0.89</v>
      </c>
      <c r="G7" s="573"/>
      <c r="I7" s="514" t="s">
        <v>9565</v>
      </c>
      <c r="J7" s="510" t="s">
        <v>9566</v>
      </c>
      <c r="K7" s="510" t="s">
        <v>9564</v>
      </c>
      <c r="L7" s="510">
        <v>19</v>
      </c>
      <c r="M7" s="515"/>
    </row>
    <row r="8" spans="2:14" x14ac:dyDescent="0.25">
      <c r="B8" s="514" t="s">
        <v>9469</v>
      </c>
      <c r="C8" s="510" t="s">
        <v>9470</v>
      </c>
      <c r="D8" s="510" t="s">
        <v>97</v>
      </c>
      <c r="E8" s="572"/>
      <c r="F8" s="572">
        <v>0.91</v>
      </c>
      <c r="G8" s="573"/>
      <c r="I8" s="514" t="s">
        <v>9567</v>
      </c>
      <c r="J8" s="510" t="s">
        <v>9568</v>
      </c>
      <c r="K8" s="510" t="s">
        <v>9564</v>
      </c>
      <c r="L8" s="510">
        <v>19.2</v>
      </c>
      <c r="M8" s="515"/>
    </row>
    <row r="9" spans="2:14" x14ac:dyDescent="0.25">
      <c r="B9" s="514" t="s">
        <v>9471</v>
      </c>
      <c r="C9" s="510" t="s">
        <v>9472</v>
      </c>
      <c r="D9" s="510" t="s">
        <v>97</v>
      </c>
      <c r="E9" s="572"/>
      <c r="F9" s="572">
        <v>1.01</v>
      </c>
      <c r="G9" s="573"/>
      <c r="I9" s="514" t="s">
        <v>9569</v>
      </c>
      <c r="J9" s="510" t="s">
        <v>9570</v>
      </c>
      <c r="K9" s="510" t="s">
        <v>9564</v>
      </c>
      <c r="L9" s="510">
        <v>20.399999999999999</v>
      </c>
      <c r="M9" s="515"/>
    </row>
    <row r="10" spans="2:14" x14ac:dyDescent="0.25">
      <c r="B10" s="514" t="s">
        <v>9473</v>
      </c>
      <c r="C10" s="510" t="s">
        <v>9474</v>
      </c>
      <c r="D10" s="510" t="s">
        <v>97</v>
      </c>
      <c r="E10" s="572">
        <v>23.7</v>
      </c>
      <c r="F10" s="572">
        <v>0.74</v>
      </c>
      <c r="G10" s="573"/>
      <c r="I10" s="514" t="s">
        <v>9571</v>
      </c>
      <c r="J10" s="510" t="s">
        <v>9572</v>
      </c>
      <c r="K10" s="510" t="s">
        <v>9564</v>
      </c>
      <c r="L10" s="510">
        <v>18.7</v>
      </c>
      <c r="M10" s="515"/>
    </row>
    <row r="11" spans="2:14" x14ac:dyDescent="0.25">
      <c r="B11" s="514" t="s">
        <v>9475</v>
      </c>
      <c r="C11" s="510" t="s">
        <v>9476</v>
      </c>
      <c r="D11" s="510" t="s">
        <v>97</v>
      </c>
      <c r="E11" s="572">
        <v>22.2</v>
      </c>
      <c r="F11" s="572">
        <v>0.94</v>
      </c>
      <c r="G11" s="573"/>
      <c r="I11" s="514" t="s">
        <v>9573</v>
      </c>
      <c r="J11" s="510" t="s">
        <v>9574</v>
      </c>
      <c r="K11" s="510" t="s">
        <v>9564</v>
      </c>
      <c r="L11" s="510">
        <v>16.600000000000001</v>
      </c>
      <c r="M11" s="515"/>
    </row>
    <row r="12" spans="2:14" x14ac:dyDescent="0.25">
      <c r="B12" s="514" t="s">
        <v>9477</v>
      </c>
      <c r="C12" s="510" t="s">
        <v>9478</v>
      </c>
      <c r="D12" s="510" t="s">
        <v>97</v>
      </c>
      <c r="E12" s="572"/>
      <c r="F12" s="572">
        <v>0.85</v>
      </c>
      <c r="G12" s="573"/>
      <c r="I12" s="514" t="s">
        <v>9575</v>
      </c>
      <c r="J12" s="510" t="s">
        <v>9576</v>
      </c>
      <c r="K12" s="510" t="s">
        <v>9564</v>
      </c>
      <c r="L12" s="510">
        <v>16.5</v>
      </c>
      <c r="M12" s="515"/>
    </row>
    <row r="13" spans="2:14" x14ac:dyDescent="0.25">
      <c r="B13" s="514" t="s">
        <v>9479</v>
      </c>
      <c r="C13" s="510" t="s">
        <v>9480</v>
      </c>
      <c r="D13" s="510" t="s">
        <v>97</v>
      </c>
      <c r="E13" s="572">
        <v>24</v>
      </c>
      <c r="F13" s="572">
        <v>0.85</v>
      </c>
      <c r="G13" s="573"/>
      <c r="I13" s="514" t="s">
        <v>9577</v>
      </c>
      <c r="J13" s="510" t="s">
        <v>9578</v>
      </c>
      <c r="K13" s="510" t="s">
        <v>9564</v>
      </c>
      <c r="L13" s="510">
        <v>15.4</v>
      </c>
      <c r="M13" s="515"/>
    </row>
    <row r="14" spans="2:14" x14ac:dyDescent="0.25">
      <c r="B14" s="514" t="s">
        <v>9481</v>
      </c>
      <c r="C14" s="510" t="s">
        <v>9482</v>
      </c>
      <c r="D14" s="510" t="s">
        <v>97</v>
      </c>
      <c r="E14" s="572">
        <v>24.6</v>
      </c>
      <c r="F14" s="572"/>
      <c r="G14" s="573">
        <v>0.82</v>
      </c>
      <c r="I14" s="514" t="s">
        <v>9579</v>
      </c>
      <c r="J14" s="510" t="s">
        <v>9580</v>
      </c>
      <c r="K14" s="510" t="s">
        <v>9564</v>
      </c>
      <c r="L14" s="510">
        <v>18.600000000000001</v>
      </c>
      <c r="M14" s="515"/>
    </row>
    <row r="15" spans="2:14" x14ac:dyDescent="0.25">
      <c r="B15" s="514" t="s">
        <v>9483</v>
      </c>
      <c r="C15" s="510" t="s">
        <v>9484</v>
      </c>
      <c r="D15" s="510" t="s">
        <v>97</v>
      </c>
      <c r="E15" s="572">
        <v>19.899999999999999</v>
      </c>
      <c r="F15" s="572">
        <v>1.06</v>
      </c>
      <c r="G15" s="573"/>
      <c r="I15" s="514" t="s">
        <v>9581</v>
      </c>
      <c r="J15" s="510" t="s">
        <v>9582</v>
      </c>
      <c r="K15" s="510" t="s">
        <v>9564</v>
      </c>
      <c r="L15" s="510">
        <v>15.7</v>
      </c>
      <c r="M15" s="515"/>
    </row>
    <row r="16" spans="2:14" x14ac:dyDescent="0.25">
      <c r="B16" s="514" t="s">
        <v>9485</v>
      </c>
      <c r="C16" s="510" t="s">
        <v>9486</v>
      </c>
      <c r="D16" s="510" t="s">
        <v>97</v>
      </c>
      <c r="E16" s="572">
        <v>23.6</v>
      </c>
      <c r="F16" s="572"/>
      <c r="G16" s="573">
        <v>0.84</v>
      </c>
      <c r="I16" s="514" t="s">
        <v>9583</v>
      </c>
      <c r="J16" s="510" t="s">
        <v>9584</v>
      </c>
      <c r="K16" s="510" t="s">
        <v>9564</v>
      </c>
      <c r="L16" s="510">
        <v>17.600000000000001</v>
      </c>
      <c r="M16" s="515"/>
    </row>
    <row r="17" spans="2:13" x14ac:dyDescent="0.25">
      <c r="B17" s="514" t="s">
        <v>9487</v>
      </c>
      <c r="C17" s="510" t="s">
        <v>9488</v>
      </c>
      <c r="D17" s="510" t="s">
        <v>97</v>
      </c>
      <c r="E17" s="572">
        <v>21.7</v>
      </c>
      <c r="F17" s="572">
        <v>0.89</v>
      </c>
      <c r="G17" s="573"/>
      <c r="I17" s="514" t="s">
        <v>9585</v>
      </c>
      <c r="J17" s="510" t="s">
        <v>9586</v>
      </c>
      <c r="K17" s="510" t="s">
        <v>9564</v>
      </c>
      <c r="L17" s="510">
        <v>15.6</v>
      </c>
      <c r="M17" s="515">
        <v>1.59</v>
      </c>
    </row>
    <row r="18" spans="2:13" x14ac:dyDescent="0.25">
      <c r="B18" s="514" t="s">
        <v>9489</v>
      </c>
      <c r="C18" s="510" t="s">
        <v>9490</v>
      </c>
      <c r="D18" s="510" t="s">
        <v>97</v>
      </c>
      <c r="E18" s="572">
        <v>22</v>
      </c>
      <c r="F18" s="572">
        <v>0.82</v>
      </c>
      <c r="G18" s="573"/>
      <c r="I18" s="514" t="s">
        <v>9587</v>
      </c>
      <c r="J18" s="510" t="s">
        <v>9588</v>
      </c>
      <c r="K18" s="510" t="s">
        <v>9564</v>
      </c>
      <c r="L18" s="510">
        <v>15.5</v>
      </c>
      <c r="M18" s="515"/>
    </row>
    <row r="19" spans="2:13" x14ac:dyDescent="0.25">
      <c r="B19" s="514" t="s">
        <v>9491</v>
      </c>
      <c r="C19" s="510" t="s">
        <v>9492</v>
      </c>
      <c r="D19" s="510" t="s">
        <v>97</v>
      </c>
      <c r="E19" s="572"/>
      <c r="F19" s="572">
        <v>0.63</v>
      </c>
      <c r="G19" s="573"/>
      <c r="I19" s="514" t="s">
        <v>9589</v>
      </c>
      <c r="J19" s="510" t="s">
        <v>9590</v>
      </c>
      <c r="K19" s="510" t="s">
        <v>9564</v>
      </c>
      <c r="L19" s="510">
        <v>15.6</v>
      </c>
      <c r="M19" s="515"/>
    </row>
    <row r="20" spans="2:13" x14ac:dyDescent="0.25">
      <c r="B20" s="514" t="s">
        <v>9493</v>
      </c>
      <c r="C20" s="510" t="s">
        <v>9494</v>
      </c>
      <c r="D20" s="510" t="s">
        <v>97</v>
      </c>
      <c r="E20" s="572">
        <v>22.8</v>
      </c>
      <c r="F20" s="572"/>
      <c r="G20" s="573">
        <v>0.62</v>
      </c>
      <c r="I20" s="514" t="s">
        <v>9591</v>
      </c>
      <c r="J20" s="510" t="s">
        <v>9592</v>
      </c>
      <c r="K20" s="510" t="s">
        <v>9564</v>
      </c>
      <c r="L20" s="510">
        <v>16.2</v>
      </c>
      <c r="M20" s="515"/>
    </row>
    <row r="21" spans="2:13" x14ac:dyDescent="0.25">
      <c r="B21" s="514" t="s">
        <v>9495</v>
      </c>
      <c r="C21" s="510" t="s">
        <v>9496</v>
      </c>
      <c r="D21" s="510" t="s">
        <v>97</v>
      </c>
      <c r="E21" s="572"/>
      <c r="F21" s="572">
        <v>0.6</v>
      </c>
      <c r="G21" s="573"/>
      <c r="I21" s="514" t="s">
        <v>9593</v>
      </c>
      <c r="J21" s="510" t="s">
        <v>9594</v>
      </c>
      <c r="K21" s="510" t="s">
        <v>9564</v>
      </c>
      <c r="L21" s="510">
        <v>23.6</v>
      </c>
      <c r="M21" s="515"/>
    </row>
    <row r="22" spans="2:13" x14ac:dyDescent="0.25">
      <c r="B22" s="514" t="s">
        <v>9497</v>
      </c>
      <c r="C22" s="510" t="s">
        <v>9498</v>
      </c>
      <c r="D22" s="510" t="s">
        <v>97</v>
      </c>
      <c r="E22" s="572">
        <v>21.9</v>
      </c>
      <c r="F22" s="572"/>
      <c r="G22" s="573">
        <v>0.56999999999999995</v>
      </c>
      <c r="I22" s="514" t="s">
        <v>9595</v>
      </c>
      <c r="J22" s="510" t="s">
        <v>9596</v>
      </c>
      <c r="K22" s="510" t="s">
        <v>9564</v>
      </c>
      <c r="L22" s="510">
        <v>18.8</v>
      </c>
      <c r="M22" s="515"/>
    </row>
    <row r="23" spans="2:13" x14ac:dyDescent="0.25">
      <c r="B23" s="514" t="s">
        <v>9499</v>
      </c>
      <c r="C23" s="510" t="s">
        <v>9500</v>
      </c>
      <c r="D23" s="510" t="s">
        <v>97</v>
      </c>
      <c r="E23" s="572"/>
      <c r="F23" s="572">
        <v>0.49</v>
      </c>
      <c r="G23" s="573"/>
      <c r="I23" s="514" t="s">
        <v>9597</v>
      </c>
      <c r="J23" s="510" t="s">
        <v>9598</v>
      </c>
      <c r="K23" s="510" t="s">
        <v>9564</v>
      </c>
      <c r="L23" s="510">
        <v>18.8</v>
      </c>
      <c r="M23" s="515"/>
    </row>
    <row r="24" spans="2:13" x14ac:dyDescent="0.25">
      <c r="B24" s="514" t="s">
        <v>9501</v>
      </c>
      <c r="C24" s="510" t="s">
        <v>9502</v>
      </c>
      <c r="D24" s="510" t="s">
        <v>97</v>
      </c>
      <c r="E24" s="572">
        <v>21.6</v>
      </c>
      <c r="F24" s="572"/>
      <c r="G24" s="573">
        <v>0.39</v>
      </c>
      <c r="I24" s="514" t="s">
        <v>9599</v>
      </c>
      <c r="J24" s="510" t="s">
        <v>9600</v>
      </c>
      <c r="K24" s="510" t="s">
        <v>9564</v>
      </c>
      <c r="L24" s="510">
        <v>19.3</v>
      </c>
      <c r="M24" s="515"/>
    </row>
    <row r="25" spans="2:13" x14ac:dyDescent="0.25">
      <c r="B25" s="514" t="s">
        <v>9503</v>
      </c>
      <c r="C25" s="510" t="s">
        <v>9504</v>
      </c>
      <c r="D25" s="510" t="s">
        <v>97</v>
      </c>
      <c r="E25" s="572">
        <v>23.8</v>
      </c>
      <c r="F25" s="572"/>
      <c r="G25" s="573">
        <v>0.74</v>
      </c>
      <c r="I25" s="514" t="s">
        <v>9601</v>
      </c>
      <c r="J25" s="510" t="s">
        <v>9602</v>
      </c>
      <c r="K25" s="510" t="s">
        <v>9564</v>
      </c>
      <c r="L25" s="510">
        <v>23.7</v>
      </c>
      <c r="M25" s="515"/>
    </row>
    <row r="26" spans="2:13" x14ac:dyDescent="0.25">
      <c r="B26" s="514" t="s">
        <v>9505</v>
      </c>
      <c r="C26" s="510" t="s">
        <v>9506</v>
      </c>
      <c r="D26" s="510" t="s">
        <v>97</v>
      </c>
      <c r="E26" s="572">
        <v>23.8</v>
      </c>
      <c r="F26" s="572">
        <v>0.74</v>
      </c>
      <c r="G26" s="573"/>
      <c r="I26" s="514" t="s">
        <v>9603</v>
      </c>
      <c r="J26" s="510" t="s">
        <v>9604</v>
      </c>
      <c r="K26" s="510" t="s">
        <v>9564</v>
      </c>
      <c r="L26" s="510">
        <v>19.2</v>
      </c>
      <c r="M26" s="515"/>
    </row>
    <row r="27" spans="2:13" x14ac:dyDescent="0.25">
      <c r="B27" s="514" t="s">
        <v>9507</v>
      </c>
      <c r="C27" s="510" t="s">
        <v>9508</v>
      </c>
      <c r="D27" s="510" t="s">
        <v>97</v>
      </c>
      <c r="E27" s="572">
        <v>22</v>
      </c>
      <c r="F27" s="572">
        <v>0.84</v>
      </c>
      <c r="G27" s="573"/>
      <c r="I27" s="514" t="s">
        <v>9605</v>
      </c>
      <c r="J27" s="510" t="s">
        <v>9606</v>
      </c>
      <c r="K27" s="510" t="s">
        <v>9564</v>
      </c>
      <c r="L27" s="510">
        <v>18.2</v>
      </c>
      <c r="M27" s="515"/>
    </row>
    <row r="28" spans="2:13" ht="15.75" thickBot="1" x14ac:dyDescent="0.3">
      <c r="B28" s="574" t="s">
        <v>9509</v>
      </c>
      <c r="C28" s="575" t="s">
        <v>9510</v>
      </c>
      <c r="D28" s="575" t="s">
        <v>97</v>
      </c>
      <c r="E28" s="576">
        <v>20.9</v>
      </c>
      <c r="F28" s="576">
        <v>0.43</v>
      </c>
      <c r="G28" s="577">
        <v>0.43</v>
      </c>
      <c r="I28" s="514" t="s">
        <v>9607</v>
      </c>
      <c r="J28" s="510" t="s">
        <v>9608</v>
      </c>
      <c r="K28" s="510" t="s">
        <v>9564</v>
      </c>
      <c r="L28" s="510">
        <v>17.100000000000001</v>
      </c>
      <c r="M28" s="515"/>
    </row>
    <row r="29" spans="2:13" x14ac:dyDescent="0.25">
      <c r="B29" s="511" t="s">
        <v>9511</v>
      </c>
      <c r="C29" s="512" t="s">
        <v>9512</v>
      </c>
      <c r="D29" s="512" t="s">
        <v>9513</v>
      </c>
      <c r="E29" s="570">
        <v>25.3</v>
      </c>
      <c r="F29" s="570"/>
      <c r="G29" s="571"/>
      <c r="I29" s="514" t="s">
        <v>9609</v>
      </c>
      <c r="J29" s="510" t="s">
        <v>9610</v>
      </c>
      <c r="K29" s="510" t="s">
        <v>9564</v>
      </c>
      <c r="L29" s="510">
        <v>17.7</v>
      </c>
      <c r="M29" s="515"/>
    </row>
    <row r="30" spans="2:13" x14ac:dyDescent="0.25">
      <c r="B30" s="514" t="s">
        <v>9514</v>
      </c>
      <c r="C30" s="510" t="s">
        <v>9515</v>
      </c>
      <c r="D30" s="510" t="s">
        <v>9513</v>
      </c>
      <c r="E30" s="572">
        <v>22.8</v>
      </c>
      <c r="F30" s="572">
        <v>0.97</v>
      </c>
      <c r="G30" s="573"/>
      <c r="I30" s="514" t="s">
        <v>9611</v>
      </c>
      <c r="J30" s="510" t="s">
        <v>9612</v>
      </c>
      <c r="K30" s="510" t="s">
        <v>9564</v>
      </c>
      <c r="L30" s="510">
        <v>18.3</v>
      </c>
      <c r="M30" s="515"/>
    </row>
    <row r="31" spans="2:13" x14ac:dyDescent="0.25">
      <c r="B31" s="514" t="s">
        <v>9516</v>
      </c>
      <c r="C31" s="510" t="s">
        <v>9517</v>
      </c>
      <c r="D31" s="510" t="s">
        <v>9513</v>
      </c>
      <c r="E31" s="572">
        <v>27.2</v>
      </c>
      <c r="F31" s="572">
        <v>0.75</v>
      </c>
      <c r="G31" s="573"/>
      <c r="I31" s="514" t="s">
        <v>9613</v>
      </c>
      <c r="J31" s="510" t="s">
        <v>9614</v>
      </c>
      <c r="K31" s="510" t="s">
        <v>9564</v>
      </c>
      <c r="L31" s="510">
        <v>18.399999999999999</v>
      </c>
      <c r="M31" s="515"/>
    </row>
    <row r="32" spans="2:13" x14ac:dyDescent="0.25">
      <c r="B32" s="514" t="s">
        <v>9518</v>
      </c>
      <c r="C32" s="510" t="s">
        <v>9519</v>
      </c>
      <c r="D32" s="510" t="s">
        <v>9513</v>
      </c>
      <c r="E32" s="572">
        <v>25.5</v>
      </c>
      <c r="F32" s="572">
        <v>0.6</v>
      </c>
      <c r="G32" s="573"/>
      <c r="I32" s="514" t="s">
        <v>9615</v>
      </c>
      <c r="J32" s="510" t="s">
        <v>9616</v>
      </c>
      <c r="K32" s="510" t="s">
        <v>9564</v>
      </c>
      <c r="L32" s="510">
        <v>23.6</v>
      </c>
      <c r="M32" s="515"/>
    </row>
    <row r="33" spans="2:13" x14ac:dyDescent="0.25">
      <c r="B33" s="514" t="s">
        <v>9520</v>
      </c>
      <c r="C33" s="510" t="s">
        <v>9521</v>
      </c>
      <c r="D33" s="510" t="s">
        <v>9513</v>
      </c>
      <c r="E33" s="572">
        <v>25.4</v>
      </c>
      <c r="F33" s="572">
        <v>0.6</v>
      </c>
      <c r="G33" s="573"/>
      <c r="I33" s="514" t="s">
        <v>9617</v>
      </c>
      <c r="J33" s="510" t="s">
        <v>9618</v>
      </c>
      <c r="K33" s="510" t="s">
        <v>9564</v>
      </c>
      <c r="L33" s="510">
        <v>16.899999999999999</v>
      </c>
      <c r="M33" s="515"/>
    </row>
    <row r="34" spans="2:13" x14ac:dyDescent="0.25">
      <c r="B34" s="514" t="s">
        <v>9473</v>
      </c>
      <c r="C34" s="510" t="s">
        <v>9522</v>
      </c>
      <c r="D34" s="510" t="s">
        <v>9513</v>
      </c>
      <c r="E34" s="572">
        <v>18.600000000000001</v>
      </c>
      <c r="F34" s="572">
        <v>0.64</v>
      </c>
      <c r="G34" s="573"/>
      <c r="I34" s="514" t="s">
        <v>9619</v>
      </c>
      <c r="J34" s="510" t="s">
        <v>9620</v>
      </c>
      <c r="K34" s="510" t="s">
        <v>9564</v>
      </c>
      <c r="L34" s="510">
        <v>16.5</v>
      </c>
      <c r="M34" s="515"/>
    </row>
    <row r="35" spans="2:13" x14ac:dyDescent="0.25">
      <c r="B35" s="514" t="s">
        <v>9523</v>
      </c>
      <c r="C35" s="510" t="s">
        <v>9524</v>
      </c>
      <c r="D35" s="510" t="s">
        <v>9513</v>
      </c>
      <c r="E35" s="572"/>
      <c r="F35" s="572">
        <v>0.88</v>
      </c>
      <c r="G35" s="573"/>
      <c r="I35" s="514" t="s">
        <v>9621</v>
      </c>
      <c r="J35" s="510" t="s">
        <v>9622</v>
      </c>
      <c r="K35" s="510" t="s">
        <v>9564</v>
      </c>
      <c r="L35" s="510">
        <v>16.399999999999999</v>
      </c>
      <c r="M35" s="515"/>
    </row>
    <row r="36" spans="2:13" x14ac:dyDescent="0.25">
      <c r="B36" s="514" t="s">
        <v>9525</v>
      </c>
      <c r="C36" s="510" t="s">
        <v>9526</v>
      </c>
      <c r="D36" s="510" t="s">
        <v>9513</v>
      </c>
      <c r="E36" s="572">
        <v>21.4</v>
      </c>
      <c r="F36" s="572">
        <v>0.95</v>
      </c>
      <c r="G36" s="573"/>
      <c r="I36" s="514" t="s">
        <v>9623</v>
      </c>
      <c r="J36" s="510" t="s">
        <v>9624</v>
      </c>
      <c r="K36" s="510" t="s">
        <v>9564</v>
      </c>
      <c r="L36" s="510">
        <v>18.2</v>
      </c>
      <c r="M36" s="515"/>
    </row>
    <row r="37" spans="2:13" x14ac:dyDescent="0.25">
      <c r="B37" s="514" t="s">
        <v>9527</v>
      </c>
      <c r="C37" s="510" t="s">
        <v>9528</v>
      </c>
      <c r="D37" s="510" t="s">
        <v>9513</v>
      </c>
      <c r="E37" s="572"/>
      <c r="F37" s="572">
        <v>0.81</v>
      </c>
      <c r="G37" s="573"/>
      <c r="I37" s="514" t="s">
        <v>9625</v>
      </c>
      <c r="J37" s="510" t="s">
        <v>9626</v>
      </c>
      <c r="K37" s="510" t="s">
        <v>9564</v>
      </c>
      <c r="L37" s="510">
        <v>18.100000000000001</v>
      </c>
      <c r="M37" s="515"/>
    </row>
    <row r="38" spans="2:13" x14ac:dyDescent="0.25">
      <c r="B38" s="514" t="s">
        <v>9529</v>
      </c>
      <c r="C38" s="510" t="s">
        <v>9530</v>
      </c>
      <c r="D38" s="510" t="s">
        <v>9513</v>
      </c>
      <c r="E38" s="572">
        <v>22.6</v>
      </c>
      <c r="F38" s="572">
        <v>0.86</v>
      </c>
      <c r="G38" s="573"/>
      <c r="I38" s="514" t="s">
        <v>9627</v>
      </c>
      <c r="J38" s="510" t="s">
        <v>9628</v>
      </c>
      <c r="K38" s="510" t="s">
        <v>9564</v>
      </c>
      <c r="L38" s="510">
        <v>19.3</v>
      </c>
      <c r="M38" s="515"/>
    </row>
    <row r="39" spans="2:13" x14ac:dyDescent="0.25">
      <c r="B39" s="514" t="s">
        <v>9531</v>
      </c>
      <c r="C39" s="510" t="s">
        <v>9532</v>
      </c>
      <c r="D39" s="510" t="s">
        <v>9513</v>
      </c>
      <c r="E39" s="572">
        <v>22.3</v>
      </c>
      <c r="F39" s="572"/>
      <c r="G39" s="573"/>
      <c r="I39" s="514" t="s">
        <v>9629</v>
      </c>
      <c r="J39" s="510" t="s">
        <v>9630</v>
      </c>
      <c r="K39" s="510" t="s">
        <v>9564</v>
      </c>
      <c r="L39" s="510">
        <v>17.2</v>
      </c>
      <c r="M39" s="515"/>
    </row>
    <row r="40" spans="2:13" x14ac:dyDescent="0.25">
      <c r="B40" s="514" t="s">
        <v>9533</v>
      </c>
      <c r="C40" s="510" t="s">
        <v>9534</v>
      </c>
      <c r="D40" s="510" t="s">
        <v>9513</v>
      </c>
      <c r="E40" s="572"/>
      <c r="F40" s="572">
        <v>0.96</v>
      </c>
      <c r="G40" s="573"/>
      <c r="I40" s="514" t="s">
        <v>9631</v>
      </c>
      <c r="J40" s="510" t="s">
        <v>9632</v>
      </c>
      <c r="K40" s="510" t="s">
        <v>9564</v>
      </c>
      <c r="L40" s="510">
        <v>17.5</v>
      </c>
      <c r="M40" s="515"/>
    </row>
    <row r="41" spans="2:13" x14ac:dyDescent="0.25">
      <c r="B41" s="514" t="s">
        <v>9535</v>
      </c>
      <c r="C41" s="510" t="s">
        <v>9536</v>
      </c>
      <c r="D41" s="510" t="s">
        <v>9513</v>
      </c>
      <c r="E41" s="572"/>
      <c r="F41" s="572">
        <v>1.01</v>
      </c>
      <c r="G41" s="573"/>
      <c r="I41" s="514" t="s">
        <v>9633</v>
      </c>
      <c r="J41" s="510" t="s">
        <v>9634</v>
      </c>
      <c r="K41" s="510" t="s">
        <v>9564</v>
      </c>
      <c r="L41" s="510">
        <v>20.100000000000001</v>
      </c>
      <c r="M41" s="515"/>
    </row>
    <row r="42" spans="2:13" x14ac:dyDescent="0.25">
      <c r="B42" s="514" t="s">
        <v>9537</v>
      </c>
      <c r="C42" s="510" t="s">
        <v>9538</v>
      </c>
      <c r="D42" s="510" t="s">
        <v>9513</v>
      </c>
      <c r="E42" s="572">
        <v>26.6</v>
      </c>
      <c r="F42" s="572">
        <v>0.63</v>
      </c>
      <c r="G42" s="573"/>
      <c r="I42" s="514" t="s">
        <v>9635</v>
      </c>
      <c r="J42" s="510" t="s">
        <v>9636</v>
      </c>
      <c r="K42" s="510" t="s">
        <v>9564</v>
      </c>
      <c r="L42" s="510">
        <v>18.899999999999999</v>
      </c>
      <c r="M42" s="515"/>
    </row>
    <row r="43" spans="2:13" x14ac:dyDescent="0.25">
      <c r="B43" s="514" t="s">
        <v>9539</v>
      </c>
      <c r="C43" s="510" t="s">
        <v>9540</v>
      </c>
      <c r="D43" s="510" t="s">
        <v>9513</v>
      </c>
      <c r="E43" s="572">
        <v>22.2</v>
      </c>
      <c r="F43" s="572"/>
      <c r="G43" s="573"/>
      <c r="I43" s="514" t="s">
        <v>9637</v>
      </c>
      <c r="J43" s="510" t="s">
        <v>9638</v>
      </c>
      <c r="K43" s="510" t="s">
        <v>9564</v>
      </c>
      <c r="L43" s="510">
        <v>18.399999999999999</v>
      </c>
      <c r="M43" s="515"/>
    </row>
    <row r="44" spans="2:13" x14ac:dyDescent="0.25">
      <c r="B44" s="514" t="s">
        <v>9541</v>
      </c>
      <c r="C44" s="510" t="s">
        <v>9542</v>
      </c>
      <c r="D44" s="510" t="s">
        <v>9513</v>
      </c>
      <c r="E44" s="572">
        <v>24.8</v>
      </c>
      <c r="F44" s="572"/>
      <c r="G44" s="573"/>
      <c r="I44" s="514" t="s">
        <v>9639</v>
      </c>
      <c r="J44" s="510" t="s">
        <v>9640</v>
      </c>
      <c r="K44" s="510" t="s">
        <v>9564</v>
      </c>
      <c r="L44" s="510">
        <v>18.3</v>
      </c>
      <c r="M44" s="515"/>
    </row>
    <row r="45" spans="2:13" x14ac:dyDescent="0.25">
      <c r="B45" s="514" t="s">
        <v>9543</v>
      </c>
      <c r="C45" s="510" t="s">
        <v>9544</v>
      </c>
      <c r="D45" s="510" t="s">
        <v>9513</v>
      </c>
      <c r="E45" s="572">
        <v>25.1</v>
      </c>
      <c r="F45" s="572"/>
      <c r="G45" s="573"/>
      <c r="I45" s="514" t="s">
        <v>9641</v>
      </c>
      <c r="J45" s="510" t="s">
        <v>9642</v>
      </c>
      <c r="K45" s="510" t="s">
        <v>9564</v>
      </c>
      <c r="L45" s="510">
        <v>24.2</v>
      </c>
      <c r="M45" s="515"/>
    </row>
    <row r="46" spans="2:13" x14ac:dyDescent="0.25">
      <c r="B46" s="514" t="s">
        <v>9545</v>
      </c>
      <c r="C46" s="510" t="s">
        <v>9546</v>
      </c>
      <c r="D46" s="510" t="s">
        <v>9513</v>
      </c>
      <c r="E46" s="572"/>
      <c r="F46" s="572">
        <v>0.57999999999999996</v>
      </c>
      <c r="G46" s="573"/>
      <c r="I46" s="514" t="s">
        <v>9643</v>
      </c>
      <c r="J46" s="510" t="s">
        <v>9644</v>
      </c>
      <c r="K46" s="510" t="s">
        <v>9564</v>
      </c>
      <c r="L46" s="510">
        <v>18.2</v>
      </c>
      <c r="M46" s="515"/>
    </row>
    <row r="47" spans="2:13" x14ac:dyDescent="0.25">
      <c r="B47" s="514" t="s">
        <v>9547</v>
      </c>
      <c r="C47" s="510" t="s">
        <v>9548</v>
      </c>
      <c r="D47" s="510" t="s">
        <v>9513</v>
      </c>
      <c r="E47" s="572">
        <v>28.7</v>
      </c>
      <c r="F47" s="572">
        <v>0.13</v>
      </c>
      <c r="G47" s="573"/>
      <c r="I47" s="514" t="s">
        <v>9645</v>
      </c>
      <c r="J47" s="510" t="s">
        <v>9646</v>
      </c>
      <c r="K47" s="510" t="s">
        <v>9564</v>
      </c>
      <c r="L47" s="510">
        <v>20</v>
      </c>
      <c r="M47" s="515"/>
    </row>
    <row r="48" spans="2:13" x14ac:dyDescent="0.25">
      <c r="B48" s="514" t="s">
        <v>9495</v>
      </c>
      <c r="C48" s="510" t="s">
        <v>9549</v>
      </c>
      <c r="D48" s="510" t="s">
        <v>9513</v>
      </c>
      <c r="E48" s="572"/>
      <c r="F48" s="572">
        <v>0.16</v>
      </c>
      <c r="G48" s="573"/>
      <c r="I48" s="514" t="s">
        <v>9647</v>
      </c>
      <c r="J48" s="510" t="s">
        <v>9648</v>
      </c>
      <c r="K48" s="510" t="s">
        <v>9564</v>
      </c>
      <c r="L48" s="510">
        <v>21</v>
      </c>
      <c r="M48" s="515">
        <v>1.0900000000000001</v>
      </c>
    </row>
    <row r="49" spans="2:13" x14ac:dyDescent="0.25">
      <c r="B49" s="514" t="s">
        <v>9497</v>
      </c>
      <c r="C49" s="510" t="s">
        <v>9550</v>
      </c>
      <c r="D49" s="510" t="s">
        <v>9513</v>
      </c>
      <c r="E49" s="572">
        <v>22.8</v>
      </c>
      <c r="F49" s="572"/>
      <c r="G49" s="573"/>
      <c r="I49" s="514" t="s">
        <v>9649</v>
      </c>
      <c r="J49" s="510" t="s">
        <v>9650</v>
      </c>
      <c r="K49" s="510" t="s">
        <v>9564</v>
      </c>
      <c r="L49" s="510">
        <v>17.8</v>
      </c>
      <c r="M49" s="515"/>
    </row>
    <row r="50" spans="2:13" x14ac:dyDescent="0.25">
      <c r="B50" s="514" t="s">
        <v>9551</v>
      </c>
      <c r="C50" s="510" t="s">
        <v>9552</v>
      </c>
      <c r="D50" s="510" t="s">
        <v>9513</v>
      </c>
      <c r="E50" s="572">
        <v>22.1</v>
      </c>
      <c r="F50" s="572">
        <v>0.49</v>
      </c>
      <c r="G50" s="573"/>
      <c r="I50" s="514" t="s">
        <v>9651</v>
      </c>
      <c r="J50" s="510" t="s">
        <v>9652</v>
      </c>
      <c r="K50" s="510" t="s">
        <v>9564</v>
      </c>
      <c r="L50" s="510">
        <v>18</v>
      </c>
      <c r="M50" s="515"/>
    </row>
    <row r="51" spans="2:13" x14ac:dyDescent="0.25">
      <c r="B51" s="514" t="s">
        <v>9553</v>
      </c>
      <c r="C51" s="510" t="s">
        <v>9554</v>
      </c>
      <c r="D51" s="510" t="s">
        <v>9513</v>
      </c>
      <c r="E51" s="572">
        <v>21.2</v>
      </c>
      <c r="F51" s="572"/>
      <c r="G51" s="573"/>
      <c r="I51" s="514" t="s">
        <v>9653</v>
      </c>
      <c r="J51" s="510" t="s">
        <v>9654</v>
      </c>
      <c r="K51" s="510" t="s">
        <v>9564</v>
      </c>
      <c r="L51" s="510">
        <v>21.4</v>
      </c>
      <c r="M51" s="515"/>
    </row>
    <row r="52" spans="2:13" x14ac:dyDescent="0.25">
      <c r="B52" s="514" t="s">
        <v>9507</v>
      </c>
      <c r="C52" s="510" t="s">
        <v>9555</v>
      </c>
      <c r="D52" s="510" t="s">
        <v>9513</v>
      </c>
      <c r="E52" s="572">
        <v>22</v>
      </c>
      <c r="F52" s="572">
        <v>0.92</v>
      </c>
      <c r="G52" s="573"/>
      <c r="I52" s="514" t="s">
        <v>9655</v>
      </c>
      <c r="J52" s="510" t="s">
        <v>9656</v>
      </c>
      <c r="K52" s="510" t="s">
        <v>9564</v>
      </c>
      <c r="L52" s="510">
        <v>18.399999999999999</v>
      </c>
      <c r="M52" s="515"/>
    </row>
    <row r="53" spans="2:13" x14ac:dyDescent="0.25">
      <c r="B53" s="514" t="s">
        <v>9556</v>
      </c>
      <c r="C53" s="510" t="s">
        <v>9557</v>
      </c>
      <c r="D53" s="510" t="s">
        <v>9513</v>
      </c>
      <c r="E53" s="572">
        <v>21.7</v>
      </c>
      <c r="F53" s="572">
        <v>0.39</v>
      </c>
      <c r="G53" s="573"/>
      <c r="I53" s="514" t="s">
        <v>9657</v>
      </c>
      <c r="J53" s="510" t="s">
        <v>9658</v>
      </c>
      <c r="K53" s="510" t="s">
        <v>9564</v>
      </c>
      <c r="L53" s="510">
        <v>21</v>
      </c>
      <c r="M53" s="515"/>
    </row>
    <row r="54" spans="2:13" x14ac:dyDescent="0.25">
      <c r="B54" s="514" t="s">
        <v>9558</v>
      </c>
      <c r="C54" s="510" t="s">
        <v>9559</v>
      </c>
      <c r="D54" s="510" t="s">
        <v>9513</v>
      </c>
      <c r="E54" s="572"/>
      <c r="F54" s="572">
        <v>0.8</v>
      </c>
      <c r="G54" s="573"/>
      <c r="I54" s="514" t="s">
        <v>9659</v>
      </c>
      <c r="J54" s="510" t="s">
        <v>9660</v>
      </c>
      <c r="K54" s="510" t="s">
        <v>9564</v>
      </c>
      <c r="L54" s="510">
        <v>16.399999999999999</v>
      </c>
      <c r="M54" s="515"/>
    </row>
    <row r="55" spans="2:13" ht="15.75" thickBot="1" x14ac:dyDescent="0.3">
      <c r="B55" s="516" t="s">
        <v>9560</v>
      </c>
      <c r="C55" s="517" t="s">
        <v>9561</v>
      </c>
      <c r="D55" s="517" t="s">
        <v>9513</v>
      </c>
      <c r="E55" s="578"/>
      <c r="F55" s="578">
        <v>0.37</v>
      </c>
      <c r="G55" s="579"/>
      <c r="I55" s="514" t="s">
        <v>9661</v>
      </c>
      <c r="J55" s="510" t="s">
        <v>9662</v>
      </c>
      <c r="K55" s="510" t="s">
        <v>9564</v>
      </c>
      <c r="L55" s="510">
        <v>19.100000000000001</v>
      </c>
      <c r="M55" s="515"/>
    </row>
    <row r="56" spans="2:13" x14ac:dyDescent="0.25">
      <c r="I56" s="514" t="s">
        <v>9663</v>
      </c>
      <c r="J56" s="510" t="s">
        <v>9664</v>
      </c>
      <c r="K56" s="510" t="s">
        <v>9564</v>
      </c>
      <c r="L56" s="510">
        <v>15.6</v>
      </c>
      <c r="M56" s="515"/>
    </row>
    <row r="57" spans="2:13" x14ac:dyDescent="0.25">
      <c r="I57" s="514" t="s">
        <v>9665</v>
      </c>
      <c r="J57" s="510" t="s">
        <v>9666</v>
      </c>
      <c r="K57" s="510" t="s">
        <v>9564</v>
      </c>
      <c r="L57" s="510">
        <v>16.5</v>
      </c>
      <c r="M57" s="515"/>
    </row>
    <row r="58" spans="2:13" x14ac:dyDescent="0.25">
      <c r="I58" s="514" t="s">
        <v>9667</v>
      </c>
      <c r="J58" s="510" t="s">
        <v>9668</v>
      </c>
      <c r="K58" s="510" t="s">
        <v>9564</v>
      </c>
      <c r="L58" s="510">
        <v>16.100000000000001</v>
      </c>
      <c r="M58" s="515"/>
    </row>
    <row r="59" spans="2:13" x14ac:dyDescent="0.25">
      <c r="I59" s="514" t="s">
        <v>9669</v>
      </c>
      <c r="J59" s="510" t="s">
        <v>9670</v>
      </c>
      <c r="K59" s="510" t="s">
        <v>9564</v>
      </c>
      <c r="L59" s="510">
        <v>20</v>
      </c>
      <c r="M59" s="515"/>
    </row>
    <row r="60" spans="2:13" x14ac:dyDescent="0.25">
      <c r="I60" s="514" t="s">
        <v>9669</v>
      </c>
      <c r="J60" s="510" t="s">
        <v>9671</v>
      </c>
      <c r="K60" s="510" t="s">
        <v>9564</v>
      </c>
      <c r="L60" s="510">
        <v>20</v>
      </c>
      <c r="M60" s="515"/>
    </row>
    <row r="61" spans="2:13" x14ac:dyDescent="0.25">
      <c r="I61" s="514" t="s">
        <v>9262</v>
      </c>
      <c r="J61" s="510" t="s">
        <v>9672</v>
      </c>
      <c r="K61" s="510" t="s">
        <v>9564</v>
      </c>
      <c r="L61" s="510">
        <v>14.3</v>
      </c>
      <c r="M61" s="515"/>
    </row>
    <row r="62" spans="2:13" x14ac:dyDescent="0.25">
      <c r="I62" s="514" t="s">
        <v>9673</v>
      </c>
      <c r="J62" s="510" t="s">
        <v>9674</v>
      </c>
      <c r="K62" s="510" t="s">
        <v>9564</v>
      </c>
      <c r="L62" s="510">
        <v>14.3</v>
      </c>
      <c r="M62" s="515"/>
    </row>
    <row r="63" spans="2:13" x14ac:dyDescent="0.25">
      <c r="I63" s="514" t="s">
        <v>9675</v>
      </c>
      <c r="J63" s="510" t="s">
        <v>9676</v>
      </c>
      <c r="K63" s="510" t="s">
        <v>9564</v>
      </c>
      <c r="L63" s="510">
        <v>14.8</v>
      </c>
      <c r="M63" s="515"/>
    </row>
    <row r="64" spans="2:13" x14ac:dyDescent="0.25">
      <c r="I64" s="514" t="s">
        <v>9266</v>
      </c>
      <c r="J64" s="510" t="s">
        <v>9677</v>
      </c>
      <c r="K64" s="510" t="s">
        <v>9564</v>
      </c>
      <c r="L64" s="510">
        <v>21.1</v>
      </c>
      <c r="M64" s="515">
        <v>1.42</v>
      </c>
    </row>
    <row r="65" spans="9:13" x14ac:dyDescent="0.25">
      <c r="I65" s="514" t="s">
        <v>9678</v>
      </c>
      <c r="J65" s="510" t="s">
        <v>9679</v>
      </c>
      <c r="K65" s="510" t="s">
        <v>9564</v>
      </c>
      <c r="L65" s="510">
        <v>16.899999999999999</v>
      </c>
      <c r="M65" s="515"/>
    </row>
    <row r="66" spans="9:13" x14ac:dyDescent="0.25">
      <c r="I66" s="514" t="s">
        <v>9680</v>
      </c>
      <c r="J66" s="510" t="s">
        <v>9681</v>
      </c>
      <c r="K66" s="510" t="s">
        <v>9564</v>
      </c>
      <c r="L66" s="510">
        <v>17.2</v>
      </c>
      <c r="M66" s="515"/>
    </row>
    <row r="67" spans="9:13" x14ac:dyDescent="0.25">
      <c r="I67" s="514" t="s">
        <v>9682</v>
      </c>
      <c r="J67" s="510" t="s">
        <v>9683</v>
      </c>
      <c r="K67" s="510" t="s">
        <v>9564</v>
      </c>
      <c r="L67" s="510">
        <v>17.7</v>
      </c>
      <c r="M67" s="515"/>
    </row>
    <row r="68" spans="9:13" x14ac:dyDescent="0.25">
      <c r="I68" s="514" t="s">
        <v>9684</v>
      </c>
      <c r="J68" s="510" t="s">
        <v>9685</v>
      </c>
      <c r="K68" s="510" t="s">
        <v>9564</v>
      </c>
      <c r="L68" s="510">
        <v>17.7</v>
      </c>
      <c r="M68" s="515"/>
    </row>
    <row r="69" spans="9:13" x14ac:dyDescent="0.25">
      <c r="I69" s="514" t="s">
        <v>9686</v>
      </c>
      <c r="J69" s="510" t="s">
        <v>9687</v>
      </c>
      <c r="K69" s="510" t="s">
        <v>9564</v>
      </c>
      <c r="L69" s="510">
        <v>17.2</v>
      </c>
      <c r="M69" s="515"/>
    </row>
    <row r="70" spans="9:13" x14ac:dyDescent="0.25">
      <c r="I70" s="514" t="s">
        <v>9688</v>
      </c>
      <c r="J70" s="510" t="s">
        <v>9689</v>
      </c>
      <c r="K70" s="510" t="s">
        <v>9564</v>
      </c>
      <c r="L70" s="510">
        <v>23.5</v>
      </c>
      <c r="M70" s="515"/>
    </row>
    <row r="71" spans="9:13" x14ac:dyDescent="0.25">
      <c r="I71" s="514" t="s">
        <v>9690</v>
      </c>
      <c r="J71" s="510" t="s">
        <v>9691</v>
      </c>
      <c r="K71" s="510" t="s">
        <v>9564</v>
      </c>
      <c r="L71" s="510">
        <v>18.5</v>
      </c>
      <c r="M71" s="515"/>
    </row>
    <row r="72" spans="9:13" x14ac:dyDescent="0.25">
      <c r="I72" s="514" t="s">
        <v>9692</v>
      </c>
      <c r="J72" s="510" t="s">
        <v>9693</v>
      </c>
      <c r="K72" s="510" t="s">
        <v>9564</v>
      </c>
      <c r="L72" s="510">
        <v>18.600000000000001</v>
      </c>
      <c r="M72" s="515"/>
    </row>
    <row r="73" spans="9:13" x14ac:dyDescent="0.25">
      <c r="I73" s="514" t="s">
        <v>9694</v>
      </c>
      <c r="J73" s="510" t="s">
        <v>9695</v>
      </c>
      <c r="K73" s="510" t="s">
        <v>9564</v>
      </c>
      <c r="L73" s="510">
        <v>18.399999999999999</v>
      </c>
      <c r="M73" s="515"/>
    </row>
    <row r="74" spans="9:13" x14ac:dyDescent="0.25">
      <c r="I74" s="514" t="s">
        <v>9696</v>
      </c>
      <c r="J74" s="510" t="s">
        <v>9697</v>
      </c>
      <c r="K74" s="510" t="s">
        <v>9564</v>
      </c>
      <c r="L74" s="510">
        <v>17.399999999999999</v>
      </c>
      <c r="M74" s="515"/>
    </row>
    <row r="75" spans="9:13" x14ac:dyDescent="0.25">
      <c r="I75" s="514" t="s">
        <v>9698</v>
      </c>
      <c r="J75" s="510" t="s">
        <v>9699</v>
      </c>
      <c r="K75" s="510" t="s">
        <v>9564</v>
      </c>
      <c r="L75" s="510">
        <v>21.5</v>
      </c>
      <c r="M75" s="515"/>
    </row>
    <row r="76" spans="9:13" x14ac:dyDescent="0.25">
      <c r="I76" s="514" t="s">
        <v>9700</v>
      </c>
      <c r="J76" s="510" t="s">
        <v>9701</v>
      </c>
      <c r="K76" s="510" t="s">
        <v>9564</v>
      </c>
      <c r="L76" s="510">
        <v>19.899999999999999</v>
      </c>
      <c r="M76" s="515">
        <v>1.1299999999999999</v>
      </c>
    </row>
    <row r="77" spans="9:13" x14ac:dyDescent="0.25">
      <c r="I77" s="514" t="s">
        <v>9702</v>
      </c>
      <c r="J77" s="510" t="s">
        <v>9703</v>
      </c>
      <c r="K77" s="510" t="s">
        <v>9564</v>
      </c>
      <c r="L77" s="510">
        <v>18</v>
      </c>
      <c r="M77" s="515"/>
    </row>
    <row r="78" spans="9:13" x14ac:dyDescent="0.25">
      <c r="I78" s="514" t="s">
        <v>9704</v>
      </c>
      <c r="J78" s="510" t="s">
        <v>9705</v>
      </c>
      <c r="K78" s="510" t="s">
        <v>9564</v>
      </c>
      <c r="L78" s="510">
        <v>17.100000000000001</v>
      </c>
      <c r="M78" s="515"/>
    </row>
    <row r="79" spans="9:13" x14ac:dyDescent="0.25">
      <c r="I79" s="514" t="s">
        <v>9706</v>
      </c>
      <c r="J79" s="510" t="s">
        <v>9707</v>
      </c>
      <c r="K79" s="510" t="s">
        <v>9564</v>
      </c>
      <c r="L79" s="510">
        <v>17.8</v>
      </c>
      <c r="M79" s="515"/>
    </row>
    <row r="80" spans="9:13" x14ac:dyDescent="0.25">
      <c r="I80" s="514" t="s">
        <v>9708</v>
      </c>
      <c r="J80" s="510" t="s">
        <v>9709</v>
      </c>
      <c r="K80" s="510" t="s">
        <v>9564</v>
      </c>
      <c r="L80" s="510">
        <v>18</v>
      </c>
      <c r="M80" s="515"/>
    </row>
    <row r="81" spans="9:13" x14ac:dyDescent="0.25">
      <c r="I81" s="514" t="s">
        <v>9710</v>
      </c>
      <c r="J81" s="510" t="s">
        <v>9711</v>
      </c>
      <c r="K81" s="510" t="s">
        <v>9564</v>
      </c>
      <c r="L81" s="510">
        <v>18.3</v>
      </c>
      <c r="M81" s="515">
        <v>1.38</v>
      </c>
    </row>
    <row r="82" spans="9:13" x14ac:dyDescent="0.25">
      <c r="I82" s="514" t="s">
        <v>9712</v>
      </c>
      <c r="J82" s="510" t="s">
        <v>9713</v>
      </c>
      <c r="K82" s="510" t="s">
        <v>9564</v>
      </c>
      <c r="L82" s="510">
        <v>17.899999999999999</v>
      </c>
      <c r="M82" s="515"/>
    </row>
    <row r="83" spans="9:13" x14ac:dyDescent="0.25">
      <c r="I83" s="514" t="s">
        <v>9714</v>
      </c>
      <c r="J83" s="510" t="s">
        <v>9715</v>
      </c>
      <c r="K83" s="510" t="s">
        <v>9564</v>
      </c>
      <c r="L83" s="510">
        <v>18.399999999999999</v>
      </c>
      <c r="M83" s="515">
        <v>1.44</v>
      </c>
    </row>
    <row r="84" spans="9:13" x14ac:dyDescent="0.25">
      <c r="I84" s="514" t="s">
        <v>9716</v>
      </c>
      <c r="J84" s="510" t="s">
        <v>9717</v>
      </c>
      <c r="K84" s="510" t="s">
        <v>9564</v>
      </c>
      <c r="L84" s="510">
        <v>17.600000000000001</v>
      </c>
      <c r="M84" s="515"/>
    </row>
    <row r="85" spans="9:13" x14ac:dyDescent="0.25">
      <c r="I85" s="514" t="s">
        <v>9718</v>
      </c>
      <c r="J85" s="510" t="s">
        <v>9719</v>
      </c>
      <c r="K85" s="510" t="s">
        <v>9564</v>
      </c>
      <c r="L85" s="510">
        <v>17.5</v>
      </c>
      <c r="M85" s="515"/>
    </row>
    <row r="86" spans="9:13" x14ac:dyDescent="0.25">
      <c r="I86" s="514" t="s">
        <v>9720</v>
      </c>
      <c r="J86" s="510" t="s">
        <v>9721</v>
      </c>
      <c r="K86" s="510" t="s">
        <v>9564</v>
      </c>
      <c r="L86" s="510"/>
      <c r="M86" s="515">
        <v>1.48</v>
      </c>
    </row>
    <row r="87" spans="9:13" x14ac:dyDescent="0.25">
      <c r="I87" s="514" t="s">
        <v>9722</v>
      </c>
      <c r="J87" s="510" t="s">
        <v>9723</v>
      </c>
      <c r="K87" s="510" t="s">
        <v>9564</v>
      </c>
      <c r="L87" s="510">
        <v>17.5</v>
      </c>
      <c r="M87" s="515"/>
    </row>
    <row r="88" spans="9:13" x14ac:dyDescent="0.25">
      <c r="I88" s="514" t="s">
        <v>9724</v>
      </c>
      <c r="J88" s="510" t="s">
        <v>9725</v>
      </c>
      <c r="K88" s="510" t="s">
        <v>9564</v>
      </c>
      <c r="L88" s="510">
        <v>17.7</v>
      </c>
      <c r="M88" s="515"/>
    </row>
    <row r="89" spans="9:13" x14ac:dyDescent="0.25">
      <c r="I89" s="514" t="s">
        <v>9726</v>
      </c>
      <c r="J89" s="510" t="s">
        <v>9727</v>
      </c>
      <c r="K89" s="510" t="s">
        <v>9564</v>
      </c>
      <c r="L89" s="510">
        <v>17.5</v>
      </c>
      <c r="M89" s="515"/>
    </row>
    <row r="90" spans="9:13" x14ac:dyDescent="0.25">
      <c r="I90" s="514" t="s">
        <v>9728</v>
      </c>
      <c r="J90" s="510" t="s">
        <v>9729</v>
      </c>
      <c r="K90" s="510" t="s">
        <v>9564</v>
      </c>
      <c r="L90" s="510">
        <v>17.8</v>
      </c>
      <c r="M90" s="515"/>
    </row>
    <row r="91" spans="9:13" x14ac:dyDescent="0.25">
      <c r="I91" s="514" t="s">
        <v>9730</v>
      </c>
      <c r="J91" s="510" t="s">
        <v>9731</v>
      </c>
      <c r="K91" s="510" t="s">
        <v>9564</v>
      </c>
      <c r="L91" s="510">
        <v>17</v>
      </c>
      <c r="M91" s="515"/>
    </row>
    <row r="92" spans="9:13" x14ac:dyDescent="0.25">
      <c r="I92" s="514" t="s">
        <v>9732</v>
      </c>
      <c r="J92" s="510" t="s">
        <v>9733</v>
      </c>
      <c r="K92" s="510" t="s">
        <v>9564</v>
      </c>
      <c r="L92" s="510">
        <v>16.600000000000001</v>
      </c>
      <c r="M92" s="515">
        <v>1.6</v>
      </c>
    </row>
    <row r="93" spans="9:13" x14ac:dyDescent="0.25">
      <c r="I93" s="514" t="s">
        <v>9734</v>
      </c>
      <c r="J93" s="510" t="s">
        <v>9735</v>
      </c>
      <c r="K93" s="510" t="s">
        <v>9564</v>
      </c>
      <c r="L93" s="510">
        <v>17.2</v>
      </c>
      <c r="M93" s="515"/>
    </row>
    <row r="94" spans="9:13" x14ac:dyDescent="0.25">
      <c r="I94" s="514" t="s">
        <v>9736</v>
      </c>
      <c r="J94" s="510" t="s">
        <v>9737</v>
      </c>
      <c r="K94" s="510" t="s">
        <v>9564</v>
      </c>
      <c r="L94" s="510">
        <v>18.3</v>
      </c>
      <c r="M94" s="515"/>
    </row>
    <row r="95" spans="9:13" x14ac:dyDescent="0.25">
      <c r="I95" s="514" t="s">
        <v>9738</v>
      </c>
      <c r="J95" s="510" t="s">
        <v>9739</v>
      </c>
      <c r="K95" s="510" t="s">
        <v>9564</v>
      </c>
      <c r="L95" s="510">
        <v>19</v>
      </c>
      <c r="M95" s="515">
        <v>1.39</v>
      </c>
    </row>
    <row r="96" spans="9:13" x14ac:dyDescent="0.25">
      <c r="I96" s="514" t="s">
        <v>9740</v>
      </c>
      <c r="J96" s="510" t="s">
        <v>9741</v>
      </c>
      <c r="K96" s="510" t="s">
        <v>9564</v>
      </c>
      <c r="L96" s="510">
        <v>17.7</v>
      </c>
      <c r="M96" s="515"/>
    </row>
    <row r="97" spans="9:13" x14ac:dyDescent="0.25">
      <c r="I97" s="514" t="s">
        <v>9742</v>
      </c>
      <c r="J97" s="510" t="s">
        <v>9743</v>
      </c>
      <c r="K97" s="510" t="s">
        <v>9564</v>
      </c>
      <c r="L97" s="510">
        <v>16.899999999999999</v>
      </c>
      <c r="M97" s="515"/>
    </row>
    <row r="98" spans="9:13" x14ac:dyDescent="0.25">
      <c r="I98" s="514" t="s">
        <v>9742</v>
      </c>
      <c r="J98" s="510" t="s">
        <v>9744</v>
      </c>
      <c r="K98" s="510" t="s">
        <v>9564</v>
      </c>
      <c r="L98" s="510">
        <v>16.899999999999999</v>
      </c>
      <c r="M98" s="515">
        <v>1.47</v>
      </c>
    </row>
    <row r="99" spans="9:13" x14ac:dyDescent="0.25">
      <c r="I99" s="514" t="s">
        <v>9745</v>
      </c>
      <c r="J99" s="510" t="s">
        <v>9746</v>
      </c>
      <c r="K99" s="510" t="s">
        <v>9564</v>
      </c>
      <c r="L99" s="510">
        <v>18.100000000000001</v>
      </c>
      <c r="M99" s="515"/>
    </row>
    <row r="100" spans="9:13" x14ac:dyDescent="0.25">
      <c r="I100" s="514" t="s">
        <v>9329</v>
      </c>
      <c r="J100" s="510" t="s">
        <v>9747</v>
      </c>
      <c r="K100" s="510" t="s">
        <v>9564</v>
      </c>
      <c r="L100" s="510">
        <v>17.600000000000001</v>
      </c>
      <c r="M100" s="515"/>
    </row>
    <row r="101" spans="9:13" x14ac:dyDescent="0.25">
      <c r="I101" s="514" t="s">
        <v>9748</v>
      </c>
      <c r="J101" s="510" t="s">
        <v>9749</v>
      </c>
      <c r="K101" s="510" t="s">
        <v>9564</v>
      </c>
      <c r="L101" s="510">
        <v>17</v>
      </c>
      <c r="M101" s="515"/>
    </row>
    <row r="102" spans="9:13" x14ac:dyDescent="0.25">
      <c r="I102" s="514" t="s">
        <v>9750</v>
      </c>
      <c r="J102" s="510" t="s">
        <v>9751</v>
      </c>
      <c r="K102" s="510" t="s">
        <v>9564</v>
      </c>
      <c r="L102" s="510">
        <v>18.100000000000001</v>
      </c>
      <c r="M102" s="515"/>
    </row>
    <row r="103" spans="9:13" x14ac:dyDescent="0.25">
      <c r="I103" s="514" t="s">
        <v>9336</v>
      </c>
      <c r="J103" s="510" t="s">
        <v>9752</v>
      </c>
      <c r="K103" s="510" t="s">
        <v>9564</v>
      </c>
      <c r="L103" s="510"/>
      <c r="M103" s="515">
        <v>1.67</v>
      </c>
    </row>
    <row r="104" spans="9:13" x14ac:dyDescent="0.25">
      <c r="I104" s="514" t="s">
        <v>9340</v>
      </c>
      <c r="J104" s="510" t="s">
        <v>9753</v>
      </c>
      <c r="K104" s="510" t="s">
        <v>9564</v>
      </c>
      <c r="L104" s="510"/>
      <c r="M104" s="515">
        <v>1.71</v>
      </c>
    </row>
    <row r="105" spans="9:13" x14ac:dyDescent="0.25">
      <c r="I105" s="514" t="s">
        <v>9342</v>
      </c>
      <c r="J105" s="510" t="s">
        <v>9754</v>
      </c>
      <c r="K105" s="510" t="s">
        <v>9564</v>
      </c>
      <c r="L105" s="510">
        <v>16.8</v>
      </c>
      <c r="M105" s="515">
        <v>1.69</v>
      </c>
    </row>
    <row r="106" spans="9:13" x14ac:dyDescent="0.25">
      <c r="I106" s="514" t="s">
        <v>9755</v>
      </c>
      <c r="J106" s="510" t="s">
        <v>9756</v>
      </c>
      <c r="K106" s="510" t="s">
        <v>9564</v>
      </c>
      <c r="L106" s="510">
        <v>20.6</v>
      </c>
      <c r="M106" s="515">
        <v>1.59</v>
      </c>
    </row>
    <row r="107" spans="9:13" x14ac:dyDescent="0.25">
      <c r="I107" s="514" t="s">
        <v>9346</v>
      </c>
      <c r="J107" s="510" t="s">
        <v>9757</v>
      </c>
      <c r="K107" s="510" t="s">
        <v>9564</v>
      </c>
      <c r="L107" s="510">
        <v>17.8</v>
      </c>
      <c r="M107" s="515">
        <v>1.63</v>
      </c>
    </row>
    <row r="108" spans="9:13" x14ac:dyDescent="0.25">
      <c r="I108" s="514" t="s">
        <v>9758</v>
      </c>
      <c r="J108" s="510" t="s">
        <v>9759</v>
      </c>
      <c r="K108" s="510" t="s">
        <v>9564</v>
      </c>
      <c r="L108" s="510">
        <v>18.5</v>
      </c>
      <c r="M108" s="515">
        <v>1.4</v>
      </c>
    </row>
    <row r="109" spans="9:13" x14ac:dyDescent="0.25">
      <c r="I109" s="514" t="s">
        <v>9760</v>
      </c>
      <c r="J109" s="510" t="s">
        <v>9761</v>
      </c>
      <c r="K109" s="510" t="s">
        <v>9564</v>
      </c>
      <c r="L109" s="510">
        <v>18.7</v>
      </c>
      <c r="M109" s="515"/>
    </row>
    <row r="110" spans="9:13" x14ac:dyDescent="0.25">
      <c r="I110" s="514" t="s">
        <v>9762</v>
      </c>
      <c r="J110" s="510" t="s">
        <v>9763</v>
      </c>
      <c r="K110" s="510" t="s">
        <v>9564</v>
      </c>
      <c r="L110" s="510">
        <v>19.8</v>
      </c>
      <c r="M110" s="515">
        <v>1.39</v>
      </c>
    </row>
    <row r="111" spans="9:13" x14ac:dyDescent="0.25">
      <c r="I111" s="514" t="s">
        <v>9764</v>
      </c>
      <c r="J111" s="510" t="s">
        <v>9765</v>
      </c>
      <c r="K111" s="510" t="s">
        <v>9564</v>
      </c>
      <c r="L111" s="510">
        <v>18.7</v>
      </c>
      <c r="M111" s="515"/>
    </row>
    <row r="112" spans="9:13" x14ac:dyDescent="0.25">
      <c r="I112" s="514" t="s">
        <v>9766</v>
      </c>
      <c r="J112" s="510" t="s">
        <v>9767</v>
      </c>
      <c r="K112" s="510" t="s">
        <v>9564</v>
      </c>
      <c r="L112" s="510">
        <v>18.2</v>
      </c>
      <c r="M112" s="515">
        <v>1.54</v>
      </c>
    </row>
    <row r="113" spans="9:13" x14ac:dyDescent="0.25">
      <c r="I113" s="514" t="s">
        <v>9768</v>
      </c>
      <c r="J113" s="510" t="s">
        <v>9769</v>
      </c>
      <c r="K113" s="510" t="s">
        <v>9564</v>
      </c>
      <c r="L113" s="510">
        <v>17.2</v>
      </c>
      <c r="M113" s="515"/>
    </row>
    <row r="114" spans="9:13" x14ac:dyDescent="0.25">
      <c r="I114" s="514" t="s">
        <v>9770</v>
      </c>
      <c r="J114" s="510" t="s">
        <v>9771</v>
      </c>
      <c r="K114" s="510" t="s">
        <v>9564</v>
      </c>
      <c r="L114" s="510">
        <v>18.100000000000001</v>
      </c>
      <c r="M114" s="515"/>
    </row>
    <row r="115" spans="9:13" x14ac:dyDescent="0.25">
      <c r="I115" s="514" t="s">
        <v>9772</v>
      </c>
      <c r="J115" s="510" t="s">
        <v>9773</v>
      </c>
      <c r="K115" s="510" t="s">
        <v>9564</v>
      </c>
      <c r="L115" s="510">
        <v>17.2</v>
      </c>
      <c r="M115" s="515"/>
    </row>
    <row r="116" spans="9:13" x14ac:dyDescent="0.25">
      <c r="I116" s="514" t="s">
        <v>9774</v>
      </c>
      <c r="J116" s="510" t="s">
        <v>9775</v>
      </c>
      <c r="K116" s="510" t="s">
        <v>9564</v>
      </c>
      <c r="L116" s="510"/>
      <c r="M116" s="515">
        <v>1.63</v>
      </c>
    </row>
    <row r="117" spans="9:13" x14ac:dyDescent="0.25">
      <c r="I117" s="514" t="s">
        <v>9776</v>
      </c>
      <c r="J117" s="510" t="s">
        <v>9777</v>
      </c>
      <c r="K117" s="510" t="s">
        <v>9564</v>
      </c>
      <c r="L117" s="510"/>
      <c r="M117" s="515">
        <v>1.59</v>
      </c>
    </row>
    <row r="118" spans="9:13" x14ac:dyDescent="0.25">
      <c r="I118" s="514" t="s">
        <v>9778</v>
      </c>
      <c r="J118" s="510" t="s">
        <v>9779</v>
      </c>
      <c r="K118" s="510" t="s">
        <v>9564</v>
      </c>
      <c r="L118" s="510"/>
      <c r="M118" s="515">
        <v>1.48</v>
      </c>
    </row>
    <row r="119" spans="9:13" x14ac:dyDescent="0.25">
      <c r="I119" s="514" t="s">
        <v>9780</v>
      </c>
      <c r="J119" s="510" t="s">
        <v>9781</v>
      </c>
      <c r="K119" s="510" t="s">
        <v>9564</v>
      </c>
      <c r="L119" s="510">
        <v>17.600000000000001</v>
      </c>
      <c r="M119" s="515">
        <v>1.48</v>
      </c>
    </row>
    <row r="120" spans="9:13" x14ac:dyDescent="0.25">
      <c r="I120" s="514" t="s">
        <v>9782</v>
      </c>
      <c r="J120" s="510" t="s">
        <v>9783</v>
      </c>
      <c r="K120" s="510" t="s">
        <v>9564</v>
      </c>
      <c r="L120" s="510">
        <v>17.2</v>
      </c>
      <c r="M120" s="515"/>
    </row>
    <row r="121" spans="9:13" x14ac:dyDescent="0.25">
      <c r="I121" s="514" t="s">
        <v>9784</v>
      </c>
      <c r="J121" s="510" t="s">
        <v>9785</v>
      </c>
      <c r="K121" s="510" t="s">
        <v>9564</v>
      </c>
      <c r="L121" s="510"/>
      <c r="M121" s="515">
        <v>1.46</v>
      </c>
    </row>
    <row r="122" spans="9:13" x14ac:dyDescent="0.25">
      <c r="I122" s="514" t="s">
        <v>9786</v>
      </c>
      <c r="J122" s="510" t="s">
        <v>9787</v>
      </c>
      <c r="K122" s="510" t="s">
        <v>9564</v>
      </c>
      <c r="L122" s="510">
        <v>21.8</v>
      </c>
      <c r="M122" s="515"/>
    </row>
    <row r="123" spans="9:13" x14ac:dyDescent="0.25">
      <c r="I123" s="514" t="s">
        <v>9788</v>
      </c>
      <c r="J123" s="510" t="s">
        <v>9789</v>
      </c>
      <c r="K123" s="510" t="s">
        <v>9564</v>
      </c>
      <c r="L123" s="510">
        <v>17.5</v>
      </c>
      <c r="M123" s="515">
        <v>1.37</v>
      </c>
    </row>
    <row r="124" spans="9:13" x14ac:dyDescent="0.25">
      <c r="I124" s="514" t="s">
        <v>9790</v>
      </c>
      <c r="J124" s="510" t="s">
        <v>9791</v>
      </c>
      <c r="K124" s="510" t="s">
        <v>9564</v>
      </c>
      <c r="L124" s="510">
        <v>23.5</v>
      </c>
      <c r="M124" s="515"/>
    </row>
    <row r="125" spans="9:13" x14ac:dyDescent="0.25">
      <c r="I125" s="514" t="s">
        <v>9792</v>
      </c>
      <c r="J125" s="510" t="s">
        <v>9793</v>
      </c>
      <c r="K125" s="510" t="s">
        <v>9564</v>
      </c>
      <c r="L125" s="510">
        <v>17.8</v>
      </c>
      <c r="M125" s="515">
        <v>1.44</v>
      </c>
    </row>
    <row r="126" spans="9:13" x14ac:dyDescent="0.25">
      <c r="I126" s="514" t="s">
        <v>9794</v>
      </c>
      <c r="J126" s="510" t="s">
        <v>9795</v>
      </c>
      <c r="K126" s="510" t="s">
        <v>9564</v>
      </c>
      <c r="L126" s="510">
        <v>17.399999999999999</v>
      </c>
      <c r="M126" s="515">
        <v>1.48</v>
      </c>
    </row>
    <row r="127" spans="9:13" x14ac:dyDescent="0.25">
      <c r="I127" s="514" t="s">
        <v>9796</v>
      </c>
      <c r="J127" s="510" t="s">
        <v>9797</v>
      </c>
      <c r="K127" s="510" t="s">
        <v>9564</v>
      </c>
      <c r="L127" s="510">
        <v>17.899999999999999</v>
      </c>
      <c r="M127" s="515"/>
    </row>
    <row r="128" spans="9:13" x14ac:dyDescent="0.25">
      <c r="I128" s="514" t="s">
        <v>9798</v>
      </c>
      <c r="J128" s="510" t="s">
        <v>9799</v>
      </c>
      <c r="K128" s="510" t="s">
        <v>9564</v>
      </c>
      <c r="L128" s="510">
        <v>17.899999999999999</v>
      </c>
      <c r="M128" s="515"/>
    </row>
    <row r="129" spans="9:13" x14ac:dyDescent="0.25">
      <c r="I129" s="514" t="s">
        <v>9800</v>
      </c>
      <c r="J129" s="510" t="s">
        <v>9801</v>
      </c>
      <c r="K129" s="510" t="s">
        <v>9564</v>
      </c>
      <c r="L129" s="510">
        <v>18.3</v>
      </c>
      <c r="M129" s="515"/>
    </row>
    <row r="130" spans="9:13" x14ac:dyDescent="0.25">
      <c r="I130" s="514" t="s">
        <v>9802</v>
      </c>
      <c r="J130" s="510" t="s">
        <v>9803</v>
      </c>
      <c r="K130" s="510" t="s">
        <v>9564</v>
      </c>
      <c r="L130" s="510"/>
      <c r="M130" s="515">
        <v>1.39</v>
      </c>
    </row>
    <row r="131" spans="9:13" x14ac:dyDescent="0.25">
      <c r="I131" s="514" t="s">
        <v>9804</v>
      </c>
      <c r="J131" s="510" t="s">
        <v>9805</v>
      </c>
      <c r="K131" s="510" t="s">
        <v>9564</v>
      </c>
      <c r="L131" s="510">
        <v>18</v>
      </c>
      <c r="M131" s="515"/>
    </row>
    <row r="132" spans="9:13" x14ac:dyDescent="0.25">
      <c r="I132" s="514" t="s">
        <v>9806</v>
      </c>
      <c r="J132" s="510" t="s">
        <v>9807</v>
      </c>
      <c r="K132" s="510" t="s">
        <v>9564</v>
      </c>
      <c r="L132" s="510"/>
      <c r="M132" s="515"/>
    </row>
    <row r="133" spans="9:13" x14ac:dyDescent="0.25">
      <c r="I133" s="514" t="s">
        <v>9808</v>
      </c>
      <c r="J133" s="510" t="s">
        <v>9809</v>
      </c>
      <c r="K133" s="510" t="s">
        <v>9564</v>
      </c>
      <c r="L133" s="510">
        <v>18.5</v>
      </c>
      <c r="M133" s="515"/>
    </row>
    <row r="134" spans="9:13" x14ac:dyDescent="0.25">
      <c r="I134" s="514" t="s">
        <v>9810</v>
      </c>
      <c r="J134" s="510" t="s">
        <v>9811</v>
      </c>
      <c r="K134" s="510" t="s">
        <v>9564</v>
      </c>
      <c r="L134" s="510">
        <v>24.4</v>
      </c>
      <c r="M134" s="515">
        <v>1.36</v>
      </c>
    </row>
    <row r="135" spans="9:13" ht="15.75" thickBot="1" x14ac:dyDescent="0.3">
      <c r="I135" s="516" t="s">
        <v>9812</v>
      </c>
      <c r="J135" s="517" t="s">
        <v>9813</v>
      </c>
      <c r="K135" s="517" t="s">
        <v>9564</v>
      </c>
      <c r="L135" s="517">
        <v>18.100000000000001</v>
      </c>
      <c r="M135" s="518">
        <v>1.43</v>
      </c>
    </row>
  </sheetData>
  <mergeCells count="3">
    <mergeCell ref="B2:N2"/>
    <mergeCell ref="D4:D5"/>
    <mergeCell ref="K4:K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5A07-5A72-4E2B-930B-440984EBD1A2}">
  <sheetPr>
    <tabColor rgb="FFFFFF00"/>
  </sheetPr>
  <dimension ref="B1:O43"/>
  <sheetViews>
    <sheetView zoomScale="55" zoomScaleNormal="55" workbookViewId="0">
      <selection activeCell="B2" sqref="B2:O2"/>
    </sheetView>
  </sheetViews>
  <sheetFormatPr baseColWidth="10" defaultRowHeight="15" x14ac:dyDescent="0.25"/>
  <cols>
    <col min="1" max="1" width="4.28515625" customWidth="1"/>
    <col min="2" max="5" width="15.85546875" customWidth="1"/>
    <col min="6" max="6" width="34.7109375" bestFit="1" customWidth="1"/>
    <col min="7" max="7" width="19.140625" bestFit="1" customWidth="1"/>
    <col min="9" max="9" width="21.42578125" bestFit="1" customWidth="1"/>
    <col min="10" max="10" width="15.5703125" bestFit="1" customWidth="1"/>
    <col min="12" max="12" width="21.5703125" bestFit="1" customWidth="1"/>
    <col min="13" max="13" width="19.140625" bestFit="1" customWidth="1"/>
    <col min="14" max="14" width="34.7109375" bestFit="1" customWidth="1"/>
    <col min="15" max="15" width="5" customWidth="1"/>
  </cols>
  <sheetData>
    <row r="1" spans="2:15" ht="15.75" thickBot="1" x14ac:dyDescent="0.3"/>
    <row r="2" spans="2:15" ht="30" thickTop="1" thickBot="1" x14ac:dyDescent="0.5">
      <c r="B2" s="736" t="s">
        <v>9011</v>
      </c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8"/>
    </row>
    <row r="3" spans="2:15" ht="16.5" thickTop="1" thickBot="1" x14ac:dyDescent="0.3"/>
    <row r="4" spans="2:15" ht="19.5" thickBot="1" x14ac:dyDescent="0.35">
      <c r="B4" s="580" t="s">
        <v>9015</v>
      </c>
      <c r="C4" s="581" t="s">
        <v>9016</v>
      </c>
      <c r="D4" s="581" t="s">
        <v>9814</v>
      </c>
      <c r="E4" s="581" t="s">
        <v>9017</v>
      </c>
      <c r="F4" s="567" t="s">
        <v>9463</v>
      </c>
      <c r="G4" s="567" t="s">
        <v>9815</v>
      </c>
      <c r="I4" s="580" t="s">
        <v>9015</v>
      </c>
      <c r="J4" s="581" t="s">
        <v>9016</v>
      </c>
      <c r="K4" s="581" t="s">
        <v>9814</v>
      </c>
      <c r="L4" s="581" t="s">
        <v>9017</v>
      </c>
      <c r="M4" s="567" t="s">
        <v>9815</v>
      </c>
      <c r="N4" s="567" t="s">
        <v>9463</v>
      </c>
    </row>
    <row r="5" spans="2:15" x14ac:dyDescent="0.25">
      <c r="B5" s="582" t="s">
        <v>9816</v>
      </c>
      <c r="C5" s="583" t="s">
        <v>9817</v>
      </c>
      <c r="D5" s="583" t="s">
        <v>9818</v>
      </c>
      <c r="E5" s="583" t="s">
        <v>9819</v>
      </c>
      <c r="F5" s="583">
        <v>34.700000000000003</v>
      </c>
      <c r="G5" s="584">
        <v>5422</v>
      </c>
      <c r="I5" s="522" t="s">
        <v>9890</v>
      </c>
      <c r="J5" s="523" t="s">
        <v>9891</v>
      </c>
      <c r="K5" s="523" t="s">
        <v>9892</v>
      </c>
      <c r="L5" s="523" t="s">
        <v>9893</v>
      </c>
      <c r="M5" s="512">
        <v>10266</v>
      </c>
      <c r="N5" s="513">
        <v>21.6</v>
      </c>
    </row>
    <row r="6" spans="2:15" x14ac:dyDescent="0.25">
      <c r="B6" s="585" t="s">
        <v>9820</v>
      </c>
      <c r="C6" s="586" t="s">
        <v>9821</v>
      </c>
      <c r="D6" s="586" t="s">
        <v>9818</v>
      </c>
      <c r="E6" s="586" t="s">
        <v>9819</v>
      </c>
      <c r="F6" s="586">
        <v>34.4</v>
      </c>
      <c r="G6" s="587">
        <v>5345</v>
      </c>
      <c r="I6" s="525" t="s">
        <v>9894</v>
      </c>
      <c r="J6" s="521" t="s">
        <v>9895</v>
      </c>
      <c r="K6" s="521" t="s">
        <v>9892</v>
      </c>
      <c r="L6" s="521" t="s">
        <v>9893</v>
      </c>
      <c r="M6" s="510">
        <v>10902</v>
      </c>
      <c r="N6" s="515">
        <v>19</v>
      </c>
    </row>
    <row r="7" spans="2:15" x14ac:dyDescent="0.25">
      <c r="B7" s="585" t="s">
        <v>9822</v>
      </c>
      <c r="C7" s="586" t="s">
        <v>9823</v>
      </c>
      <c r="D7" s="586" t="s">
        <v>9818</v>
      </c>
      <c r="E7" s="586" t="s">
        <v>9819</v>
      </c>
      <c r="F7" s="586">
        <v>35.6</v>
      </c>
      <c r="G7" s="587">
        <v>5975</v>
      </c>
      <c r="I7" s="525" t="s">
        <v>9896</v>
      </c>
      <c r="J7" s="521" t="s">
        <v>9897</v>
      </c>
      <c r="K7" s="521" t="s">
        <v>9892</v>
      </c>
      <c r="L7" s="521" t="s">
        <v>9893</v>
      </c>
      <c r="M7" s="510">
        <v>10068</v>
      </c>
      <c r="N7" s="515">
        <v>19.399999999999999</v>
      </c>
    </row>
    <row r="8" spans="2:15" x14ac:dyDescent="0.25">
      <c r="B8" s="585" t="s">
        <v>9824</v>
      </c>
      <c r="C8" s="586" t="s">
        <v>9825</v>
      </c>
      <c r="D8" s="586" t="s">
        <v>9818</v>
      </c>
      <c r="E8" s="586" t="s">
        <v>9819</v>
      </c>
      <c r="F8" s="586">
        <v>34.9</v>
      </c>
      <c r="G8" s="587">
        <v>5601</v>
      </c>
      <c r="I8" s="525" t="s">
        <v>9898</v>
      </c>
      <c r="J8" s="521" t="s">
        <v>9899</v>
      </c>
      <c r="K8" s="521" t="s">
        <v>9892</v>
      </c>
      <c r="L8" s="521" t="s">
        <v>9893</v>
      </c>
      <c r="M8" s="510">
        <v>10612</v>
      </c>
      <c r="N8" s="515">
        <v>17.7</v>
      </c>
    </row>
    <row r="9" spans="2:15" x14ac:dyDescent="0.25">
      <c r="B9" s="585" t="s">
        <v>9826</v>
      </c>
      <c r="C9" s="586" t="s">
        <v>9827</v>
      </c>
      <c r="D9" s="586" t="s">
        <v>9818</v>
      </c>
      <c r="E9" s="586" t="s">
        <v>9819</v>
      </c>
      <c r="F9" s="586">
        <v>34.9</v>
      </c>
      <c r="G9" s="587">
        <v>5063.8999999999996</v>
      </c>
      <c r="I9" s="525" t="s">
        <v>9900</v>
      </c>
      <c r="J9" s="521" t="s">
        <v>9901</v>
      </c>
      <c r="K9" s="521" t="s">
        <v>9892</v>
      </c>
      <c r="L9" s="521" t="s">
        <v>9893</v>
      </c>
      <c r="M9" s="510">
        <v>9704</v>
      </c>
      <c r="N9" s="515">
        <v>18.3</v>
      </c>
    </row>
    <row r="10" spans="2:15" x14ac:dyDescent="0.25">
      <c r="B10" s="585" t="s">
        <v>9828</v>
      </c>
      <c r="C10" s="586" t="s">
        <v>9829</v>
      </c>
      <c r="D10" s="586" t="s">
        <v>9818</v>
      </c>
      <c r="E10" s="586" t="s">
        <v>9819</v>
      </c>
      <c r="F10" s="586">
        <v>35.700000000000003</v>
      </c>
      <c r="G10" s="587">
        <v>5498</v>
      </c>
      <c r="I10" s="525" t="s">
        <v>9902</v>
      </c>
      <c r="J10" s="521" t="s">
        <v>9903</v>
      </c>
      <c r="K10" s="521" t="s">
        <v>9892</v>
      </c>
      <c r="L10" s="521" t="s">
        <v>9893</v>
      </c>
      <c r="M10" s="510">
        <v>9630.2999999999993</v>
      </c>
      <c r="N10" s="515">
        <v>17.899999999999999</v>
      </c>
    </row>
    <row r="11" spans="2:15" x14ac:dyDescent="0.25">
      <c r="B11" s="585" t="s">
        <v>9830</v>
      </c>
      <c r="C11" s="586" t="s">
        <v>9831</v>
      </c>
      <c r="D11" s="586" t="s">
        <v>9818</v>
      </c>
      <c r="E11" s="586" t="s">
        <v>9819</v>
      </c>
      <c r="F11" s="586">
        <v>35.4</v>
      </c>
      <c r="G11" s="587">
        <v>5704</v>
      </c>
      <c r="I11" s="525" t="s">
        <v>9904</v>
      </c>
      <c r="J11" s="521" t="s">
        <v>9905</v>
      </c>
      <c r="K11" s="521" t="s">
        <v>9892</v>
      </c>
      <c r="L11" s="521" t="s">
        <v>9893</v>
      </c>
      <c r="M11" s="510">
        <v>7447.9</v>
      </c>
      <c r="N11" s="515">
        <v>20.3</v>
      </c>
    </row>
    <row r="12" spans="2:15" x14ac:dyDescent="0.25">
      <c r="B12" s="585" t="s">
        <v>9832</v>
      </c>
      <c r="C12" s="586" t="s">
        <v>9833</v>
      </c>
      <c r="D12" s="586" t="s">
        <v>9818</v>
      </c>
      <c r="E12" s="586" t="s">
        <v>9819</v>
      </c>
      <c r="F12" s="586">
        <v>35.4</v>
      </c>
      <c r="G12" s="587">
        <v>5192</v>
      </c>
      <c r="I12" s="525" t="s">
        <v>9906</v>
      </c>
      <c r="J12" s="521" t="s">
        <v>9907</v>
      </c>
      <c r="K12" s="521" t="s">
        <v>9892</v>
      </c>
      <c r="L12" s="521" t="s">
        <v>9893</v>
      </c>
      <c r="M12" s="510">
        <v>7021</v>
      </c>
      <c r="N12" s="515">
        <v>19.600000000000001</v>
      </c>
    </row>
    <row r="13" spans="2:15" x14ac:dyDescent="0.25">
      <c r="B13" s="585" t="s">
        <v>9834</v>
      </c>
      <c r="C13" s="586" t="s">
        <v>9835</v>
      </c>
      <c r="D13" s="586" t="s">
        <v>9818</v>
      </c>
      <c r="E13" s="586" t="s">
        <v>9819</v>
      </c>
      <c r="F13" s="586">
        <v>34.200000000000003</v>
      </c>
      <c r="G13" s="587">
        <v>5730</v>
      </c>
      <c r="I13" s="525" t="s">
        <v>9908</v>
      </c>
      <c r="J13" s="521" t="s">
        <v>9909</v>
      </c>
      <c r="K13" s="521" t="s">
        <v>9892</v>
      </c>
      <c r="L13" s="521" t="s">
        <v>9893</v>
      </c>
      <c r="M13" s="510">
        <v>7486.4</v>
      </c>
      <c r="N13" s="515">
        <v>21.6</v>
      </c>
    </row>
    <row r="14" spans="2:15" x14ac:dyDescent="0.25">
      <c r="B14" s="585" t="s">
        <v>9836</v>
      </c>
      <c r="C14" s="586" t="s">
        <v>9837</v>
      </c>
      <c r="D14" s="586" t="s">
        <v>9818</v>
      </c>
      <c r="E14" s="586" t="s">
        <v>9819</v>
      </c>
      <c r="F14" s="586">
        <v>33.200000000000003</v>
      </c>
      <c r="G14" s="587">
        <v>4851</v>
      </c>
      <c r="I14" s="525" t="s">
        <v>9910</v>
      </c>
      <c r="J14" s="521" t="s">
        <v>9911</v>
      </c>
      <c r="K14" s="521" t="s">
        <v>9892</v>
      </c>
      <c r="L14" s="521" t="s">
        <v>9893</v>
      </c>
      <c r="M14" s="510">
        <v>9187</v>
      </c>
      <c r="N14" s="515">
        <v>20.6</v>
      </c>
    </row>
    <row r="15" spans="2:15" x14ac:dyDescent="0.25">
      <c r="B15" s="585" t="s">
        <v>9838</v>
      </c>
      <c r="C15" s="586" t="s">
        <v>9839</v>
      </c>
      <c r="D15" s="586" t="s">
        <v>9818</v>
      </c>
      <c r="E15" s="586" t="s">
        <v>9819</v>
      </c>
      <c r="F15" s="586">
        <v>33.700000000000003</v>
      </c>
      <c r="G15" s="587">
        <v>5265</v>
      </c>
      <c r="I15" s="525" t="s">
        <v>9912</v>
      </c>
      <c r="J15" s="521" t="s">
        <v>9913</v>
      </c>
      <c r="K15" s="521" t="s">
        <v>9892</v>
      </c>
      <c r="L15" s="521" t="s">
        <v>9893</v>
      </c>
      <c r="M15" s="510">
        <v>6738.7</v>
      </c>
      <c r="N15" s="515">
        <v>19.100000000000001</v>
      </c>
    </row>
    <row r="16" spans="2:15" x14ac:dyDescent="0.25">
      <c r="B16" s="585" t="s">
        <v>9840</v>
      </c>
      <c r="C16" s="586" t="s">
        <v>9841</v>
      </c>
      <c r="D16" s="586" t="s">
        <v>9818</v>
      </c>
      <c r="E16" s="586" t="s">
        <v>9819</v>
      </c>
      <c r="F16" s="586">
        <v>34</v>
      </c>
      <c r="G16" s="587">
        <v>5789</v>
      </c>
      <c r="I16" s="525" t="s">
        <v>9914</v>
      </c>
      <c r="J16" s="521" t="s">
        <v>9915</v>
      </c>
      <c r="K16" s="521" t="s">
        <v>9892</v>
      </c>
      <c r="L16" s="521" t="s">
        <v>9893</v>
      </c>
      <c r="M16" s="510">
        <v>8781</v>
      </c>
      <c r="N16" s="515">
        <v>19.3</v>
      </c>
    </row>
    <row r="17" spans="2:14" x14ac:dyDescent="0.25">
      <c r="B17" s="585" t="s">
        <v>9842</v>
      </c>
      <c r="C17" s="586" t="s">
        <v>9843</v>
      </c>
      <c r="D17" s="586" t="s">
        <v>9818</v>
      </c>
      <c r="E17" s="586" t="s">
        <v>9819</v>
      </c>
      <c r="F17" s="586">
        <v>34.799999999999997</v>
      </c>
      <c r="G17" s="587">
        <v>6096</v>
      </c>
      <c r="I17" s="525" t="s">
        <v>9916</v>
      </c>
      <c r="J17" s="521" t="s">
        <v>9917</v>
      </c>
      <c r="K17" s="521" t="s">
        <v>9892</v>
      </c>
      <c r="L17" s="521" t="s">
        <v>9893</v>
      </c>
      <c r="M17" s="510">
        <v>9277</v>
      </c>
      <c r="N17" s="515">
        <v>20.2</v>
      </c>
    </row>
    <row r="18" spans="2:14" x14ac:dyDescent="0.25">
      <c r="B18" s="585" t="s">
        <v>9844</v>
      </c>
      <c r="C18" s="586" t="s">
        <v>9845</v>
      </c>
      <c r="D18" s="586" t="s">
        <v>9818</v>
      </c>
      <c r="E18" s="586" t="s">
        <v>9819</v>
      </c>
      <c r="F18" s="586">
        <v>36.5</v>
      </c>
      <c r="G18" s="587">
        <v>3710</v>
      </c>
      <c r="I18" s="525" t="s">
        <v>9918</v>
      </c>
      <c r="J18" s="521" t="s">
        <v>9919</v>
      </c>
      <c r="K18" s="521" t="s">
        <v>9892</v>
      </c>
      <c r="L18" s="521" t="s">
        <v>9893</v>
      </c>
      <c r="M18" s="510">
        <v>7728</v>
      </c>
      <c r="N18" s="515">
        <v>22.9</v>
      </c>
    </row>
    <row r="19" spans="2:14" x14ac:dyDescent="0.25">
      <c r="B19" s="585" t="s">
        <v>9846</v>
      </c>
      <c r="C19" s="586" t="s">
        <v>9847</v>
      </c>
      <c r="D19" s="586" t="s">
        <v>9818</v>
      </c>
      <c r="E19" s="586" t="s">
        <v>9819</v>
      </c>
      <c r="F19" s="586">
        <v>34.299999999999997</v>
      </c>
      <c r="G19" s="587">
        <v>5395</v>
      </c>
      <c r="I19" s="525" t="s">
        <v>9920</v>
      </c>
      <c r="J19" s="521" t="s">
        <v>9921</v>
      </c>
      <c r="K19" s="521" t="s">
        <v>9892</v>
      </c>
      <c r="L19" s="521" t="s">
        <v>9893</v>
      </c>
      <c r="M19" s="510">
        <v>9841</v>
      </c>
      <c r="N19" s="515">
        <v>19.8</v>
      </c>
    </row>
    <row r="20" spans="2:14" x14ac:dyDescent="0.25">
      <c r="B20" s="585" t="s">
        <v>9848</v>
      </c>
      <c r="C20" s="586" t="s">
        <v>9849</v>
      </c>
      <c r="D20" s="586" t="s">
        <v>9818</v>
      </c>
      <c r="E20" s="586" t="s">
        <v>9819</v>
      </c>
      <c r="F20" s="586">
        <v>34</v>
      </c>
      <c r="G20" s="587">
        <v>5280</v>
      </c>
      <c r="I20" s="525" t="s">
        <v>9922</v>
      </c>
      <c r="J20" s="521" t="s">
        <v>9923</v>
      </c>
      <c r="K20" s="521" t="s">
        <v>9892</v>
      </c>
      <c r="L20" s="521" t="s">
        <v>9893</v>
      </c>
      <c r="M20" s="510">
        <v>7334</v>
      </c>
      <c r="N20" s="515">
        <v>19.7</v>
      </c>
    </row>
    <row r="21" spans="2:14" x14ac:dyDescent="0.25">
      <c r="B21" s="585" t="s">
        <v>9850</v>
      </c>
      <c r="C21" s="586" t="s">
        <v>9851</v>
      </c>
      <c r="D21" s="586" t="s">
        <v>9818</v>
      </c>
      <c r="E21" s="586" t="s">
        <v>9819</v>
      </c>
      <c r="F21" s="586">
        <v>33.200000000000003</v>
      </c>
      <c r="G21" s="587">
        <v>5380</v>
      </c>
      <c r="I21" s="525" t="s">
        <v>9924</v>
      </c>
      <c r="J21" s="521" t="s">
        <v>9925</v>
      </c>
      <c r="K21" s="521" t="s">
        <v>9892</v>
      </c>
      <c r="L21" s="521" t="s">
        <v>9893</v>
      </c>
      <c r="M21" s="510">
        <v>8624</v>
      </c>
      <c r="N21" s="515">
        <v>18.7</v>
      </c>
    </row>
    <row r="22" spans="2:14" x14ac:dyDescent="0.25">
      <c r="B22" s="585" t="s">
        <v>9852</v>
      </c>
      <c r="C22" s="586" t="s">
        <v>9853</v>
      </c>
      <c r="D22" s="586" t="s">
        <v>9818</v>
      </c>
      <c r="E22" s="586" t="s">
        <v>9819</v>
      </c>
      <c r="F22" s="586">
        <v>35.200000000000003</v>
      </c>
      <c r="G22" s="587">
        <v>5395</v>
      </c>
      <c r="I22" s="525" t="s">
        <v>9926</v>
      </c>
      <c r="J22" s="521" t="s">
        <v>9927</v>
      </c>
      <c r="K22" s="521" t="s">
        <v>9892</v>
      </c>
      <c r="L22" s="521" t="s">
        <v>9893</v>
      </c>
      <c r="M22" s="510">
        <v>7224</v>
      </c>
      <c r="N22" s="515">
        <v>18.3</v>
      </c>
    </row>
    <row r="23" spans="2:14" x14ac:dyDescent="0.25">
      <c r="B23" s="585" t="s">
        <v>9854</v>
      </c>
      <c r="C23" s="586" t="s">
        <v>9855</v>
      </c>
      <c r="D23" s="586" t="s">
        <v>9818</v>
      </c>
      <c r="E23" s="586" t="s">
        <v>9819</v>
      </c>
      <c r="F23" s="586">
        <v>35.799999999999997</v>
      </c>
      <c r="G23" s="587">
        <v>3930</v>
      </c>
      <c r="I23" s="525" t="s">
        <v>9928</v>
      </c>
      <c r="J23" s="521" t="s">
        <v>9929</v>
      </c>
      <c r="K23" s="521" t="s">
        <v>9892</v>
      </c>
      <c r="L23" s="521" t="s">
        <v>9893</v>
      </c>
      <c r="M23" s="510">
        <v>7568.7</v>
      </c>
      <c r="N23" s="515">
        <v>19.5</v>
      </c>
    </row>
    <row r="24" spans="2:14" x14ac:dyDescent="0.25">
      <c r="B24" s="585" t="s">
        <v>9856</v>
      </c>
      <c r="C24" s="586" t="s">
        <v>9857</v>
      </c>
      <c r="D24" s="586" t="s">
        <v>9818</v>
      </c>
      <c r="E24" s="586" t="s">
        <v>9819</v>
      </c>
      <c r="F24" s="586">
        <v>34.299999999999997</v>
      </c>
      <c r="G24" s="587">
        <v>3182.6</v>
      </c>
      <c r="I24" s="525" t="s">
        <v>9716</v>
      </c>
      <c r="J24" s="521" t="s">
        <v>9930</v>
      </c>
      <c r="K24" s="521" t="s">
        <v>9892</v>
      </c>
      <c r="L24" s="521" t="s">
        <v>9893</v>
      </c>
      <c r="M24" s="510">
        <v>9594.7000000000007</v>
      </c>
      <c r="N24" s="515">
        <v>18.7</v>
      </c>
    </row>
    <row r="25" spans="2:14" x14ac:dyDescent="0.25">
      <c r="B25" s="585" t="s">
        <v>9858</v>
      </c>
      <c r="C25" s="586" t="s">
        <v>9859</v>
      </c>
      <c r="D25" s="586" t="s">
        <v>9818</v>
      </c>
      <c r="E25" s="586" t="s">
        <v>9819</v>
      </c>
      <c r="F25" s="586">
        <v>32.4</v>
      </c>
      <c r="G25" s="587">
        <v>3891</v>
      </c>
      <c r="I25" s="525" t="s">
        <v>9501</v>
      </c>
      <c r="J25" s="521" t="s">
        <v>9931</v>
      </c>
      <c r="K25" s="521" t="s">
        <v>9892</v>
      </c>
      <c r="L25" s="521" t="s">
        <v>9893</v>
      </c>
      <c r="M25" s="510">
        <v>8495.2000000000007</v>
      </c>
      <c r="N25" s="515">
        <v>16.899999999999999</v>
      </c>
    </row>
    <row r="26" spans="2:14" x14ac:dyDescent="0.25">
      <c r="B26" s="585" t="s">
        <v>9860</v>
      </c>
      <c r="C26" s="586" t="s">
        <v>9861</v>
      </c>
      <c r="D26" s="586" t="s">
        <v>9818</v>
      </c>
      <c r="E26" s="586" t="s">
        <v>9819</v>
      </c>
      <c r="F26" s="586">
        <v>33.1</v>
      </c>
      <c r="G26" s="587">
        <v>6133.9</v>
      </c>
      <c r="I26" s="525" t="s">
        <v>9932</v>
      </c>
      <c r="J26" s="521" t="s">
        <v>9933</v>
      </c>
      <c r="K26" s="521" t="s">
        <v>9892</v>
      </c>
      <c r="L26" s="521" t="s">
        <v>9893</v>
      </c>
      <c r="M26" s="510">
        <v>7720</v>
      </c>
      <c r="N26" s="515">
        <v>19.2</v>
      </c>
    </row>
    <row r="27" spans="2:14" x14ac:dyDescent="0.25">
      <c r="B27" s="585" t="s">
        <v>9862</v>
      </c>
      <c r="C27" s="586" t="s">
        <v>9863</v>
      </c>
      <c r="D27" s="586" t="s">
        <v>9818</v>
      </c>
      <c r="E27" s="586" t="s">
        <v>9819</v>
      </c>
      <c r="F27" s="586">
        <v>41.7</v>
      </c>
      <c r="G27" s="587">
        <v>6023.6</v>
      </c>
      <c r="I27" s="525" t="s">
        <v>9934</v>
      </c>
      <c r="J27" s="521" t="s">
        <v>9935</v>
      </c>
      <c r="K27" s="521" t="s">
        <v>9892</v>
      </c>
      <c r="L27" s="521" t="s">
        <v>9893</v>
      </c>
      <c r="M27" s="510">
        <v>11166</v>
      </c>
      <c r="N27" s="515">
        <v>20.100000000000001</v>
      </c>
    </row>
    <row r="28" spans="2:14" x14ac:dyDescent="0.25">
      <c r="B28" s="585" t="s">
        <v>9864</v>
      </c>
      <c r="C28" s="586" t="s">
        <v>9865</v>
      </c>
      <c r="D28" s="586" t="s">
        <v>9818</v>
      </c>
      <c r="E28" s="586" t="s">
        <v>9819</v>
      </c>
      <c r="F28" s="586">
        <v>33.6</v>
      </c>
      <c r="G28" s="587">
        <v>5072</v>
      </c>
      <c r="I28" s="525" t="s">
        <v>9936</v>
      </c>
      <c r="J28" s="521" t="s">
        <v>9937</v>
      </c>
      <c r="K28" s="521" t="s">
        <v>9892</v>
      </c>
      <c r="L28" s="521" t="s">
        <v>9893</v>
      </c>
      <c r="M28" s="510">
        <v>8903</v>
      </c>
      <c r="N28" s="515">
        <v>20.6</v>
      </c>
    </row>
    <row r="29" spans="2:14" x14ac:dyDescent="0.25">
      <c r="B29" s="585" t="s">
        <v>9866</v>
      </c>
      <c r="C29" s="586" t="s">
        <v>9867</v>
      </c>
      <c r="D29" s="586" t="s">
        <v>9818</v>
      </c>
      <c r="E29" s="586" t="s">
        <v>9819</v>
      </c>
      <c r="F29" s="586">
        <v>35.299999999999997</v>
      </c>
      <c r="G29" s="587">
        <v>4598</v>
      </c>
      <c r="I29" s="525" t="s">
        <v>9938</v>
      </c>
      <c r="J29" s="521" t="s">
        <v>9939</v>
      </c>
      <c r="K29" s="521" t="s">
        <v>9892</v>
      </c>
      <c r="L29" s="521" t="s">
        <v>9893</v>
      </c>
      <c r="M29" s="510">
        <v>8278</v>
      </c>
      <c r="N29" s="515">
        <v>20</v>
      </c>
    </row>
    <row r="30" spans="2:14" x14ac:dyDescent="0.25">
      <c r="B30" s="585" t="s">
        <v>9868</v>
      </c>
      <c r="C30" s="586" t="s">
        <v>9869</v>
      </c>
      <c r="D30" s="586" t="s">
        <v>9818</v>
      </c>
      <c r="E30" s="586" t="s">
        <v>9819</v>
      </c>
      <c r="F30" s="586">
        <v>33.799999999999997</v>
      </c>
      <c r="G30" s="587">
        <v>3958.8</v>
      </c>
      <c r="I30" s="525" t="s">
        <v>9940</v>
      </c>
      <c r="J30" s="521" t="s">
        <v>9941</v>
      </c>
      <c r="K30" s="521" t="s">
        <v>9892</v>
      </c>
      <c r="L30" s="521" t="s">
        <v>9893</v>
      </c>
      <c r="M30" s="510">
        <v>10435</v>
      </c>
      <c r="N30" s="515">
        <v>19</v>
      </c>
    </row>
    <row r="31" spans="2:14" x14ac:dyDescent="0.25">
      <c r="B31" s="585" t="s">
        <v>9870</v>
      </c>
      <c r="C31" s="586" t="s">
        <v>9871</v>
      </c>
      <c r="D31" s="586" t="s">
        <v>9818</v>
      </c>
      <c r="E31" s="586" t="s">
        <v>9819</v>
      </c>
      <c r="F31" s="586">
        <v>33.799999999999997</v>
      </c>
      <c r="G31" s="587">
        <v>4194</v>
      </c>
      <c r="I31" s="525" t="s">
        <v>9942</v>
      </c>
      <c r="J31" s="521" t="s">
        <v>9943</v>
      </c>
      <c r="K31" s="521" t="s">
        <v>9892</v>
      </c>
      <c r="L31" s="521" t="s">
        <v>9893</v>
      </c>
      <c r="M31" s="510">
        <v>8645.6</v>
      </c>
      <c r="N31" s="515">
        <v>18.5</v>
      </c>
    </row>
    <row r="32" spans="2:14" x14ac:dyDescent="0.25">
      <c r="B32" s="585" t="s">
        <v>9872</v>
      </c>
      <c r="C32" s="586" t="s">
        <v>9873</v>
      </c>
      <c r="D32" s="586" t="s">
        <v>9818</v>
      </c>
      <c r="E32" s="586" t="s">
        <v>9819</v>
      </c>
      <c r="F32" s="586">
        <v>35</v>
      </c>
      <c r="G32" s="587">
        <v>4963</v>
      </c>
      <c r="I32" s="525" t="s">
        <v>9944</v>
      </c>
      <c r="J32" s="521" t="s">
        <v>9945</v>
      </c>
      <c r="K32" s="521" t="s">
        <v>9892</v>
      </c>
      <c r="L32" s="521" t="s">
        <v>9893</v>
      </c>
      <c r="M32" s="510">
        <v>7360</v>
      </c>
      <c r="N32" s="515">
        <v>17.3</v>
      </c>
    </row>
    <row r="33" spans="2:14" x14ac:dyDescent="0.25">
      <c r="B33" s="585" t="s">
        <v>9874</v>
      </c>
      <c r="C33" s="586" t="s">
        <v>9875</v>
      </c>
      <c r="D33" s="586" t="s">
        <v>9818</v>
      </c>
      <c r="E33" s="586" t="s">
        <v>9819</v>
      </c>
      <c r="F33" s="586">
        <v>34.200000000000003</v>
      </c>
      <c r="G33" s="587">
        <v>5462</v>
      </c>
      <c r="I33" s="525" t="s">
        <v>9946</v>
      </c>
      <c r="J33" s="521" t="s">
        <v>9947</v>
      </c>
      <c r="K33" s="521" t="s">
        <v>9892</v>
      </c>
      <c r="L33" s="521" t="s">
        <v>9893</v>
      </c>
      <c r="M33" s="510">
        <v>7817</v>
      </c>
      <c r="N33" s="515">
        <v>18.899999999999999</v>
      </c>
    </row>
    <row r="34" spans="2:14" x14ac:dyDescent="0.25">
      <c r="B34" s="585" t="s">
        <v>9876</v>
      </c>
      <c r="C34" s="586" t="s">
        <v>9877</v>
      </c>
      <c r="D34" s="586" t="s">
        <v>9818</v>
      </c>
      <c r="E34" s="586" t="s">
        <v>9819</v>
      </c>
      <c r="F34" s="586">
        <v>33.4</v>
      </c>
      <c r="G34" s="587">
        <v>5986.8</v>
      </c>
      <c r="I34" s="525" t="s">
        <v>9948</v>
      </c>
      <c r="J34" s="521" t="s">
        <v>9949</v>
      </c>
      <c r="K34" s="521" t="s">
        <v>9892</v>
      </c>
      <c r="L34" s="521" t="s">
        <v>9893</v>
      </c>
      <c r="M34" s="510">
        <v>10527.8</v>
      </c>
      <c r="N34" s="515">
        <v>17.899999999999999</v>
      </c>
    </row>
    <row r="35" spans="2:14" x14ac:dyDescent="0.25">
      <c r="B35" s="585" t="s">
        <v>9878</v>
      </c>
      <c r="C35" s="586" t="s">
        <v>9879</v>
      </c>
      <c r="D35" s="586" t="s">
        <v>9818</v>
      </c>
      <c r="E35" s="586" t="s">
        <v>9819</v>
      </c>
      <c r="F35" s="586">
        <v>33.9</v>
      </c>
      <c r="G35" s="587">
        <v>5425</v>
      </c>
      <c r="I35" s="525" t="s">
        <v>9950</v>
      </c>
      <c r="J35" s="521" t="s">
        <v>9951</v>
      </c>
      <c r="K35" s="521" t="s">
        <v>9892</v>
      </c>
      <c r="L35" s="521" t="s">
        <v>9893</v>
      </c>
      <c r="M35" s="510">
        <v>11156.5</v>
      </c>
      <c r="N35" s="515">
        <v>17.7</v>
      </c>
    </row>
    <row r="36" spans="2:14" x14ac:dyDescent="0.25">
      <c r="B36" s="585" t="s">
        <v>9880</v>
      </c>
      <c r="C36" s="586" t="s">
        <v>9881</v>
      </c>
      <c r="D36" s="586" t="s">
        <v>9818</v>
      </c>
      <c r="E36" s="586" t="s">
        <v>9819</v>
      </c>
      <c r="F36" s="586">
        <v>35.799999999999997</v>
      </c>
      <c r="G36" s="587">
        <v>4540</v>
      </c>
      <c r="I36" s="525" t="s">
        <v>9952</v>
      </c>
      <c r="J36" s="521" t="s">
        <v>9953</v>
      </c>
      <c r="K36" s="521" t="s">
        <v>9892</v>
      </c>
      <c r="L36" s="521" t="s">
        <v>9893</v>
      </c>
      <c r="M36" s="510">
        <v>9134</v>
      </c>
      <c r="N36" s="515">
        <v>20.6</v>
      </c>
    </row>
    <row r="37" spans="2:14" x14ac:dyDescent="0.25">
      <c r="B37" s="585" t="s">
        <v>9882</v>
      </c>
      <c r="C37" s="586" t="s">
        <v>9883</v>
      </c>
      <c r="D37" s="586" t="s">
        <v>9818</v>
      </c>
      <c r="E37" s="586" t="s">
        <v>9819</v>
      </c>
      <c r="F37" s="586">
        <v>36</v>
      </c>
      <c r="G37" s="587">
        <v>4616.3999999999996</v>
      </c>
      <c r="I37" s="525" t="s">
        <v>9954</v>
      </c>
      <c r="J37" s="521" t="s">
        <v>9955</v>
      </c>
      <c r="K37" s="521" t="s">
        <v>9892</v>
      </c>
      <c r="L37" s="521" t="s">
        <v>9893</v>
      </c>
      <c r="M37" s="510">
        <v>6131</v>
      </c>
      <c r="N37" s="515">
        <v>34</v>
      </c>
    </row>
    <row r="38" spans="2:14" x14ac:dyDescent="0.25">
      <c r="B38" s="585" t="s">
        <v>9884</v>
      </c>
      <c r="C38" s="586" t="s">
        <v>9885</v>
      </c>
      <c r="D38" s="586" t="s">
        <v>9818</v>
      </c>
      <c r="E38" s="586" t="s">
        <v>9819</v>
      </c>
      <c r="F38" s="586">
        <v>35.9</v>
      </c>
      <c r="G38" s="587">
        <v>4727</v>
      </c>
      <c r="I38" s="525" t="s">
        <v>9956</v>
      </c>
      <c r="J38" s="521" t="s">
        <v>9957</v>
      </c>
      <c r="K38" s="521" t="s">
        <v>9892</v>
      </c>
      <c r="L38" s="521" t="s">
        <v>9893</v>
      </c>
      <c r="M38" s="510">
        <v>7058</v>
      </c>
      <c r="N38" s="515">
        <v>19.5</v>
      </c>
    </row>
    <row r="39" spans="2:14" x14ac:dyDescent="0.25">
      <c r="B39" s="585" t="s">
        <v>9886</v>
      </c>
      <c r="C39" s="586" t="s">
        <v>9887</v>
      </c>
      <c r="D39" s="586" t="s">
        <v>9818</v>
      </c>
      <c r="E39" s="586" t="s">
        <v>9819</v>
      </c>
      <c r="F39" s="586">
        <v>36.4</v>
      </c>
      <c r="G39" s="587">
        <v>3913.8</v>
      </c>
      <c r="I39" s="525" t="s">
        <v>9958</v>
      </c>
      <c r="J39" s="521" t="s">
        <v>9959</v>
      </c>
      <c r="K39" s="521" t="s">
        <v>9892</v>
      </c>
      <c r="L39" s="521" t="s">
        <v>9893</v>
      </c>
      <c r="M39" s="510">
        <v>7313</v>
      </c>
      <c r="N39" s="515">
        <v>19.2</v>
      </c>
    </row>
    <row r="40" spans="2:14" ht="15.75" thickBot="1" x14ac:dyDescent="0.3">
      <c r="B40" s="588" t="s">
        <v>9888</v>
      </c>
      <c r="C40" s="589" t="s">
        <v>9889</v>
      </c>
      <c r="D40" s="589" t="s">
        <v>9818</v>
      </c>
      <c r="E40" s="589" t="s">
        <v>9819</v>
      </c>
      <c r="F40" s="589">
        <v>36.1</v>
      </c>
      <c r="G40" s="590">
        <v>4266</v>
      </c>
      <c r="I40" s="525" t="s">
        <v>9960</v>
      </c>
      <c r="J40" s="521" t="s">
        <v>9961</v>
      </c>
      <c r="K40" s="521" t="s">
        <v>9892</v>
      </c>
      <c r="L40" s="521" t="s">
        <v>9893</v>
      </c>
      <c r="M40" s="510">
        <v>8194.2999999999993</v>
      </c>
      <c r="N40" s="515">
        <v>20.5</v>
      </c>
    </row>
    <row r="41" spans="2:14" x14ac:dyDescent="0.25">
      <c r="I41" s="525" t="s">
        <v>9962</v>
      </c>
      <c r="J41" s="521" t="s">
        <v>9963</v>
      </c>
      <c r="K41" s="521" t="s">
        <v>9892</v>
      </c>
      <c r="L41" s="521" t="s">
        <v>9893</v>
      </c>
      <c r="M41" s="510">
        <v>7543.9</v>
      </c>
      <c r="N41" s="515">
        <v>22.9</v>
      </c>
    </row>
    <row r="42" spans="2:14" x14ac:dyDescent="0.25">
      <c r="I42" s="525" t="s">
        <v>9964</v>
      </c>
      <c r="J42" s="521" t="s">
        <v>9965</v>
      </c>
      <c r="K42" s="521" t="s">
        <v>9892</v>
      </c>
      <c r="L42" s="521" t="s">
        <v>9893</v>
      </c>
      <c r="M42" s="510">
        <v>10978</v>
      </c>
      <c r="N42" s="515">
        <v>21.3</v>
      </c>
    </row>
    <row r="43" spans="2:14" ht="15.75" thickBot="1" x14ac:dyDescent="0.3">
      <c r="I43" s="527" t="s">
        <v>9966</v>
      </c>
      <c r="J43" s="528" t="s">
        <v>9967</v>
      </c>
      <c r="K43" s="528" t="s">
        <v>9892</v>
      </c>
      <c r="L43" s="528" t="s">
        <v>9893</v>
      </c>
      <c r="M43" s="517">
        <v>10014</v>
      </c>
      <c r="N43" s="518">
        <v>21.4</v>
      </c>
    </row>
  </sheetData>
  <mergeCells count="1">
    <mergeCell ref="B2:O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F999-7C65-4F75-BBA8-42ABC46D3B9D}">
  <sheetPr>
    <tabColor rgb="FFFFFF00"/>
  </sheetPr>
  <dimension ref="B1:I174"/>
  <sheetViews>
    <sheetView zoomScale="55" zoomScaleNormal="55" workbookViewId="0">
      <selection activeCell="K5" sqref="K5"/>
    </sheetView>
  </sheetViews>
  <sheetFormatPr baseColWidth="10" defaultRowHeight="15" x14ac:dyDescent="0.25"/>
  <cols>
    <col min="2" max="2" width="17.42578125" bestFit="1" customWidth="1"/>
    <col min="3" max="3" width="16.85546875" bestFit="1" customWidth="1"/>
    <col min="4" max="4" width="15.140625" bestFit="1" customWidth="1"/>
    <col min="5" max="5" width="13.85546875" customWidth="1"/>
    <col min="6" max="6" width="18.85546875" bestFit="1" customWidth="1"/>
    <col min="7" max="7" width="10.7109375" customWidth="1"/>
  </cols>
  <sheetData>
    <row r="1" spans="2:9" ht="15.75" thickBot="1" x14ac:dyDescent="0.3"/>
    <row r="2" spans="2:9" ht="29.1" customHeight="1" thickBot="1" x14ac:dyDescent="0.5">
      <c r="B2" s="730" t="s">
        <v>10107</v>
      </c>
      <c r="C2" s="731"/>
      <c r="D2" s="731"/>
      <c r="E2" s="731"/>
      <c r="F2" s="731"/>
      <c r="G2" s="731"/>
      <c r="H2" s="731"/>
      <c r="I2" s="732"/>
    </row>
    <row r="3" spans="2:9" ht="15.75" thickBot="1" x14ac:dyDescent="0.3"/>
    <row r="4" spans="2:9" x14ac:dyDescent="0.25">
      <c r="B4" s="741" t="s">
        <v>9416</v>
      </c>
      <c r="C4" s="741" t="s">
        <v>9017</v>
      </c>
      <c r="D4" s="741" t="s">
        <v>9417</v>
      </c>
      <c r="E4" s="741" t="s">
        <v>9418</v>
      </c>
      <c r="F4" s="741" t="s">
        <v>9419</v>
      </c>
      <c r="G4" s="741" t="s">
        <v>9420</v>
      </c>
      <c r="H4" s="604" t="s">
        <v>8951</v>
      </c>
      <c r="I4" s="604" t="s">
        <v>8951</v>
      </c>
    </row>
    <row r="5" spans="2:9" ht="15.75" thickBot="1" x14ac:dyDescent="0.3">
      <c r="B5" s="742"/>
      <c r="C5" s="742"/>
      <c r="D5" s="742"/>
      <c r="E5" s="742"/>
      <c r="F5" s="742"/>
      <c r="G5" s="742"/>
      <c r="H5" s="606" t="s">
        <v>10105</v>
      </c>
      <c r="I5" s="606" t="s">
        <v>10106</v>
      </c>
    </row>
    <row r="6" spans="2:9" x14ac:dyDescent="0.25">
      <c r="B6" s="591" t="s">
        <v>9968</v>
      </c>
      <c r="C6" s="592" t="s">
        <v>1636</v>
      </c>
      <c r="D6" s="593">
        <v>43862</v>
      </c>
      <c r="E6" s="592" t="s">
        <v>9969</v>
      </c>
      <c r="F6" s="592">
        <v>1542492</v>
      </c>
      <c r="G6" s="592">
        <v>43.8</v>
      </c>
      <c r="H6" s="605">
        <v>98</v>
      </c>
      <c r="I6" s="594" t="s">
        <v>9970</v>
      </c>
    </row>
    <row r="7" spans="2:9" x14ac:dyDescent="0.25">
      <c r="B7" s="595" t="s">
        <v>9968</v>
      </c>
      <c r="C7" s="596" t="s">
        <v>229</v>
      </c>
      <c r="D7" s="597">
        <v>43860</v>
      </c>
      <c r="E7" s="596" t="s">
        <v>9969</v>
      </c>
      <c r="F7" s="596">
        <v>1542204</v>
      </c>
      <c r="G7" s="596">
        <v>44.1</v>
      </c>
      <c r="H7" s="596">
        <v>120</v>
      </c>
      <c r="I7" s="598" t="s">
        <v>9971</v>
      </c>
    </row>
    <row r="8" spans="2:9" x14ac:dyDescent="0.25">
      <c r="B8" s="595" t="s">
        <v>9968</v>
      </c>
      <c r="C8" s="596" t="s">
        <v>9972</v>
      </c>
      <c r="D8" s="597">
        <v>43858</v>
      </c>
      <c r="E8" s="596" t="s">
        <v>9969</v>
      </c>
      <c r="F8" s="596">
        <v>1542072</v>
      </c>
      <c r="G8" s="596">
        <v>43.8</v>
      </c>
      <c r="H8" s="596">
        <v>137</v>
      </c>
      <c r="I8" s="598" t="s">
        <v>9973</v>
      </c>
    </row>
    <row r="9" spans="2:9" x14ac:dyDescent="0.25">
      <c r="B9" s="595" t="s">
        <v>9968</v>
      </c>
      <c r="C9" s="596" t="s">
        <v>1321</v>
      </c>
      <c r="D9" s="597">
        <v>43857</v>
      </c>
      <c r="E9" s="596" t="s">
        <v>9969</v>
      </c>
      <c r="F9" s="596">
        <v>1541938</v>
      </c>
      <c r="G9" s="596">
        <v>42.9</v>
      </c>
      <c r="H9" s="596">
        <v>189</v>
      </c>
      <c r="I9" s="598" t="s">
        <v>9974</v>
      </c>
    </row>
    <row r="10" spans="2:9" x14ac:dyDescent="0.25">
      <c r="B10" s="595" t="s">
        <v>9968</v>
      </c>
      <c r="C10" s="596" t="s">
        <v>1636</v>
      </c>
      <c r="D10" s="597">
        <v>43857</v>
      </c>
      <c r="E10" s="596" t="s">
        <v>9969</v>
      </c>
      <c r="F10" s="596">
        <v>1541937</v>
      </c>
      <c r="G10" s="596">
        <v>44.3</v>
      </c>
      <c r="H10" s="596">
        <v>188</v>
      </c>
      <c r="I10" s="598" t="s">
        <v>9974</v>
      </c>
    </row>
    <row r="11" spans="2:9" x14ac:dyDescent="0.25">
      <c r="B11" s="595" t="s">
        <v>9968</v>
      </c>
      <c r="C11" s="596" t="s">
        <v>229</v>
      </c>
      <c r="D11" s="597">
        <v>43857</v>
      </c>
      <c r="E11" s="596" t="s">
        <v>9969</v>
      </c>
      <c r="F11" s="596">
        <v>1541840</v>
      </c>
      <c r="G11" s="596">
        <v>44.2</v>
      </c>
      <c r="H11" s="596">
        <v>149</v>
      </c>
      <c r="I11" s="598" t="s">
        <v>9975</v>
      </c>
    </row>
    <row r="12" spans="2:9" x14ac:dyDescent="0.25">
      <c r="B12" s="595" t="s">
        <v>9968</v>
      </c>
      <c r="C12" s="596" t="s">
        <v>9972</v>
      </c>
      <c r="D12" s="597">
        <v>43855</v>
      </c>
      <c r="E12" s="596" t="s">
        <v>9969</v>
      </c>
      <c r="F12" s="596">
        <v>1541641</v>
      </c>
      <c r="G12" s="596">
        <v>42.9</v>
      </c>
      <c r="H12" s="596">
        <v>354</v>
      </c>
      <c r="I12" s="598" t="s">
        <v>9976</v>
      </c>
    </row>
    <row r="13" spans="2:9" x14ac:dyDescent="0.25">
      <c r="B13" s="595" t="s">
        <v>9968</v>
      </c>
      <c r="C13" s="596" t="s">
        <v>1321</v>
      </c>
      <c r="D13" s="597">
        <v>43853</v>
      </c>
      <c r="E13" s="596" t="s">
        <v>9969</v>
      </c>
      <c r="F13" s="596">
        <v>1541434</v>
      </c>
      <c r="G13" s="596">
        <v>43.4</v>
      </c>
      <c r="H13" s="596">
        <v>542</v>
      </c>
      <c r="I13" s="598" t="s">
        <v>9977</v>
      </c>
    </row>
    <row r="14" spans="2:9" x14ac:dyDescent="0.25">
      <c r="B14" s="595" t="s">
        <v>9968</v>
      </c>
      <c r="C14" s="596" t="s">
        <v>9972</v>
      </c>
      <c r="D14" s="597">
        <v>43850</v>
      </c>
      <c r="E14" s="596" t="s">
        <v>9969</v>
      </c>
      <c r="F14" s="596">
        <v>1541211</v>
      </c>
      <c r="G14" s="596">
        <v>43.2</v>
      </c>
      <c r="H14" s="596">
        <v>589</v>
      </c>
      <c r="I14" s="598" t="s">
        <v>9978</v>
      </c>
    </row>
    <row r="15" spans="2:9" x14ac:dyDescent="0.25">
      <c r="B15" s="595" t="s">
        <v>9968</v>
      </c>
      <c r="C15" s="596" t="s">
        <v>1321</v>
      </c>
      <c r="D15" s="597">
        <v>43848</v>
      </c>
      <c r="E15" s="596" t="s">
        <v>9969</v>
      </c>
      <c r="F15" s="596">
        <v>1541023</v>
      </c>
      <c r="G15" s="596">
        <v>43.4</v>
      </c>
      <c r="H15" s="596">
        <v>471</v>
      </c>
      <c r="I15" s="598" t="s">
        <v>9979</v>
      </c>
    </row>
    <row r="16" spans="2:9" x14ac:dyDescent="0.25">
      <c r="B16" s="595" t="s">
        <v>9968</v>
      </c>
      <c r="C16" s="596" t="s">
        <v>9972</v>
      </c>
      <c r="D16" s="597">
        <v>43846</v>
      </c>
      <c r="E16" s="596" t="s">
        <v>9969</v>
      </c>
      <c r="F16" s="596">
        <v>1540846</v>
      </c>
      <c r="G16" s="596">
        <v>43.3</v>
      </c>
      <c r="H16" s="596">
        <v>436</v>
      </c>
      <c r="I16" s="598" t="s">
        <v>9980</v>
      </c>
    </row>
    <row r="17" spans="2:9" x14ac:dyDescent="0.25">
      <c r="B17" s="595" t="s">
        <v>9968</v>
      </c>
      <c r="C17" s="596" t="s">
        <v>1636</v>
      </c>
      <c r="D17" s="597">
        <v>43845</v>
      </c>
      <c r="E17" s="596" t="s">
        <v>9969</v>
      </c>
      <c r="F17" s="596">
        <v>1540716</v>
      </c>
      <c r="G17" s="596">
        <v>43.4</v>
      </c>
      <c r="H17" s="596">
        <v>241</v>
      </c>
      <c r="I17" s="598" t="s">
        <v>9981</v>
      </c>
    </row>
    <row r="18" spans="2:9" x14ac:dyDescent="0.25">
      <c r="B18" s="595" t="s">
        <v>9968</v>
      </c>
      <c r="C18" s="596" t="s">
        <v>229</v>
      </c>
      <c r="D18" s="597">
        <v>43845</v>
      </c>
      <c r="E18" s="596" t="s">
        <v>9969</v>
      </c>
      <c r="F18" s="596">
        <v>1540621</v>
      </c>
      <c r="G18" s="596">
        <v>43.7</v>
      </c>
      <c r="H18" s="596">
        <v>123</v>
      </c>
      <c r="I18" s="598" t="s">
        <v>9971</v>
      </c>
    </row>
    <row r="19" spans="2:9" x14ac:dyDescent="0.25">
      <c r="B19" s="595" t="s">
        <v>9968</v>
      </c>
      <c r="C19" s="596" t="s">
        <v>1321</v>
      </c>
      <c r="D19" s="597">
        <v>43844</v>
      </c>
      <c r="E19" s="596" t="s">
        <v>9969</v>
      </c>
      <c r="F19" s="596">
        <v>1540492</v>
      </c>
      <c r="G19" s="596">
        <v>43.2</v>
      </c>
      <c r="H19" s="596">
        <v>422</v>
      </c>
      <c r="I19" s="598" t="s">
        <v>9982</v>
      </c>
    </row>
    <row r="20" spans="2:9" x14ac:dyDescent="0.25">
      <c r="B20" s="595" t="s">
        <v>9968</v>
      </c>
      <c r="C20" s="596" t="s">
        <v>9972</v>
      </c>
      <c r="D20" s="597">
        <v>43842</v>
      </c>
      <c r="E20" s="596" t="s">
        <v>9969</v>
      </c>
      <c r="F20" s="596">
        <v>1540278</v>
      </c>
      <c r="G20" s="596">
        <v>42.9</v>
      </c>
      <c r="H20" s="596">
        <v>249</v>
      </c>
      <c r="I20" s="598" t="s">
        <v>9983</v>
      </c>
    </row>
    <row r="21" spans="2:9" x14ac:dyDescent="0.25">
      <c r="B21" s="595" t="s">
        <v>9968</v>
      </c>
      <c r="C21" s="596" t="s">
        <v>1636</v>
      </c>
      <c r="D21" s="597">
        <v>43840</v>
      </c>
      <c r="E21" s="596" t="s">
        <v>9969</v>
      </c>
      <c r="F21" s="596">
        <v>1540199</v>
      </c>
      <c r="G21" s="596">
        <v>43</v>
      </c>
      <c r="H21" s="596">
        <v>142</v>
      </c>
      <c r="I21" s="598" t="s">
        <v>9973</v>
      </c>
    </row>
    <row r="22" spans="2:9" x14ac:dyDescent="0.25">
      <c r="B22" s="595" t="s">
        <v>9968</v>
      </c>
      <c r="C22" s="596" t="s">
        <v>229</v>
      </c>
      <c r="D22" s="597">
        <v>43840</v>
      </c>
      <c r="E22" s="596" t="s">
        <v>9969</v>
      </c>
      <c r="F22" s="596">
        <v>1540190</v>
      </c>
      <c r="G22" s="596">
        <v>43.2</v>
      </c>
      <c r="H22" s="596">
        <v>40</v>
      </c>
      <c r="I22" s="598" t="s">
        <v>9984</v>
      </c>
    </row>
    <row r="23" spans="2:9" x14ac:dyDescent="0.25">
      <c r="B23" s="595" t="s">
        <v>9968</v>
      </c>
      <c r="C23" s="596" t="s">
        <v>1321</v>
      </c>
      <c r="D23" s="597">
        <v>43839</v>
      </c>
      <c r="E23" s="596" t="s">
        <v>9969</v>
      </c>
      <c r="F23" s="596">
        <v>1539996</v>
      </c>
      <c r="G23" s="596">
        <v>42.5</v>
      </c>
      <c r="H23" s="596">
        <v>60</v>
      </c>
      <c r="I23" s="598" t="s">
        <v>9985</v>
      </c>
    </row>
    <row r="24" spans="2:9" x14ac:dyDescent="0.25">
      <c r="B24" s="595" t="s">
        <v>9968</v>
      </c>
      <c r="C24" s="596" t="s">
        <v>1321</v>
      </c>
      <c r="D24" s="597">
        <v>43837</v>
      </c>
      <c r="E24" s="596" t="s">
        <v>9969</v>
      </c>
      <c r="F24" s="596">
        <v>1539765</v>
      </c>
      <c r="G24" s="596">
        <v>42.3</v>
      </c>
      <c r="H24" s="596">
        <v>74</v>
      </c>
      <c r="I24" s="598" t="s">
        <v>9986</v>
      </c>
    </row>
    <row r="25" spans="2:9" x14ac:dyDescent="0.25">
      <c r="B25" s="595" t="s">
        <v>9968</v>
      </c>
      <c r="C25" s="596" t="s">
        <v>229</v>
      </c>
      <c r="D25" s="597">
        <v>43836</v>
      </c>
      <c r="E25" s="596" t="s">
        <v>9969</v>
      </c>
      <c r="F25" s="596">
        <v>1539663</v>
      </c>
      <c r="G25" s="596">
        <v>43.7</v>
      </c>
      <c r="H25" s="596">
        <v>39</v>
      </c>
      <c r="I25" s="598" t="s">
        <v>9984</v>
      </c>
    </row>
    <row r="26" spans="2:9" x14ac:dyDescent="0.25">
      <c r="B26" s="595" t="s">
        <v>9968</v>
      </c>
      <c r="C26" s="596" t="s">
        <v>9972</v>
      </c>
      <c r="D26" s="597">
        <v>43835</v>
      </c>
      <c r="E26" s="596" t="s">
        <v>9969</v>
      </c>
      <c r="F26" s="596">
        <v>1539661</v>
      </c>
      <c r="G26" s="596">
        <v>43.4</v>
      </c>
      <c r="H26" s="596">
        <v>119</v>
      </c>
      <c r="I26" s="598" t="s">
        <v>9971</v>
      </c>
    </row>
    <row r="27" spans="2:9" x14ac:dyDescent="0.25">
      <c r="B27" s="595" t="s">
        <v>9968</v>
      </c>
      <c r="C27" s="596" t="s">
        <v>1636</v>
      </c>
      <c r="D27" s="597">
        <v>43834</v>
      </c>
      <c r="E27" s="596" t="s">
        <v>9969</v>
      </c>
      <c r="F27" s="596">
        <v>1539589</v>
      </c>
      <c r="G27" s="596">
        <v>43.7</v>
      </c>
      <c r="H27" s="596">
        <v>60</v>
      </c>
      <c r="I27" s="598" t="s">
        <v>9985</v>
      </c>
    </row>
    <row r="28" spans="2:9" x14ac:dyDescent="0.25">
      <c r="B28" s="595" t="s">
        <v>9968</v>
      </c>
      <c r="C28" s="596" t="s">
        <v>229</v>
      </c>
      <c r="D28" s="597">
        <v>43834</v>
      </c>
      <c r="E28" s="596" t="s">
        <v>9969</v>
      </c>
      <c r="F28" s="596">
        <v>1539509</v>
      </c>
      <c r="G28" s="596">
        <v>43.7</v>
      </c>
      <c r="H28" s="596">
        <v>146</v>
      </c>
      <c r="I28" s="598" t="s">
        <v>9975</v>
      </c>
    </row>
    <row r="29" spans="2:9" x14ac:dyDescent="0.25">
      <c r="B29" s="595" t="s">
        <v>9968</v>
      </c>
      <c r="C29" s="596" t="s">
        <v>1321</v>
      </c>
      <c r="D29" s="597">
        <v>43834</v>
      </c>
      <c r="E29" s="596" t="s">
        <v>9969</v>
      </c>
      <c r="F29" s="596">
        <v>1539508</v>
      </c>
      <c r="G29" s="596">
        <v>43.5</v>
      </c>
      <c r="H29" s="596">
        <v>156</v>
      </c>
      <c r="I29" s="598" t="s">
        <v>9987</v>
      </c>
    </row>
    <row r="30" spans="2:9" x14ac:dyDescent="0.25">
      <c r="B30" s="595" t="s">
        <v>9968</v>
      </c>
      <c r="C30" s="596" t="s">
        <v>9972</v>
      </c>
      <c r="D30" s="597">
        <v>43832</v>
      </c>
      <c r="E30" s="596" t="s">
        <v>9969</v>
      </c>
      <c r="F30" s="596">
        <v>1539393</v>
      </c>
      <c r="G30" s="596">
        <v>44</v>
      </c>
      <c r="H30" s="596">
        <v>294</v>
      </c>
      <c r="I30" s="598" t="s">
        <v>9988</v>
      </c>
    </row>
    <row r="31" spans="2:9" x14ac:dyDescent="0.25">
      <c r="B31" s="595" t="s">
        <v>9968</v>
      </c>
      <c r="C31" s="596" t="s">
        <v>1636</v>
      </c>
      <c r="D31" s="597">
        <v>43831</v>
      </c>
      <c r="E31" s="596" t="s">
        <v>9969</v>
      </c>
      <c r="F31" s="596">
        <v>1539280</v>
      </c>
      <c r="G31" s="596">
        <v>44</v>
      </c>
      <c r="H31" s="596">
        <v>378</v>
      </c>
      <c r="I31" s="598" t="s">
        <v>9989</v>
      </c>
    </row>
    <row r="32" spans="2:9" x14ac:dyDescent="0.25">
      <c r="B32" s="595" t="s">
        <v>9968</v>
      </c>
      <c r="C32" s="596" t="s">
        <v>229</v>
      </c>
      <c r="D32" s="597">
        <v>43831</v>
      </c>
      <c r="E32" s="596" t="s">
        <v>9969</v>
      </c>
      <c r="F32" s="596">
        <v>1539264</v>
      </c>
      <c r="G32" s="596">
        <v>44</v>
      </c>
      <c r="H32" s="596">
        <v>380</v>
      </c>
      <c r="I32" s="598" t="s">
        <v>9989</v>
      </c>
    </row>
    <row r="33" spans="2:9" x14ac:dyDescent="0.25">
      <c r="B33" s="595" t="s">
        <v>9968</v>
      </c>
      <c r="C33" s="596" t="s">
        <v>1321</v>
      </c>
      <c r="D33" s="597">
        <v>43891</v>
      </c>
      <c r="E33" s="596" t="s">
        <v>9969</v>
      </c>
      <c r="F33" s="596">
        <v>1545542</v>
      </c>
      <c r="G33" s="596">
        <v>42.8</v>
      </c>
      <c r="H33" s="596">
        <v>422</v>
      </c>
      <c r="I33" s="598">
        <v>4.2000000000000003E-2</v>
      </c>
    </row>
    <row r="34" spans="2:9" x14ac:dyDescent="0.25">
      <c r="B34" s="595" t="s">
        <v>9968</v>
      </c>
      <c r="C34" s="596" t="s">
        <v>1636</v>
      </c>
      <c r="D34" s="597">
        <v>43890</v>
      </c>
      <c r="E34" s="596" t="s">
        <v>9969</v>
      </c>
      <c r="F34" s="596">
        <v>1545539</v>
      </c>
      <c r="G34" s="596">
        <v>43.3</v>
      </c>
      <c r="H34" s="596">
        <v>265</v>
      </c>
      <c r="I34" s="598">
        <v>2.5999999999999999E-2</v>
      </c>
    </row>
    <row r="35" spans="2:9" x14ac:dyDescent="0.25">
      <c r="B35" s="595" t="s">
        <v>9968</v>
      </c>
      <c r="C35" s="596" t="s">
        <v>229</v>
      </c>
      <c r="D35" s="597">
        <v>43890</v>
      </c>
      <c r="E35" s="596" t="s">
        <v>9969</v>
      </c>
      <c r="F35" s="596">
        <v>1545462</v>
      </c>
      <c r="G35" s="596">
        <v>43.1</v>
      </c>
      <c r="H35" s="596">
        <v>285</v>
      </c>
      <c r="I35" s="598">
        <v>2.8000000000000001E-2</v>
      </c>
    </row>
    <row r="36" spans="2:9" x14ac:dyDescent="0.25">
      <c r="B36" s="595" t="s">
        <v>9968</v>
      </c>
      <c r="C36" s="596">
        <v>3452</v>
      </c>
      <c r="D36" s="597">
        <v>43888</v>
      </c>
      <c r="E36" s="596" t="s">
        <v>9969</v>
      </c>
      <c r="F36" s="596">
        <v>1545209</v>
      </c>
      <c r="G36" s="596">
        <v>43.4</v>
      </c>
      <c r="H36" s="596">
        <v>299</v>
      </c>
      <c r="I36" s="598">
        <v>0.03</v>
      </c>
    </row>
    <row r="37" spans="2:9" x14ac:dyDescent="0.25">
      <c r="B37" s="595" t="s">
        <v>9968</v>
      </c>
      <c r="C37" s="596" t="s">
        <v>1636</v>
      </c>
      <c r="D37" s="597">
        <v>43887</v>
      </c>
      <c r="E37" s="596" t="s">
        <v>9969</v>
      </c>
      <c r="F37" s="596">
        <v>1545077</v>
      </c>
      <c r="G37" s="596">
        <v>42.8</v>
      </c>
      <c r="H37" s="596">
        <v>134</v>
      </c>
      <c r="I37" s="598">
        <v>1.2999999999999999E-2</v>
      </c>
    </row>
    <row r="38" spans="2:9" x14ac:dyDescent="0.25">
      <c r="B38" s="595" t="s">
        <v>9968</v>
      </c>
      <c r="C38" s="596" t="s">
        <v>1321</v>
      </c>
      <c r="D38" s="597">
        <v>43887</v>
      </c>
      <c r="E38" s="596" t="s">
        <v>9969</v>
      </c>
      <c r="F38" s="596">
        <v>1545073</v>
      </c>
      <c r="G38" s="596">
        <v>42.3</v>
      </c>
      <c r="H38" s="596">
        <v>97</v>
      </c>
      <c r="I38" s="598">
        <v>0.01</v>
      </c>
    </row>
    <row r="39" spans="2:9" x14ac:dyDescent="0.25">
      <c r="B39" s="595" t="s">
        <v>9968</v>
      </c>
      <c r="C39" s="596" t="s">
        <v>229</v>
      </c>
      <c r="D39" s="597">
        <v>43885</v>
      </c>
      <c r="E39" s="596" t="s">
        <v>9969</v>
      </c>
      <c r="F39" s="596">
        <v>1544849</v>
      </c>
      <c r="G39" s="596">
        <v>43.4</v>
      </c>
      <c r="H39" s="596">
        <v>203</v>
      </c>
      <c r="I39" s="598">
        <v>0.02</v>
      </c>
    </row>
    <row r="40" spans="2:9" x14ac:dyDescent="0.25">
      <c r="B40" s="595" t="s">
        <v>9968</v>
      </c>
      <c r="C40" s="596">
        <v>3452</v>
      </c>
      <c r="D40" s="597">
        <v>43883</v>
      </c>
      <c r="E40" s="596" t="s">
        <v>9969</v>
      </c>
      <c r="F40" s="596">
        <v>1544761</v>
      </c>
      <c r="G40" s="596">
        <v>43.3</v>
      </c>
      <c r="H40" s="596">
        <v>184</v>
      </c>
      <c r="I40" s="598">
        <v>1.7999999999999999E-2</v>
      </c>
    </row>
    <row r="41" spans="2:9" x14ac:dyDescent="0.25">
      <c r="B41" s="595" t="s">
        <v>9968</v>
      </c>
      <c r="C41" s="596" t="s">
        <v>1636</v>
      </c>
      <c r="D41" s="597">
        <v>43883</v>
      </c>
      <c r="E41" s="596" t="s">
        <v>9969</v>
      </c>
      <c r="F41" s="596">
        <v>1544760</v>
      </c>
      <c r="G41" s="596">
        <v>43.6</v>
      </c>
      <c r="H41" s="596">
        <v>174</v>
      </c>
      <c r="I41" s="598">
        <v>1.7000000000000001E-2</v>
      </c>
    </row>
    <row r="42" spans="2:9" x14ac:dyDescent="0.25">
      <c r="B42" s="595" t="s">
        <v>9968</v>
      </c>
      <c r="C42" s="596" t="s">
        <v>229</v>
      </c>
      <c r="D42" s="597">
        <v>43882</v>
      </c>
      <c r="E42" s="596" t="s">
        <v>9969</v>
      </c>
      <c r="F42" s="596">
        <v>1544678</v>
      </c>
      <c r="G42" s="596">
        <v>43.7</v>
      </c>
      <c r="H42" s="596">
        <v>199</v>
      </c>
      <c r="I42" s="598">
        <v>0.02</v>
      </c>
    </row>
    <row r="43" spans="2:9" x14ac:dyDescent="0.25">
      <c r="B43" s="595" t="s">
        <v>9968</v>
      </c>
      <c r="C43" s="596" t="s">
        <v>1321</v>
      </c>
      <c r="D43" s="597">
        <v>43881</v>
      </c>
      <c r="E43" s="596" t="s">
        <v>9969</v>
      </c>
      <c r="F43" s="596">
        <v>1544573</v>
      </c>
      <c r="G43" s="596">
        <v>42.6</v>
      </c>
      <c r="H43" s="596">
        <v>139</v>
      </c>
      <c r="I43" s="598">
        <v>1.4E-2</v>
      </c>
    </row>
    <row r="44" spans="2:9" x14ac:dyDescent="0.25">
      <c r="B44" s="595" t="s">
        <v>9968</v>
      </c>
      <c r="C44" s="596">
        <v>3452</v>
      </c>
      <c r="D44" s="597">
        <v>43879</v>
      </c>
      <c r="E44" s="596" t="s">
        <v>9969</v>
      </c>
      <c r="F44" s="596">
        <v>1544204</v>
      </c>
      <c r="G44" s="596">
        <v>42.7</v>
      </c>
      <c r="H44" s="596">
        <v>175</v>
      </c>
      <c r="I44" s="598">
        <v>1.7999999999999999E-2</v>
      </c>
    </row>
    <row r="45" spans="2:9" x14ac:dyDescent="0.25">
      <c r="B45" s="595" t="s">
        <v>9968</v>
      </c>
      <c r="C45" s="596" t="s">
        <v>1321</v>
      </c>
      <c r="D45" s="597">
        <v>43877</v>
      </c>
      <c r="E45" s="596" t="s">
        <v>9969</v>
      </c>
      <c r="F45" s="596">
        <v>1543959</v>
      </c>
      <c r="G45" s="596">
        <v>43.1</v>
      </c>
      <c r="H45" s="596">
        <v>220</v>
      </c>
      <c r="I45" s="598">
        <v>2.1999999999999999E-2</v>
      </c>
    </row>
    <row r="46" spans="2:9" x14ac:dyDescent="0.25">
      <c r="B46" s="595" t="s">
        <v>9968</v>
      </c>
      <c r="C46" s="596">
        <v>3452</v>
      </c>
      <c r="D46" s="597">
        <v>43875</v>
      </c>
      <c r="E46" s="596" t="s">
        <v>9969</v>
      </c>
      <c r="F46" s="596">
        <v>1543773</v>
      </c>
      <c r="G46" s="596">
        <v>43</v>
      </c>
      <c r="H46" s="596">
        <v>193</v>
      </c>
      <c r="I46" s="598">
        <v>1.9E-2</v>
      </c>
    </row>
    <row r="47" spans="2:9" x14ac:dyDescent="0.25">
      <c r="B47" s="595" t="s">
        <v>9968</v>
      </c>
      <c r="C47" s="596" t="s">
        <v>1321</v>
      </c>
      <c r="D47" s="597">
        <v>43873</v>
      </c>
      <c r="E47" s="596" t="s">
        <v>9969</v>
      </c>
      <c r="F47" s="596">
        <v>1543549</v>
      </c>
      <c r="G47" s="596">
        <v>42.8</v>
      </c>
      <c r="H47" s="596">
        <v>208</v>
      </c>
      <c r="I47" s="598">
        <v>2.1000000000000001E-2</v>
      </c>
    </row>
    <row r="48" spans="2:9" x14ac:dyDescent="0.25">
      <c r="B48" s="595" t="s">
        <v>9968</v>
      </c>
      <c r="C48" s="596">
        <v>3452</v>
      </c>
      <c r="D48" s="597">
        <v>43871</v>
      </c>
      <c r="E48" s="596" t="s">
        <v>9969</v>
      </c>
      <c r="F48" s="596">
        <v>1543414</v>
      </c>
      <c r="G48" s="596">
        <v>42.5</v>
      </c>
      <c r="H48" s="596">
        <v>116</v>
      </c>
      <c r="I48" s="598">
        <v>1.2E-2</v>
      </c>
    </row>
    <row r="49" spans="2:9" x14ac:dyDescent="0.25">
      <c r="B49" s="595" t="s">
        <v>9968</v>
      </c>
      <c r="C49" s="596" t="s">
        <v>229</v>
      </c>
      <c r="D49" s="597">
        <v>43870</v>
      </c>
      <c r="E49" s="596" t="s">
        <v>9969</v>
      </c>
      <c r="F49" s="596">
        <v>1543317</v>
      </c>
      <c r="G49" s="596">
        <v>43</v>
      </c>
      <c r="H49" s="596">
        <v>151</v>
      </c>
      <c r="I49" s="598">
        <v>1.4999999999999999E-2</v>
      </c>
    </row>
    <row r="50" spans="2:9" x14ac:dyDescent="0.25">
      <c r="B50" s="595" t="s">
        <v>9968</v>
      </c>
      <c r="C50" s="596" t="s">
        <v>1321</v>
      </c>
      <c r="D50" s="597">
        <v>43869</v>
      </c>
      <c r="E50" s="596" t="s">
        <v>9969</v>
      </c>
      <c r="F50" s="596">
        <v>1543173</v>
      </c>
      <c r="G50" s="596">
        <v>42.9</v>
      </c>
      <c r="H50" s="596">
        <v>126</v>
      </c>
      <c r="I50" s="598">
        <v>1.2999999999999999E-2</v>
      </c>
    </row>
    <row r="51" spans="2:9" x14ac:dyDescent="0.25">
      <c r="B51" s="595" t="s">
        <v>9968</v>
      </c>
      <c r="C51" s="596">
        <v>3452</v>
      </c>
      <c r="D51" s="597">
        <v>43867</v>
      </c>
      <c r="E51" s="596" t="s">
        <v>9969</v>
      </c>
      <c r="F51" s="596">
        <v>1542915</v>
      </c>
      <c r="G51" s="596">
        <v>43.5</v>
      </c>
      <c r="H51" s="596">
        <v>207</v>
      </c>
      <c r="I51" s="598">
        <v>2.1000000000000001E-2</v>
      </c>
    </row>
    <row r="52" spans="2:9" x14ac:dyDescent="0.25">
      <c r="B52" s="595" t="s">
        <v>9968</v>
      </c>
      <c r="C52" s="596" t="s">
        <v>1321</v>
      </c>
      <c r="D52" s="597">
        <v>43865</v>
      </c>
      <c r="E52" s="596" t="s">
        <v>9969</v>
      </c>
      <c r="F52" s="596">
        <v>1542693</v>
      </c>
      <c r="G52" s="596">
        <v>43.8</v>
      </c>
      <c r="H52" s="596">
        <v>225</v>
      </c>
      <c r="I52" s="598">
        <v>2.3E-2</v>
      </c>
    </row>
    <row r="53" spans="2:9" x14ac:dyDescent="0.25">
      <c r="B53" s="595" t="s">
        <v>9968</v>
      </c>
      <c r="C53" s="596">
        <v>3452</v>
      </c>
      <c r="D53" s="597">
        <v>43863</v>
      </c>
      <c r="E53" s="596" t="s">
        <v>9969</v>
      </c>
      <c r="F53" s="596">
        <v>1542500</v>
      </c>
      <c r="G53" s="596">
        <v>43.6</v>
      </c>
      <c r="H53" s="596">
        <v>158</v>
      </c>
      <c r="I53" s="598">
        <v>1.6E-2</v>
      </c>
    </row>
    <row r="54" spans="2:9" x14ac:dyDescent="0.25">
      <c r="B54" s="595" t="s">
        <v>9968</v>
      </c>
      <c r="C54" s="596" t="s">
        <v>1636</v>
      </c>
      <c r="D54" s="597">
        <v>43862</v>
      </c>
      <c r="E54" s="596" t="s">
        <v>9969</v>
      </c>
      <c r="F54" s="596">
        <v>1542492</v>
      </c>
      <c r="G54" s="596">
        <v>43.8</v>
      </c>
      <c r="H54" s="596">
        <v>98</v>
      </c>
      <c r="I54" s="598">
        <v>0.01</v>
      </c>
    </row>
    <row r="55" spans="2:9" x14ac:dyDescent="0.25">
      <c r="B55" s="595" t="s">
        <v>9968</v>
      </c>
      <c r="C55" s="596">
        <v>3452</v>
      </c>
      <c r="D55" s="597">
        <v>43921</v>
      </c>
      <c r="E55" s="596" t="s">
        <v>9969</v>
      </c>
      <c r="F55" s="596">
        <v>1548864</v>
      </c>
      <c r="G55" s="596">
        <v>43.9</v>
      </c>
      <c r="H55" s="596">
        <v>737</v>
      </c>
      <c r="I55" s="598">
        <v>7.3999999999999996E-2</v>
      </c>
    </row>
    <row r="56" spans="2:9" x14ac:dyDescent="0.25">
      <c r="B56" s="595" t="s">
        <v>9968</v>
      </c>
      <c r="C56" s="596">
        <v>3452</v>
      </c>
      <c r="D56" s="597">
        <v>43917</v>
      </c>
      <c r="E56" s="596" t="s">
        <v>9969</v>
      </c>
      <c r="F56" s="596">
        <v>1548506</v>
      </c>
      <c r="G56" s="596">
        <v>44.5</v>
      </c>
      <c r="H56" s="596">
        <v>595</v>
      </c>
      <c r="I56" s="598">
        <v>5.8999999999999997E-2</v>
      </c>
    </row>
    <row r="57" spans="2:9" x14ac:dyDescent="0.25">
      <c r="B57" s="595" t="s">
        <v>9968</v>
      </c>
      <c r="C57" s="596" t="s">
        <v>1321</v>
      </c>
      <c r="D57" s="597">
        <v>43916</v>
      </c>
      <c r="E57" s="596" t="s">
        <v>9969</v>
      </c>
      <c r="F57" s="596">
        <v>1548381</v>
      </c>
      <c r="G57" s="596">
        <v>44.7</v>
      </c>
      <c r="H57" s="596">
        <v>596</v>
      </c>
      <c r="I57" s="598">
        <v>0.06</v>
      </c>
    </row>
    <row r="58" spans="2:9" x14ac:dyDescent="0.25">
      <c r="B58" s="595" t="s">
        <v>9968</v>
      </c>
      <c r="C58" s="596">
        <v>3452</v>
      </c>
      <c r="D58" s="597">
        <v>43913</v>
      </c>
      <c r="E58" s="596" t="s">
        <v>9969</v>
      </c>
      <c r="F58" s="596">
        <v>1547942</v>
      </c>
      <c r="G58" s="596">
        <v>44.7</v>
      </c>
      <c r="H58" s="596">
        <v>596</v>
      </c>
      <c r="I58" s="598">
        <v>0.06</v>
      </c>
    </row>
    <row r="59" spans="2:9" x14ac:dyDescent="0.25">
      <c r="B59" s="595" t="s">
        <v>9968</v>
      </c>
      <c r="C59" s="596" t="s">
        <v>1321</v>
      </c>
      <c r="D59" s="597">
        <v>43912</v>
      </c>
      <c r="E59" s="596" t="s">
        <v>9969</v>
      </c>
      <c r="F59" s="596">
        <v>1547869</v>
      </c>
      <c r="G59" s="596">
        <v>44.8</v>
      </c>
      <c r="H59" s="596">
        <v>605</v>
      </c>
      <c r="I59" s="598">
        <v>0.06</v>
      </c>
    </row>
    <row r="60" spans="2:9" x14ac:dyDescent="0.25">
      <c r="B60" s="595" t="s">
        <v>9968</v>
      </c>
      <c r="C60" s="596">
        <v>3452</v>
      </c>
      <c r="D60" s="597">
        <v>43909</v>
      </c>
      <c r="E60" s="596" t="s">
        <v>9969</v>
      </c>
      <c r="F60" s="596">
        <v>1547565</v>
      </c>
      <c r="G60" s="596">
        <v>44.3</v>
      </c>
      <c r="H60" s="596">
        <v>635</v>
      </c>
      <c r="I60" s="598">
        <v>6.4000000000000001E-2</v>
      </c>
    </row>
    <row r="61" spans="2:9" x14ac:dyDescent="0.25">
      <c r="B61" s="595" t="s">
        <v>9968</v>
      </c>
      <c r="C61" s="596" t="s">
        <v>1321</v>
      </c>
      <c r="D61" s="597">
        <v>43907</v>
      </c>
      <c r="E61" s="596" t="s">
        <v>9969</v>
      </c>
      <c r="F61" s="596">
        <v>1547326</v>
      </c>
      <c r="G61" s="596">
        <v>44.4</v>
      </c>
      <c r="H61" s="596">
        <v>441</v>
      </c>
      <c r="I61" s="598">
        <v>4.3999999999999997E-2</v>
      </c>
    </row>
    <row r="62" spans="2:9" x14ac:dyDescent="0.25">
      <c r="B62" s="595" t="s">
        <v>9968</v>
      </c>
      <c r="C62" s="596" t="s">
        <v>229</v>
      </c>
      <c r="D62" s="597">
        <v>43905</v>
      </c>
      <c r="E62" s="596" t="s">
        <v>9969</v>
      </c>
      <c r="F62" s="596">
        <v>1547219</v>
      </c>
      <c r="G62" s="596">
        <v>44.3</v>
      </c>
      <c r="H62" s="596">
        <v>312</v>
      </c>
      <c r="I62" s="598">
        <v>3.1E-2</v>
      </c>
    </row>
    <row r="63" spans="2:9" x14ac:dyDescent="0.25">
      <c r="B63" s="595" t="s">
        <v>9968</v>
      </c>
      <c r="C63" s="596" t="s">
        <v>1636</v>
      </c>
      <c r="D63" s="597">
        <v>43905</v>
      </c>
      <c r="E63" s="596" t="s">
        <v>9969</v>
      </c>
      <c r="F63" s="596">
        <v>1547214</v>
      </c>
      <c r="G63" s="596">
        <v>44.3</v>
      </c>
      <c r="H63" s="596">
        <v>277</v>
      </c>
      <c r="I63" s="598">
        <v>2.8000000000000001E-2</v>
      </c>
    </row>
    <row r="64" spans="2:9" x14ac:dyDescent="0.25">
      <c r="B64" s="595" t="s">
        <v>9968</v>
      </c>
      <c r="C64" s="596">
        <v>3452</v>
      </c>
      <c r="D64" s="597">
        <v>43905</v>
      </c>
      <c r="E64" s="596" t="s">
        <v>9969</v>
      </c>
      <c r="F64" s="596">
        <v>1547142</v>
      </c>
      <c r="G64" s="596">
        <v>44.3</v>
      </c>
      <c r="H64" s="596">
        <v>712</v>
      </c>
      <c r="I64" s="598">
        <v>7.0999999999999994E-2</v>
      </c>
    </row>
    <row r="65" spans="2:9" x14ac:dyDescent="0.25">
      <c r="B65" s="595" t="s">
        <v>9968</v>
      </c>
      <c r="C65" s="596" t="s">
        <v>1636</v>
      </c>
      <c r="D65" s="597">
        <v>43900</v>
      </c>
      <c r="E65" s="596" t="s">
        <v>9969</v>
      </c>
      <c r="F65" s="596">
        <v>1546700</v>
      </c>
      <c r="G65" s="596">
        <v>43.5</v>
      </c>
      <c r="H65" s="596">
        <v>366</v>
      </c>
      <c r="I65" s="598">
        <v>3.6999999999999998E-2</v>
      </c>
    </row>
    <row r="66" spans="2:9" x14ac:dyDescent="0.25">
      <c r="B66" s="595" t="s">
        <v>9968</v>
      </c>
      <c r="C66" s="596" t="s">
        <v>229</v>
      </c>
      <c r="D66" s="597">
        <v>43900</v>
      </c>
      <c r="E66" s="596" t="s">
        <v>9969</v>
      </c>
      <c r="F66" s="596">
        <v>1546574</v>
      </c>
      <c r="G66" s="596">
        <v>43.4</v>
      </c>
      <c r="H66" s="596">
        <v>327</v>
      </c>
      <c r="I66" s="598">
        <v>3.3000000000000002E-2</v>
      </c>
    </row>
    <row r="67" spans="2:9" x14ac:dyDescent="0.25">
      <c r="B67" s="595" t="s">
        <v>9968</v>
      </c>
      <c r="C67" s="596" t="s">
        <v>1321</v>
      </c>
      <c r="D67" s="597">
        <v>43899</v>
      </c>
      <c r="E67" s="596" t="s">
        <v>9969</v>
      </c>
      <c r="F67" s="596">
        <v>1546429</v>
      </c>
      <c r="G67" s="596">
        <v>42.9</v>
      </c>
      <c r="H67" s="596">
        <v>618</v>
      </c>
      <c r="I67" s="598">
        <v>6.2E-2</v>
      </c>
    </row>
    <row r="68" spans="2:9" x14ac:dyDescent="0.25">
      <c r="B68" s="595" t="s">
        <v>9968</v>
      </c>
      <c r="C68" s="596">
        <v>3452</v>
      </c>
      <c r="D68" s="597">
        <v>43896</v>
      </c>
      <c r="E68" s="596" t="s">
        <v>9969</v>
      </c>
      <c r="F68" s="596">
        <v>1546162</v>
      </c>
      <c r="G68" s="596">
        <v>42.8</v>
      </c>
      <c r="H68" s="596">
        <v>554</v>
      </c>
      <c r="I68" s="598">
        <v>5.5E-2</v>
      </c>
    </row>
    <row r="69" spans="2:9" x14ac:dyDescent="0.25">
      <c r="B69" s="595" t="s">
        <v>9968</v>
      </c>
      <c r="C69" s="596" t="s">
        <v>1321</v>
      </c>
      <c r="D69" s="597">
        <v>43895</v>
      </c>
      <c r="E69" s="596" t="s">
        <v>9969</v>
      </c>
      <c r="F69" s="596">
        <v>1546020</v>
      </c>
      <c r="G69" s="596">
        <v>42.4</v>
      </c>
      <c r="H69" s="596">
        <v>494</v>
      </c>
      <c r="I69" s="598">
        <v>4.9000000000000002E-2</v>
      </c>
    </row>
    <row r="70" spans="2:9" x14ac:dyDescent="0.25">
      <c r="B70" s="595" t="s">
        <v>9968</v>
      </c>
      <c r="C70" s="596">
        <v>3452</v>
      </c>
      <c r="D70" s="597">
        <v>43892</v>
      </c>
      <c r="E70" s="596" t="s">
        <v>9969</v>
      </c>
      <c r="F70" s="596">
        <v>1545656</v>
      </c>
      <c r="G70" s="596">
        <v>42.8</v>
      </c>
      <c r="H70" s="596">
        <v>361</v>
      </c>
      <c r="I70" s="598">
        <v>3.5999999999999997E-2</v>
      </c>
    </row>
    <row r="71" spans="2:9" x14ac:dyDescent="0.25">
      <c r="B71" s="595" t="s">
        <v>9968</v>
      </c>
      <c r="C71" s="596" t="s">
        <v>1321</v>
      </c>
      <c r="D71" s="597">
        <v>43891</v>
      </c>
      <c r="E71" s="596" t="s">
        <v>9969</v>
      </c>
      <c r="F71" s="596">
        <v>1545542</v>
      </c>
      <c r="G71" s="596">
        <v>42.8</v>
      </c>
      <c r="H71" s="596">
        <v>422</v>
      </c>
      <c r="I71" s="598">
        <v>4.2000000000000003E-2</v>
      </c>
    </row>
    <row r="72" spans="2:9" x14ac:dyDescent="0.25">
      <c r="B72" s="595" t="s">
        <v>9968</v>
      </c>
      <c r="C72" s="596" t="s">
        <v>1321</v>
      </c>
      <c r="D72" s="597">
        <v>43952</v>
      </c>
      <c r="E72" s="596" t="s">
        <v>9969</v>
      </c>
      <c r="F72" s="596">
        <v>1552010</v>
      </c>
      <c r="G72" s="596">
        <v>43.1</v>
      </c>
      <c r="H72" s="596">
        <v>407</v>
      </c>
      <c r="I72" s="598">
        <v>4.1000000000000002E-2</v>
      </c>
    </row>
    <row r="73" spans="2:9" x14ac:dyDescent="0.25">
      <c r="B73" s="595" t="s">
        <v>9968</v>
      </c>
      <c r="C73" s="596">
        <v>3452</v>
      </c>
      <c r="D73" s="597">
        <v>43945</v>
      </c>
      <c r="E73" s="596" t="s">
        <v>9969</v>
      </c>
      <c r="F73" s="596">
        <v>1551253</v>
      </c>
      <c r="G73" s="596">
        <v>42.5</v>
      </c>
      <c r="H73" s="596">
        <v>668</v>
      </c>
      <c r="I73" s="598">
        <v>6.7000000000000004E-2</v>
      </c>
    </row>
    <row r="74" spans="2:9" x14ac:dyDescent="0.25">
      <c r="B74" s="595" t="s">
        <v>9968</v>
      </c>
      <c r="C74" s="596" t="s">
        <v>229</v>
      </c>
      <c r="D74" s="597">
        <v>43941</v>
      </c>
      <c r="E74" s="596" t="s">
        <v>9969</v>
      </c>
      <c r="F74" s="596">
        <v>1550739</v>
      </c>
      <c r="G74" s="596">
        <v>44.2</v>
      </c>
      <c r="H74" s="596">
        <v>29</v>
      </c>
      <c r="I74" s="598">
        <v>3.0000000000000001E-3</v>
      </c>
    </row>
    <row r="75" spans="2:9" x14ac:dyDescent="0.25">
      <c r="B75" s="595" t="s">
        <v>9968</v>
      </c>
      <c r="C75" s="596">
        <v>3452</v>
      </c>
      <c r="D75" s="597">
        <v>43939</v>
      </c>
      <c r="E75" s="596" t="s">
        <v>9969</v>
      </c>
      <c r="F75" s="596">
        <v>1550584</v>
      </c>
      <c r="G75" s="596">
        <v>43.3</v>
      </c>
      <c r="H75" s="596">
        <v>831.1</v>
      </c>
      <c r="I75" s="598">
        <v>8.3000000000000004E-2</v>
      </c>
    </row>
    <row r="76" spans="2:9" x14ac:dyDescent="0.25">
      <c r="B76" s="595" t="s">
        <v>9968</v>
      </c>
      <c r="C76" s="596" t="s">
        <v>229</v>
      </c>
      <c r="D76" s="597">
        <v>43936</v>
      </c>
      <c r="E76" s="596" t="s">
        <v>9969</v>
      </c>
      <c r="F76" s="596">
        <v>1550368</v>
      </c>
      <c r="G76" s="596">
        <v>44.8</v>
      </c>
      <c r="H76" s="596">
        <v>37</v>
      </c>
      <c r="I76" s="598">
        <v>4.0000000000000001E-3</v>
      </c>
    </row>
    <row r="77" spans="2:9" x14ac:dyDescent="0.25">
      <c r="B77" s="595" t="s">
        <v>9968</v>
      </c>
      <c r="C77" s="596">
        <v>363</v>
      </c>
      <c r="D77" s="597">
        <v>43936</v>
      </c>
      <c r="E77" s="596" t="s">
        <v>9969</v>
      </c>
      <c r="F77" s="596">
        <v>1550273</v>
      </c>
      <c r="G77" s="596">
        <v>44.4</v>
      </c>
      <c r="H77" s="596">
        <v>44</v>
      </c>
      <c r="I77" s="598">
        <v>0.01</v>
      </c>
    </row>
    <row r="78" spans="2:9" x14ac:dyDescent="0.25">
      <c r="B78" s="595" t="s">
        <v>9968</v>
      </c>
      <c r="C78" s="596" t="s">
        <v>1321</v>
      </c>
      <c r="D78" s="597">
        <v>43933</v>
      </c>
      <c r="E78" s="596" t="s">
        <v>9969</v>
      </c>
      <c r="F78" s="596">
        <v>1549970</v>
      </c>
      <c r="G78" s="596">
        <v>43.7</v>
      </c>
      <c r="H78" s="596">
        <v>807</v>
      </c>
      <c r="I78" s="598">
        <v>8.1000000000000003E-2</v>
      </c>
    </row>
    <row r="79" spans="2:9" x14ac:dyDescent="0.25">
      <c r="B79" s="595" t="s">
        <v>9968</v>
      </c>
      <c r="C79" s="596">
        <v>3452</v>
      </c>
      <c r="D79" s="597">
        <v>43929</v>
      </c>
      <c r="E79" s="596" t="s">
        <v>9969</v>
      </c>
      <c r="F79" s="596">
        <v>1549681</v>
      </c>
      <c r="G79" s="596">
        <v>43.2</v>
      </c>
      <c r="H79" s="596">
        <v>847</v>
      </c>
      <c r="I79" s="598">
        <v>8.5000000000000006E-2</v>
      </c>
    </row>
    <row r="80" spans="2:9" x14ac:dyDescent="0.25">
      <c r="B80" s="595" t="s">
        <v>9968</v>
      </c>
      <c r="C80" s="596" t="s">
        <v>1321</v>
      </c>
      <c r="D80" s="597">
        <v>43925</v>
      </c>
      <c r="E80" s="596" t="s">
        <v>9969</v>
      </c>
      <c r="F80" s="596">
        <v>1549185</v>
      </c>
      <c r="G80" s="596">
        <v>43.7</v>
      </c>
      <c r="H80" s="596">
        <v>766</v>
      </c>
      <c r="I80" s="598">
        <v>7.6999999999999999E-2</v>
      </c>
    </row>
    <row r="81" spans="2:9" x14ac:dyDescent="0.25">
      <c r="B81" s="595" t="s">
        <v>9968</v>
      </c>
      <c r="C81" s="596">
        <v>3452</v>
      </c>
      <c r="D81" s="597">
        <v>43976</v>
      </c>
      <c r="E81" s="596" t="s">
        <v>9969</v>
      </c>
      <c r="F81" s="596">
        <v>1554472</v>
      </c>
      <c r="G81" s="596">
        <v>46.3</v>
      </c>
      <c r="H81" s="596">
        <v>1826</v>
      </c>
      <c r="I81" s="598">
        <v>0.183</v>
      </c>
    </row>
    <row r="82" spans="2:9" x14ac:dyDescent="0.25">
      <c r="B82" s="595" t="s">
        <v>9968</v>
      </c>
      <c r="C82" s="596">
        <v>363</v>
      </c>
      <c r="D82" s="597">
        <v>43974</v>
      </c>
      <c r="E82" s="596" t="s">
        <v>9969</v>
      </c>
      <c r="F82" s="596">
        <v>1554269</v>
      </c>
      <c r="G82" s="596">
        <v>42.7</v>
      </c>
      <c r="H82" s="596">
        <v>7.9</v>
      </c>
      <c r="I82" s="598">
        <v>1E-3</v>
      </c>
    </row>
    <row r="83" spans="2:9" x14ac:dyDescent="0.25">
      <c r="B83" s="595" t="s">
        <v>9968</v>
      </c>
      <c r="C83" s="596" t="s">
        <v>4999</v>
      </c>
      <c r="D83" s="597">
        <v>43970</v>
      </c>
      <c r="E83" s="596" t="s">
        <v>9969</v>
      </c>
      <c r="F83" s="596">
        <v>1553859</v>
      </c>
      <c r="G83" s="596">
        <v>44.1</v>
      </c>
      <c r="H83" s="596">
        <v>1182</v>
      </c>
      <c r="I83" s="598">
        <v>0.11799999999999999</v>
      </c>
    </row>
    <row r="84" spans="2:9" x14ac:dyDescent="0.25">
      <c r="B84" s="595" t="s">
        <v>9968</v>
      </c>
      <c r="C84" s="596" t="s">
        <v>1321</v>
      </c>
      <c r="D84" s="597">
        <v>43964</v>
      </c>
      <c r="E84" s="596" t="s">
        <v>9969</v>
      </c>
      <c r="F84" s="596">
        <v>1553236</v>
      </c>
      <c r="G84" s="596">
        <v>46.4</v>
      </c>
      <c r="H84" s="596">
        <v>1261</v>
      </c>
      <c r="I84" s="598">
        <v>0.126</v>
      </c>
    </row>
    <row r="85" spans="2:9" x14ac:dyDescent="0.25">
      <c r="B85" s="595" t="s">
        <v>9968</v>
      </c>
      <c r="C85" s="596" t="s">
        <v>4999</v>
      </c>
      <c r="D85" s="597">
        <v>43962</v>
      </c>
      <c r="E85" s="596" t="s">
        <v>9969</v>
      </c>
      <c r="F85" s="596">
        <v>1553010</v>
      </c>
      <c r="G85" s="596">
        <v>46.4</v>
      </c>
      <c r="H85" s="596">
        <v>1079</v>
      </c>
      <c r="I85" s="598">
        <v>0.108</v>
      </c>
    </row>
    <row r="86" spans="2:9" x14ac:dyDescent="0.25">
      <c r="B86" s="595" t="s">
        <v>9968</v>
      </c>
      <c r="C86" s="596">
        <v>3452</v>
      </c>
      <c r="D86" s="597">
        <v>43962</v>
      </c>
      <c r="E86" s="596" t="s">
        <v>9969</v>
      </c>
      <c r="F86" s="596">
        <v>1553006</v>
      </c>
      <c r="G86" s="596">
        <v>46</v>
      </c>
      <c r="H86" s="596">
        <v>1206</v>
      </c>
      <c r="I86" s="598">
        <v>0.121</v>
      </c>
    </row>
    <row r="87" spans="2:9" x14ac:dyDescent="0.25">
      <c r="B87" s="595" t="s">
        <v>9968</v>
      </c>
      <c r="C87" s="596" t="s">
        <v>4999</v>
      </c>
      <c r="D87" s="597">
        <v>43960</v>
      </c>
      <c r="E87" s="596" t="s">
        <v>9969</v>
      </c>
      <c r="F87" s="596">
        <v>1552823</v>
      </c>
      <c r="G87" s="596">
        <v>46.2</v>
      </c>
      <c r="H87" s="596">
        <v>807</v>
      </c>
      <c r="I87" s="598">
        <v>8.1000000000000003E-2</v>
      </c>
    </row>
    <row r="88" spans="2:9" x14ac:dyDescent="0.25">
      <c r="B88" s="595" t="s">
        <v>9968</v>
      </c>
      <c r="C88" s="596" t="s">
        <v>1321</v>
      </c>
      <c r="D88" s="597">
        <v>43958</v>
      </c>
      <c r="E88" s="596" t="s">
        <v>9969</v>
      </c>
      <c r="F88" s="596">
        <v>1552523</v>
      </c>
      <c r="G88" s="596">
        <v>45.5</v>
      </c>
      <c r="H88" s="596">
        <v>259</v>
      </c>
      <c r="I88" s="598">
        <v>2.5999999999999999E-2</v>
      </c>
    </row>
    <row r="89" spans="2:9" x14ac:dyDescent="0.25">
      <c r="B89" s="595" t="s">
        <v>9968</v>
      </c>
      <c r="C89" s="596" t="s">
        <v>4999</v>
      </c>
      <c r="D89" s="597">
        <v>43955</v>
      </c>
      <c r="E89" s="596" t="s">
        <v>9969</v>
      </c>
      <c r="F89" s="596">
        <v>1552185</v>
      </c>
      <c r="G89" s="596">
        <v>45.3</v>
      </c>
      <c r="H89" s="596">
        <v>295</v>
      </c>
      <c r="I89" s="598">
        <v>0.03</v>
      </c>
    </row>
    <row r="90" spans="2:9" x14ac:dyDescent="0.25">
      <c r="B90" s="595" t="s">
        <v>9968</v>
      </c>
      <c r="C90" s="596">
        <v>3452</v>
      </c>
      <c r="D90" s="597">
        <v>43954</v>
      </c>
      <c r="E90" s="596" t="s">
        <v>9969</v>
      </c>
      <c r="F90" s="596">
        <v>1552110</v>
      </c>
      <c r="G90" s="596">
        <v>45.7</v>
      </c>
      <c r="H90" s="596">
        <v>276</v>
      </c>
      <c r="I90" s="598">
        <v>2.8000000000000001E-2</v>
      </c>
    </row>
    <row r="91" spans="2:9" x14ac:dyDescent="0.25">
      <c r="B91" s="595" t="s">
        <v>9968</v>
      </c>
      <c r="C91" s="596" t="s">
        <v>1321</v>
      </c>
      <c r="D91" s="597">
        <v>43952</v>
      </c>
      <c r="E91" s="596" t="s">
        <v>9969</v>
      </c>
      <c r="F91" s="596">
        <v>1552010</v>
      </c>
      <c r="G91" s="596">
        <v>43.1</v>
      </c>
      <c r="H91" s="596">
        <v>407</v>
      </c>
      <c r="I91" s="598">
        <v>4.1000000000000002E-2</v>
      </c>
    </row>
    <row r="92" spans="2:9" x14ac:dyDescent="0.25">
      <c r="B92" s="595" t="s">
        <v>9968</v>
      </c>
      <c r="C92" s="596">
        <v>3452</v>
      </c>
      <c r="D92" s="597">
        <v>44006</v>
      </c>
      <c r="E92" s="596" t="s">
        <v>9969</v>
      </c>
      <c r="F92" s="596">
        <v>1557533</v>
      </c>
      <c r="G92" s="596">
        <v>42</v>
      </c>
      <c r="H92" s="596">
        <v>12</v>
      </c>
      <c r="I92" s="598">
        <v>1.2E-2</v>
      </c>
    </row>
    <row r="93" spans="2:9" x14ac:dyDescent="0.25">
      <c r="B93" s="595" t="s">
        <v>9968</v>
      </c>
      <c r="C93" s="596" t="s">
        <v>1321</v>
      </c>
      <c r="D93" s="597">
        <v>44002</v>
      </c>
      <c r="E93" s="596" t="s">
        <v>9969</v>
      </c>
      <c r="F93" s="596">
        <v>1557126</v>
      </c>
      <c r="G93" s="596">
        <v>42.3</v>
      </c>
      <c r="H93" s="596">
        <v>1813</v>
      </c>
      <c r="I93" s="598">
        <v>0.18099999999999999</v>
      </c>
    </row>
    <row r="94" spans="2:9" x14ac:dyDescent="0.25">
      <c r="B94" s="595" t="s">
        <v>9968</v>
      </c>
      <c r="C94" s="596" t="s">
        <v>4999</v>
      </c>
      <c r="D94" s="597">
        <v>44001</v>
      </c>
      <c r="E94" s="596" t="s">
        <v>9969</v>
      </c>
      <c r="F94" s="596">
        <v>1557040</v>
      </c>
      <c r="G94" s="596">
        <v>42.5</v>
      </c>
      <c r="H94" s="596">
        <v>91</v>
      </c>
      <c r="I94" s="598">
        <v>8.9999999999999993E-3</v>
      </c>
    </row>
    <row r="95" spans="2:9" x14ac:dyDescent="0.25">
      <c r="B95" s="595" t="s">
        <v>9968</v>
      </c>
      <c r="C95" s="596">
        <v>3452</v>
      </c>
      <c r="D95" s="597">
        <v>43998</v>
      </c>
      <c r="E95" s="596" t="s">
        <v>9969</v>
      </c>
      <c r="F95" s="596">
        <v>1556585</v>
      </c>
      <c r="G95" s="596">
        <v>42.8</v>
      </c>
      <c r="H95" s="596">
        <v>169</v>
      </c>
      <c r="I95" s="598">
        <v>1.7000000000000001E-2</v>
      </c>
    </row>
    <row r="96" spans="2:9" x14ac:dyDescent="0.25">
      <c r="B96" s="595" t="s">
        <v>9968</v>
      </c>
      <c r="C96" s="596" t="s">
        <v>4999</v>
      </c>
      <c r="D96" s="597">
        <v>43991</v>
      </c>
      <c r="E96" s="596" t="s">
        <v>9969</v>
      </c>
      <c r="F96" s="596">
        <v>1555912</v>
      </c>
      <c r="G96" s="596">
        <v>42.7</v>
      </c>
      <c r="H96" s="596">
        <v>284</v>
      </c>
      <c r="I96" s="598">
        <v>2.8000000000000001E-2</v>
      </c>
    </row>
    <row r="97" spans="2:9" x14ac:dyDescent="0.25">
      <c r="B97" s="595" t="s">
        <v>9968</v>
      </c>
      <c r="C97" s="596" t="s">
        <v>1321</v>
      </c>
      <c r="D97" s="597">
        <v>43989</v>
      </c>
      <c r="E97" s="596" t="s">
        <v>9969</v>
      </c>
      <c r="F97" s="596">
        <v>1555745</v>
      </c>
      <c r="G97" s="596">
        <v>41.1</v>
      </c>
      <c r="H97" s="596">
        <v>246</v>
      </c>
      <c r="I97" s="598">
        <v>2.5000000000000001E-2</v>
      </c>
    </row>
    <row r="98" spans="2:9" x14ac:dyDescent="0.25">
      <c r="B98" s="595" t="s">
        <v>9968</v>
      </c>
      <c r="C98" s="596" t="s">
        <v>1636</v>
      </c>
      <c r="D98" s="597">
        <v>44044</v>
      </c>
      <c r="E98" s="596" t="s">
        <v>9969</v>
      </c>
      <c r="F98" s="596">
        <v>1561642</v>
      </c>
      <c r="G98" s="596">
        <v>41.2</v>
      </c>
      <c r="H98" s="596" t="s">
        <v>9990</v>
      </c>
      <c r="I98" s="598">
        <v>1E-3</v>
      </c>
    </row>
    <row r="99" spans="2:9" x14ac:dyDescent="0.25">
      <c r="B99" s="595" t="s">
        <v>9968</v>
      </c>
      <c r="C99" s="596">
        <v>3452</v>
      </c>
      <c r="D99" s="597">
        <v>44042</v>
      </c>
      <c r="E99" s="596" t="s">
        <v>9969</v>
      </c>
      <c r="F99" s="596">
        <v>1561456</v>
      </c>
      <c r="G99" s="596">
        <v>41.6</v>
      </c>
      <c r="H99" s="596">
        <v>7</v>
      </c>
      <c r="I99" s="598">
        <v>1E-3</v>
      </c>
    </row>
    <row r="100" spans="2:9" x14ac:dyDescent="0.25">
      <c r="B100" s="595" t="s">
        <v>9968</v>
      </c>
      <c r="C100" s="596">
        <v>363</v>
      </c>
      <c r="D100" s="597">
        <v>44040</v>
      </c>
      <c r="E100" s="596" t="s">
        <v>9969</v>
      </c>
      <c r="F100" s="596">
        <v>1561102</v>
      </c>
      <c r="G100" s="596">
        <v>41.9</v>
      </c>
      <c r="H100" s="596">
        <v>6.7</v>
      </c>
      <c r="I100" s="598">
        <v>1E-3</v>
      </c>
    </row>
    <row r="101" spans="2:9" x14ac:dyDescent="0.25">
      <c r="B101" s="595" t="s">
        <v>9968</v>
      </c>
      <c r="C101" s="596" t="s">
        <v>229</v>
      </c>
      <c r="D101" s="597">
        <v>44039</v>
      </c>
      <c r="E101" s="596" t="s">
        <v>9969</v>
      </c>
      <c r="F101" s="596">
        <v>1560982</v>
      </c>
      <c r="G101" s="596">
        <v>41.7</v>
      </c>
      <c r="H101" s="596">
        <v>7.6</v>
      </c>
      <c r="I101" s="598">
        <v>1E-3</v>
      </c>
    </row>
    <row r="102" spans="2:9" x14ac:dyDescent="0.25">
      <c r="B102" s="595" t="s">
        <v>9968</v>
      </c>
      <c r="C102" s="596" t="s">
        <v>1636</v>
      </c>
      <c r="D102" s="597">
        <v>44037</v>
      </c>
      <c r="E102" s="596" t="s">
        <v>9969</v>
      </c>
      <c r="F102" s="596">
        <v>1560894</v>
      </c>
      <c r="G102" s="596">
        <v>41.7</v>
      </c>
      <c r="H102" s="596">
        <v>8.9</v>
      </c>
      <c r="I102" s="598">
        <v>1E-3</v>
      </c>
    </row>
    <row r="103" spans="2:9" x14ac:dyDescent="0.25">
      <c r="B103" s="595" t="s">
        <v>9968</v>
      </c>
      <c r="C103" s="596" t="s">
        <v>1321</v>
      </c>
      <c r="D103" s="597">
        <v>44036</v>
      </c>
      <c r="E103" s="596" t="s">
        <v>9969</v>
      </c>
      <c r="F103" s="596">
        <v>1560792</v>
      </c>
      <c r="G103" s="596">
        <v>41.8</v>
      </c>
      <c r="H103" s="596">
        <v>43</v>
      </c>
      <c r="I103" s="598">
        <v>4.0000000000000001E-3</v>
      </c>
    </row>
    <row r="104" spans="2:9" x14ac:dyDescent="0.25">
      <c r="B104" s="595" t="s">
        <v>9968</v>
      </c>
      <c r="C104" s="596">
        <v>3452</v>
      </c>
      <c r="D104" s="597">
        <v>44035</v>
      </c>
      <c r="E104" s="596" t="s">
        <v>9969</v>
      </c>
      <c r="F104" s="596">
        <v>1560690</v>
      </c>
      <c r="G104" s="596">
        <v>41.8</v>
      </c>
      <c r="H104" s="596">
        <v>10</v>
      </c>
      <c r="I104" s="598">
        <v>1E-3</v>
      </c>
    </row>
    <row r="105" spans="2:9" x14ac:dyDescent="0.25">
      <c r="B105" s="595" t="s">
        <v>9968</v>
      </c>
      <c r="C105" s="596">
        <v>3452</v>
      </c>
      <c r="D105" s="597">
        <v>44030</v>
      </c>
      <c r="E105" s="596" t="s">
        <v>9969</v>
      </c>
      <c r="F105" s="596">
        <v>1560088</v>
      </c>
      <c r="G105" s="596">
        <v>41.9</v>
      </c>
      <c r="H105" s="596">
        <v>6.4</v>
      </c>
      <c r="I105" s="598">
        <v>1E-3</v>
      </c>
    </row>
    <row r="106" spans="2:9" x14ac:dyDescent="0.25">
      <c r="B106" s="595" t="s">
        <v>9968</v>
      </c>
      <c r="C106" s="596" t="s">
        <v>4999</v>
      </c>
      <c r="D106" s="597">
        <v>44026</v>
      </c>
      <c r="E106" s="596" t="s">
        <v>9969</v>
      </c>
      <c r="F106" s="596">
        <v>1559635</v>
      </c>
      <c r="G106" s="596">
        <v>43.5</v>
      </c>
      <c r="H106" s="596">
        <v>250</v>
      </c>
      <c r="I106" s="598">
        <v>2.5000000000000001E-2</v>
      </c>
    </row>
    <row r="107" spans="2:9" x14ac:dyDescent="0.25">
      <c r="B107" s="595" t="s">
        <v>9968</v>
      </c>
      <c r="C107" s="596" t="s">
        <v>229</v>
      </c>
      <c r="D107" s="597">
        <v>44023</v>
      </c>
      <c r="E107" s="596" t="s">
        <v>9969</v>
      </c>
      <c r="F107" s="596">
        <v>1559334</v>
      </c>
      <c r="G107" s="596">
        <v>42.5</v>
      </c>
      <c r="H107" s="596">
        <v>3.1</v>
      </c>
      <c r="I107" s="598">
        <v>1E-3</v>
      </c>
    </row>
    <row r="108" spans="2:9" x14ac:dyDescent="0.25">
      <c r="B108" s="595" t="s">
        <v>9968</v>
      </c>
      <c r="C108" s="596">
        <v>3452</v>
      </c>
      <c r="D108" s="597">
        <v>44022</v>
      </c>
      <c r="E108" s="596" t="s">
        <v>9969</v>
      </c>
      <c r="F108" s="596">
        <v>1559321</v>
      </c>
      <c r="G108" s="596">
        <v>42.7</v>
      </c>
      <c r="H108" s="596" t="s">
        <v>9990</v>
      </c>
      <c r="I108" s="598">
        <v>1E-3</v>
      </c>
    </row>
    <row r="109" spans="2:9" x14ac:dyDescent="0.25">
      <c r="B109" s="595" t="s">
        <v>9968</v>
      </c>
      <c r="C109" s="596">
        <v>3452</v>
      </c>
      <c r="D109" s="597">
        <v>44015</v>
      </c>
      <c r="E109" s="596" t="s">
        <v>9969</v>
      </c>
      <c r="F109" s="596">
        <v>1558563</v>
      </c>
      <c r="G109" s="596">
        <v>43</v>
      </c>
      <c r="H109" s="596">
        <v>2.7</v>
      </c>
      <c r="I109" s="598">
        <v>1E-3</v>
      </c>
    </row>
    <row r="110" spans="2:9" x14ac:dyDescent="0.25">
      <c r="B110" s="595" t="s">
        <v>9968</v>
      </c>
      <c r="C110" s="596" t="s">
        <v>1636</v>
      </c>
      <c r="D110" s="597">
        <v>44044</v>
      </c>
      <c r="E110" s="596" t="s">
        <v>9969</v>
      </c>
      <c r="F110" s="596">
        <v>1561642</v>
      </c>
      <c r="G110" s="596">
        <v>41.2</v>
      </c>
      <c r="H110" s="596">
        <v>5</v>
      </c>
      <c r="I110" s="598">
        <v>1E-3</v>
      </c>
    </row>
    <row r="111" spans="2:9" x14ac:dyDescent="0.25">
      <c r="B111" s="595" t="s">
        <v>9968</v>
      </c>
      <c r="C111" s="596">
        <v>3452</v>
      </c>
      <c r="D111" s="597">
        <v>44042</v>
      </c>
      <c r="E111" s="596" t="s">
        <v>9969</v>
      </c>
      <c r="F111" s="596">
        <v>1561456</v>
      </c>
      <c r="G111" s="596">
        <v>41.6</v>
      </c>
      <c r="H111" s="596">
        <v>7</v>
      </c>
      <c r="I111" s="598">
        <v>1E-3</v>
      </c>
    </row>
    <row r="112" spans="2:9" x14ac:dyDescent="0.25">
      <c r="B112" s="595" t="s">
        <v>9968</v>
      </c>
      <c r="C112" s="596">
        <v>363</v>
      </c>
      <c r="D112" s="597">
        <v>44040</v>
      </c>
      <c r="E112" s="596" t="s">
        <v>9969</v>
      </c>
      <c r="F112" s="596">
        <v>1561102</v>
      </c>
      <c r="G112" s="596">
        <v>41.9</v>
      </c>
      <c r="H112" s="596">
        <v>6.7</v>
      </c>
      <c r="I112" s="598">
        <v>1E-3</v>
      </c>
    </row>
    <row r="113" spans="2:9" x14ac:dyDescent="0.25">
      <c r="B113" s="595" t="s">
        <v>9968</v>
      </c>
      <c r="C113" s="596" t="s">
        <v>229</v>
      </c>
      <c r="D113" s="597">
        <v>44039</v>
      </c>
      <c r="E113" s="596" t="s">
        <v>9969</v>
      </c>
      <c r="F113" s="596">
        <v>1560982</v>
      </c>
      <c r="G113" s="596">
        <v>41.7</v>
      </c>
      <c r="H113" s="596">
        <v>7.6</v>
      </c>
      <c r="I113" s="598">
        <v>1E-3</v>
      </c>
    </row>
    <row r="114" spans="2:9" x14ac:dyDescent="0.25">
      <c r="B114" s="595" t="s">
        <v>9968</v>
      </c>
      <c r="C114" s="596" t="s">
        <v>1636</v>
      </c>
      <c r="D114" s="597">
        <v>44037</v>
      </c>
      <c r="E114" s="596" t="s">
        <v>9969</v>
      </c>
      <c r="F114" s="596">
        <v>1560894</v>
      </c>
      <c r="G114" s="596">
        <v>41.7</v>
      </c>
      <c r="H114" s="596">
        <v>8.9</v>
      </c>
      <c r="I114" s="598">
        <v>1E-3</v>
      </c>
    </row>
    <row r="115" spans="2:9" x14ac:dyDescent="0.25">
      <c r="B115" s="595" t="s">
        <v>9968</v>
      </c>
      <c r="C115" s="596" t="s">
        <v>1321</v>
      </c>
      <c r="D115" s="597">
        <v>44036</v>
      </c>
      <c r="E115" s="596" t="s">
        <v>9969</v>
      </c>
      <c r="F115" s="596">
        <v>1560792</v>
      </c>
      <c r="G115" s="596">
        <v>41.8</v>
      </c>
      <c r="H115" s="596">
        <v>43</v>
      </c>
      <c r="I115" s="598">
        <v>4.0000000000000001E-3</v>
      </c>
    </row>
    <row r="116" spans="2:9" x14ac:dyDescent="0.25">
      <c r="B116" s="595" t="s">
        <v>9968</v>
      </c>
      <c r="C116" s="596">
        <v>3452</v>
      </c>
      <c r="D116" s="597">
        <v>44035</v>
      </c>
      <c r="E116" s="596" t="s">
        <v>9969</v>
      </c>
      <c r="F116" s="596">
        <v>1560690</v>
      </c>
      <c r="G116" s="596">
        <v>41.8</v>
      </c>
      <c r="H116" s="596">
        <v>10</v>
      </c>
      <c r="I116" s="598">
        <v>1E-3</v>
      </c>
    </row>
    <row r="117" spans="2:9" x14ac:dyDescent="0.25">
      <c r="B117" s="595" t="s">
        <v>9968</v>
      </c>
      <c r="C117" s="596">
        <v>3452</v>
      </c>
      <c r="D117" s="597">
        <v>44030</v>
      </c>
      <c r="E117" s="596" t="s">
        <v>9969</v>
      </c>
      <c r="F117" s="596">
        <v>1560088</v>
      </c>
      <c r="G117" s="596">
        <v>41.9</v>
      </c>
      <c r="H117" s="596">
        <v>6.4</v>
      </c>
      <c r="I117" s="598">
        <v>1E-3</v>
      </c>
    </row>
    <row r="118" spans="2:9" x14ac:dyDescent="0.25">
      <c r="B118" s="595" t="s">
        <v>9968</v>
      </c>
      <c r="C118" s="596" t="s">
        <v>4999</v>
      </c>
      <c r="D118" s="597">
        <v>44026</v>
      </c>
      <c r="E118" s="596" t="s">
        <v>9969</v>
      </c>
      <c r="F118" s="596">
        <v>1559635</v>
      </c>
      <c r="G118" s="596">
        <v>43.5</v>
      </c>
      <c r="H118" s="596">
        <v>250</v>
      </c>
      <c r="I118" s="598">
        <v>2.5000000000000001E-2</v>
      </c>
    </row>
    <row r="119" spans="2:9" x14ac:dyDescent="0.25">
      <c r="B119" s="595" t="s">
        <v>9968</v>
      </c>
      <c r="C119" s="596" t="s">
        <v>229</v>
      </c>
      <c r="D119" s="597">
        <v>44023</v>
      </c>
      <c r="E119" s="596" t="s">
        <v>9969</v>
      </c>
      <c r="F119" s="596">
        <v>1559334</v>
      </c>
      <c r="G119" s="596">
        <v>42.5</v>
      </c>
      <c r="H119" s="596">
        <v>3.1</v>
      </c>
      <c r="I119" s="598">
        <v>1E-3</v>
      </c>
    </row>
    <row r="120" spans="2:9" x14ac:dyDescent="0.25">
      <c r="B120" s="595" t="s">
        <v>9968</v>
      </c>
      <c r="C120" s="596">
        <v>3452</v>
      </c>
      <c r="D120" s="597">
        <v>44022</v>
      </c>
      <c r="E120" s="596" t="s">
        <v>9969</v>
      </c>
      <c r="F120" s="596">
        <v>1559321</v>
      </c>
      <c r="G120" s="596">
        <v>42.7</v>
      </c>
      <c r="H120" s="596">
        <v>5</v>
      </c>
      <c r="I120" s="598">
        <v>1E-3</v>
      </c>
    </row>
    <row r="121" spans="2:9" x14ac:dyDescent="0.25">
      <c r="B121" s="595" t="s">
        <v>9968</v>
      </c>
      <c r="C121" s="596">
        <v>3452</v>
      </c>
      <c r="D121" s="597">
        <v>44015</v>
      </c>
      <c r="E121" s="596" t="s">
        <v>9969</v>
      </c>
      <c r="F121" s="596">
        <v>1558563</v>
      </c>
      <c r="G121" s="596">
        <v>43</v>
      </c>
      <c r="H121" s="596">
        <v>2.7</v>
      </c>
      <c r="I121" s="598">
        <v>1E-3</v>
      </c>
    </row>
    <row r="122" spans="2:9" x14ac:dyDescent="0.25">
      <c r="B122" s="595" t="s">
        <v>9991</v>
      </c>
      <c r="C122" s="596" t="s">
        <v>9992</v>
      </c>
      <c r="D122" s="599" t="s">
        <v>9993</v>
      </c>
      <c r="E122" s="596" t="s">
        <v>9994</v>
      </c>
      <c r="F122" s="596" t="s">
        <v>9995</v>
      </c>
      <c r="G122" s="596">
        <v>45.5</v>
      </c>
      <c r="H122" s="596">
        <v>3</v>
      </c>
      <c r="I122" s="598">
        <v>2.9999999999999997E-4</v>
      </c>
    </row>
    <row r="123" spans="2:9" x14ac:dyDescent="0.25">
      <c r="B123" s="595" t="s">
        <v>9991</v>
      </c>
      <c r="C123" s="596" t="s">
        <v>1321</v>
      </c>
      <c r="D123" s="597" t="s">
        <v>9996</v>
      </c>
      <c r="E123" s="596" t="s">
        <v>9994</v>
      </c>
      <c r="F123" s="596" t="s">
        <v>9997</v>
      </c>
      <c r="G123" s="596">
        <v>45.5</v>
      </c>
      <c r="H123" s="596" t="s">
        <v>9998</v>
      </c>
      <c r="I123" s="598">
        <v>2.9999999999999997E-4</v>
      </c>
    </row>
    <row r="124" spans="2:9" x14ac:dyDescent="0.25">
      <c r="B124" s="595" t="s">
        <v>9991</v>
      </c>
      <c r="C124" s="596" t="s">
        <v>4999</v>
      </c>
      <c r="D124" s="597" t="s">
        <v>9999</v>
      </c>
      <c r="E124" s="596" t="s">
        <v>9994</v>
      </c>
      <c r="F124" s="596" t="s">
        <v>10000</v>
      </c>
      <c r="G124" s="596">
        <v>44.7</v>
      </c>
      <c r="H124" s="596">
        <v>5.2</v>
      </c>
      <c r="I124" s="598">
        <v>5.0000000000000001E-4</v>
      </c>
    </row>
    <row r="125" spans="2:9" x14ac:dyDescent="0.25">
      <c r="B125" s="595" t="s">
        <v>9991</v>
      </c>
      <c r="C125" s="596" t="s">
        <v>9992</v>
      </c>
      <c r="D125" s="597" t="s">
        <v>10001</v>
      </c>
      <c r="E125" s="596" t="s">
        <v>9994</v>
      </c>
      <c r="F125" s="596" t="s">
        <v>10002</v>
      </c>
      <c r="G125" s="596">
        <v>44</v>
      </c>
      <c r="H125" s="596">
        <v>6</v>
      </c>
      <c r="I125" s="598">
        <v>5.9999999999999995E-4</v>
      </c>
    </row>
    <row r="126" spans="2:9" x14ac:dyDescent="0.25">
      <c r="B126" s="595" t="s">
        <v>9991</v>
      </c>
      <c r="C126" s="596" t="s">
        <v>1636</v>
      </c>
      <c r="D126" s="597" t="s">
        <v>9429</v>
      </c>
      <c r="E126" s="596" t="s">
        <v>9994</v>
      </c>
      <c r="F126" s="596" t="s">
        <v>10003</v>
      </c>
      <c r="G126" s="596">
        <v>42.5</v>
      </c>
      <c r="H126" s="596">
        <v>6</v>
      </c>
      <c r="I126" s="598">
        <v>5.9999999999999995E-4</v>
      </c>
    </row>
    <row r="127" spans="2:9" x14ac:dyDescent="0.25">
      <c r="B127" s="595" t="s">
        <v>9991</v>
      </c>
      <c r="C127" s="596" t="s">
        <v>1321</v>
      </c>
      <c r="D127" s="597" t="s">
        <v>10004</v>
      </c>
      <c r="E127" s="596" t="s">
        <v>9994</v>
      </c>
      <c r="F127" s="596" t="s">
        <v>10005</v>
      </c>
      <c r="G127" s="596">
        <v>43</v>
      </c>
      <c r="H127" s="596">
        <v>4</v>
      </c>
      <c r="I127" s="598">
        <v>4.0000000000000002E-4</v>
      </c>
    </row>
    <row r="128" spans="2:9" x14ac:dyDescent="0.25">
      <c r="B128" s="595" t="s">
        <v>9991</v>
      </c>
      <c r="C128" s="596" t="s">
        <v>1321</v>
      </c>
      <c r="D128" s="597" t="s">
        <v>10006</v>
      </c>
      <c r="E128" s="596" t="s">
        <v>9994</v>
      </c>
      <c r="F128" s="596" t="s">
        <v>10007</v>
      </c>
      <c r="G128" s="596">
        <v>43.4</v>
      </c>
      <c r="H128" s="596" t="s">
        <v>9998</v>
      </c>
      <c r="I128" s="598" t="s">
        <v>10008</v>
      </c>
    </row>
    <row r="129" spans="2:9" x14ac:dyDescent="0.25">
      <c r="B129" s="595" t="s">
        <v>9991</v>
      </c>
      <c r="C129" s="596" t="s">
        <v>4999</v>
      </c>
      <c r="D129" s="597" t="s">
        <v>10009</v>
      </c>
      <c r="E129" s="596" t="s">
        <v>9994</v>
      </c>
      <c r="F129" s="596" t="s">
        <v>10010</v>
      </c>
      <c r="G129" s="596">
        <v>43.3</v>
      </c>
      <c r="H129" s="596">
        <v>6</v>
      </c>
      <c r="I129" s="598">
        <v>5.9999999999999995E-4</v>
      </c>
    </row>
    <row r="130" spans="2:9" x14ac:dyDescent="0.25">
      <c r="B130" s="595" t="s">
        <v>9991</v>
      </c>
      <c r="C130" s="596" t="s">
        <v>4999</v>
      </c>
      <c r="D130" s="597" t="s">
        <v>9211</v>
      </c>
      <c r="E130" s="596" t="s">
        <v>9994</v>
      </c>
      <c r="F130" s="596" t="s">
        <v>10011</v>
      </c>
      <c r="G130" s="596">
        <v>42.9</v>
      </c>
      <c r="H130" s="596">
        <v>3</v>
      </c>
      <c r="I130" s="598">
        <v>2.9999999999999997E-4</v>
      </c>
    </row>
    <row r="131" spans="2:9" x14ac:dyDescent="0.25">
      <c r="B131" s="595" t="s">
        <v>10012</v>
      </c>
      <c r="C131" s="596" t="s">
        <v>9992</v>
      </c>
      <c r="D131" s="597" t="s">
        <v>10013</v>
      </c>
      <c r="E131" s="596" t="s">
        <v>9994</v>
      </c>
      <c r="F131" s="596" t="s">
        <v>10014</v>
      </c>
      <c r="G131" s="596">
        <v>45.1</v>
      </c>
      <c r="H131" s="596"/>
      <c r="I131" s="598">
        <v>0.04</v>
      </c>
    </row>
    <row r="132" spans="2:9" x14ac:dyDescent="0.25">
      <c r="B132" s="595" t="s">
        <v>10012</v>
      </c>
      <c r="C132" s="596" t="s">
        <v>4999</v>
      </c>
      <c r="D132" s="597" t="s">
        <v>10015</v>
      </c>
      <c r="E132" s="596" t="s">
        <v>9994</v>
      </c>
      <c r="F132" s="596" t="s">
        <v>10016</v>
      </c>
      <c r="G132" s="596">
        <v>44.8</v>
      </c>
      <c r="H132" s="596"/>
      <c r="I132" s="598">
        <v>0.04</v>
      </c>
    </row>
    <row r="133" spans="2:9" x14ac:dyDescent="0.25">
      <c r="B133" s="595" t="s">
        <v>10012</v>
      </c>
      <c r="C133" s="596" t="s">
        <v>4999</v>
      </c>
      <c r="D133" s="597" t="s">
        <v>10017</v>
      </c>
      <c r="E133" s="596" t="s">
        <v>9994</v>
      </c>
      <c r="F133" s="596" t="s">
        <v>10018</v>
      </c>
      <c r="G133" s="596">
        <v>43.5</v>
      </c>
      <c r="H133" s="596"/>
      <c r="I133" s="598">
        <v>0.06</v>
      </c>
    </row>
    <row r="134" spans="2:9" x14ac:dyDescent="0.25">
      <c r="B134" s="595" t="s">
        <v>10012</v>
      </c>
      <c r="C134" s="596" t="s">
        <v>1321</v>
      </c>
      <c r="D134" s="597" t="s">
        <v>10019</v>
      </c>
      <c r="E134" s="596" t="s">
        <v>9994</v>
      </c>
      <c r="F134" s="596" t="s">
        <v>10020</v>
      </c>
      <c r="G134" s="596">
        <v>43.3</v>
      </c>
      <c r="H134" s="596"/>
      <c r="I134" s="598">
        <v>0.06</v>
      </c>
    </row>
    <row r="135" spans="2:9" x14ac:dyDescent="0.25">
      <c r="B135" s="595" t="s">
        <v>10012</v>
      </c>
      <c r="C135" s="596" t="s">
        <v>4999</v>
      </c>
      <c r="D135" s="597" t="s">
        <v>10021</v>
      </c>
      <c r="E135" s="596" t="s">
        <v>9994</v>
      </c>
      <c r="F135" s="596" t="s">
        <v>10022</v>
      </c>
      <c r="G135" s="596">
        <v>44.1</v>
      </c>
      <c r="H135" s="596"/>
      <c r="I135" s="598">
        <v>7.0000000000000007E-2</v>
      </c>
    </row>
    <row r="136" spans="2:9" x14ac:dyDescent="0.25">
      <c r="B136" s="595" t="s">
        <v>10012</v>
      </c>
      <c r="C136" s="596" t="s">
        <v>1636</v>
      </c>
      <c r="D136" s="597" t="s">
        <v>10023</v>
      </c>
      <c r="E136" s="596" t="s">
        <v>9994</v>
      </c>
      <c r="F136" s="596" t="s">
        <v>10024</v>
      </c>
      <c r="G136" s="596">
        <v>42.4</v>
      </c>
      <c r="H136" s="596"/>
      <c r="I136" s="598">
        <v>0.04</v>
      </c>
    </row>
    <row r="137" spans="2:9" x14ac:dyDescent="0.25">
      <c r="B137" s="595" t="s">
        <v>10012</v>
      </c>
      <c r="C137" s="596" t="s">
        <v>4999</v>
      </c>
      <c r="D137" s="597" t="s">
        <v>10025</v>
      </c>
      <c r="E137" s="596" t="s">
        <v>9994</v>
      </c>
      <c r="F137" s="596" t="s">
        <v>10026</v>
      </c>
      <c r="G137" s="596">
        <v>44.2</v>
      </c>
      <c r="H137" s="596"/>
      <c r="I137" s="598">
        <v>0.06</v>
      </c>
    </row>
    <row r="138" spans="2:9" x14ac:dyDescent="0.25">
      <c r="B138" s="595" t="s">
        <v>10012</v>
      </c>
      <c r="C138" s="596" t="s">
        <v>1321</v>
      </c>
      <c r="D138" s="597" t="s">
        <v>10027</v>
      </c>
      <c r="E138" s="596" t="s">
        <v>9994</v>
      </c>
      <c r="F138" s="596" t="s">
        <v>10028</v>
      </c>
      <c r="G138" s="596">
        <v>44</v>
      </c>
      <c r="H138" s="596"/>
      <c r="I138" s="598">
        <v>0.06</v>
      </c>
    </row>
    <row r="139" spans="2:9" x14ac:dyDescent="0.25">
      <c r="B139" s="595" t="s">
        <v>10012</v>
      </c>
      <c r="C139" s="596" t="s">
        <v>1321</v>
      </c>
      <c r="D139" s="597" t="s">
        <v>10029</v>
      </c>
      <c r="E139" s="596" t="s">
        <v>9994</v>
      </c>
      <c r="F139" s="596" t="s">
        <v>10030</v>
      </c>
      <c r="G139" s="596">
        <v>43.8</v>
      </c>
      <c r="H139" s="596"/>
      <c r="I139" s="598">
        <v>0.06</v>
      </c>
    </row>
    <row r="140" spans="2:9" x14ac:dyDescent="0.25">
      <c r="B140" s="595" t="s">
        <v>10012</v>
      </c>
      <c r="C140" s="596" t="s">
        <v>4999</v>
      </c>
      <c r="D140" s="597" t="s">
        <v>10031</v>
      </c>
      <c r="E140" s="596" t="s">
        <v>9994</v>
      </c>
      <c r="F140" s="596" t="s">
        <v>10032</v>
      </c>
      <c r="G140" s="596">
        <v>44.2</v>
      </c>
      <c r="H140" s="596"/>
      <c r="I140" s="598">
        <v>0.05</v>
      </c>
    </row>
    <row r="141" spans="2:9" x14ac:dyDescent="0.25">
      <c r="B141" s="595" t="s">
        <v>10012</v>
      </c>
      <c r="C141" s="596" t="s">
        <v>1321</v>
      </c>
      <c r="D141" s="597" t="s">
        <v>10033</v>
      </c>
      <c r="E141" s="596" t="s">
        <v>9994</v>
      </c>
      <c r="F141" s="596" t="s">
        <v>10034</v>
      </c>
      <c r="G141" s="596">
        <v>44</v>
      </c>
      <c r="H141" s="596"/>
      <c r="I141" s="598">
        <v>0.05</v>
      </c>
    </row>
    <row r="142" spans="2:9" x14ac:dyDescent="0.25">
      <c r="B142" s="595" t="s">
        <v>10012</v>
      </c>
      <c r="C142" s="596" t="s">
        <v>1636</v>
      </c>
      <c r="D142" s="597" t="s">
        <v>10035</v>
      </c>
      <c r="E142" s="596" t="s">
        <v>9994</v>
      </c>
      <c r="F142" s="596" t="s">
        <v>10036</v>
      </c>
      <c r="G142" s="596">
        <v>43.8</v>
      </c>
      <c r="H142" s="596"/>
      <c r="I142" s="598">
        <v>0.04</v>
      </c>
    </row>
    <row r="143" spans="2:9" x14ac:dyDescent="0.25">
      <c r="B143" s="595" t="s">
        <v>10012</v>
      </c>
      <c r="C143" s="596" t="s">
        <v>4999</v>
      </c>
      <c r="D143" s="597" t="s">
        <v>10037</v>
      </c>
      <c r="E143" s="596" t="s">
        <v>9994</v>
      </c>
      <c r="F143" s="596" t="s">
        <v>10038</v>
      </c>
      <c r="G143" s="596">
        <v>43.3</v>
      </c>
      <c r="H143" s="596"/>
      <c r="I143" s="598">
        <v>0.06</v>
      </c>
    </row>
    <row r="144" spans="2:9" x14ac:dyDescent="0.25">
      <c r="B144" s="595" t="s">
        <v>10012</v>
      </c>
      <c r="C144" s="596" t="s">
        <v>4999</v>
      </c>
      <c r="D144" s="597" t="s">
        <v>10039</v>
      </c>
      <c r="E144" s="596" t="s">
        <v>9994</v>
      </c>
      <c r="F144" s="596" t="s">
        <v>10040</v>
      </c>
      <c r="G144" s="596">
        <v>44</v>
      </c>
      <c r="H144" s="596"/>
      <c r="I144" s="598">
        <v>0.05</v>
      </c>
    </row>
    <row r="145" spans="2:9" x14ac:dyDescent="0.25">
      <c r="B145" s="595" t="s">
        <v>10012</v>
      </c>
      <c r="C145" s="596" t="s">
        <v>1321</v>
      </c>
      <c r="D145" s="597" t="s">
        <v>10041</v>
      </c>
      <c r="E145" s="596" t="s">
        <v>9994</v>
      </c>
      <c r="F145" s="596" t="s">
        <v>10042</v>
      </c>
      <c r="G145" s="596">
        <v>44</v>
      </c>
      <c r="H145" s="596"/>
      <c r="I145" s="598">
        <v>0.04</v>
      </c>
    </row>
    <row r="146" spans="2:9" x14ac:dyDescent="0.25">
      <c r="B146" s="595" t="s">
        <v>10012</v>
      </c>
      <c r="C146" s="596" t="s">
        <v>1321</v>
      </c>
      <c r="D146" s="597" t="s">
        <v>10043</v>
      </c>
      <c r="E146" s="596" t="s">
        <v>9994</v>
      </c>
      <c r="F146" s="596" t="s">
        <v>10044</v>
      </c>
      <c r="G146" s="596">
        <v>43.9</v>
      </c>
      <c r="H146" s="596"/>
      <c r="I146" s="598">
        <v>0.04</v>
      </c>
    </row>
    <row r="147" spans="2:9" x14ac:dyDescent="0.25">
      <c r="B147" s="595" t="s">
        <v>10012</v>
      </c>
      <c r="C147" s="596" t="s">
        <v>4999</v>
      </c>
      <c r="D147" s="597" t="s">
        <v>10045</v>
      </c>
      <c r="E147" s="596" t="s">
        <v>9994</v>
      </c>
      <c r="F147" s="596" t="s">
        <v>10046</v>
      </c>
      <c r="G147" s="596">
        <v>44.1</v>
      </c>
      <c r="H147" s="596"/>
      <c r="I147" s="598">
        <v>0.05</v>
      </c>
    </row>
    <row r="148" spans="2:9" x14ac:dyDescent="0.25">
      <c r="B148" s="595" t="s">
        <v>10012</v>
      </c>
      <c r="C148" s="596" t="s">
        <v>9992</v>
      </c>
      <c r="D148" s="597" t="s">
        <v>9993</v>
      </c>
      <c r="E148" s="596" t="s">
        <v>9994</v>
      </c>
      <c r="F148" s="596" t="s">
        <v>9995</v>
      </c>
      <c r="G148" s="596">
        <v>45.5</v>
      </c>
      <c r="H148" s="596"/>
      <c r="I148" s="598">
        <v>0.05</v>
      </c>
    </row>
    <row r="149" spans="2:9" x14ac:dyDescent="0.25">
      <c r="B149" s="595" t="s">
        <v>10012</v>
      </c>
      <c r="C149" s="596" t="s">
        <v>1321</v>
      </c>
      <c r="D149" s="597" t="s">
        <v>9996</v>
      </c>
      <c r="E149" s="596" t="s">
        <v>9994</v>
      </c>
      <c r="F149" s="596" t="s">
        <v>9997</v>
      </c>
      <c r="G149" s="596">
        <v>45.5</v>
      </c>
      <c r="H149" s="596"/>
      <c r="I149" s="598">
        <v>0.04</v>
      </c>
    </row>
    <row r="150" spans="2:9" x14ac:dyDescent="0.25">
      <c r="B150" s="595" t="s">
        <v>10012</v>
      </c>
      <c r="C150" s="596" t="s">
        <v>4999</v>
      </c>
      <c r="D150" s="597" t="s">
        <v>9999</v>
      </c>
      <c r="E150" s="596" t="s">
        <v>9994</v>
      </c>
      <c r="F150" s="596" t="s">
        <v>10000</v>
      </c>
      <c r="G150" s="596">
        <v>44.7</v>
      </c>
      <c r="H150" s="596"/>
      <c r="I150" s="598">
        <v>0.05</v>
      </c>
    </row>
    <row r="151" spans="2:9" x14ac:dyDescent="0.25">
      <c r="B151" s="595" t="s">
        <v>10012</v>
      </c>
      <c r="C151" s="596" t="s">
        <v>9992</v>
      </c>
      <c r="D151" s="597" t="s">
        <v>10001</v>
      </c>
      <c r="E151" s="596" t="s">
        <v>9994</v>
      </c>
      <c r="F151" s="596" t="s">
        <v>10002</v>
      </c>
      <c r="G151" s="596">
        <v>44</v>
      </c>
      <c r="H151" s="596"/>
      <c r="I151" s="598">
        <v>0.05</v>
      </c>
    </row>
    <row r="152" spans="2:9" x14ac:dyDescent="0.25">
      <c r="B152" s="595" t="s">
        <v>10012</v>
      </c>
      <c r="C152" s="596" t="s">
        <v>1636</v>
      </c>
      <c r="D152" s="597" t="s">
        <v>9429</v>
      </c>
      <c r="E152" s="596" t="s">
        <v>9994</v>
      </c>
      <c r="F152" s="596" t="s">
        <v>10003</v>
      </c>
      <c r="G152" s="596">
        <v>42.5</v>
      </c>
      <c r="H152" s="596"/>
      <c r="I152" s="598">
        <v>0.01</v>
      </c>
    </row>
    <row r="153" spans="2:9" x14ac:dyDescent="0.25">
      <c r="B153" s="595" t="s">
        <v>9991</v>
      </c>
      <c r="C153" s="596" t="s">
        <v>4999</v>
      </c>
      <c r="D153" s="597" t="s">
        <v>10047</v>
      </c>
      <c r="E153" s="596" t="s">
        <v>9994</v>
      </c>
      <c r="F153" s="596" t="s">
        <v>10048</v>
      </c>
      <c r="G153" s="596" t="s">
        <v>10049</v>
      </c>
      <c r="H153" s="596"/>
      <c r="I153" s="598" t="s">
        <v>10050</v>
      </c>
    </row>
    <row r="154" spans="2:9" x14ac:dyDescent="0.25">
      <c r="B154" s="595" t="s">
        <v>9991</v>
      </c>
      <c r="C154" s="596" t="s">
        <v>1321</v>
      </c>
      <c r="D154" s="597" t="s">
        <v>10051</v>
      </c>
      <c r="E154" s="596" t="s">
        <v>9994</v>
      </c>
      <c r="F154" s="596" t="s">
        <v>10052</v>
      </c>
      <c r="G154" s="596" t="s">
        <v>10053</v>
      </c>
      <c r="H154" s="596"/>
      <c r="I154" s="598" t="s">
        <v>10054</v>
      </c>
    </row>
    <row r="155" spans="2:9" x14ac:dyDescent="0.25">
      <c r="B155" s="595" t="s">
        <v>9991</v>
      </c>
      <c r="C155" s="596" t="s">
        <v>4999</v>
      </c>
      <c r="D155" s="597" t="s">
        <v>10055</v>
      </c>
      <c r="E155" s="596" t="s">
        <v>9994</v>
      </c>
      <c r="F155" s="596" t="s">
        <v>10056</v>
      </c>
      <c r="G155" s="596" t="s">
        <v>10057</v>
      </c>
      <c r="H155" s="596"/>
      <c r="I155" s="598" t="s">
        <v>10058</v>
      </c>
    </row>
    <row r="156" spans="2:9" x14ac:dyDescent="0.25">
      <c r="B156" s="595" t="s">
        <v>9991</v>
      </c>
      <c r="C156" s="596" t="s">
        <v>9992</v>
      </c>
      <c r="D156" s="597" t="s">
        <v>10013</v>
      </c>
      <c r="E156" s="596" t="s">
        <v>9994</v>
      </c>
      <c r="F156" s="596" t="s">
        <v>10014</v>
      </c>
      <c r="G156" s="596" t="s">
        <v>10049</v>
      </c>
      <c r="H156" s="596"/>
      <c r="I156" s="598" t="s">
        <v>10054</v>
      </c>
    </row>
    <row r="157" spans="2:9" x14ac:dyDescent="0.25">
      <c r="B157" s="595" t="s">
        <v>9991</v>
      </c>
      <c r="C157" s="596" t="s">
        <v>4999</v>
      </c>
      <c r="D157" s="597" t="s">
        <v>10015</v>
      </c>
      <c r="E157" s="596" t="s">
        <v>9994</v>
      </c>
      <c r="F157" s="596" t="s">
        <v>10016</v>
      </c>
      <c r="G157" s="596" t="s">
        <v>10059</v>
      </c>
      <c r="H157" s="596"/>
      <c r="I157" s="598" t="s">
        <v>10054</v>
      </c>
    </row>
    <row r="158" spans="2:9" x14ac:dyDescent="0.25">
      <c r="B158" s="595" t="s">
        <v>9991</v>
      </c>
      <c r="C158" s="596" t="s">
        <v>4999</v>
      </c>
      <c r="D158" s="597" t="s">
        <v>10017</v>
      </c>
      <c r="E158" s="596" t="s">
        <v>9994</v>
      </c>
      <c r="F158" s="596" t="s">
        <v>10018</v>
      </c>
      <c r="G158" s="596" t="s">
        <v>10060</v>
      </c>
      <c r="H158" s="596"/>
      <c r="I158" s="598" t="s">
        <v>10050</v>
      </c>
    </row>
    <row r="159" spans="2:9" x14ac:dyDescent="0.25">
      <c r="B159" s="595" t="s">
        <v>9991</v>
      </c>
      <c r="C159" s="596" t="s">
        <v>1321</v>
      </c>
      <c r="D159" s="597" t="s">
        <v>10061</v>
      </c>
      <c r="E159" s="596" t="s">
        <v>9994</v>
      </c>
      <c r="F159" s="596" t="s">
        <v>10062</v>
      </c>
      <c r="G159" s="596" t="s">
        <v>10063</v>
      </c>
      <c r="H159" s="596"/>
      <c r="I159" s="598" t="s">
        <v>10054</v>
      </c>
    </row>
    <row r="160" spans="2:9" x14ac:dyDescent="0.25">
      <c r="B160" s="595" t="s">
        <v>9991</v>
      </c>
      <c r="C160" s="596" t="s">
        <v>1321</v>
      </c>
      <c r="D160" s="597" t="s">
        <v>10061</v>
      </c>
      <c r="E160" s="596" t="s">
        <v>9994</v>
      </c>
      <c r="F160" s="596" t="s">
        <v>10064</v>
      </c>
      <c r="G160" s="596" t="s">
        <v>10065</v>
      </c>
      <c r="H160" s="596"/>
      <c r="I160" s="598" t="s">
        <v>10054</v>
      </c>
    </row>
    <row r="161" spans="2:9" x14ac:dyDescent="0.25">
      <c r="B161" s="595" t="s">
        <v>9991</v>
      </c>
      <c r="C161" s="596" t="s">
        <v>4999</v>
      </c>
      <c r="D161" s="597" t="s">
        <v>10066</v>
      </c>
      <c r="E161" s="596" t="s">
        <v>9994</v>
      </c>
      <c r="F161" s="596" t="s">
        <v>10067</v>
      </c>
      <c r="G161" s="596" t="s">
        <v>10068</v>
      </c>
      <c r="H161" s="596"/>
      <c r="I161" s="598" t="s">
        <v>10054</v>
      </c>
    </row>
    <row r="162" spans="2:9" x14ac:dyDescent="0.25">
      <c r="B162" s="595" t="s">
        <v>9991</v>
      </c>
      <c r="C162" s="596" t="s">
        <v>4999</v>
      </c>
      <c r="D162" s="597" t="s">
        <v>10069</v>
      </c>
      <c r="E162" s="596" t="s">
        <v>9994</v>
      </c>
      <c r="F162" s="596" t="s">
        <v>10070</v>
      </c>
      <c r="G162" s="596" t="s">
        <v>10068</v>
      </c>
      <c r="H162" s="596"/>
      <c r="I162" s="598" t="s">
        <v>10054</v>
      </c>
    </row>
    <row r="163" spans="2:9" x14ac:dyDescent="0.25">
      <c r="B163" s="595" t="s">
        <v>9991</v>
      </c>
      <c r="C163" s="596" t="s">
        <v>1321</v>
      </c>
      <c r="D163" s="597" t="s">
        <v>10071</v>
      </c>
      <c r="E163" s="596" t="s">
        <v>9994</v>
      </c>
      <c r="F163" s="596" t="s">
        <v>10072</v>
      </c>
      <c r="G163" s="596" t="s">
        <v>10073</v>
      </c>
      <c r="H163" s="596"/>
      <c r="I163" s="598" t="s">
        <v>10054</v>
      </c>
    </row>
    <row r="164" spans="2:9" x14ac:dyDescent="0.25">
      <c r="B164" s="595" t="s">
        <v>9991</v>
      </c>
      <c r="C164" s="596" t="s">
        <v>4999</v>
      </c>
      <c r="D164" s="597" t="s">
        <v>10074</v>
      </c>
      <c r="E164" s="596" t="s">
        <v>9994</v>
      </c>
      <c r="F164" s="596" t="s">
        <v>10075</v>
      </c>
      <c r="G164" s="596" t="s">
        <v>10076</v>
      </c>
      <c r="H164" s="596"/>
      <c r="I164" s="598" t="s">
        <v>10054</v>
      </c>
    </row>
    <row r="165" spans="2:9" x14ac:dyDescent="0.25">
      <c r="B165" s="595" t="s">
        <v>9991</v>
      </c>
      <c r="C165" s="596" t="s">
        <v>9992</v>
      </c>
      <c r="D165" s="597" t="s">
        <v>10077</v>
      </c>
      <c r="E165" s="596" t="s">
        <v>9994</v>
      </c>
      <c r="F165" s="596" t="s">
        <v>10078</v>
      </c>
      <c r="G165" s="596" t="s">
        <v>10079</v>
      </c>
      <c r="H165" s="596"/>
      <c r="I165" s="598" t="s">
        <v>10080</v>
      </c>
    </row>
    <row r="166" spans="2:9" x14ac:dyDescent="0.25">
      <c r="B166" s="595" t="s">
        <v>9991</v>
      </c>
      <c r="C166" s="596" t="s">
        <v>4999</v>
      </c>
      <c r="D166" s="597" t="s">
        <v>10081</v>
      </c>
      <c r="E166" s="596" t="s">
        <v>9994</v>
      </c>
      <c r="F166" s="596" t="s">
        <v>10082</v>
      </c>
      <c r="G166" s="596" t="s">
        <v>10083</v>
      </c>
      <c r="H166" s="596"/>
      <c r="I166" s="598" t="s">
        <v>10084</v>
      </c>
    </row>
    <row r="167" spans="2:9" x14ac:dyDescent="0.25">
      <c r="B167" s="595" t="s">
        <v>9991</v>
      </c>
      <c r="C167" s="596" t="s">
        <v>1321</v>
      </c>
      <c r="D167" s="597" t="s">
        <v>10085</v>
      </c>
      <c r="E167" s="596" t="s">
        <v>9994</v>
      </c>
      <c r="F167" s="596" t="s">
        <v>10086</v>
      </c>
      <c r="G167" s="596" t="s">
        <v>10087</v>
      </c>
      <c r="H167" s="596"/>
      <c r="I167" s="598" t="s">
        <v>10088</v>
      </c>
    </row>
    <row r="168" spans="2:9" x14ac:dyDescent="0.25">
      <c r="B168" s="595" t="s">
        <v>9991</v>
      </c>
      <c r="C168" s="596" t="s">
        <v>4999</v>
      </c>
      <c r="D168" s="597" t="s">
        <v>10089</v>
      </c>
      <c r="E168" s="596" t="s">
        <v>9994</v>
      </c>
      <c r="F168" s="596" t="s">
        <v>10090</v>
      </c>
      <c r="G168" s="596" t="s">
        <v>10053</v>
      </c>
      <c r="H168" s="596"/>
      <c r="I168" s="598" t="s">
        <v>10054</v>
      </c>
    </row>
    <row r="169" spans="2:9" x14ac:dyDescent="0.25">
      <c r="B169" s="595" t="s">
        <v>9991</v>
      </c>
      <c r="C169" s="596" t="s">
        <v>9992</v>
      </c>
      <c r="D169" s="597" t="s">
        <v>10091</v>
      </c>
      <c r="E169" s="596" t="s">
        <v>9994</v>
      </c>
      <c r="F169" s="596" t="s">
        <v>10092</v>
      </c>
      <c r="G169" s="596" t="s">
        <v>10049</v>
      </c>
      <c r="H169" s="596"/>
      <c r="I169" s="598" t="s">
        <v>10054</v>
      </c>
    </row>
    <row r="170" spans="2:9" x14ac:dyDescent="0.25">
      <c r="B170" s="595" t="s">
        <v>9991</v>
      </c>
      <c r="C170" s="596" t="s">
        <v>4999</v>
      </c>
      <c r="D170" s="597" t="s">
        <v>10093</v>
      </c>
      <c r="E170" s="596" t="s">
        <v>9994</v>
      </c>
      <c r="F170" s="596" t="s">
        <v>10094</v>
      </c>
      <c r="G170" s="596" t="s">
        <v>10057</v>
      </c>
      <c r="H170" s="596"/>
      <c r="I170" s="598" t="s">
        <v>10095</v>
      </c>
    </row>
    <row r="171" spans="2:9" x14ac:dyDescent="0.25">
      <c r="B171" s="595" t="s">
        <v>9991</v>
      </c>
      <c r="C171" s="596" t="s">
        <v>1321</v>
      </c>
      <c r="D171" s="597" t="s">
        <v>10096</v>
      </c>
      <c r="E171" s="596" t="s">
        <v>9994</v>
      </c>
      <c r="F171" s="596" t="s">
        <v>10097</v>
      </c>
      <c r="G171" s="596" t="s">
        <v>10059</v>
      </c>
      <c r="H171" s="596"/>
      <c r="I171" s="598" t="s">
        <v>10058</v>
      </c>
    </row>
    <row r="172" spans="2:9" x14ac:dyDescent="0.25">
      <c r="B172" s="595" t="s">
        <v>9991</v>
      </c>
      <c r="C172" s="596" t="s">
        <v>1321</v>
      </c>
      <c r="D172" s="597" t="s">
        <v>10098</v>
      </c>
      <c r="E172" s="596" t="s">
        <v>9994</v>
      </c>
      <c r="F172" s="596" t="s">
        <v>10099</v>
      </c>
      <c r="G172" s="596" t="s">
        <v>10059</v>
      </c>
      <c r="H172" s="596"/>
      <c r="I172" s="598" t="s">
        <v>10058</v>
      </c>
    </row>
    <row r="173" spans="2:9" x14ac:dyDescent="0.25">
      <c r="B173" s="595" t="s">
        <v>9991</v>
      </c>
      <c r="C173" s="596" t="s">
        <v>4999</v>
      </c>
      <c r="D173" s="597" t="s">
        <v>10100</v>
      </c>
      <c r="E173" s="596" t="s">
        <v>9994</v>
      </c>
      <c r="F173" s="596" t="s">
        <v>10101</v>
      </c>
      <c r="G173" s="596" t="s">
        <v>10102</v>
      </c>
      <c r="H173" s="596"/>
      <c r="I173" s="598" t="s">
        <v>10058</v>
      </c>
    </row>
    <row r="174" spans="2:9" ht="15.75" thickBot="1" x14ac:dyDescent="0.3">
      <c r="B174" s="600" t="s">
        <v>9991</v>
      </c>
      <c r="C174" s="601" t="s">
        <v>1321</v>
      </c>
      <c r="D174" s="602" t="s">
        <v>10103</v>
      </c>
      <c r="E174" s="601" t="s">
        <v>9994</v>
      </c>
      <c r="F174" s="601" t="s">
        <v>10104</v>
      </c>
      <c r="G174" s="601" t="s">
        <v>10057</v>
      </c>
      <c r="H174" s="601"/>
      <c r="I174" s="603" t="s">
        <v>10058</v>
      </c>
    </row>
  </sheetData>
  <mergeCells count="7">
    <mergeCell ref="B2:I2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9557-AF23-4FA4-841A-F363EE27D356}">
  <sheetPr>
    <tabColor rgb="FFFFFF00"/>
  </sheetPr>
  <dimension ref="B1:P420"/>
  <sheetViews>
    <sheetView zoomScale="55" zoomScaleNormal="55" workbookViewId="0">
      <selection activeCell="K92" sqref="K92"/>
    </sheetView>
  </sheetViews>
  <sheetFormatPr baseColWidth="10" defaultRowHeight="15" x14ac:dyDescent="0.25"/>
  <cols>
    <col min="2" max="2" width="22.140625" bestFit="1" customWidth="1"/>
    <col min="3" max="3" width="16.42578125" bestFit="1" customWidth="1"/>
    <col min="4" max="4" width="22.5703125" bestFit="1" customWidth="1"/>
    <col min="5" max="5" width="11.85546875" bestFit="1" customWidth="1"/>
    <col min="6" max="6" width="36.140625" bestFit="1" customWidth="1"/>
    <col min="7" max="7" width="19.7109375" bestFit="1" customWidth="1"/>
  </cols>
  <sheetData>
    <row r="1" spans="2:16" ht="15.75" thickBot="1" x14ac:dyDescent="0.3"/>
    <row r="2" spans="2:16" ht="30" thickTop="1" thickBot="1" x14ac:dyDescent="0.5">
      <c r="B2" s="733" t="s">
        <v>10226</v>
      </c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5"/>
    </row>
    <row r="3" spans="2:16" ht="16.5" thickTop="1" thickBot="1" x14ac:dyDescent="0.3"/>
    <row r="4" spans="2:16" ht="18.75" x14ac:dyDescent="0.3">
      <c r="B4" s="566" t="s">
        <v>9015</v>
      </c>
      <c r="C4" s="567" t="s">
        <v>9016</v>
      </c>
      <c r="D4" s="567" t="s">
        <v>9017</v>
      </c>
      <c r="E4" s="567" t="s">
        <v>9418</v>
      </c>
      <c r="F4" s="567" t="s">
        <v>9463</v>
      </c>
      <c r="G4" s="567" t="s">
        <v>9815</v>
      </c>
    </row>
    <row r="5" spans="2:16" ht="15.75" thickBot="1" x14ac:dyDescent="0.3">
      <c r="B5" s="507"/>
      <c r="C5" s="505"/>
      <c r="D5" s="505"/>
      <c r="E5" s="505"/>
      <c r="F5" s="505" t="s">
        <v>9464</v>
      </c>
      <c r="G5" s="505" t="s">
        <v>9226</v>
      </c>
    </row>
    <row r="6" spans="2:16" x14ac:dyDescent="0.25">
      <c r="B6" s="607" t="s">
        <v>10108</v>
      </c>
      <c r="C6" s="608" t="s">
        <v>10109</v>
      </c>
      <c r="D6" s="608" t="s">
        <v>10110</v>
      </c>
      <c r="E6" s="608" t="s">
        <v>10111</v>
      </c>
      <c r="F6" s="608" t="s">
        <v>10112</v>
      </c>
      <c r="G6" s="609"/>
    </row>
    <row r="7" spans="2:16" x14ac:dyDescent="0.25">
      <c r="B7" s="610" t="s">
        <v>10113</v>
      </c>
      <c r="C7" s="611" t="s">
        <v>10114</v>
      </c>
      <c r="D7" s="611" t="s">
        <v>10110</v>
      </c>
      <c r="E7" s="611" t="s">
        <v>10111</v>
      </c>
      <c r="F7" s="611" t="s">
        <v>10115</v>
      </c>
      <c r="G7" s="509" t="s">
        <v>10116</v>
      </c>
    </row>
    <row r="8" spans="2:16" x14ac:dyDescent="0.25">
      <c r="B8" s="610" t="s">
        <v>10117</v>
      </c>
      <c r="C8" s="611" t="s">
        <v>10118</v>
      </c>
      <c r="D8" s="611" t="s">
        <v>10110</v>
      </c>
      <c r="E8" s="611" t="s">
        <v>10111</v>
      </c>
      <c r="F8" s="611" t="s">
        <v>10112</v>
      </c>
      <c r="G8" s="509"/>
    </row>
    <row r="9" spans="2:16" x14ac:dyDescent="0.25">
      <c r="B9" s="610" t="s">
        <v>10119</v>
      </c>
      <c r="C9" s="611" t="s">
        <v>10120</v>
      </c>
      <c r="D9" s="611" t="s">
        <v>10110</v>
      </c>
      <c r="E9" s="611" t="s">
        <v>10111</v>
      </c>
      <c r="F9" s="611" t="s">
        <v>10121</v>
      </c>
      <c r="G9" s="509"/>
    </row>
    <row r="10" spans="2:16" x14ac:dyDescent="0.25">
      <c r="B10" s="610" t="s">
        <v>10122</v>
      </c>
      <c r="C10" s="611" t="s">
        <v>10123</v>
      </c>
      <c r="D10" s="611" t="s">
        <v>10110</v>
      </c>
      <c r="E10" s="611" t="s">
        <v>10124</v>
      </c>
      <c r="F10" s="611" t="s">
        <v>10125</v>
      </c>
      <c r="G10" s="509"/>
    </row>
    <row r="11" spans="2:16" x14ac:dyDescent="0.25">
      <c r="B11" s="610" t="s">
        <v>10126</v>
      </c>
      <c r="C11" s="611" t="s">
        <v>10127</v>
      </c>
      <c r="D11" s="611" t="s">
        <v>10110</v>
      </c>
      <c r="E11" s="611" t="s">
        <v>10111</v>
      </c>
      <c r="F11" s="611" t="s">
        <v>10128</v>
      </c>
      <c r="G11" s="509"/>
    </row>
    <row r="12" spans="2:16" x14ac:dyDescent="0.25">
      <c r="B12" s="610" t="s">
        <v>10103</v>
      </c>
      <c r="C12" s="611" t="s">
        <v>10129</v>
      </c>
      <c r="D12" s="611" t="s">
        <v>10110</v>
      </c>
      <c r="E12" s="611" t="s">
        <v>10124</v>
      </c>
      <c r="F12" s="611" t="s">
        <v>10130</v>
      </c>
      <c r="G12" s="509" t="s">
        <v>10131</v>
      </c>
    </row>
    <row r="13" spans="2:16" x14ac:dyDescent="0.25">
      <c r="B13" s="610" t="s">
        <v>10132</v>
      </c>
      <c r="C13" s="611" t="s">
        <v>10133</v>
      </c>
      <c r="D13" s="611" t="s">
        <v>10110</v>
      </c>
      <c r="E13" s="611" t="s">
        <v>10124</v>
      </c>
      <c r="F13" s="611" t="s">
        <v>10134</v>
      </c>
      <c r="G13" s="509"/>
    </row>
    <row r="14" spans="2:16" x14ac:dyDescent="0.25">
      <c r="B14" s="610" t="s">
        <v>10135</v>
      </c>
      <c r="C14" s="611" t="s">
        <v>10136</v>
      </c>
      <c r="D14" s="611" t="s">
        <v>10110</v>
      </c>
      <c r="E14" s="611" t="s">
        <v>10111</v>
      </c>
      <c r="F14" s="611" t="s">
        <v>10137</v>
      </c>
      <c r="G14" s="509"/>
    </row>
    <row r="15" spans="2:16" x14ac:dyDescent="0.25">
      <c r="B15" s="610" t="s">
        <v>10138</v>
      </c>
      <c r="C15" s="611" t="s">
        <v>10139</v>
      </c>
      <c r="D15" s="611" t="s">
        <v>10110</v>
      </c>
      <c r="E15" s="611" t="s">
        <v>10124</v>
      </c>
      <c r="F15" s="611" t="s">
        <v>10140</v>
      </c>
      <c r="G15" s="509" t="s">
        <v>10141</v>
      </c>
    </row>
    <row r="16" spans="2:16" x14ac:dyDescent="0.25">
      <c r="B16" s="610" t="s">
        <v>10142</v>
      </c>
      <c r="C16" s="611" t="s">
        <v>10143</v>
      </c>
      <c r="D16" s="611" t="s">
        <v>10110</v>
      </c>
      <c r="E16" s="611" t="s">
        <v>10124</v>
      </c>
      <c r="F16" s="611" t="s">
        <v>10144</v>
      </c>
      <c r="G16" s="509"/>
    </row>
    <row r="17" spans="2:7" x14ac:dyDescent="0.25">
      <c r="B17" s="610" t="s">
        <v>10145</v>
      </c>
      <c r="C17" s="611" t="s">
        <v>10146</v>
      </c>
      <c r="D17" s="611" t="s">
        <v>10110</v>
      </c>
      <c r="E17" s="611" t="s">
        <v>10124</v>
      </c>
      <c r="F17" s="611" t="s">
        <v>10137</v>
      </c>
      <c r="G17" s="509"/>
    </row>
    <row r="18" spans="2:7" x14ac:dyDescent="0.25">
      <c r="B18" s="610" t="s">
        <v>10147</v>
      </c>
      <c r="C18" s="611" t="s">
        <v>10148</v>
      </c>
      <c r="D18" s="611" t="s">
        <v>10110</v>
      </c>
      <c r="E18" s="611" t="s">
        <v>10124</v>
      </c>
      <c r="F18" s="611" t="s">
        <v>10149</v>
      </c>
      <c r="G18" s="509"/>
    </row>
    <row r="19" spans="2:7" x14ac:dyDescent="0.25">
      <c r="B19" s="610" t="s">
        <v>10150</v>
      </c>
      <c r="C19" s="611" t="s">
        <v>10151</v>
      </c>
      <c r="D19" s="611" t="s">
        <v>10110</v>
      </c>
      <c r="E19" s="611" t="s">
        <v>10124</v>
      </c>
      <c r="F19" s="611" t="s">
        <v>10152</v>
      </c>
      <c r="G19" s="509"/>
    </row>
    <row r="20" spans="2:7" x14ac:dyDescent="0.25">
      <c r="B20" s="610" t="s">
        <v>10153</v>
      </c>
      <c r="C20" s="611" t="s">
        <v>10154</v>
      </c>
      <c r="D20" s="611" t="s">
        <v>10110</v>
      </c>
      <c r="E20" s="611" t="s">
        <v>10124</v>
      </c>
      <c r="F20" s="611" t="s">
        <v>10130</v>
      </c>
      <c r="G20" s="509"/>
    </row>
    <row r="21" spans="2:7" x14ac:dyDescent="0.25">
      <c r="B21" s="610" t="s">
        <v>9448</v>
      </c>
      <c r="C21" s="611" t="s">
        <v>10155</v>
      </c>
      <c r="D21" s="611" t="s">
        <v>10110</v>
      </c>
      <c r="E21" s="611" t="s">
        <v>10124</v>
      </c>
      <c r="F21" s="611" t="s">
        <v>10156</v>
      </c>
      <c r="G21" s="509"/>
    </row>
    <row r="22" spans="2:7" x14ac:dyDescent="0.25">
      <c r="B22" s="610" t="s">
        <v>10157</v>
      </c>
      <c r="C22" s="611" t="s">
        <v>10158</v>
      </c>
      <c r="D22" s="611" t="s">
        <v>10110</v>
      </c>
      <c r="E22" s="611" t="s">
        <v>10124</v>
      </c>
      <c r="F22" s="611" t="s">
        <v>10159</v>
      </c>
      <c r="G22" s="509" t="s">
        <v>10160</v>
      </c>
    </row>
    <row r="23" spans="2:7" x14ac:dyDescent="0.25">
      <c r="B23" s="610" t="s">
        <v>10161</v>
      </c>
      <c r="C23" s="611" t="s">
        <v>10162</v>
      </c>
      <c r="D23" s="611" t="s">
        <v>10110</v>
      </c>
      <c r="E23" s="611" t="s">
        <v>10124</v>
      </c>
      <c r="F23" s="611" t="s">
        <v>10115</v>
      </c>
      <c r="G23" s="509"/>
    </row>
    <row r="24" spans="2:7" x14ac:dyDescent="0.25">
      <c r="B24" s="610" t="s">
        <v>10163</v>
      </c>
      <c r="C24" s="611" t="s">
        <v>10164</v>
      </c>
      <c r="D24" s="611" t="s">
        <v>10110</v>
      </c>
      <c r="E24" s="611" t="s">
        <v>10111</v>
      </c>
      <c r="F24" s="611" t="s">
        <v>10165</v>
      </c>
      <c r="G24" s="509" t="s">
        <v>10166</v>
      </c>
    </row>
    <row r="25" spans="2:7" x14ac:dyDescent="0.25">
      <c r="B25" s="610" t="s">
        <v>10167</v>
      </c>
      <c r="C25" s="611" t="s">
        <v>10168</v>
      </c>
      <c r="D25" s="611" t="s">
        <v>10110</v>
      </c>
      <c r="E25" s="611" t="s">
        <v>10169</v>
      </c>
      <c r="F25" s="611" t="s">
        <v>10170</v>
      </c>
      <c r="G25" s="509" t="s">
        <v>10171</v>
      </c>
    </row>
    <row r="26" spans="2:7" x14ac:dyDescent="0.25">
      <c r="B26" s="610" t="s">
        <v>10172</v>
      </c>
      <c r="C26" s="611" t="s">
        <v>10173</v>
      </c>
      <c r="D26" s="611" t="s">
        <v>10110</v>
      </c>
      <c r="E26" s="611" t="s">
        <v>10124</v>
      </c>
      <c r="F26" s="611" t="s">
        <v>10174</v>
      </c>
      <c r="G26" s="509" t="s">
        <v>10175</v>
      </c>
    </row>
    <row r="27" spans="2:7" x14ac:dyDescent="0.25">
      <c r="B27" s="610" t="s">
        <v>10176</v>
      </c>
      <c r="C27" s="611" t="s">
        <v>10177</v>
      </c>
      <c r="D27" s="611" t="s">
        <v>10110</v>
      </c>
      <c r="E27" s="611" t="s">
        <v>10178</v>
      </c>
      <c r="F27" s="611" t="s">
        <v>10179</v>
      </c>
      <c r="G27" s="509" t="s">
        <v>10180</v>
      </c>
    </row>
    <row r="28" spans="2:7" x14ac:dyDescent="0.25">
      <c r="B28" s="610" t="s">
        <v>10181</v>
      </c>
      <c r="C28" s="611" t="s">
        <v>10182</v>
      </c>
      <c r="D28" s="611" t="s">
        <v>10110</v>
      </c>
      <c r="E28" s="611" t="s">
        <v>10124</v>
      </c>
      <c r="F28" s="611" t="s">
        <v>10156</v>
      </c>
      <c r="G28" s="509" t="s">
        <v>10183</v>
      </c>
    </row>
    <row r="29" spans="2:7" x14ac:dyDescent="0.25">
      <c r="B29" s="610" t="s">
        <v>10184</v>
      </c>
      <c r="C29" s="611" t="s">
        <v>10185</v>
      </c>
      <c r="D29" s="611" t="s">
        <v>10110</v>
      </c>
      <c r="E29" s="611" t="s">
        <v>10178</v>
      </c>
      <c r="F29" s="611" t="s">
        <v>10186</v>
      </c>
      <c r="G29" s="509" t="s">
        <v>10187</v>
      </c>
    </row>
    <row r="30" spans="2:7" x14ac:dyDescent="0.25">
      <c r="B30" s="610" t="s">
        <v>10188</v>
      </c>
      <c r="C30" s="611" t="s">
        <v>10189</v>
      </c>
      <c r="D30" s="611" t="s">
        <v>10110</v>
      </c>
      <c r="E30" s="611" t="s">
        <v>10169</v>
      </c>
      <c r="F30" s="611" t="s">
        <v>10190</v>
      </c>
      <c r="G30" s="509" t="s">
        <v>10191</v>
      </c>
    </row>
    <row r="31" spans="2:7" x14ac:dyDescent="0.25">
      <c r="B31" s="610" t="s">
        <v>10192</v>
      </c>
      <c r="C31" s="611" t="s">
        <v>10193</v>
      </c>
      <c r="D31" s="611" t="s">
        <v>10110</v>
      </c>
      <c r="E31" s="611" t="s">
        <v>10111</v>
      </c>
      <c r="F31" s="611" t="s">
        <v>10194</v>
      </c>
      <c r="G31" s="509" t="s">
        <v>10195</v>
      </c>
    </row>
    <row r="32" spans="2:7" ht="15.75" thickBot="1" x14ac:dyDescent="0.3">
      <c r="B32" s="503" t="s">
        <v>10196</v>
      </c>
      <c r="C32" s="504" t="s">
        <v>10197</v>
      </c>
      <c r="D32" s="504" t="s">
        <v>10110</v>
      </c>
      <c r="E32" s="504" t="s">
        <v>10124</v>
      </c>
      <c r="F32" s="504" t="s">
        <v>10198</v>
      </c>
      <c r="G32" s="505" t="s">
        <v>10199</v>
      </c>
    </row>
    <row r="33" spans="2:7" x14ac:dyDescent="0.25">
      <c r="B33" s="610" t="s">
        <v>10200</v>
      </c>
      <c r="C33" s="611" t="s">
        <v>10201</v>
      </c>
      <c r="D33" s="611" t="s">
        <v>10202</v>
      </c>
      <c r="E33" s="611" t="s">
        <v>10124</v>
      </c>
      <c r="F33" s="611" t="s">
        <v>10203</v>
      </c>
      <c r="G33" s="509" t="s">
        <v>10204</v>
      </c>
    </row>
    <row r="34" spans="2:7" x14ac:dyDescent="0.25">
      <c r="B34" s="610" t="s">
        <v>10108</v>
      </c>
      <c r="C34" s="611" t="s">
        <v>10205</v>
      </c>
      <c r="D34" s="611" t="s">
        <v>10202</v>
      </c>
      <c r="E34" s="611" t="s">
        <v>10124</v>
      </c>
      <c r="F34" s="611" t="s">
        <v>10203</v>
      </c>
      <c r="G34" s="509"/>
    </row>
    <row r="35" spans="2:7" x14ac:dyDescent="0.25">
      <c r="B35" s="610" t="s">
        <v>10206</v>
      </c>
      <c r="C35" s="611" t="s">
        <v>10207</v>
      </c>
      <c r="D35" s="611" t="s">
        <v>10202</v>
      </c>
      <c r="E35" s="611" t="s">
        <v>10124</v>
      </c>
      <c r="F35" s="611" t="s">
        <v>10208</v>
      </c>
      <c r="G35" s="509"/>
    </row>
    <row r="36" spans="2:7" x14ac:dyDescent="0.25">
      <c r="B36" s="610" t="s">
        <v>10138</v>
      </c>
      <c r="C36" s="611" t="s">
        <v>10209</v>
      </c>
      <c r="D36" s="611" t="s">
        <v>10202</v>
      </c>
      <c r="E36" s="611" t="s">
        <v>10124</v>
      </c>
      <c r="F36" s="611" t="s">
        <v>10210</v>
      </c>
      <c r="G36" s="509" t="s">
        <v>10211</v>
      </c>
    </row>
    <row r="37" spans="2:7" x14ac:dyDescent="0.25">
      <c r="B37" s="610" t="s">
        <v>10142</v>
      </c>
      <c r="C37" s="611" t="s">
        <v>10212</v>
      </c>
      <c r="D37" s="611" t="s">
        <v>10202</v>
      </c>
      <c r="E37" s="611" t="s">
        <v>10124</v>
      </c>
      <c r="F37" s="611" t="s">
        <v>10208</v>
      </c>
      <c r="G37" s="509"/>
    </row>
    <row r="38" spans="2:7" x14ac:dyDescent="0.25">
      <c r="B38" s="610" t="s">
        <v>10145</v>
      </c>
      <c r="C38" s="611" t="s">
        <v>10213</v>
      </c>
      <c r="D38" s="611" t="s">
        <v>10202</v>
      </c>
      <c r="E38" s="611" t="s">
        <v>10124</v>
      </c>
      <c r="F38" s="611" t="s">
        <v>10214</v>
      </c>
      <c r="G38" s="509"/>
    </row>
    <row r="39" spans="2:7" x14ac:dyDescent="0.25">
      <c r="B39" s="610" t="s">
        <v>10215</v>
      </c>
      <c r="C39" s="611" t="s">
        <v>10216</v>
      </c>
      <c r="D39" s="611" t="s">
        <v>10202</v>
      </c>
      <c r="E39" s="611" t="s">
        <v>10111</v>
      </c>
      <c r="F39" s="611" t="s">
        <v>10203</v>
      </c>
      <c r="G39" s="509" t="s">
        <v>10217</v>
      </c>
    </row>
    <row r="40" spans="2:7" x14ac:dyDescent="0.25">
      <c r="B40" s="610" t="s">
        <v>10218</v>
      </c>
      <c r="C40" s="611" t="s">
        <v>10219</v>
      </c>
      <c r="D40" s="611" t="s">
        <v>10202</v>
      </c>
      <c r="E40" s="611" t="s">
        <v>10111</v>
      </c>
      <c r="F40" s="611" t="s">
        <v>10220</v>
      </c>
      <c r="G40" s="509"/>
    </row>
    <row r="41" spans="2:7" x14ac:dyDescent="0.25">
      <c r="B41" s="610" t="s">
        <v>10147</v>
      </c>
      <c r="C41" s="611" t="s">
        <v>10221</v>
      </c>
      <c r="D41" s="611" t="s">
        <v>10202</v>
      </c>
      <c r="E41" s="611" t="s">
        <v>10124</v>
      </c>
      <c r="F41" s="611" t="s">
        <v>10220</v>
      </c>
      <c r="G41" s="509"/>
    </row>
    <row r="42" spans="2:7" x14ac:dyDescent="0.25">
      <c r="B42" s="610" t="s">
        <v>10150</v>
      </c>
      <c r="C42" s="611" t="s">
        <v>10222</v>
      </c>
      <c r="D42" s="611" t="s">
        <v>10202</v>
      </c>
      <c r="E42" s="611" t="s">
        <v>10124</v>
      </c>
      <c r="F42" s="611" t="s">
        <v>10223</v>
      </c>
      <c r="G42" s="509"/>
    </row>
    <row r="43" spans="2:7" ht="15.75" thickBot="1" x14ac:dyDescent="0.3">
      <c r="B43" s="503" t="s">
        <v>10161</v>
      </c>
      <c r="C43" s="504" t="s">
        <v>10224</v>
      </c>
      <c r="D43" s="504" t="s">
        <v>10202</v>
      </c>
      <c r="E43" s="504" t="s">
        <v>10124</v>
      </c>
      <c r="F43" s="504" t="s">
        <v>10225</v>
      </c>
      <c r="G43" s="505"/>
    </row>
    <row r="45" spans="2:7" ht="15.75" thickBot="1" x14ac:dyDescent="0.3"/>
    <row r="46" spans="2:7" ht="18.75" x14ac:dyDescent="0.3">
      <c r="B46" s="566" t="s">
        <v>9015</v>
      </c>
      <c r="C46" s="567" t="s">
        <v>9016</v>
      </c>
      <c r="D46" s="567" t="s">
        <v>9017</v>
      </c>
      <c r="E46" s="612"/>
      <c r="F46" s="567" t="s">
        <v>9463</v>
      </c>
      <c r="G46" s="567" t="s">
        <v>9815</v>
      </c>
    </row>
    <row r="47" spans="2:7" ht="15.75" thickBot="1" x14ac:dyDescent="0.3">
      <c r="B47" s="508"/>
      <c r="C47" s="509"/>
      <c r="D47" s="509"/>
      <c r="E47" s="613"/>
      <c r="F47" s="509" t="s">
        <v>9464</v>
      </c>
      <c r="G47" s="509" t="s">
        <v>9226</v>
      </c>
    </row>
    <row r="48" spans="2:7" x14ac:dyDescent="0.25">
      <c r="B48" s="511" t="s">
        <v>10227</v>
      </c>
      <c r="C48" s="512" t="s">
        <v>10228</v>
      </c>
      <c r="D48" s="512" t="s">
        <v>10229</v>
      </c>
      <c r="E48" s="615"/>
      <c r="F48" s="570"/>
      <c r="G48" s="623">
        <v>101</v>
      </c>
    </row>
    <row r="49" spans="2:7" x14ac:dyDescent="0.25">
      <c r="B49" s="514" t="s">
        <v>9964</v>
      </c>
      <c r="C49" s="510" t="s">
        <v>10230</v>
      </c>
      <c r="D49" s="510" t="s">
        <v>10229</v>
      </c>
      <c r="E49" s="614"/>
      <c r="F49" s="572"/>
      <c r="G49" s="624">
        <v>106</v>
      </c>
    </row>
    <row r="50" spans="2:7" x14ac:dyDescent="0.25">
      <c r="B50" s="514" t="s">
        <v>10231</v>
      </c>
      <c r="C50" s="510" t="s">
        <v>10232</v>
      </c>
      <c r="D50" s="510" t="s">
        <v>10229</v>
      </c>
      <c r="E50" s="614"/>
      <c r="F50" s="572"/>
      <c r="G50" s="624">
        <v>106.8</v>
      </c>
    </row>
    <row r="51" spans="2:7" x14ac:dyDescent="0.25">
      <c r="B51" s="514" t="s">
        <v>10233</v>
      </c>
      <c r="C51" s="510" t="s">
        <v>10234</v>
      </c>
      <c r="D51" s="510" t="s">
        <v>10229</v>
      </c>
      <c r="E51" s="614"/>
      <c r="F51" s="572"/>
      <c r="G51" s="624">
        <v>110</v>
      </c>
    </row>
    <row r="52" spans="2:7" x14ac:dyDescent="0.25">
      <c r="B52" s="514" t="s">
        <v>10235</v>
      </c>
      <c r="C52" s="510" t="s">
        <v>10236</v>
      </c>
      <c r="D52" s="510" t="s">
        <v>10229</v>
      </c>
      <c r="E52" s="614"/>
      <c r="F52" s="572"/>
      <c r="G52" s="624">
        <v>111</v>
      </c>
    </row>
    <row r="53" spans="2:7" x14ac:dyDescent="0.25">
      <c r="B53" s="514" t="s">
        <v>10237</v>
      </c>
      <c r="C53" s="510" t="s">
        <v>10238</v>
      </c>
      <c r="D53" s="510" t="s">
        <v>10229</v>
      </c>
      <c r="E53" s="614"/>
      <c r="F53" s="572"/>
      <c r="G53" s="624">
        <v>111</v>
      </c>
    </row>
    <row r="54" spans="2:7" x14ac:dyDescent="0.25">
      <c r="B54" s="514" t="s">
        <v>10239</v>
      </c>
      <c r="C54" s="510" t="s">
        <v>10240</v>
      </c>
      <c r="D54" s="510" t="s">
        <v>10229</v>
      </c>
      <c r="E54" s="614"/>
      <c r="F54" s="572">
        <v>80.099999999999994</v>
      </c>
      <c r="G54" s="624"/>
    </row>
    <row r="55" spans="2:7" x14ac:dyDescent="0.25">
      <c r="B55" s="514" t="s">
        <v>10241</v>
      </c>
      <c r="C55" s="510" t="s">
        <v>10242</v>
      </c>
      <c r="D55" s="510" t="s">
        <v>10229</v>
      </c>
      <c r="E55" s="614"/>
      <c r="F55" s="572"/>
      <c r="G55" s="624">
        <v>111</v>
      </c>
    </row>
    <row r="56" spans="2:7" x14ac:dyDescent="0.25">
      <c r="B56" s="514" t="s">
        <v>10243</v>
      </c>
      <c r="C56" s="510" t="s">
        <v>10244</v>
      </c>
      <c r="D56" s="510" t="s">
        <v>10229</v>
      </c>
      <c r="E56" s="614"/>
      <c r="F56" s="572"/>
      <c r="G56" s="624">
        <v>118</v>
      </c>
    </row>
    <row r="57" spans="2:7" x14ac:dyDescent="0.25">
      <c r="B57" s="514" t="s">
        <v>10245</v>
      </c>
      <c r="C57" s="510" t="s">
        <v>10246</v>
      </c>
      <c r="D57" s="510" t="s">
        <v>10229</v>
      </c>
      <c r="E57" s="614"/>
      <c r="F57" s="572"/>
      <c r="G57" s="624">
        <v>125</v>
      </c>
    </row>
    <row r="58" spans="2:7" x14ac:dyDescent="0.25">
      <c r="B58" s="514" t="s">
        <v>10247</v>
      </c>
      <c r="C58" s="510" t="s">
        <v>10248</v>
      </c>
      <c r="D58" s="510" t="s">
        <v>10229</v>
      </c>
      <c r="E58" s="614"/>
      <c r="F58" s="572">
        <v>80</v>
      </c>
      <c r="G58" s="624"/>
    </row>
    <row r="59" spans="2:7" x14ac:dyDescent="0.25">
      <c r="B59" s="514" t="s">
        <v>9952</v>
      </c>
      <c r="C59" s="510" t="s">
        <v>10249</v>
      </c>
      <c r="D59" s="510" t="s">
        <v>10229</v>
      </c>
      <c r="E59" s="614"/>
      <c r="F59" s="572"/>
      <c r="G59" s="624">
        <v>132</v>
      </c>
    </row>
    <row r="60" spans="2:7" x14ac:dyDescent="0.25">
      <c r="B60" s="514" t="s">
        <v>10250</v>
      </c>
      <c r="C60" s="510" t="s">
        <v>10251</v>
      </c>
      <c r="D60" s="510" t="s">
        <v>10229</v>
      </c>
      <c r="E60" s="614"/>
      <c r="F60" s="572"/>
      <c r="G60" s="624">
        <v>140</v>
      </c>
    </row>
    <row r="61" spans="2:7" x14ac:dyDescent="0.25">
      <c r="B61" s="514" t="s">
        <v>9950</v>
      </c>
      <c r="C61" s="510" t="s">
        <v>10252</v>
      </c>
      <c r="D61" s="510" t="s">
        <v>10229</v>
      </c>
      <c r="E61" s="614"/>
      <c r="F61" s="572"/>
      <c r="G61" s="624">
        <v>149</v>
      </c>
    </row>
    <row r="62" spans="2:7" x14ac:dyDescent="0.25">
      <c r="B62" s="514" t="s">
        <v>10235</v>
      </c>
      <c r="C62" s="510" t="s">
        <v>10253</v>
      </c>
      <c r="D62" s="510" t="s">
        <v>10229</v>
      </c>
      <c r="E62" s="614"/>
      <c r="F62" s="572">
        <v>80</v>
      </c>
      <c r="G62" s="624"/>
    </row>
    <row r="63" spans="2:7" x14ac:dyDescent="0.25">
      <c r="B63" s="514" t="s">
        <v>9958</v>
      </c>
      <c r="C63" s="510" t="s">
        <v>10254</v>
      </c>
      <c r="D63" s="510" t="s">
        <v>10229</v>
      </c>
      <c r="E63" s="614"/>
      <c r="F63" s="572"/>
      <c r="G63" s="624">
        <v>157</v>
      </c>
    </row>
    <row r="64" spans="2:7" x14ac:dyDescent="0.25">
      <c r="B64" s="514" t="s">
        <v>10255</v>
      </c>
      <c r="C64" s="510" t="s">
        <v>10256</v>
      </c>
      <c r="D64" s="510" t="s">
        <v>10229</v>
      </c>
      <c r="E64" s="614"/>
      <c r="F64" s="572"/>
      <c r="G64" s="624">
        <v>167</v>
      </c>
    </row>
    <row r="65" spans="2:7" x14ac:dyDescent="0.25">
      <c r="B65" s="514" t="s">
        <v>9960</v>
      </c>
      <c r="C65" s="510" t="s">
        <v>10257</v>
      </c>
      <c r="D65" s="510" t="s">
        <v>10229</v>
      </c>
      <c r="E65" s="614"/>
      <c r="F65" s="572"/>
      <c r="G65" s="624">
        <v>174</v>
      </c>
    </row>
    <row r="66" spans="2:7" x14ac:dyDescent="0.25">
      <c r="B66" s="514" t="s">
        <v>10258</v>
      </c>
      <c r="C66" s="510" t="s">
        <v>10259</v>
      </c>
      <c r="D66" s="510" t="s">
        <v>10229</v>
      </c>
      <c r="E66" s="614"/>
      <c r="F66" s="572">
        <v>80.2</v>
      </c>
      <c r="G66" s="624"/>
    </row>
    <row r="67" spans="2:7" x14ac:dyDescent="0.25">
      <c r="B67" s="514" t="s">
        <v>9962</v>
      </c>
      <c r="C67" s="510" t="s">
        <v>10260</v>
      </c>
      <c r="D67" s="510" t="s">
        <v>10229</v>
      </c>
      <c r="E67" s="614"/>
      <c r="F67" s="572"/>
      <c r="G67" s="624">
        <v>178</v>
      </c>
    </row>
    <row r="68" spans="2:7" x14ac:dyDescent="0.25">
      <c r="B68" s="514" t="s">
        <v>9932</v>
      </c>
      <c r="C68" s="510" t="s">
        <v>10261</v>
      </c>
      <c r="D68" s="510" t="s">
        <v>10229</v>
      </c>
      <c r="E68" s="614"/>
      <c r="F68" s="572"/>
      <c r="G68" s="624">
        <v>49</v>
      </c>
    </row>
    <row r="69" spans="2:7" x14ac:dyDescent="0.25">
      <c r="B69" s="514" t="s">
        <v>9934</v>
      </c>
      <c r="C69" s="510" t="s">
        <v>10262</v>
      </c>
      <c r="D69" s="510" t="s">
        <v>10229</v>
      </c>
      <c r="E69" s="614"/>
      <c r="F69" s="572"/>
      <c r="G69" s="624">
        <v>54</v>
      </c>
    </row>
    <row r="70" spans="2:7" x14ac:dyDescent="0.25">
      <c r="B70" s="514" t="s">
        <v>10263</v>
      </c>
      <c r="C70" s="510" t="s">
        <v>10264</v>
      </c>
      <c r="D70" s="510" t="s">
        <v>10229</v>
      </c>
      <c r="E70" s="614"/>
      <c r="F70" s="572"/>
      <c r="G70" s="624">
        <v>55</v>
      </c>
    </row>
    <row r="71" spans="2:7" x14ac:dyDescent="0.25">
      <c r="B71" s="514" t="s">
        <v>9940</v>
      </c>
      <c r="C71" s="510" t="s">
        <v>10265</v>
      </c>
      <c r="D71" s="510" t="s">
        <v>10229</v>
      </c>
      <c r="E71" s="614"/>
      <c r="F71" s="572"/>
      <c r="G71" s="624">
        <v>57</v>
      </c>
    </row>
    <row r="72" spans="2:7" x14ac:dyDescent="0.25">
      <c r="B72" s="514" t="s">
        <v>10239</v>
      </c>
      <c r="C72" s="510" t="s">
        <v>10266</v>
      </c>
      <c r="D72" s="510" t="s">
        <v>10229</v>
      </c>
      <c r="E72" s="614"/>
      <c r="F72" s="572"/>
      <c r="G72" s="624">
        <v>59</v>
      </c>
    </row>
    <row r="73" spans="2:7" x14ac:dyDescent="0.25">
      <c r="B73" s="514" t="s">
        <v>9942</v>
      </c>
      <c r="C73" s="510" t="s">
        <v>10267</v>
      </c>
      <c r="D73" s="510" t="s">
        <v>10229</v>
      </c>
      <c r="E73" s="614"/>
      <c r="F73" s="572"/>
      <c r="G73" s="624">
        <v>63</v>
      </c>
    </row>
    <row r="74" spans="2:7" x14ac:dyDescent="0.25">
      <c r="B74" s="514" t="s">
        <v>10268</v>
      </c>
      <c r="C74" s="510" t="s">
        <v>10269</v>
      </c>
      <c r="D74" s="510" t="s">
        <v>10229</v>
      </c>
      <c r="E74" s="614"/>
      <c r="F74" s="572">
        <v>79.599999999999994</v>
      </c>
      <c r="G74" s="624"/>
    </row>
    <row r="75" spans="2:7" x14ac:dyDescent="0.25">
      <c r="B75" s="514" t="s">
        <v>10270</v>
      </c>
      <c r="C75" s="510" t="s">
        <v>10271</v>
      </c>
      <c r="D75" s="510" t="s">
        <v>10229</v>
      </c>
      <c r="E75" s="614"/>
      <c r="F75" s="572"/>
      <c r="G75" s="624">
        <v>66</v>
      </c>
    </row>
    <row r="76" spans="2:7" x14ac:dyDescent="0.25">
      <c r="B76" s="514" t="s">
        <v>9501</v>
      </c>
      <c r="C76" s="510" t="s">
        <v>10272</v>
      </c>
      <c r="D76" s="510" t="s">
        <v>10229</v>
      </c>
      <c r="E76" s="614"/>
      <c r="F76" s="572"/>
      <c r="G76" s="624">
        <v>67</v>
      </c>
    </row>
    <row r="77" spans="2:7" x14ac:dyDescent="0.25">
      <c r="B77" s="514" t="s">
        <v>9938</v>
      </c>
      <c r="C77" s="510" t="s">
        <v>10273</v>
      </c>
      <c r="D77" s="510" t="s">
        <v>10229</v>
      </c>
      <c r="E77" s="614"/>
      <c r="F77" s="572"/>
      <c r="G77" s="624">
        <v>67</v>
      </c>
    </row>
    <row r="78" spans="2:7" x14ac:dyDescent="0.25">
      <c r="B78" s="514" t="s">
        <v>10274</v>
      </c>
      <c r="C78" s="510" t="s">
        <v>10275</v>
      </c>
      <c r="D78" s="510" t="s">
        <v>10229</v>
      </c>
      <c r="E78" s="614"/>
      <c r="F78" s="572">
        <v>79.5</v>
      </c>
      <c r="G78" s="624"/>
    </row>
    <row r="79" spans="2:7" x14ac:dyDescent="0.25">
      <c r="B79" s="514" t="s">
        <v>9716</v>
      </c>
      <c r="C79" s="510" t="s">
        <v>10276</v>
      </c>
      <c r="D79" s="510" t="s">
        <v>10229</v>
      </c>
      <c r="E79" s="614"/>
      <c r="F79" s="572"/>
      <c r="G79" s="624">
        <v>68</v>
      </c>
    </row>
    <row r="80" spans="2:7" x14ac:dyDescent="0.25">
      <c r="B80" s="514" t="s">
        <v>9936</v>
      </c>
      <c r="C80" s="510" t="s">
        <v>10277</v>
      </c>
      <c r="D80" s="510" t="s">
        <v>10229</v>
      </c>
      <c r="E80" s="614"/>
      <c r="F80" s="572"/>
      <c r="G80" s="624">
        <v>68</v>
      </c>
    </row>
    <row r="81" spans="2:7" x14ac:dyDescent="0.25">
      <c r="B81" s="514" t="s">
        <v>9948</v>
      </c>
      <c r="C81" s="510" t="s">
        <v>10278</v>
      </c>
      <c r="D81" s="510" t="s">
        <v>10229</v>
      </c>
      <c r="E81" s="614"/>
      <c r="F81" s="572"/>
      <c r="G81" s="624">
        <v>72</v>
      </c>
    </row>
    <row r="82" spans="2:7" x14ac:dyDescent="0.25">
      <c r="B82" s="514" t="s">
        <v>10279</v>
      </c>
      <c r="C82" s="510" t="s">
        <v>10280</v>
      </c>
      <c r="D82" s="510" t="s">
        <v>10229</v>
      </c>
      <c r="E82" s="614"/>
      <c r="F82" s="572">
        <v>80.2</v>
      </c>
      <c r="G82" s="624"/>
    </row>
    <row r="83" spans="2:7" x14ac:dyDescent="0.25">
      <c r="B83" s="514" t="s">
        <v>9944</v>
      </c>
      <c r="C83" s="510" t="s">
        <v>10281</v>
      </c>
      <c r="D83" s="510" t="s">
        <v>10229</v>
      </c>
      <c r="E83" s="614"/>
      <c r="F83" s="572"/>
      <c r="G83" s="624">
        <v>75</v>
      </c>
    </row>
    <row r="84" spans="2:7" x14ac:dyDescent="0.25">
      <c r="B84" s="514" t="s">
        <v>9946</v>
      </c>
      <c r="C84" s="510" t="s">
        <v>10282</v>
      </c>
      <c r="D84" s="510" t="s">
        <v>10229</v>
      </c>
      <c r="E84" s="614"/>
      <c r="F84" s="572"/>
      <c r="G84" s="624">
        <v>75</v>
      </c>
    </row>
    <row r="85" spans="2:7" x14ac:dyDescent="0.25">
      <c r="B85" s="514" t="s">
        <v>10247</v>
      </c>
      <c r="C85" s="510" t="s">
        <v>10283</v>
      </c>
      <c r="D85" s="510" t="s">
        <v>10229</v>
      </c>
      <c r="E85" s="614"/>
      <c r="F85" s="572"/>
      <c r="G85" s="624">
        <v>80</v>
      </c>
    </row>
    <row r="86" spans="2:7" x14ac:dyDescent="0.25">
      <c r="B86" s="514" t="s">
        <v>10284</v>
      </c>
      <c r="C86" s="510" t="s">
        <v>10285</v>
      </c>
      <c r="D86" s="510" t="s">
        <v>10229</v>
      </c>
      <c r="E86" s="614"/>
      <c r="F86" s="572">
        <v>81.7</v>
      </c>
      <c r="G86" s="624"/>
    </row>
    <row r="87" spans="2:7" x14ac:dyDescent="0.25">
      <c r="B87" s="514" t="s">
        <v>10286</v>
      </c>
      <c r="C87" s="510" t="s">
        <v>10287</v>
      </c>
      <c r="D87" s="510" t="s">
        <v>10229</v>
      </c>
      <c r="E87" s="614"/>
      <c r="F87" s="572"/>
      <c r="G87" s="624">
        <v>84</v>
      </c>
    </row>
    <row r="88" spans="2:7" x14ac:dyDescent="0.25">
      <c r="B88" s="514" t="s">
        <v>10279</v>
      </c>
      <c r="C88" s="510" t="s">
        <v>10288</v>
      </c>
      <c r="D88" s="510" t="s">
        <v>10229</v>
      </c>
      <c r="E88" s="614"/>
      <c r="F88" s="572"/>
      <c r="G88" s="624">
        <v>86</v>
      </c>
    </row>
    <row r="89" spans="2:7" x14ac:dyDescent="0.25">
      <c r="B89" s="514" t="s">
        <v>10289</v>
      </c>
      <c r="C89" s="510" t="s">
        <v>10290</v>
      </c>
      <c r="D89" s="510" t="s">
        <v>10229</v>
      </c>
      <c r="E89" s="614"/>
      <c r="F89" s="572"/>
      <c r="G89" s="624">
        <v>87</v>
      </c>
    </row>
    <row r="90" spans="2:7" x14ac:dyDescent="0.25">
      <c r="B90" s="514" t="s">
        <v>10291</v>
      </c>
      <c r="C90" s="510" t="s">
        <v>10292</v>
      </c>
      <c r="D90" s="510" t="s">
        <v>10229</v>
      </c>
      <c r="E90" s="614"/>
      <c r="F90" s="572"/>
      <c r="G90" s="624">
        <v>92</v>
      </c>
    </row>
    <row r="91" spans="2:7" x14ac:dyDescent="0.25">
      <c r="B91" s="514" t="s">
        <v>10231</v>
      </c>
      <c r="C91" s="510" t="s">
        <v>10293</v>
      </c>
      <c r="D91" s="510" t="s">
        <v>10229</v>
      </c>
      <c r="E91" s="614"/>
      <c r="F91" s="572">
        <v>81.7</v>
      </c>
      <c r="G91" s="624"/>
    </row>
    <row r="92" spans="2:7" x14ac:dyDescent="0.25">
      <c r="B92" s="514" t="s">
        <v>9928</v>
      </c>
      <c r="C92" s="510" t="s">
        <v>10294</v>
      </c>
      <c r="D92" s="510" t="s">
        <v>10229</v>
      </c>
      <c r="E92" s="614"/>
      <c r="F92" s="572"/>
      <c r="G92" s="624">
        <v>92.7</v>
      </c>
    </row>
    <row r="93" spans="2:7" x14ac:dyDescent="0.25">
      <c r="B93" s="514" t="s">
        <v>10295</v>
      </c>
      <c r="C93" s="510" t="s">
        <v>10296</v>
      </c>
      <c r="D93" s="510" t="s">
        <v>10229</v>
      </c>
      <c r="E93" s="614"/>
      <c r="F93" s="572"/>
      <c r="G93" s="624">
        <v>94</v>
      </c>
    </row>
    <row r="94" spans="2:7" x14ac:dyDescent="0.25">
      <c r="B94" s="514" t="s">
        <v>10274</v>
      </c>
      <c r="C94" s="510" t="s">
        <v>10297</v>
      </c>
      <c r="D94" s="510" t="s">
        <v>10229</v>
      </c>
      <c r="E94" s="614"/>
      <c r="F94" s="572"/>
      <c r="G94" s="624">
        <v>95</v>
      </c>
    </row>
    <row r="95" spans="2:7" x14ac:dyDescent="0.25">
      <c r="B95" s="514" t="s">
        <v>10298</v>
      </c>
      <c r="C95" s="510" t="s">
        <v>10299</v>
      </c>
      <c r="D95" s="510" t="s">
        <v>10229</v>
      </c>
      <c r="E95" s="614"/>
      <c r="F95" s="572">
        <v>80.5</v>
      </c>
      <c r="G95" s="624"/>
    </row>
    <row r="96" spans="2:7" x14ac:dyDescent="0.25">
      <c r="B96" s="514" t="s">
        <v>10300</v>
      </c>
      <c r="C96" s="510" t="s">
        <v>10301</v>
      </c>
      <c r="D96" s="510" t="s">
        <v>10229</v>
      </c>
      <c r="E96" s="614"/>
      <c r="F96" s="572"/>
      <c r="G96" s="624">
        <v>96</v>
      </c>
    </row>
    <row r="97" spans="2:7" x14ac:dyDescent="0.25">
      <c r="B97" s="514" t="s">
        <v>10284</v>
      </c>
      <c r="C97" s="510" t="s">
        <v>10302</v>
      </c>
      <c r="D97" s="510" t="s">
        <v>10229</v>
      </c>
      <c r="E97" s="614"/>
      <c r="F97" s="572"/>
      <c r="G97" s="624">
        <v>96</v>
      </c>
    </row>
    <row r="98" spans="2:7" x14ac:dyDescent="0.25">
      <c r="B98" s="514" t="s">
        <v>10303</v>
      </c>
      <c r="C98" s="510" t="s">
        <v>10304</v>
      </c>
      <c r="D98" s="510" t="s">
        <v>10229</v>
      </c>
      <c r="E98" s="614"/>
      <c r="F98" s="572"/>
      <c r="G98" s="624">
        <v>96</v>
      </c>
    </row>
    <row r="99" spans="2:7" x14ac:dyDescent="0.25">
      <c r="B99" s="514" t="s">
        <v>10243</v>
      </c>
      <c r="C99" s="510" t="s">
        <v>10305</v>
      </c>
      <c r="D99" s="510" t="s">
        <v>10229</v>
      </c>
      <c r="E99" s="614"/>
      <c r="F99" s="572">
        <v>79.8</v>
      </c>
      <c r="G99" s="624"/>
    </row>
    <row r="100" spans="2:7" x14ac:dyDescent="0.25">
      <c r="B100" s="514" t="s">
        <v>10270</v>
      </c>
      <c r="C100" s="510" t="s">
        <v>10306</v>
      </c>
      <c r="D100" s="510" t="s">
        <v>10229</v>
      </c>
      <c r="E100" s="614"/>
      <c r="F100" s="572">
        <v>82.8</v>
      </c>
      <c r="G100" s="573"/>
    </row>
    <row r="101" spans="2:7" x14ac:dyDescent="0.25">
      <c r="B101" s="514" t="s">
        <v>10289</v>
      </c>
      <c r="C101" s="510" t="s">
        <v>10307</v>
      </c>
      <c r="D101" s="510" t="s">
        <v>10229</v>
      </c>
      <c r="E101" s="614"/>
      <c r="F101" s="572">
        <v>80.599999999999994</v>
      </c>
      <c r="G101" s="573"/>
    </row>
    <row r="102" spans="2:7" x14ac:dyDescent="0.25">
      <c r="B102" s="514" t="s">
        <v>10263</v>
      </c>
      <c r="C102" s="510" t="s">
        <v>10308</v>
      </c>
      <c r="D102" s="510" t="s">
        <v>10229</v>
      </c>
      <c r="E102" s="614"/>
      <c r="F102" s="572">
        <v>80.400000000000006</v>
      </c>
      <c r="G102" s="573"/>
    </row>
    <row r="103" spans="2:7" x14ac:dyDescent="0.25">
      <c r="B103" s="514" t="s">
        <v>10309</v>
      </c>
      <c r="C103" s="510" t="s">
        <v>10310</v>
      </c>
      <c r="D103" s="510" t="s">
        <v>10229</v>
      </c>
      <c r="E103" s="614"/>
      <c r="F103" s="572">
        <v>80.5</v>
      </c>
      <c r="G103" s="573"/>
    </row>
    <row r="104" spans="2:7" x14ac:dyDescent="0.25">
      <c r="B104" s="514" t="s">
        <v>10295</v>
      </c>
      <c r="C104" s="510" t="s">
        <v>10311</v>
      </c>
      <c r="D104" s="510" t="s">
        <v>10229</v>
      </c>
      <c r="E104" s="614"/>
      <c r="F104" s="572">
        <v>80.2</v>
      </c>
      <c r="G104" s="573"/>
    </row>
    <row r="105" spans="2:7" x14ac:dyDescent="0.25">
      <c r="B105" s="514" t="s">
        <v>10312</v>
      </c>
      <c r="C105" s="510" t="s">
        <v>10313</v>
      </c>
      <c r="D105" s="510" t="s">
        <v>10229</v>
      </c>
      <c r="E105" s="614"/>
      <c r="F105" s="572">
        <v>81.8</v>
      </c>
      <c r="G105" s="573"/>
    </row>
    <row r="106" spans="2:7" x14ac:dyDescent="0.25">
      <c r="B106" s="514" t="s">
        <v>10291</v>
      </c>
      <c r="C106" s="510" t="s">
        <v>10314</v>
      </c>
      <c r="D106" s="510" t="s">
        <v>10229</v>
      </c>
      <c r="E106" s="614"/>
      <c r="F106" s="572">
        <v>81.7</v>
      </c>
      <c r="G106" s="573"/>
    </row>
    <row r="107" spans="2:7" x14ac:dyDescent="0.25">
      <c r="B107" s="514" t="s">
        <v>10241</v>
      </c>
      <c r="C107" s="510" t="s">
        <v>10315</v>
      </c>
      <c r="D107" s="510" t="s">
        <v>10229</v>
      </c>
      <c r="E107" s="614"/>
      <c r="F107" s="572">
        <v>79.8</v>
      </c>
      <c r="G107" s="573"/>
    </row>
    <row r="108" spans="2:7" x14ac:dyDescent="0.25">
      <c r="B108" s="514" t="s">
        <v>10286</v>
      </c>
      <c r="C108" s="510" t="s">
        <v>10316</v>
      </c>
      <c r="D108" s="510" t="s">
        <v>10229</v>
      </c>
      <c r="E108" s="614"/>
      <c r="F108" s="572">
        <v>80.2</v>
      </c>
      <c r="G108" s="573"/>
    </row>
    <row r="109" spans="2:7" x14ac:dyDescent="0.25">
      <c r="B109" s="514" t="s">
        <v>10250</v>
      </c>
      <c r="C109" s="510" t="s">
        <v>10317</v>
      </c>
      <c r="D109" s="510" t="s">
        <v>10229</v>
      </c>
      <c r="E109" s="614"/>
      <c r="F109" s="572">
        <v>79.900000000000006</v>
      </c>
      <c r="G109" s="573"/>
    </row>
    <row r="110" spans="2:7" x14ac:dyDescent="0.25">
      <c r="B110" s="514" t="s">
        <v>10318</v>
      </c>
      <c r="C110" s="510" t="s">
        <v>10319</v>
      </c>
      <c r="D110" s="510" t="s">
        <v>10229</v>
      </c>
      <c r="E110" s="614"/>
      <c r="F110" s="572">
        <v>83.1</v>
      </c>
      <c r="G110" s="573"/>
    </row>
    <row r="111" spans="2:7" x14ac:dyDescent="0.25">
      <c r="B111" s="514" t="s">
        <v>10227</v>
      </c>
      <c r="C111" s="510" t="s">
        <v>10320</v>
      </c>
      <c r="D111" s="510" t="s">
        <v>10229</v>
      </c>
      <c r="E111" s="614"/>
      <c r="F111" s="572">
        <v>80.2</v>
      </c>
      <c r="G111" s="573"/>
    </row>
    <row r="112" spans="2:7" x14ac:dyDescent="0.25">
      <c r="B112" s="514" t="s">
        <v>10233</v>
      </c>
      <c r="C112" s="510" t="s">
        <v>10321</v>
      </c>
      <c r="D112" s="510" t="s">
        <v>10229</v>
      </c>
      <c r="E112" s="614"/>
      <c r="F112" s="572">
        <v>79</v>
      </c>
      <c r="G112" s="573"/>
    </row>
    <row r="113" spans="2:7" x14ac:dyDescent="0.25">
      <c r="B113" s="514" t="s">
        <v>10322</v>
      </c>
      <c r="C113" s="510" t="s">
        <v>10323</v>
      </c>
      <c r="D113" s="510" t="s">
        <v>10229</v>
      </c>
      <c r="E113" s="614"/>
      <c r="F113" s="572">
        <v>35.200000000000003</v>
      </c>
      <c r="G113" s="573"/>
    </row>
    <row r="114" spans="2:7" x14ac:dyDescent="0.25">
      <c r="B114" s="514" t="s">
        <v>10255</v>
      </c>
      <c r="C114" s="510" t="s">
        <v>10324</v>
      </c>
      <c r="D114" s="510" t="s">
        <v>10229</v>
      </c>
      <c r="E114" s="614"/>
      <c r="F114" s="572">
        <v>79.099999999999994</v>
      </c>
      <c r="G114" s="573"/>
    </row>
    <row r="115" spans="2:7" x14ac:dyDescent="0.25">
      <c r="B115" s="514" t="s">
        <v>9716</v>
      </c>
      <c r="C115" s="510" t="s">
        <v>10325</v>
      </c>
      <c r="D115" s="510" t="s">
        <v>10229</v>
      </c>
      <c r="E115" s="614"/>
      <c r="F115" s="572">
        <v>83.9</v>
      </c>
      <c r="G115" s="573"/>
    </row>
    <row r="116" spans="2:7" x14ac:dyDescent="0.25">
      <c r="B116" s="514" t="s">
        <v>9501</v>
      </c>
      <c r="C116" s="510" t="s">
        <v>10326</v>
      </c>
      <c r="D116" s="510" t="s">
        <v>10229</v>
      </c>
      <c r="E116" s="614"/>
      <c r="F116" s="572">
        <v>80.099999999999994</v>
      </c>
      <c r="G116" s="573"/>
    </row>
    <row r="117" spans="2:7" x14ac:dyDescent="0.25">
      <c r="B117" s="514" t="s">
        <v>9932</v>
      </c>
      <c r="C117" s="510" t="s">
        <v>10327</v>
      </c>
      <c r="D117" s="510" t="s">
        <v>10229</v>
      </c>
      <c r="E117" s="614"/>
      <c r="F117" s="572">
        <v>81.8</v>
      </c>
      <c r="G117" s="573"/>
    </row>
    <row r="118" spans="2:7" x14ac:dyDescent="0.25">
      <c r="B118" s="514" t="s">
        <v>9936</v>
      </c>
      <c r="C118" s="510" t="s">
        <v>10328</v>
      </c>
      <c r="D118" s="510" t="s">
        <v>10229</v>
      </c>
      <c r="E118" s="614"/>
      <c r="F118" s="572">
        <v>81</v>
      </c>
      <c r="G118" s="573"/>
    </row>
    <row r="119" spans="2:7" x14ac:dyDescent="0.25">
      <c r="B119" s="514" t="s">
        <v>9938</v>
      </c>
      <c r="C119" s="510" t="s">
        <v>10329</v>
      </c>
      <c r="D119" s="510" t="s">
        <v>10229</v>
      </c>
      <c r="E119" s="614"/>
      <c r="F119" s="572">
        <v>80.5</v>
      </c>
      <c r="G119" s="573"/>
    </row>
    <row r="120" spans="2:7" x14ac:dyDescent="0.25">
      <c r="B120" s="514" t="s">
        <v>9940</v>
      </c>
      <c r="C120" s="510" t="s">
        <v>10330</v>
      </c>
      <c r="D120" s="510" t="s">
        <v>10229</v>
      </c>
      <c r="E120" s="614"/>
      <c r="F120" s="572">
        <v>80.900000000000006</v>
      </c>
      <c r="G120" s="573"/>
    </row>
    <row r="121" spans="2:7" x14ac:dyDescent="0.25">
      <c r="B121" s="514" t="s">
        <v>9944</v>
      </c>
      <c r="C121" s="510" t="s">
        <v>10331</v>
      </c>
      <c r="D121" s="510" t="s">
        <v>10229</v>
      </c>
      <c r="E121" s="614"/>
      <c r="F121" s="572">
        <v>82</v>
      </c>
      <c r="G121" s="573"/>
    </row>
    <row r="122" spans="2:7" x14ac:dyDescent="0.25">
      <c r="B122" s="514" t="s">
        <v>9946</v>
      </c>
      <c r="C122" s="510" t="s">
        <v>10332</v>
      </c>
      <c r="D122" s="510" t="s">
        <v>10229</v>
      </c>
      <c r="E122" s="614"/>
      <c r="F122" s="572">
        <v>82.9</v>
      </c>
      <c r="G122" s="573"/>
    </row>
    <row r="123" spans="2:7" x14ac:dyDescent="0.25">
      <c r="B123" s="514" t="s">
        <v>9948</v>
      </c>
      <c r="C123" s="510" t="s">
        <v>10333</v>
      </c>
      <c r="D123" s="510" t="s">
        <v>10229</v>
      </c>
      <c r="E123" s="614"/>
      <c r="F123" s="572">
        <v>84</v>
      </c>
      <c r="G123" s="573"/>
    </row>
    <row r="124" spans="2:7" x14ac:dyDescent="0.25">
      <c r="B124" s="514" t="s">
        <v>9950</v>
      </c>
      <c r="C124" s="510" t="s">
        <v>10334</v>
      </c>
      <c r="D124" s="510" t="s">
        <v>10229</v>
      </c>
      <c r="E124" s="614"/>
      <c r="F124" s="572">
        <v>81.599999999999994</v>
      </c>
      <c r="G124" s="573"/>
    </row>
    <row r="125" spans="2:7" x14ac:dyDescent="0.25">
      <c r="B125" s="514" t="s">
        <v>9952</v>
      </c>
      <c r="C125" s="510" t="s">
        <v>10335</v>
      </c>
      <c r="D125" s="510" t="s">
        <v>10229</v>
      </c>
      <c r="E125" s="614"/>
      <c r="F125" s="572">
        <v>80.7</v>
      </c>
      <c r="G125" s="573"/>
    </row>
    <row r="126" spans="2:7" x14ac:dyDescent="0.25">
      <c r="B126" s="514" t="s">
        <v>9958</v>
      </c>
      <c r="C126" s="510" t="s">
        <v>10336</v>
      </c>
      <c r="D126" s="510" t="s">
        <v>10229</v>
      </c>
      <c r="E126" s="614"/>
      <c r="F126" s="572">
        <v>79.7</v>
      </c>
      <c r="G126" s="573"/>
    </row>
    <row r="127" spans="2:7" x14ac:dyDescent="0.25">
      <c r="B127" s="514" t="s">
        <v>9960</v>
      </c>
      <c r="C127" s="510" t="s">
        <v>10337</v>
      </c>
      <c r="D127" s="510" t="s">
        <v>10229</v>
      </c>
      <c r="E127" s="614"/>
      <c r="F127" s="572">
        <v>79.900000000000006</v>
      </c>
      <c r="G127" s="573"/>
    </row>
    <row r="128" spans="2:7" ht="15.75" thickBot="1" x14ac:dyDescent="0.3">
      <c r="B128" s="516" t="s">
        <v>9964</v>
      </c>
      <c r="C128" s="517" t="s">
        <v>10338</v>
      </c>
      <c r="D128" s="517" t="s">
        <v>10229</v>
      </c>
      <c r="E128" s="616"/>
      <c r="F128" s="578">
        <v>82.1</v>
      </c>
      <c r="G128" s="579"/>
    </row>
    <row r="129" spans="2:7" ht="15.75" thickBot="1" x14ac:dyDescent="0.3"/>
    <row r="130" spans="2:7" ht="18.75" x14ac:dyDescent="0.3">
      <c r="B130" s="566" t="s">
        <v>9015</v>
      </c>
      <c r="C130" s="567" t="s">
        <v>9016</v>
      </c>
      <c r="D130" s="567" t="s">
        <v>9017</v>
      </c>
      <c r="E130" s="567"/>
      <c r="F130" s="567" t="s">
        <v>9463</v>
      </c>
      <c r="G130" s="567" t="s">
        <v>10339</v>
      </c>
    </row>
    <row r="131" spans="2:7" ht="15.75" thickBot="1" x14ac:dyDescent="0.3">
      <c r="B131" s="508"/>
      <c r="C131" s="509"/>
      <c r="D131" s="509"/>
      <c r="E131" s="509"/>
      <c r="F131" s="509" t="s">
        <v>9464</v>
      </c>
      <c r="G131" s="509" t="s">
        <v>10340</v>
      </c>
    </row>
    <row r="132" spans="2:7" x14ac:dyDescent="0.25">
      <c r="B132" s="511" t="s">
        <v>10341</v>
      </c>
      <c r="C132" s="512" t="s">
        <v>10342</v>
      </c>
      <c r="D132" s="512" t="s">
        <v>10343</v>
      </c>
      <c r="E132" s="512"/>
      <c r="F132" s="617"/>
      <c r="G132" s="618">
        <v>0.97719999999999996</v>
      </c>
    </row>
    <row r="133" spans="2:7" x14ac:dyDescent="0.25">
      <c r="B133" s="514" t="s">
        <v>10344</v>
      </c>
      <c r="C133" s="510" t="s">
        <v>10345</v>
      </c>
      <c r="D133" s="510" t="s">
        <v>10343</v>
      </c>
      <c r="E133" s="510"/>
      <c r="F133" s="619"/>
      <c r="G133" s="620">
        <v>0.99870000000000003</v>
      </c>
    </row>
    <row r="134" spans="2:7" x14ac:dyDescent="0.25">
      <c r="B134" s="514" t="s">
        <v>10346</v>
      </c>
      <c r="C134" s="510" t="s">
        <v>10347</v>
      </c>
      <c r="D134" s="510" t="s">
        <v>10343</v>
      </c>
      <c r="E134" s="510"/>
      <c r="F134" s="619">
        <v>55.4</v>
      </c>
      <c r="G134" s="620"/>
    </row>
    <row r="135" spans="2:7" x14ac:dyDescent="0.25">
      <c r="B135" s="514" t="s">
        <v>10348</v>
      </c>
      <c r="C135" s="510" t="s">
        <v>10349</v>
      </c>
      <c r="D135" s="510" t="s">
        <v>10343</v>
      </c>
      <c r="E135" s="510"/>
      <c r="F135" s="619"/>
      <c r="G135" s="620">
        <v>0.44929999999999998</v>
      </c>
    </row>
    <row r="136" spans="2:7" x14ac:dyDescent="0.25">
      <c r="B136" s="514" t="s">
        <v>9836</v>
      </c>
      <c r="C136" s="510" t="s">
        <v>10350</v>
      </c>
      <c r="D136" s="510" t="s">
        <v>10343</v>
      </c>
      <c r="E136" s="510"/>
      <c r="F136" s="619">
        <v>55.4</v>
      </c>
      <c r="G136" s="620"/>
    </row>
    <row r="137" spans="2:7" x14ac:dyDescent="0.25">
      <c r="B137" s="514" t="s">
        <v>10351</v>
      </c>
      <c r="C137" s="510" t="s">
        <v>10352</v>
      </c>
      <c r="D137" s="510" t="s">
        <v>10343</v>
      </c>
      <c r="E137" s="510"/>
      <c r="F137" s="619"/>
      <c r="G137" s="620">
        <v>0.44130000000000003</v>
      </c>
    </row>
    <row r="138" spans="2:7" x14ac:dyDescent="0.25">
      <c r="B138" s="514" t="s">
        <v>10353</v>
      </c>
      <c r="C138" s="510" t="s">
        <v>10354</v>
      </c>
      <c r="D138" s="510" t="s">
        <v>10343</v>
      </c>
      <c r="E138" s="510"/>
      <c r="F138" s="619">
        <v>55.6</v>
      </c>
      <c r="G138" s="620"/>
    </row>
    <row r="139" spans="2:7" x14ac:dyDescent="0.25">
      <c r="B139" s="514" t="s">
        <v>10355</v>
      </c>
      <c r="C139" s="510" t="s">
        <v>10356</v>
      </c>
      <c r="D139" s="510" t="s">
        <v>10343</v>
      </c>
      <c r="E139" s="510"/>
      <c r="F139" s="619"/>
      <c r="G139" s="620">
        <v>0.22819999999999999</v>
      </c>
    </row>
    <row r="140" spans="2:7" x14ac:dyDescent="0.25">
      <c r="B140" s="514" t="s">
        <v>10357</v>
      </c>
      <c r="C140" s="510" t="s">
        <v>10358</v>
      </c>
      <c r="D140" s="510" t="s">
        <v>10343</v>
      </c>
      <c r="E140" s="510"/>
      <c r="F140" s="619"/>
      <c r="G140" s="620">
        <v>0.81589999999999996</v>
      </c>
    </row>
    <row r="141" spans="2:7" x14ac:dyDescent="0.25">
      <c r="B141" s="514" t="s">
        <v>10359</v>
      </c>
      <c r="C141" s="510" t="s">
        <v>10360</v>
      </c>
      <c r="D141" s="510" t="s">
        <v>10343</v>
      </c>
      <c r="E141" s="510"/>
      <c r="F141" s="619"/>
      <c r="G141" s="620">
        <v>0.88400000000000001</v>
      </c>
    </row>
    <row r="142" spans="2:7" x14ac:dyDescent="0.25">
      <c r="B142" s="514" t="s">
        <v>10361</v>
      </c>
      <c r="C142" s="510" t="s">
        <v>10362</v>
      </c>
      <c r="D142" s="510" t="s">
        <v>10343</v>
      </c>
      <c r="E142" s="510"/>
      <c r="F142" s="619">
        <v>55.6</v>
      </c>
      <c r="G142" s="620"/>
    </row>
    <row r="143" spans="2:7" x14ac:dyDescent="0.25">
      <c r="B143" s="514" t="s">
        <v>10363</v>
      </c>
      <c r="C143" s="510" t="s">
        <v>10364</v>
      </c>
      <c r="D143" s="510" t="s">
        <v>10343</v>
      </c>
      <c r="E143" s="510"/>
      <c r="F143" s="619"/>
      <c r="G143" s="620">
        <v>0.76600000000000001</v>
      </c>
    </row>
    <row r="144" spans="2:7" x14ac:dyDescent="0.25">
      <c r="B144" s="514" t="s">
        <v>9850</v>
      </c>
      <c r="C144" s="510" t="s">
        <v>10365</v>
      </c>
      <c r="D144" s="510" t="s">
        <v>10343</v>
      </c>
      <c r="E144" s="510"/>
      <c r="F144" s="619">
        <v>55.8</v>
      </c>
      <c r="G144" s="620"/>
    </row>
    <row r="145" spans="2:7" x14ac:dyDescent="0.25">
      <c r="B145" s="514" t="s">
        <v>10366</v>
      </c>
      <c r="C145" s="510" t="s">
        <v>10367</v>
      </c>
      <c r="D145" s="510" t="s">
        <v>10343</v>
      </c>
      <c r="E145" s="510"/>
      <c r="F145" s="619"/>
      <c r="G145" s="620">
        <v>1.6519999999999999</v>
      </c>
    </row>
    <row r="146" spans="2:7" x14ac:dyDescent="0.25">
      <c r="B146" s="514" t="s">
        <v>9852</v>
      </c>
      <c r="C146" s="510" t="s">
        <v>10368</v>
      </c>
      <c r="D146" s="510" t="s">
        <v>10343</v>
      </c>
      <c r="E146" s="510"/>
      <c r="F146" s="619">
        <v>55.8</v>
      </c>
      <c r="G146" s="620"/>
    </row>
    <row r="147" spans="2:7" x14ac:dyDescent="0.25">
      <c r="B147" s="514" t="s">
        <v>10369</v>
      </c>
      <c r="C147" s="510" t="s">
        <v>10370</v>
      </c>
      <c r="D147" s="510" t="s">
        <v>10343</v>
      </c>
      <c r="E147" s="510"/>
      <c r="F147" s="619"/>
      <c r="G147" s="620">
        <v>0.7419</v>
      </c>
    </row>
    <row r="148" spans="2:7" x14ac:dyDescent="0.25">
      <c r="B148" s="514" t="s">
        <v>10371</v>
      </c>
      <c r="C148" s="510" t="s">
        <v>10372</v>
      </c>
      <c r="D148" s="510" t="s">
        <v>10343</v>
      </c>
      <c r="E148" s="510"/>
      <c r="F148" s="619"/>
      <c r="G148" s="620">
        <v>0.50849999999999995</v>
      </c>
    </row>
    <row r="149" spans="2:7" x14ac:dyDescent="0.25">
      <c r="B149" s="514" t="s">
        <v>10373</v>
      </c>
      <c r="C149" s="510" t="s">
        <v>10374</v>
      </c>
      <c r="D149" s="510" t="s">
        <v>10343</v>
      </c>
      <c r="E149" s="510"/>
      <c r="F149" s="619"/>
      <c r="G149" s="620">
        <v>0.51929999999999998</v>
      </c>
    </row>
    <row r="150" spans="2:7" x14ac:dyDescent="0.25">
      <c r="B150" s="514" t="s">
        <v>9872</v>
      </c>
      <c r="C150" s="510" t="s">
        <v>10375</v>
      </c>
      <c r="D150" s="510" t="s">
        <v>10343</v>
      </c>
      <c r="E150" s="510"/>
      <c r="F150" s="619">
        <v>55.8</v>
      </c>
      <c r="G150" s="620"/>
    </row>
    <row r="151" spans="2:7" x14ac:dyDescent="0.25">
      <c r="B151" s="514" t="s">
        <v>10376</v>
      </c>
      <c r="C151" s="510" t="s">
        <v>10377</v>
      </c>
      <c r="D151" s="510" t="s">
        <v>10343</v>
      </c>
      <c r="E151" s="510"/>
      <c r="F151" s="619"/>
      <c r="G151" s="620">
        <v>0.67752999999999997</v>
      </c>
    </row>
    <row r="152" spans="2:7" x14ac:dyDescent="0.25">
      <c r="B152" s="514" t="s">
        <v>9864</v>
      </c>
      <c r="C152" s="510" t="s">
        <v>10378</v>
      </c>
      <c r="D152" s="510" t="s">
        <v>10343</v>
      </c>
      <c r="E152" s="510"/>
      <c r="F152" s="619">
        <v>55.9</v>
      </c>
      <c r="G152" s="620"/>
    </row>
    <row r="153" spans="2:7" x14ac:dyDescent="0.25">
      <c r="B153" s="514" t="s">
        <v>10379</v>
      </c>
      <c r="C153" s="510" t="s">
        <v>10380</v>
      </c>
      <c r="D153" s="510" t="s">
        <v>10343</v>
      </c>
      <c r="E153" s="510"/>
      <c r="F153" s="619"/>
      <c r="G153" s="620">
        <v>0.67889999999999995</v>
      </c>
    </row>
    <row r="154" spans="2:7" x14ac:dyDescent="0.25">
      <c r="B154" s="514" t="s">
        <v>10381</v>
      </c>
      <c r="C154" s="510" t="s">
        <v>10382</v>
      </c>
      <c r="D154" s="510" t="s">
        <v>10343</v>
      </c>
      <c r="E154" s="510"/>
      <c r="F154" s="619">
        <v>56</v>
      </c>
      <c r="G154" s="620"/>
    </row>
    <row r="155" spans="2:7" x14ac:dyDescent="0.25">
      <c r="B155" s="514" t="s">
        <v>10383</v>
      </c>
      <c r="C155" s="510" t="s">
        <v>10384</v>
      </c>
      <c r="D155" s="510" t="s">
        <v>10343</v>
      </c>
      <c r="E155" s="510"/>
      <c r="F155" s="619"/>
      <c r="G155" s="620">
        <v>1.089</v>
      </c>
    </row>
    <row r="156" spans="2:7" x14ac:dyDescent="0.25">
      <c r="B156" s="514" t="s">
        <v>10385</v>
      </c>
      <c r="C156" s="510" t="s">
        <v>10386</v>
      </c>
      <c r="D156" s="510" t="s">
        <v>10343</v>
      </c>
      <c r="E156" s="510"/>
      <c r="F156" s="619"/>
      <c r="G156" s="620">
        <v>0.8125</v>
      </c>
    </row>
    <row r="157" spans="2:7" x14ac:dyDescent="0.25">
      <c r="B157" s="514" t="s">
        <v>10387</v>
      </c>
      <c r="C157" s="510" t="s">
        <v>10388</v>
      </c>
      <c r="D157" s="510" t="s">
        <v>10343</v>
      </c>
      <c r="E157" s="510"/>
      <c r="F157" s="619"/>
      <c r="G157" s="620">
        <v>0.89949999999999997</v>
      </c>
    </row>
    <row r="158" spans="2:7" x14ac:dyDescent="0.25">
      <c r="B158" s="514" t="s">
        <v>9832</v>
      </c>
      <c r="C158" s="510" t="s">
        <v>10389</v>
      </c>
      <c r="D158" s="510" t="s">
        <v>10343</v>
      </c>
      <c r="E158" s="510"/>
      <c r="F158" s="619">
        <v>56</v>
      </c>
      <c r="G158" s="620"/>
    </row>
    <row r="159" spans="2:7" x14ac:dyDescent="0.25">
      <c r="B159" s="514" t="s">
        <v>10390</v>
      </c>
      <c r="C159" s="510" t="s">
        <v>10391</v>
      </c>
      <c r="D159" s="510" t="s">
        <v>10343</v>
      </c>
      <c r="E159" s="510"/>
      <c r="F159" s="619">
        <v>56</v>
      </c>
      <c r="G159" s="620"/>
    </row>
    <row r="160" spans="2:7" x14ac:dyDescent="0.25">
      <c r="B160" s="514" t="s">
        <v>10392</v>
      </c>
      <c r="C160" s="510" t="s">
        <v>10393</v>
      </c>
      <c r="D160" s="510" t="s">
        <v>10343</v>
      </c>
      <c r="E160" s="510"/>
      <c r="F160" s="619">
        <v>56</v>
      </c>
      <c r="G160" s="620"/>
    </row>
    <row r="161" spans="2:7" x14ac:dyDescent="0.25">
      <c r="B161" s="514" t="s">
        <v>10394</v>
      </c>
      <c r="C161" s="510" t="s">
        <v>10395</v>
      </c>
      <c r="D161" s="510" t="s">
        <v>10343</v>
      </c>
      <c r="E161" s="510"/>
      <c r="F161" s="619"/>
      <c r="G161" s="620">
        <v>0.72550000000000003</v>
      </c>
    </row>
    <row r="162" spans="2:7" x14ac:dyDescent="0.25">
      <c r="B162" s="514" t="s">
        <v>9305</v>
      </c>
      <c r="C162" s="510" t="s">
        <v>10396</v>
      </c>
      <c r="D162" s="510" t="s">
        <v>10343</v>
      </c>
      <c r="E162" s="510"/>
      <c r="F162" s="619">
        <v>56</v>
      </c>
      <c r="G162" s="620"/>
    </row>
    <row r="163" spans="2:7" x14ac:dyDescent="0.25">
      <c r="B163" s="514" t="s">
        <v>9824</v>
      </c>
      <c r="C163" s="510" t="s">
        <v>10397</v>
      </c>
      <c r="D163" s="510" t="s">
        <v>10343</v>
      </c>
      <c r="E163" s="510"/>
      <c r="F163" s="619">
        <v>56.1</v>
      </c>
      <c r="G163" s="620"/>
    </row>
    <row r="164" spans="2:7" x14ac:dyDescent="0.25">
      <c r="B164" s="514" t="s">
        <v>10398</v>
      </c>
      <c r="C164" s="510" t="s">
        <v>10399</v>
      </c>
      <c r="D164" s="510" t="s">
        <v>10343</v>
      </c>
      <c r="E164" s="510"/>
      <c r="F164" s="619"/>
      <c r="G164" s="620">
        <v>0.85709999999999997</v>
      </c>
    </row>
    <row r="165" spans="2:7" x14ac:dyDescent="0.25">
      <c r="B165" s="514" t="s">
        <v>10400</v>
      </c>
      <c r="C165" s="510" t="s">
        <v>10401</v>
      </c>
      <c r="D165" s="510" t="s">
        <v>10343</v>
      </c>
      <c r="E165" s="510"/>
      <c r="F165" s="619"/>
      <c r="G165" s="620">
        <v>0.88849999999999996</v>
      </c>
    </row>
    <row r="166" spans="2:7" x14ac:dyDescent="0.25">
      <c r="B166" s="514" t="s">
        <v>10402</v>
      </c>
      <c r="C166" s="510" t="s">
        <v>10403</v>
      </c>
      <c r="D166" s="510" t="s">
        <v>10343</v>
      </c>
      <c r="E166" s="510"/>
      <c r="F166" s="619"/>
      <c r="G166" s="620">
        <v>1.2833000000000001</v>
      </c>
    </row>
    <row r="167" spans="2:7" x14ac:dyDescent="0.25">
      <c r="B167" s="514" t="s">
        <v>10404</v>
      </c>
      <c r="C167" s="510" t="s">
        <v>10405</v>
      </c>
      <c r="D167" s="510" t="s">
        <v>10343</v>
      </c>
      <c r="E167" s="510"/>
      <c r="F167" s="619">
        <v>56.1</v>
      </c>
      <c r="G167" s="620"/>
    </row>
    <row r="168" spans="2:7" x14ac:dyDescent="0.25">
      <c r="B168" s="514" t="s">
        <v>10406</v>
      </c>
      <c r="C168" s="510" t="s">
        <v>10407</v>
      </c>
      <c r="D168" s="510" t="s">
        <v>10343</v>
      </c>
      <c r="E168" s="510"/>
      <c r="F168" s="619"/>
      <c r="G168" s="620">
        <v>0.38790000000000002</v>
      </c>
    </row>
    <row r="169" spans="2:7" x14ac:dyDescent="0.25">
      <c r="B169" s="514" t="s">
        <v>9842</v>
      </c>
      <c r="C169" s="510" t="s">
        <v>10408</v>
      </c>
      <c r="D169" s="510" t="s">
        <v>10343</v>
      </c>
      <c r="E169" s="510"/>
      <c r="F169" s="619">
        <v>56.1</v>
      </c>
      <c r="G169" s="620"/>
    </row>
    <row r="170" spans="2:7" x14ac:dyDescent="0.25">
      <c r="B170" s="514" t="s">
        <v>10409</v>
      </c>
      <c r="C170" s="510" t="s">
        <v>10410</v>
      </c>
      <c r="D170" s="510" t="s">
        <v>10343</v>
      </c>
      <c r="E170" s="510"/>
      <c r="F170" s="619"/>
      <c r="G170" s="620">
        <v>0.58279999999999998</v>
      </c>
    </row>
    <row r="171" spans="2:7" x14ac:dyDescent="0.25">
      <c r="B171" s="514" t="s">
        <v>10411</v>
      </c>
      <c r="C171" s="510" t="s">
        <v>10412</v>
      </c>
      <c r="D171" s="510" t="s">
        <v>10343</v>
      </c>
      <c r="E171" s="510"/>
      <c r="F171" s="619"/>
      <c r="G171" s="620">
        <v>0.50014000000000003</v>
      </c>
    </row>
    <row r="172" spans="2:7" x14ac:dyDescent="0.25">
      <c r="B172" s="514" t="s">
        <v>10413</v>
      </c>
      <c r="C172" s="510" t="s">
        <v>10414</v>
      </c>
      <c r="D172" s="510" t="s">
        <v>10343</v>
      </c>
      <c r="E172" s="510"/>
      <c r="F172" s="619">
        <v>56.1</v>
      </c>
      <c r="G172" s="620"/>
    </row>
    <row r="173" spans="2:7" x14ac:dyDescent="0.25">
      <c r="B173" s="514" t="s">
        <v>9571</v>
      </c>
      <c r="C173" s="510" t="s">
        <v>10415</v>
      </c>
      <c r="D173" s="510" t="s">
        <v>10343</v>
      </c>
      <c r="E173" s="510"/>
      <c r="F173" s="619">
        <v>56.2</v>
      </c>
      <c r="G173" s="620"/>
    </row>
    <row r="174" spans="2:7" x14ac:dyDescent="0.25">
      <c r="B174" s="514" t="s">
        <v>10416</v>
      </c>
      <c r="C174" s="510" t="s">
        <v>10417</v>
      </c>
      <c r="D174" s="510" t="s">
        <v>10343</v>
      </c>
      <c r="E174" s="510"/>
      <c r="F174" s="619"/>
      <c r="G174" s="620">
        <v>0.35070000000000001</v>
      </c>
    </row>
    <row r="175" spans="2:7" x14ac:dyDescent="0.25">
      <c r="B175" s="514" t="s">
        <v>10418</v>
      </c>
      <c r="C175" s="510" t="s">
        <v>10419</v>
      </c>
      <c r="D175" s="510" t="s">
        <v>10343</v>
      </c>
      <c r="E175" s="510"/>
      <c r="F175" s="619"/>
      <c r="G175" s="620">
        <v>0.70489999999999997</v>
      </c>
    </row>
    <row r="176" spans="2:7" x14ac:dyDescent="0.25">
      <c r="B176" s="514" t="s">
        <v>9581</v>
      </c>
      <c r="C176" s="510" t="s">
        <v>10420</v>
      </c>
      <c r="D176" s="510" t="s">
        <v>10343</v>
      </c>
      <c r="E176" s="510"/>
      <c r="F176" s="619"/>
      <c r="G176" s="620">
        <v>0.54690000000000005</v>
      </c>
    </row>
    <row r="177" spans="2:7" x14ac:dyDescent="0.25">
      <c r="B177" s="514" t="s">
        <v>10421</v>
      </c>
      <c r="C177" s="510" t="s">
        <v>10422</v>
      </c>
      <c r="D177" s="510" t="s">
        <v>10343</v>
      </c>
      <c r="E177" s="510"/>
      <c r="F177" s="619">
        <v>56.3</v>
      </c>
      <c r="G177" s="620"/>
    </row>
    <row r="178" spans="2:7" x14ac:dyDescent="0.25">
      <c r="B178" s="514" t="s">
        <v>10423</v>
      </c>
      <c r="C178" s="510" t="s">
        <v>10424</v>
      </c>
      <c r="D178" s="510" t="s">
        <v>10343</v>
      </c>
      <c r="E178" s="510"/>
      <c r="F178" s="619"/>
      <c r="G178" s="620">
        <v>0.53979999999999995</v>
      </c>
    </row>
    <row r="179" spans="2:7" x14ac:dyDescent="0.25">
      <c r="B179" s="514" t="s">
        <v>9372</v>
      </c>
      <c r="C179" s="510" t="s">
        <v>10425</v>
      </c>
      <c r="D179" s="510" t="s">
        <v>10343</v>
      </c>
      <c r="E179" s="510"/>
      <c r="F179" s="619">
        <v>56.3</v>
      </c>
      <c r="G179" s="620"/>
    </row>
    <row r="180" spans="2:7" x14ac:dyDescent="0.25">
      <c r="B180" s="514" t="s">
        <v>10426</v>
      </c>
      <c r="C180" s="510" t="s">
        <v>10427</v>
      </c>
      <c r="D180" s="510" t="s">
        <v>10343</v>
      </c>
      <c r="E180" s="510"/>
      <c r="F180" s="619"/>
      <c r="G180" s="620">
        <v>1.0446</v>
      </c>
    </row>
    <row r="181" spans="2:7" x14ac:dyDescent="0.25">
      <c r="B181" s="514" t="s">
        <v>9866</v>
      </c>
      <c r="C181" s="510" t="s">
        <v>10428</v>
      </c>
      <c r="D181" s="510" t="s">
        <v>10343</v>
      </c>
      <c r="E181" s="510"/>
      <c r="F181" s="619">
        <v>56.4</v>
      </c>
      <c r="G181" s="620"/>
    </row>
    <row r="182" spans="2:7" x14ac:dyDescent="0.25">
      <c r="B182" s="514" t="s">
        <v>10429</v>
      </c>
      <c r="C182" s="510" t="s">
        <v>10430</v>
      </c>
      <c r="D182" s="510" t="s">
        <v>10343</v>
      </c>
      <c r="E182" s="510"/>
      <c r="F182" s="619">
        <v>56.5</v>
      </c>
      <c r="G182" s="620"/>
    </row>
    <row r="183" spans="2:7" x14ac:dyDescent="0.25">
      <c r="B183" s="514" t="s">
        <v>10431</v>
      </c>
      <c r="C183" s="510" t="s">
        <v>10432</v>
      </c>
      <c r="D183" s="510" t="s">
        <v>10343</v>
      </c>
      <c r="E183" s="510"/>
      <c r="F183" s="619"/>
      <c r="G183" s="620">
        <v>0.22539999999999999</v>
      </c>
    </row>
    <row r="184" spans="2:7" x14ac:dyDescent="0.25">
      <c r="B184" s="514" t="s">
        <v>10433</v>
      </c>
      <c r="C184" s="510" t="s">
        <v>10434</v>
      </c>
      <c r="D184" s="510" t="s">
        <v>10343</v>
      </c>
      <c r="E184" s="510"/>
      <c r="F184" s="619">
        <v>56.5</v>
      </c>
      <c r="G184" s="620"/>
    </row>
    <row r="185" spans="2:7" x14ac:dyDescent="0.25">
      <c r="B185" s="514" t="s">
        <v>10435</v>
      </c>
      <c r="C185" s="510" t="s">
        <v>10436</v>
      </c>
      <c r="D185" s="510" t="s">
        <v>10343</v>
      </c>
      <c r="E185" s="510"/>
      <c r="F185" s="619"/>
      <c r="G185" s="620">
        <v>1.2007000000000001</v>
      </c>
    </row>
    <row r="186" spans="2:7" x14ac:dyDescent="0.25">
      <c r="B186" s="514" t="s">
        <v>9424</v>
      </c>
      <c r="C186" s="510" t="s">
        <v>10437</v>
      </c>
      <c r="D186" s="510" t="s">
        <v>10343</v>
      </c>
      <c r="E186" s="510"/>
      <c r="F186" s="619">
        <v>56.5</v>
      </c>
      <c r="G186" s="620"/>
    </row>
    <row r="187" spans="2:7" x14ac:dyDescent="0.25">
      <c r="B187" s="514" t="s">
        <v>10438</v>
      </c>
      <c r="C187" s="510" t="s">
        <v>10439</v>
      </c>
      <c r="D187" s="510" t="s">
        <v>10343</v>
      </c>
      <c r="E187" s="510"/>
      <c r="F187" s="619"/>
      <c r="G187" s="620">
        <v>1.5375000000000001</v>
      </c>
    </row>
    <row r="188" spans="2:7" x14ac:dyDescent="0.25">
      <c r="B188" s="514" t="s">
        <v>9301</v>
      </c>
      <c r="C188" s="510" t="s">
        <v>10440</v>
      </c>
      <c r="D188" s="510" t="s">
        <v>10343</v>
      </c>
      <c r="E188" s="510"/>
      <c r="F188" s="619">
        <v>56.5</v>
      </c>
      <c r="G188" s="620"/>
    </row>
    <row r="189" spans="2:7" x14ac:dyDescent="0.25">
      <c r="B189" s="514" t="s">
        <v>10441</v>
      </c>
      <c r="C189" s="510" t="s">
        <v>10442</v>
      </c>
      <c r="D189" s="510" t="s">
        <v>10343</v>
      </c>
      <c r="E189" s="510"/>
      <c r="F189" s="619"/>
      <c r="G189" s="620">
        <v>1.7604</v>
      </c>
    </row>
    <row r="190" spans="2:7" x14ac:dyDescent="0.25">
      <c r="B190" s="514" t="s">
        <v>9319</v>
      </c>
      <c r="C190" s="510" t="s">
        <v>10443</v>
      </c>
      <c r="D190" s="510" t="s">
        <v>10343</v>
      </c>
      <c r="E190" s="510"/>
      <c r="F190" s="619">
        <v>56.5</v>
      </c>
      <c r="G190" s="620"/>
    </row>
    <row r="191" spans="2:7" x14ac:dyDescent="0.25">
      <c r="B191" s="514" t="s">
        <v>10444</v>
      </c>
      <c r="C191" s="510" t="s">
        <v>10445</v>
      </c>
      <c r="D191" s="510" t="s">
        <v>10343</v>
      </c>
      <c r="E191" s="510"/>
      <c r="F191" s="619"/>
      <c r="G191" s="620">
        <v>1.0310999999999999</v>
      </c>
    </row>
    <row r="192" spans="2:7" x14ac:dyDescent="0.25">
      <c r="B192" s="514" t="s">
        <v>10446</v>
      </c>
      <c r="C192" s="510" t="s">
        <v>10447</v>
      </c>
      <c r="D192" s="510" t="s">
        <v>10343</v>
      </c>
      <c r="E192" s="510"/>
      <c r="F192" s="619"/>
      <c r="G192" s="620">
        <v>0.94169999999999998</v>
      </c>
    </row>
    <row r="193" spans="2:7" x14ac:dyDescent="0.25">
      <c r="B193" s="514" t="s">
        <v>10448</v>
      </c>
      <c r="C193" s="510" t="s">
        <v>10449</v>
      </c>
      <c r="D193" s="510" t="s">
        <v>10343</v>
      </c>
      <c r="E193" s="510"/>
      <c r="F193" s="619"/>
      <c r="G193" s="620">
        <v>0.76680000000000004</v>
      </c>
    </row>
    <row r="194" spans="2:7" x14ac:dyDescent="0.25">
      <c r="B194" s="514" t="s">
        <v>10450</v>
      </c>
      <c r="C194" s="510" t="s">
        <v>10451</v>
      </c>
      <c r="D194" s="510" t="s">
        <v>10343</v>
      </c>
      <c r="E194" s="510"/>
      <c r="F194" s="619">
        <v>56.5</v>
      </c>
      <c r="G194" s="620"/>
    </row>
    <row r="195" spans="2:7" x14ac:dyDescent="0.25">
      <c r="B195" s="514" t="s">
        <v>9400</v>
      </c>
      <c r="C195" s="510" t="s">
        <v>10452</v>
      </c>
      <c r="D195" s="510" t="s">
        <v>10343</v>
      </c>
      <c r="E195" s="510"/>
      <c r="F195" s="619">
        <v>56.5</v>
      </c>
      <c r="G195" s="620"/>
    </row>
    <row r="196" spans="2:7" x14ac:dyDescent="0.25">
      <c r="B196" s="514" t="s">
        <v>10453</v>
      </c>
      <c r="C196" s="510" t="s">
        <v>10454</v>
      </c>
      <c r="D196" s="510" t="s">
        <v>10343</v>
      </c>
      <c r="E196" s="510"/>
      <c r="F196" s="619"/>
      <c r="G196" s="620">
        <v>0.53959999999999997</v>
      </c>
    </row>
    <row r="197" spans="2:7" x14ac:dyDescent="0.25">
      <c r="B197" s="514" t="s">
        <v>9290</v>
      </c>
      <c r="C197" s="510" t="s">
        <v>10455</v>
      </c>
      <c r="D197" s="510" t="s">
        <v>10343</v>
      </c>
      <c r="E197" s="510"/>
      <c r="F197" s="619">
        <v>56.7</v>
      </c>
      <c r="G197" s="620"/>
    </row>
    <row r="198" spans="2:7" x14ac:dyDescent="0.25">
      <c r="B198" s="514" t="s">
        <v>10456</v>
      </c>
      <c r="C198" s="510" t="s">
        <v>10457</v>
      </c>
      <c r="D198" s="510" t="s">
        <v>10343</v>
      </c>
      <c r="E198" s="510"/>
      <c r="F198" s="619"/>
      <c r="G198" s="620">
        <v>0.62119999999999997</v>
      </c>
    </row>
    <row r="199" spans="2:7" x14ac:dyDescent="0.25">
      <c r="B199" s="514" t="s">
        <v>10458</v>
      </c>
      <c r="C199" s="510" t="s">
        <v>10459</v>
      </c>
      <c r="D199" s="510" t="s">
        <v>10343</v>
      </c>
      <c r="E199" s="510"/>
      <c r="F199" s="619"/>
      <c r="G199" s="620">
        <v>0.94081000000000004</v>
      </c>
    </row>
    <row r="200" spans="2:7" x14ac:dyDescent="0.25">
      <c r="B200" s="514" t="s">
        <v>9344</v>
      </c>
      <c r="C200" s="510" t="s">
        <v>10460</v>
      </c>
      <c r="D200" s="510" t="s">
        <v>10343</v>
      </c>
      <c r="E200" s="510"/>
      <c r="F200" s="619">
        <v>56.7</v>
      </c>
      <c r="G200" s="620"/>
    </row>
    <row r="201" spans="2:7" x14ac:dyDescent="0.25">
      <c r="B201" s="514" t="s">
        <v>10461</v>
      </c>
      <c r="C201" s="510" t="s">
        <v>10462</v>
      </c>
      <c r="D201" s="510" t="s">
        <v>10343</v>
      </c>
      <c r="E201" s="510"/>
      <c r="F201" s="619"/>
      <c r="G201" s="620">
        <v>0.63680000000000003</v>
      </c>
    </row>
    <row r="202" spans="2:7" x14ac:dyDescent="0.25">
      <c r="B202" s="514" t="s">
        <v>10463</v>
      </c>
      <c r="C202" s="510" t="s">
        <v>10464</v>
      </c>
      <c r="D202" s="510" t="s">
        <v>10343</v>
      </c>
      <c r="E202" s="510"/>
      <c r="F202" s="619"/>
      <c r="G202" s="620">
        <v>1.0322</v>
      </c>
    </row>
    <row r="203" spans="2:7" x14ac:dyDescent="0.25">
      <c r="B203" s="514" t="s">
        <v>9786</v>
      </c>
      <c r="C203" s="510" t="s">
        <v>10465</v>
      </c>
      <c r="D203" s="510" t="s">
        <v>10343</v>
      </c>
      <c r="E203" s="510"/>
      <c r="F203" s="619">
        <v>56.7</v>
      </c>
      <c r="G203" s="620"/>
    </row>
    <row r="204" spans="2:7" x14ac:dyDescent="0.25">
      <c r="B204" s="514" t="s">
        <v>10466</v>
      </c>
      <c r="C204" s="510" t="s">
        <v>10467</v>
      </c>
      <c r="D204" s="510" t="s">
        <v>10343</v>
      </c>
      <c r="E204" s="510"/>
      <c r="F204" s="619">
        <v>56.8</v>
      </c>
      <c r="G204" s="620"/>
    </row>
    <row r="205" spans="2:7" x14ac:dyDescent="0.25">
      <c r="B205" s="514" t="s">
        <v>10468</v>
      </c>
      <c r="C205" s="510" t="s">
        <v>10469</v>
      </c>
      <c r="D205" s="510" t="s">
        <v>10343</v>
      </c>
      <c r="E205" s="510"/>
      <c r="F205" s="619"/>
      <c r="G205" s="620">
        <v>1.5925</v>
      </c>
    </row>
    <row r="206" spans="2:7" x14ac:dyDescent="0.25">
      <c r="B206" s="514" t="s">
        <v>10470</v>
      </c>
      <c r="C206" s="510" t="s">
        <v>10471</v>
      </c>
      <c r="D206" s="510" t="s">
        <v>10343</v>
      </c>
      <c r="E206" s="510"/>
      <c r="F206" s="619">
        <v>56.8</v>
      </c>
      <c r="G206" s="620"/>
    </row>
    <row r="207" spans="2:7" x14ac:dyDescent="0.25">
      <c r="B207" s="514" t="s">
        <v>10472</v>
      </c>
      <c r="C207" s="510" t="s">
        <v>10473</v>
      </c>
      <c r="D207" s="510" t="s">
        <v>10343</v>
      </c>
      <c r="E207" s="510"/>
      <c r="F207" s="619"/>
      <c r="G207" s="620">
        <v>0.74539999999999995</v>
      </c>
    </row>
    <row r="208" spans="2:7" x14ac:dyDescent="0.25">
      <c r="B208" s="514" t="s">
        <v>10474</v>
      </c>
      <c r="C208" s="510" t="s">
        <v>10475</v>
      </c>
      <c r="D208" s="510" t="s">
        <v>10343</v>
      </c>
      <c r="E208" s="510"/>
      <c r="F208" s="619"/>
      <c r="G208" s="620">
        <v>0.87109999999999999</v>
      </c>
    </row>
    <row r="209" spans="2:7" x14ac:dyDescent="0.25">
      <c r="B209" s="514" t="s">
        <v>10476</v>
      </c>
      <c r="C209" s="510" t="s">
        <v>10477</v>
      </c>
      <c r="D209" s="510" t="s">
        <v>10343</v>
      </c>
      <c r="E209" s="510"/>
      <c r="F209" s="619"/>
      <c r="G209" s="620">
        <v>0.62980000000000003</v>
      </c>
    </row>
    <row r="210" spans="2:7" x14ac:dyDescent="0.25">
      <c r="B210" s="514" t="s">
        <v>10478</v>
      </c>
      <c r="C210" s="510" t="s">
        <v>10479</v>
      </c>
      <c r="D210" s="510" t="s">
        <v>10343</v>
      </c>
      <c r="E210" s="510"/>
      <c r="F210" s="619"/>
      <c r="G210" s="620">
        <v>1.1814</v>
      </c>
    </row>
    <row r="211" spans="2:7" x14ac:dyDescent="0.25">
      <c r="B211" s="514" t="s">
        <v>10480</v>
      </c>
      <c r="C211" s="510" t="s">
        <v>10481</v>
      </c>
      <c r="D211" s="510" t="s">
        <v>10343</v>
      </c>
      <c r="E211" s="510"/>
      <c r="F211" s="619">
        <v>56.9</v>
      </c>
      <c r="G211" s="620"/>
    </row>
    <row r="212" spans="2:7" x14ac:dyDescent="0.25">
      <c r="B212" s="514" t="s">
        <v>10482</v>
      </c>
      <c r="C212" s="510" t="s">
        <v>10483</v>
      </c>
      <c r="D212" s="510" t="s">
        <v>10343</v>
      </c>
      <c r="E212" s="510"/>
      <c r="F212" s="619">
        <v>56.9</v>
      </c>
      <c r="G212" s="620"/>
    </row>
    <row r="213" spans="2:7" x14ac:dyDescent="0.25">
      <c r="B213" s="514" t="s">
        <v>10484</v>
      </c>
      <c r="C213" s="510" t="s">
        <v>10485</v>
      </c>
      <c r="D213" s="510" t="s">
        <v>10343</v>
      </c>
      <c r="E213" s="510"/>
      <c r="F213" s="619">
        <v>56.9</v>
      </c>
      <c r="G213" s="620"/>
    </row>
    <row r="214" spans="2:7" x14ac:dyDescent="0.25">
      <c r="B214" s="514" t="s">
        <v>10486</v>
      </c>
      <c r="C214" s="510" t="s">
        <v>10487</v>
      </c>
      <c r="D214" s="510" t="s">
        <v>10343</v>
      </c>
      <c r="E214" s="510"/>
      <c r="F214" s="619"/>
      <c r="G214" s="620">
        <v>1.1375999999999999</v>
      </c>
    </row>
    <row r="215" spans="2:7" x14ac:dyDescent="0.25">
      <c r="B215" s="514" t="s">
        <v>10488</v>
      </c>
      <c r="C215" s="510" t="s">
        <v>10489</v>
      </c>
      <c r="D215" s="510" t="s">
        <v>10343</v>
      </c>
      <c r="E215" s="510"/>
      <c r="F215" s="619">
        <v>56.9</v>
      </c>
      <c r="G215" s="620"/>
    </row>
    <row r="216" spans="2:7" x14ac:dyDescent="0.25">
      <c r="B216" s="514" t="s">
        <v>10490</v>
      </c>
      <c r="C216" s="510" t="s">
        <v>10491</v>
      </c>
      <c r="D216" s="510" t="s">
        <v>10343</v>
      </c>
      <c r="E216" s="510"/>
      <c r="F216" s="619"/>
      <c r="G216" s="620">
        <v>0.6865</v>
      </c>
    </row>
    <row r="217" spans="2:7" x14ac:dyDescent="0.25">
      <c r="B217" s="514" t="s">
        <v>10492</v>
      </c>
      <c r="C217" s="510" t="s">
        <v>10493</v>
      </c>
      <c r="D217" s="510" t="s">
        <v>10343</v>
      </c>
      <c r="E217" s="510"/>
      <c r="F217" s="619"/>
      <c r="G217" s="620">
        <v>0.81447999999999998</v>
      </c>
    </row>
    <row r="218" spans="2:7" x14ac:dyDescent="0.25">
      <c r="B218" s="514" t="s">
        <v>10494</v>
      </c>
      <c r="C218" s="510" t="s">
        <v>10495</v>
      </c>
      <c r="D218" s="510" t="s">
        <v>10343</v>
      </c>
      <c r="E218" s="510"/>
      <c r="F218" s="619"/>
      <c r="G218" s="620">
        <v>1.1986000000000001</v>
      </c>
    </row>
    <row r="219" spans="2:7" x14ac:dyDescent="0.25">
      <c r="B219" s="514" t="s">
        <v>10496</v>
      </c>
      <c r="C219" s="510" t="s">
        <v>10497</v>
      </c>
      <c r="D219" s="510" t="s">
        <v>10343</v>
      </c>
      <c r="E219" s="510"/>
      <c r="F219" s="619"/>
      <c r="G219" s="620">
        <v>1.4095</v>
      </c>
    </row>
    <row r="220" spans="2:7" x14ac:dyDescent="0.25">
      <c r="B220" s="514" t="s">
        <v>10498</v>
      </c>
      <c r="C220" s="510" t="s">
        <v>10499</v>
      </c>
      <c r="D220" s="510" t="s">
        <v>10343</v>
      </c>
      <c r="E220" s="510"/>
      <c r="F220" s="619">
        <v>57</v>
      </c>
      <c r="G220" s="620"/>
    </row>
    <row r="221" spans="2:7" x14ac:dyDescent="0.25">
      <c r="B221" s="514" t="s">
        <v>9862</v>
      </c>
      <c r="C221" s="510" t="s">
        <v>10500</v>
      </c>
      <c r="D221" s="510" t="s">
        <v>10343</v>
      </c>
      <c r="E221" s="510"/>
      <c r="F221" s="619">
        <v>57</v>
      </c>
      <c r="G221" s="620"/>
    </row>
    <row r="222" spans="2:7" x14ac:dyDescent="0.25">
      <c r="B222" s="514" t="s">
        <v>10501</v>
      </c>
      <c r="C222" s="510" t="s">
        <v>10502</v>
      </c>
      <c r="D222" s="510" t="s">
        <v>10343</v>
      </c>
      <c r="E222" s="510"/>
      <c r="F222" s="619"/>
      <c r="G222" s="620">
        <v>0.93359999999999999</v>
      </c>
    </row>
    <row r="223" spans="2:7" x14ac:dyDescent="0.25">
      <c r="B223" s="514" t="s">
        <v>9278</v>
      </c>
      <c r="C223" s="510" t="s">
        <v>10503</v>
      </c>
      <c r="D223" s="510" t="s">
        <v>10343</v>
      </c>
      <c r="E223" s="510"/>
      <c r="F223" s="619">
        <v>57</v>
      </c>
      <c r="G223" s="620"/>
    </row>
    <row r="224" spans="2:7" x14ac:dyDescent="0.25">
      <c r="B224" s="514" t="s">
        <v>10504</v>
      </c>
      <c r="C224" s="510" t="s">
        <v>10505</v>
      </c>
      <c r="D224" s="510" t="s">
        <v>10343</v>
      </c>
      <c r="E224" s="510"/>
      <c r="F224" s="619"/>
      <c r="G224" s="620">
        <v>0.27260000000000001</v>
      </c>
    </row>
    <row r="225" spans="2:7" x14ac:dyDescent="0.25">
      <c r="B225" s="514" t="s">
        <v>10506</v>
      </c>
      <c r="C225" s="510" t="s">
        <v>10507</v>
      </c>
      <c r="D225" s="510" t="s">
        <v>10343</v>
      </c>
      <c r="E225" s="510"/>
      <c r="F225" s="619"/>
      <c r="G225" s="620">
        <v>1.23058</v>
      </c>
    </row>
    <row r="226" spans="2:7" x14ac:dyDescent="0.25">
      <c r="B226" s="514" t="s">
        <v>10508</v>
      </c>
      <c r="C226" s="510" t="s">
        <v>10509</v>
      </c>
      <c r="D226" s="510" t="s">
        <v>10343</v>
      </c>
      <c r="E226" s="510"/>
      <c r="F226" s="619"/>
      <c r="G226" s="620">
        <v>1.0526</v>
      </c>
    </row>
    <row r="227" spans="2:7" x14ac:dyDescent="0.25">
      <c r="B227" s="514" t="s">
        <v>10510</v>
      </c>
      <c r="C227" s="510" t="s">
        <v>10511</v>
      </c>
      <c r="D227" s="510" t="s">
        <v>10343</v>
      </c>
      <c r="E227" s="510"/>
      <c r="F227" s="619"/>
      <c r="G227" s="620">
        <v>1.0684</v>
      </c>
    </row>
    <row r="228" spans="2:7" x14ac:dyDescent="0.25">
      <c r="B228" s="514" t="s">
        <v>10512</v>
      </c>
      <c r="C228" s="510" t="s">
        <v>10513</v>
      </c>
      <c r="D228" s="510" t="s">
        <v>10343</v>
      </c>
      <c r="E228" s="510"/>
      <c r="F228" s="619">
        <v>57.1</v>
      </c>
      <c r="G228" s="620"/>
    </row>
    <row r="229" spans="2:7" x14ac:dyDescent="0.25">
      <c r="B229" s="514" t="s">
        <v>9340</v>
      </c>
      <c r="C229" s="510" t="s">
        <v>10514</v>
      </c>
      <c r="D229" s="510" t="s">
        <v>10343</v>
      </c>
      <c r="E229" s="510"/>
      <c r="F229" s="619">
        <v>57.1</v>
      </c>
      <c r="G229" s="620"/>
    </row>
    <row r="230" spans="2:7" x14ac:dyDescent="0.25">
      <c r="B230" s="514" t="s">
        <v>10515</v>
      </c>
      <c r="C230" s="510" t="s">
        <v>10516</v>
      </c>
      <c r="D230" s="510" t="s">
        <v>10343</v>
      </c>
      <c r="E230" s="510"/>
      <c r="F230" s="619"/>
      <c r="G230" s="620">
        <v>1.1709000000000001</v>
      </c>
    </row>
    <row r="231" spans="2:7" x14ac:dyDescent="0.25">
      <c r="B231" s="514" t="s">
        <v>9362</v>
      </c>
      <c r="C231" s="510" t="s">
        <v>10517</v>
      </c>
      <c r="D231" s="510" t="s">
        <v>10343</v>
      </c>
      <c r="E231" s="510"/>
      <c r="F231" s="619">
        <v>57.2</v>
      </c>
      <c r="G231" s="620"/>
    </row>
    <row r="232" spans="2:7" x14ac:dyDescent="0.25">
      <c r="B232" s="514" t="s">
        <v>9366</v>
      </c>
      <c r="C232" s="510" t="s">
        <v>10518</v>
      </c>
      <c r="D232" s="510" t="s">
        <v>10343</v>
      </c>
      <c r="E232" s="510"/>
      <c r="F232" s="619">
        <v>57.2</v>
      </c>
      <c r="G232" s="620"/>
    </row>
    <row r="233" spans="2:7" x14ac:dyDescent="0.25">
      <c r="B233" s="514" t="s">
        <v>10519</v>
      </c>
      <c r="C233" s="510" t="s">
        <v>10520</v>
      </c>
      <c r="D233" s="510" t="s">
        <v>10343</v>
      </c>
      <c r="E233" s="510"/>
      <c r="F233" s="619"/>
      <c r="G233" s="620">
        <v>0.42259999999999998</v>
      </c>
    </row>
    <row r="234" spans="2:7" x14ac:dyDescent="0.25">
      <c r="B234" s="514" t="s">
        <v>10521</v>
      </c>
      <c r="C234" s="510" t="s">
        <v>10522</v>
      </c>
      <c r="D234" s="510" t="s">
        <v>10343</v>
      </c>
      <c r="E234" s="510"/>
      <c r="F234" s="619"/>
      <c r="G234" s="620">
        <v>2.5082</v>
      </c>
    </row>
    <row r="235" spans="2:7" x14ac:dyDescent="0.25">
      <c r="B235" s="514" t="s">
        <v>10523</v>
      </c>
      <c r="C235" s="510" t="s">
        <v>10524</v>
      </c>
      <c r="D235" s="510" t="s">
        <v>10343</v>
      </c>
      <c r="E235" s="510"/>
      <c r="F235" s="619">
        <v>57.4</v>
      </c>
      <c r="G235" s="620"/>
    </row>
    <row r="236" spans="2:7" x14ac:dyDescent="0.25">
      <c r="B236" s="514" t="s">
        <v>10525</v>
      </c>
      <c r="C236" s="510" t="s">
        <v>10526</v>
      </c>
      <c r="D236" s="510" t="s">
        <v>10343</v>
      </c>
      <c r="E236" s="510"/>
      <c r="F236" s="619"/>
      <c r="G236" s="620">
        <v>7.6660000000000004</v>
      </c>
    </row>
    <row r="237" spans="2:7" x14ac:dyDescent="0.25">
      <c r="B237" s="514" t="s">
        <v>9274</v>
      </c>
      <c r="C237" s="510" t="s">
        <v>10527</v>
      </c>
      <c r="D237" s="510" t="s">
        <v>10343</v>
      </c>
      <c r="E237" s="510"/>
      <c r="F237" s="619">
        <v>57.5</v>
      </c>
      <c r="G237" s="620"/>
    </row>
    <row r="238" spans="2:7" x14ac:dyDescent="0.25">
      <c r="B238" s="514" t="s">
        <v>10528</v>
      </c>
      <c r="C238" s="510" t="s">
        <v>10529</v>
      </c>
      <c r="D238" s="510" t="s">
        <v>10343</v>
      </c>
      <c r="E238" s="510"/>
      <c r="F238" s="619">
        <v>59.5</v>
      </c>
      <c r="G238" s="620"/>
    </row>
    <row r="239" spans="2:7" x14ac:dyDescent="0.25">
      <c r="B239" s="514" t="s">
        <v>10530</v>
      </c>
      <c r="C239" s="510" t="s">
        <v>10531</v>
      </c>
      <c r="D239" s="510" t="s">
        <v>10343</v>
      </c>
      <c r="E239" s="510"/>
      <c r="F239" s="619">
        <v>59.9</v>
      </c>
      <c r="G239" s="620"/>
    </row>
    <row r="240" spans="2:7" x14ac:dyDescent="0.25">
      <c r="B240" s="514" t="s">
        <v>10532</v>
      </c>
      <c r="C240" s="510" t="s">
        <v>10533</v>
      </c>
      <c r="D240" s="510" t="s">
        <v>10343</v>
      </c>
      <c r="E240" s="510"/>
      <c r="F240" s="619"/>
      <c r="G240" s="620">
        <v>2.3914</v>
      </c>
    </row>
    <row r="241" spans="2:7" x14ac:dyDescent="0.25">
      <c r="B241" s="514" t="s">
        <v>10534</v>
      </c>
      <c r="C241" s="510" t="s">
        <v>10535</v>
      </c>
      <c r="D241" s="510" t="s">
        <v>10343</v>
      </c>
      <c r="E241" s="510"/>
      <c r="F241" s="619"/>
      <c r="G241" s="620">
        <v>0.76549999999999996</v>
      </c>
    </row>
    <row r="242" spans="2:7" x14ac:dyDescent="0.25">
      <c r="B242" s="514" t="s">
        <v>10536</v>
      </c>
      <c r="C242" s="510" t="s">
        <v>10537</v>
      </c>
      <c r="D242" s="510" t="s">
        <v>10343</v>
      </c>
      <c r="E242" s="510"/>
      <c r="F242" s="619"/>
      <c r="G242" s="620">
        <v>0.84470000000000001</v>
      </c>
    </row>
    <row r="243" spans="2:7" x14ac:dyDescent="0.25">
      <c r="B243" s="514" t="s">
        <v>10538</v>
      </c>
      <c r="C243" s="510" t="s">
        <v>10539</v>
      </c>
      <c r="D243" s="510" t="s">
        <v>10343</v>
      </c>
      <c r="E243" s="510"/>
      <c r="F243" s="619"/>
      <c r="G243" s="620">
        <v>0.88019999999999998</v>
      </c>
    </row>
    <row r="244" spans="2:7" x14ac:dyDescent="0.25">
      <c r="B244" s="514" t="s">
        <v>10540</v>
      </c>
      <c r="C244" s="510" t="s">
        <v>10541</v>
      </c>
      <c r="D244" s="510" t="s">
        <v>10343</v>
      </c>
      <c r="E244" s="510"/>
      <c r="F244" s="619"/>
      <c r="G244" s="620">
        <v>0.95440000000000003</v>
      </c>
    </row>
    <row r="245" spans="2:7" x14ac:dyDescent="0.25">
      <c r="B245" s="514" t="s">
        <v>10542</v>
      </c>
      <c r="C245" s="510" t="s">
        <v>10543</v>
      </c>
      <c r="D245" s="510" t="s">
        <v>10343</v>
      </c>
      <c r="E245" s="510"/>
      <c r="F245" s="619"/>
      <c r="G245" s="620">
        <v>0.9274</v>
      </c>
    </row>
    <row r="246" spans="2:7" x14ac:dyDescent="0.25">
      <c r="B246" s="514" t="s">
        <v>10544</v>
      </c>
      <c r="C246" s="510" t="s">
        <v>10545</v>
      </c>
      <c r="D246" s="510" t="s">
        <v>10343</v>
      </c>
      <c r="E246" s="510"/>
      <c r="F246" s="619"/>
      <c r="G246" s="620">
        <v>0.78039999999999998</v>
      </c>
    </row>
    <row r="247" spans="2:7" x14ac:dyDescent="0.25">
      <c r="B247" s="514" t="s">
        <v>10546</v>
      </c>
      <c r="C247" s="510" t="s">
        <v>10547</v>
      </c>
      <c r="D247" s="510" t="s">
        <v>10343</v>
      </c>
      <c r="E247" s="510"/>
      <c r="F247" s="619"/>
      <c r="G247" s="620">
        <v>0.93720000000000003</v>
      </c>
    </row>
    <row r="248" spans="2:7" x14ac:dyDescent="0.25">
      <c r="B248" s="514" t="s">
        <v>10548</v>
      </c>
      <c r="C248" s="510" t="s">
        <v>10549</v>
      </c>
      <c r="D248" s="510" t="s">
        <v>10343</v>
      </c>
      <c r="E248" s="510"/>
      <c r="F248" s="619"/>
      <c r="G248" s="620">
        <v>0.33300000000000002</v>
      </c>
    </row>
    <row r="249" spans="2:7" x14ac:dyDescent="0.25">
      <c r="B249" s="514" t="s">
        <v>10550</v>
      </c>
      <c r="C249" s="510" t="s">
        <v>10551</v>
      </c>
      <c r="D249" s="510" t="s">
        <v>10343</v>
      </c>
      <c r="E249" s="510"/>
      <c r="F249" s="619"/>
      <c r="G249" s="620">
        <v>0.92030000000000001</v>
      </c>
    </row>
    <row r="250" spans="2:7" x14ac:dyDescent="0.25">
      <c r="B250" s="514" t="s">
        <v>10552</v>
      </c>
      <c r="C250" s="510" t="s">
        <v>10553</v>
      </c>
      <c r="D250" s="510" t="s">
        <v>10343</v>
      </c>
      <c r="E250" s="510"/>
      <c r="F250" s="619"/>
      <c r="G250" s="620">
        <v>0.85240000000000005</v>
      </c>
    </row>
    <row r="251" spans="2:7" x14ac:dyDescent="0.25">
      <c r="B251" s="514" t="s">
        <v>10554</v>
      </c>
      <c r="C251" s="510" t="s">
        <v>10555</v>
      </c>
      <c r="D251" s="510" t="s">
        <v>10343</v>
      </c>
      <c r="E251" s="510"/>
      <c r="F251" s="619"/>
      <c r="G251" s="620">
        <v>0.82269999999999999</v>
      </c>
    </row>
    <row r="252" spans="2:7" x14ac:dyDescent="0.25">
      <c r="B252" s="514" t="s">
        <v>10556</v>
      </c>
      <c r="C252" s="510" t="s">
        <v>10557</v>
      </c>
      <c r="D252" s="510" t="s">
        <v>10343</v>
      </c>
      <c r="E252" s="510"/>
      <c r="F252" s="619"/>
      <c r="G252" s="620">
        <v>0.95809</v>
      </c>
    </row>
    <row r="253" spans="2:7" x14ac:dyDescent="0.25">
      <c r="B253" s="514" t="s">
        <v>10558</v>
      </c>
      <c r="C253" s="510" t="s">
        <v>10559</v>
      </c>
      <c r="D253" s="510" t="s">
        <v>10343</v>
      </c>
      <c r="E253" s="510"/>
      <c r="F253" s="619"/>
      <c r="G253" s="620">
        <v>1.0451999999999999</v>
      </c>
    </row>
    <row r="254" spans="2:7" x14ac:dyDescent="0.25">
      <c r="B254" s="514" t="s">
        <v>10560</v>
      </c>
      <c r="C254" s="510" t="s">
        <v>10561</v>
      </c>
      <c r="D254" s="510" t="s">
        <v>10343</v>
      </c>
      <c r="E254" s="510"/>
      <c r="F254" s="619"/>
      <c r="G254" s="620">
        <v>1.1043000000000001</v>
      </c>
    </row>
    <row r="255" spans="2:7" x14ac:dyDescent="0.25">
      <c r="B255" s="514" t="s">
        <v>10562</v>
      </c>
      <c r="C255" s="510" t="s">
        <v>10563</v>
      </c>
      <c r="D255" s="510" t="s">
        <v>10343</v>
      </c>
      <c r="E255" s="510"/>
      <c r="F255" s="619"/>
      <c r="G255" s="620">
        <v>0.75449999999999995</v>
      </c>
    </row>
    <row r="256" spans="2:7" x14ac:dyDescent="0.25">
      <c r="B256" s="514" t="s">
        <v>10564</v>
      </c>
      <c r="C256" s="510" t="s">
        <v>10565</v>
      </c>
      <c r="D256" s="510" t="s">
        <v>10343</v>
      </c>
      <c r="E256" s="510"/>
      <c r="F256" s="619"/>
      <c r="G256" s="620">
        <v>0.61839999999999995</v>
      </c>
    </row>
    <row r="257" spans="2:7" x14ac:dyDescent="0.25">
      <c r="B257" s="514" t="s">
        <v>9199</v>
      </c>
      <c r="C257" s="510" t="s">
        <v>10566</v>
      </c>
      <c r="D257" s="510" t="s">
        <v>10343</v>
      </c>
      <c r="E257" s="510"/>
      <c r="F257" s="619"/>
      <c r="G257" s="620">
        <v>0.55330000000000001</v>
      </c>
    </row>
    <row r="258" spans="2:7" x14ac:dyDescent="0.25">
      <c r="B258" s="514" t="s">
        <v>10567</v>
      </c>
      <c r="C258" s="510" t="s">
        <v>10568</v>
      </c>
      <c r="D258" s="510" t="s">
        <v>10343</v>
      </c>
      <c r="E258" s="510"/>
      <c r="F258" s="619"/>
      <c r="G258" s="620">
        <v>0.41959999999999997</v>
      </c>
    </row>
    <row r="259" spans="2:7" x14ac:dyDescent="0.25">
      <c r="B259" s="514" t="s">
        <v>10569</v>
      </c>
      <c r="C259" s="510" t="s">
        <v>10570</v>
      </c>
      <c r="D259" s="510" t="s">
        <v>10343</v>
      </c>
      <c r="E259" s="510"/>
      <c r="F259" s="619"/>
      <c r="G259" s="620">
        <v>0.55879999999999996</v>
      </c>
    </row>
    <row r="260" spans="2:7" x14ac:dyDescent="0.25">
      <c r="B260" s="514" t="s">
        <v>10571</v>
      </c>
      <c r="C260" s="510" t="s">
        <v>10572</v>
      </c>
      <c r="D260" s="510" t="s">
        <v>10343</v>
      </c>
      <c r="E260" s="510"/>
      <c r="F260" s="619"/>
      <c r="G260" s="620">
        <v>0.83479000000000003</v>
      </c>
    </row>
    <row r="261" spans="2:7" x14ac:dyDescent="0.25">
      <c r="B261" s="514" t="s">
        <v>9207</v>
      </c>
      <c r="C261" s="510" t="s">
        <v>10573</v>
      </c>
      <c r="D261" s="510" t="s">
        <v>10343</v>
      </c>
      <c r="E261" s="510"/>
      <c r="F261" s="619"/>
      <c r="G261" s="620">
        <v>0.76114000000000004</v>
      </c>
    </row>
    <row r="262" spans="2:7" x14ac:dyDescent="0.25">
      <c r="B262" s="514" t="s">
        <v>10574</v>
      </c>
      <c r="C262" s="510" t="s">
        <v>10575</v>
      </c>
      <c r="D262" s="510" t="s">
        <v>10343</v>
      </c>
      <c r="E262" s="510"/>
      <c r="F262" s="619"/>
      <c r="G262" s="620">
        <v>0.82586999999999999</v>
      </c>
    </row>
    <row r="263" spans="2:7" x14ac:dyDescent="0.25">
      <c r="B263" s="514" t="s">
        <v>10576</v>
      </c>
      <c r="C263" s="510" t="s">
        <v>10577</v>
      </c>
      <c r="D263" s="510" t="s">
        <v>10343</v>
      </c>
      <c r="E263" s="510"/>
      <c r="F263" s="619"/>
      <c r="G263" s="620">
        <v>0.69047000000000003</v>
      </c>
    </row>
    <row r="264" spans="2:7" x14ac:dyDescent="0.25">
      <c r="B264" s="514" t="s">
        <v>10578</v>
      </c>
      <c r="C264" s="510" t="s">
        <v>10579</v>
      </c>
      <c r="D264" s="510" t="s">
        <v>10343</v>
      </c>
      <c r="E264" s="510"/>
      <c r="F264" s="619"/>
      <c r="G264" s="620">
        <v>0.64559999999999995</v>
      </c>
    </row>
    <row r="265" spans="2:7" x14ac:dyDescent="0.25">
      <c r="B265" s="514" t="s">
        <v>10580</v>
      </c>
      <c r="C265" s="510" t="s">
        <v>10581</v>
      </c>
      <c r="D265" s="510" t="s">
        <v>10343</v>
      </c>
      <c r="E265" s="510"/>
      <c r="F265" s="619"/>
      <c r="G265" s="620">
        <v>0.59760000000000002</v>
      </c>
    </row>
    <row r="266" spans="2:7" x14ac:dyDescent="0.25">
      <c r="B266" s="514" t="s">
        <v>10582</v>
      </c>
      <c r="C266" s="510" t="s">
        <v>10583</v>
      </c>
      <c r="D266" s="510" t="s">
        <v>10343</v>
      </c>
      <c r="E266" s="510"/>
      <c r="F266" s="619"/>
      <c r="G266" s="620">
        <v>0.60850000000000004</v>
      </c>
    </row>
    <row r="267" spans="2:7" x14ac:dyDescent="0.25">
      <c r="B267" s="514" t="s">
        <v>10584</v>
      </c>
      <c r="C267" s="510" t="s">
        <v>10585</v>
      </c>
      <c r="D267" s="510" t="s">
        <v>10343</v>
      </c>
      <c r="E267" s="510"/>
      <c r="F267" s="619"/>
      <c r="G267" s="620">
        <v>0.80530000000000002</v>
      </c>
    </row>
    <row r="268" spans="2:7" x14ac:dyDescent="0.25">
      <c r="B268" s="514" t="s">
        <v>10586</v>
      </c>
      <c r="C268" s="510" t="s">
        <v>10587</v>
      </c>
      <c r="D268" s="510" t="s">
        <v>10343</v>
      </c>
      <c r="E268" s="510"/>
      <c r="F268" s="619"/>
      <c r="G268" s="620">
        <v>0.81720000000000004</v>
      </c>
    </row>
    <row r="269" spans="2:7" x14ac:dyDescent="0.25">
      <c r="B269" s="514" t="s">
        <v>10588</v>
      </c>
      <c r="C269" s="510" t="s">
        <v>10589</v>
      </c>
      <c r="D269" s="510" t="s">
        <v>10343</v>
      </c>
      <c r="E269" s="510"/>
      <c r="F269" s="619"/>
      <c r="G269" s="620">
        <v>0.72689999999999999</v>
      </c>
    </row>
    <row r="270" spans="2:7" x14ac:dyDescent="0.25">
      <c r="B270" s="514" t="s">
        <v>10590</v>
      </c>
      <c r="C270" s="510" t="s">
        <v>10591</v>
      </c>
      <c r="D270" s="510" t="s">
        <v>10343</v>
      </c>
      <c r="E270" s="510"/>
      <c r="F270" s="619"/>
      <c r="G270" s="620">
        <v>0.85848000000000002</v>
      </c>
    </row>
    <row r="271" spans="2:7" x14ac:dyDescent="0.25">
      <c r="B271" s="514" t="s">
        <v>10592</v>
      </c>
      <c r="C271" s="510" t="s">
        <v>10593</v>
      </c>
      <c r="D271" s="510" t="s">
        <v>10343</v>
      </c>
      <c r="E271" s="510"/>
      <c r="F271" s="619"/>
      <c r="G271" s="620">
        <v>0.91998999999999997</v>
      </c>
    </row>
    <row r="272" spans="2:7" x14ac:dyDescent="0.25">
      <c r="B272" s="514" t="s">
        <v>10594</v>
      </c>
      <c r="C272" s="510" t="s">
        <v>10595</v>
      </c>
      <c r="D272" s="510" t="s">
        <v>10343</v>
      </c>
      <c r="E272" s="510"/>
      <c r="F272" s="619"/>
      <c r="G272" s="620">
        <v>1.1311</v>
      </c>
    </row>
    <row r="273" spans="2:7" x14ac:dyDescent="0.25">
      <c r="B273" s="514" t="s">
        <v>10596</v>
      </c>
      <c r="C273" s="510" t="s">
        <v>10597</v>
      </c>
      <c r="D273" s="510" t="s">
        <v>10343</v>
      </c>
      <c r="E273" s="510"/>
      <c r="F273" s="619"/>
      <c r="G273" s="620">
        <v>0.99750000000000005</v>
      </c>
    </row>
    <row r="274" spans="2:7" x14ac:dyDescent="0.25">
      <c r="B274" s="514" t="s">
        <v>10598</v>
      </c>
      <c r="C274" s="510" t="s">
        <v>10599</v>
      </c>
      <c r="D274" s="510" t="s">
        <v>10343</v>
      </c>
      <c r="E274" s="510"/>
      <c r="F274" s="619"/>
      <c r="G274" s="620">
        <v>0.7873</v>
      </c>
    </row>
    <row r="275" spans="2:7" x14ac:dyDescent="0.25">
      <c r="B275" s="514" t="s">
        <v>10600</v>
      </c>
      <c r="C275" s="510" t="s">
        <v>10601</v>
      </c>
      <c r="D275" s="510" t="s">
        <v>10343</v>
      </c>
      <c r="E275" s="510"/>
      <c r="F275" s="619"/>
      <c r="G275" s="620">
        <v>0.70879999999999999</v>
      </c>
    </row>
    <row r="276" spans="2:7" x14ac:dyDescent="0.25">
      <c r="B276" s="514" t="s">
        <v>10602</v>
      </c>
      <c r="C276" s="510" t="s">
        <v>10603</v>
      </c>
      <c r="D276" s="510" t="s">
        <v>10343</v>
      </c>
      <c r="E276" s="510"/>
      <c r="F276" s="619"/>
      <c r="G276" s="620">
        <v>0.67720000000000002</v>
      </c>
    </row>
    <row r="277" spans="2:7" x14ac:dyDescent="0.25">
      <c r="B277" s="514" t="s">
        <v>9213</v>
      </c>
      <c r="C277" s="510" t="s">
        <v>10604</v>
      </c>
      <c r="D277" s="510" t="s">
        <v>10343</v>
      </c>
      <c r="E277" s="510"/>
      <c r="F277" s="619"/>
      <c r="G277" s="620">
        <v>0.63419999999999999</v>
      </c>
    </row>
    <row r="278" spans="2:7" x14ac:dyDescent="0.25">
      <c r="B278" s="514" t="s">
        <v>10605</v>
      </c>
      <c r="C278" s="510" t="s">
        <v>10606</v>
      </c>
      <c r="D278" s="510" t="s">
        <v>10343</v>
      </c>
      <c r="E278" s="510"/>
      <c r="F278" s="619"/>
      <c r="G278" s="620">
        <v>0.60460000000000003</v>
      </c>
    </row>
    <row r="279" spans="2:7" x14ac:dyDescent="0.25">
      <c r="B279" s="514" t="s">
        <v>10607</v>
      </c>
      <c r="C279" s="510" t="s">
        <v>10608</v>
      </c>
      <c r="D279" s="510" t="s">
        <v>10343</v>
      </c>
      <c r="E279" s="510"/>
      <c r="F279" s="619"/>
      <c r="G279" s="620">
        <v>0.65910000000000002</v>
      </c>
    </row>
    <row r="280" spans="2:7" x14ac:dyDescent="0.25">
      <c r="B280" s="514" t="s">
        <v>10609</v>
      </c>
      <c r="C280" s="510" t="s">
        <v>10610</v>
      </c>
      <c r="D280" s="510" t="s">
        <v>10343</v>
      </c>
      <c r="E280" s="510"/>
      <c r="F280" s="619"/>
      <c r="G280" s="620">
        <v>0.61850000000000005</v>
      </c>
    </row>
    <row r="281" spans="2:7" x14ac:dyDescent="0.25">
      <c r="B281" s="514" t="s">
        <v>10611</v>
      </c>
      <c r="C281" s="510" t="s">
        <v>10612</v>
      </c>
      <c r="D281" s="510" t="s">
        <v>10343</v>
      </c>
      <c r="E281" s="510"/>
      <c r="F281" s="619"/>
      <c r="G281" s="620">
        <v>0.72989999999999999</v>
      </c>
    </row>
    <row r="282" spans="2:7" x14ac:dyDescent="0.25">
      <c r="B282" s="514" t="s">
        <v>10613</v>
      </c>
      <c r="C282" s="510" t="s">
        <v>10614</v>
      </c>
      <c r="D282" s="510" t="s">
        <v>10343</v>
      </c>
      <c r="E282" s="510"/>
      <c r="F282" s="619"/>
      <c r="G282" s="620">
        <v>0.69650000000000001</v>
      </c>
    </row>
    <row r="283" spans="2:7" x14ac:dyDescent="0.25">
      <c r="B283" s="514" t="s">
        <v>10615</v>
      </c>
      <c r="C283" s="510" t="s">
        <v>10616</v>
      </c>
      <c r="D283" s="510" t="s">
        <v>10343</v>
      </c>
      <c r="E283" s="510"/>
      <c r="F283" s="619"/>
      <c r="G283" s="620">
        <v>0.86950000000000005</v>
      </c>
    </row>
    <row r="284" spans="2:7" x14ac:dyDescent="0.25">
      <c r="B284" s="514" t="s">
        <v>10617</v>
      </c>
      <c r="C284" s="510" t="s">
        <v>10618</v>
      </c>
      <c r="D284" s="510" t="s">
        <v>10343</v>
      </c>
      <c r="E284" s="510"/>
      <c r="F284" s="619"/>
      <c r="G284" s="620">
        <v>0.78690000000000004</v>
      </c>
    </row>
    <row r="285" spans="2:7" x14ac:dyDescent="0.25">
      <c r="B285" s="514" t="s">
        <v>10619</v>
      </c>
      <c r="C285" s="510" t="s">
        <v>10620</v>
      </c>
      <c r="D285" s="510" t="s">
        <v>10343</v>
      </c>
      <c r="E285" s="510"/>
      <c r="F285" s="619"/>
      <c r="G285" s="620">
        <v>0.69879999999999998</v>
      </c>
    </row>
    <row r="286" spans="2:7" x14ac:dyDescent="0.25">
      <c r="B286" s="514" t="s">
        <v>10621</v>
      </c>
      <c r="C286" s="510" t="s">
        <v>10622</v>
      </c>
      <c r="D286" s="510" t="s">
        <v>10343</v>
      </c>
      <c r="E286" s="510"/>
      <c r="F286" s="619"/>
      <c r="G286" s="620">
        <v>3.2770000000000001</v>
      </c>
    </row>
    <row r="287" spans="2:7" x14ac:dyDescent="0.25">
      <c r="B287" s="514" t="s">
        <v>10623</v>
      </c>
      <c r="C287" s="510" t="s">
        <v>10624</v>
      </c>
      <c r="D287" s="510" t="s">
        <v>10343</v>
      </c>
      <c r="E287" s="510"/>
      <c r="F287" s="619"/>
      <c r="G287" s="620">
        <v>0.97350000000000003</v>
      </c>
    </row>
    <row r="288" spans="2:7" x14ac:dyDescent="0.25">
      <c r="B288" s="514" t="s">
        <v>10625</v>
      </c>
      <c r="C288" s="510" t="s">
        <v>10626</v>
      </c>
      <c r="D288" s="510" t="s">
        <v>10343</v>
      </c>
      <c r="E288" s="510"/>
      <c r="F288" s="619"/>
      <c r="G288" s="620">
        <v>1.1443000000000001</v>
      </c>
    </row>
    <row r="289" spans="2:7" x14ac:dyDescent="0.25">
      <c r="B289" s="514" t="s">
        <v>10627</v>
      </c>
      <c r="C289" s="510" t="s">
        <v>10628</v>
      </c>
      <c r="D289" s="510" t="s">
        <v>10343</v>
      </c>
      <c r="E289" s="510"/>
      <c r="F289" s="619"/>
      <c r="G289" s="620">
        <v>0.89019999999999999</v>
      </c>
    </row>
    <row r="290" spans="2:7" x14ac:dyDescent="0.25">
      <c r="B290" s="514" t="s">
        <v>10629</v>
      </c>
      <c r="C290" s="510" t="s">
        <v>10630</v>
      </c>
      <c r="D290" s="510" t="s">
        <v>10343</v>
      </c>
      <c r="E290" s="510"/>
      <c r="F290" s="619"/>
      <c r="G290" s="620">
        <v>0.83940000000000003</v>
      </c>
    </row>
    <row r="291" spans="2:7" x14ac:dyDescent="0.25">
      <c r="B291" s="514" t="s">
        <v>10631</v>
      </c>
      <c r="C291" s="510" t="s">
        <v>10632</v>
      </c>
      <c r="D291" s="510" t="s">
        <v>10343</v>
      </c>
      <c r="E291" s="510"/>
      <c r="F291" s="619"/>
      <c r="G291" s="620">
        <v>0.87690000000000001</v>
      </c>
    </row>
    <row r="292" spans="2:7" x14ac:dyDescent="0.25">
      <c r="B292" s="514" t="s">
        <v>10633</v>
      </c>
      <c r="C292" s="510" t="s">
        <v>10634</v>
      </c>
      <c r="D292" s="510" t="s">
        <v>10343</v>
      </c>
      <c r="E292" s="510"/>
      <c r="F292" s="619"/>
      <c r="G292" s="620">
        <v>0.60740000000000005</v>
      </c>
    </row>
    <row r="293" spans="2:7" x14ac:dyDescent="0.25">
      <c r="B293" s="514" t="s">
        <v>10635</v>
      </c>
      <c r="C293" s="510" t="s">
        <v>10636</v>
      </c>
      <c r="D293" s="510" t="s">
        <v>10343</v>
      </c>
      <c r="E293" s="510"/>
      <c r="F293" s="619"/>
      <c r="G293" s="620">
        <v>0.73340000000000005</v>
      </c>
    </row>
    <row r="294" spans="2:7" x14ac:dyDescent="0.25">
      <c r="B294" s="514" t="s">
        <v>10637</v>
      </c>
      <c r="C294" s="510" t="s">
        <v>10638</v>
      </c>
      <c r="D294" s="510" t="s">
        <v>10343</v>
      </c>
      <c r="E294" s="510"/>
      <c r="F294" s="619"/>
      <c r="G294" s="620">
        <v>0.98080000000000001</v>
      </c>
    </row>
    <row r="295" spans="2:7" x14ac:dyDescent="0.25">
      <c r="B295" s="514" t="s">
        <v>10639</v>
      </c>
      <c r="C295" s="510" t="s">
        <v>10640</v>
      </c>
      <c r="D295" s="510" t="s">
        <v>10343</v>
      </c>
      <c r="E295" s="510"/>
      <c r="F295" s="619"/>
      <c r="G295" s="620">
        <v>1.016</v>
      </c>
    </row>
    <row r="296" spans="2:7" x14ac:dyDescent="0.25">
      <c r="B296" s="514" t="s">
        <v>9215</v>
      </c>
      <c r="C296" s="510" t="s">
        <v>10641</v>
      </c>
      <c r="D296" s="510" t="s">
        <v>10343</v>
      </c>
      <c r="E296" s="510"/>
      <c r="F296" s="619"/>
      <c r="G296" s="620">
        <v>0.81159999999999999</v>
      </c>
    </row>
    <row r="297" spans="2:7" x14ac:dyDescent="0.25">
      <c r="B297" s="514" t="s">
        <v>10642</v>
      </c>
      <c r="C297" s="510" t="s">
        <v>10643</v>
      </c>
      <c r="D297" s="510" t="s">
        <v>10343</v>
      </c>
      <c r="E297" s="510"/>
      <c r="F297" s="619"/>
      <c r="G297" s="620">
        <v>1.2961</v>
      </c>
    </row>
    <row r="298" spans="2:7" x14ac:dyDescent="0.25">
      <c r="B298" s="514" t="s">
        <v>10644</v>
      </c>
      <c r="C298" s="510" t="s">
        <v>10645</v>
      </c>
      <c r="D298" s="510" t="s">
        <v>10343</v>
      </c>
      <c r="E298" s="510"/>
      <c r="F298" s="619"/>
      <c r="G298" s="620">
        <v>0.64129999999999998</v>
      </c>
    </row>
    <row r="299" spans="2:7" x14ac:dyDescent="0.25">
      <c r="B299" s="514" t="s">
        <v>10646</v>
      </c>
      <c r="C299" s="510" t="s">
        <v>10647</v>
      </c>
      <c r="D299" s="510" t="s">
        <v>10343</v>
      </c>
      <c r="E299" s="510"/>
      <c r="F299" s="619"/>
      <c r="G299" s="620">
        <v>0.80322000000000005</v>
      </c>
    </row>
    <row r="300" spans="2:7" x14ac:dyDescent="0.25">
      <c r="B300" s="514" t="s">
        <v>10648</v>
      </c>
      <c r="C300" s="510" t="s">
        <v>10649</v>
      </c>
      <c r="D300" s="510" t="s">
        <v>10343</v>
      </c>
      <c r="E300" s="510"/>
      <c r="F300" s="619"/>
      <c r="G300" s="620">
        <v>0.73819999999999997</v>
      </c>
    </row>
    <row r="301" spans="2:7" x14ac:dyDescent="0.25">
      <c r="B301" s="514" t="s">
        <v>10650</v>
      </c>
      <c r="C301" s="510" t="s">
        <v>10651</v>
      </c>
      <c r="D301" s="510" t="s">
        <v>10343</v>
      </c>
      <c r="E301" s="510"/>
      <c r="F301" s="619"/>
      <c r="G301" s="620">
        <v>0.6452</v>
      </c>
    </row>
    <row r="302" spans="2:7" x14ac:dyDescent="0.25">
      <c r="B302" s="514" t="s">
        <v>10652</v>
      </c>
      <c r="C302" s="510" t="s">
        <v>10653</v>
      </c>
      <c r="D302" s="510" t="s">
        <v>10343</v>
      </c>
      <c r="E302" s="510"/>
      <c r="F302" s="619"/>
      <c r="G302" s="620">
        <v>0.83230000000000004</v>
      </c>
    </row>
    <row r="303" spans="2:7" x14ac:dyDescent="0.25">
      <c r="B303" s="514" t="s">
        <v>10654</v>
      </c>
      <c r="C303" s="510" t="s">
        <v>10655</v>
      </c>
      <c r="D303" s="510" t="s">
        <v>10343</v>
      </c>
      <c r="E303" s="510"/>
      <c r="F303" s="619"/>
      <c r="G303" s="620">
        <v>0.84430000000000005</v>
      </c>
    </row>
    <row r="304" spans="2:7" x14ac:dyDescent="0.25">
      <c r="B304" s="514" t="s">
        <v>10656</v>
      </c>
      <c r="C304" s="510" t="s">
        <v>10657</v>
      </c>
      <c r="D304" s="510" t="s">
        <v>10343</v>
      </c>
      <c r="E304" s="510"/>
      <c r="F304" s="619"/>
      <c r="G304" s="620">
        <v>0.86150000000000004</v>
      </c>
    </row>
    <row r="305" spans="2:7" x14ac:dyDescent="0.25">
      <c r="B305" s="514" t="s">
        <v>10658</v>
      </c>
      <c r="C305" s="510" t="s">
        <v>10659</v>
      </c>
      <c r="D305" s="510" t="s">
        <v>10343</v>
      </c>
      <c r="E305" s="510"/>
      <c r="F305" s="619"/>
      <c r="G305" s="620">
        <v>0.63419999999999999</v>
      </c>
    </row>
    <row r="306" spans="2:7" x14ac:dyDescent="0.25">
      <c r="B306" s="514" t="s">
        <v>10660</v>
      </c>
      <c r="C306" s="510" t="s">
        <v>10661</v>
      </c>
      <c r="D306" s="510" t="s">
        <v>10343</v>
      </c>
      <c r="E306" s="510"/>
      <c r="F306" s="619"/>
      <c r="G306" s="620">
        <v>0.7329</v>
      </c>
    </row>
    <row r="307" spans="2:7" x14ac:dyDescent="0.25">
      <c r="B307" s="514" t="s">
        <v>10662</v>
      </c>
      <c r="C307" s="510" t="s">
        <v>10663</v>
      </c>
      <c r="D307" s="510" t="s">
        <v>10343</v>
      </c>
      <c r="E307" s="510"/>
      <c r="F307" s="619"/>
      <c r="G307" s="620">
        <v>0.64980000000000004</v>
      </c>
    </row>
    <row r="308" spans="2:7" x14ac:dyDescent="0.25">
      <c r="B308" s="514" t="s">
        <v>10664</v>
      </c>
      <c r="C308" s="510" t="s">
        <v>10665</v>
      </c>
      <c r="D308" s="510" t="s">
        <v>10343</v>
      </c>
      <c r="E308" s="510"/>
      <c r="F308" s="619"/>
      <c r="G308" s="620">
        <v>0.62839999999999996</v>
      </c>
    </row>
    <row r="309" spans="2:7" x14ac:dyDescent="0.25">
      <c r="B309" s="514" t="s">
        <v>10666</v>
      </c>
      <c r="C309" s="510" t="s">
        <v>10667</v>
      </c>
      <c r="D309" s="510" t="s">
        <v>10343</v>
      </c>
      <c r="E309" s="510"/>
      <c r="F309" s="619"/>
      <c r="G309" s="620">
        <v>0.89580000000000004</v>
      </c>
    </row>
    <row r="310" spans="2:7" x14ac:dyDescent="0.25">
      <c r="B310" s="514" t="s">
        <v>10668</v>
      </c>
      <c r="C310" s="510" t="s">
        <v>10669</v>
      </c>
      <c r="D310" s="510" t="s">
        <v>10343</v>
      </c>
      <c r="E310" s="510"/>
      <c r="F310" s="619"/>
      <c r="G310" s="620">
        <v>0.88660000000000005</v>
      </c>
    </row>
    <row r="311" spans="2:7" x14ac:dyDescent="0.25">
      <c r="B311" s="514" t="s">
        <v>10670</v>
      </c>
      <c r="C311" s="510" t="s">
        <v>10671</v>
      </c>
      <c r="D311" s="510" t="s">
        <v>10343</v>
      </c>
      <c r="E311" s="510"/>
      <c r="F311" s="619"/>
      <c r="G311" s="620">
        <v>0.84099999999999997</v>
      </c>
    </row>
    <row r="312" spans="2:7" x14ac:dyDescent="0.25">
      <c r="B312" s="514" t="s">
        <v>10672</v>
      </c>
      <c r="C312" s="510" t="s">
        <v>10673</v>
      </c>
      <c r="D312" s="510" t="s">
        <v>10343</v>
      </c>
      <c r="E312" s="510"/>
      <c r="F312" s="619"/>
      <c r="G312" s="620">
        <v>0.61970000000000003</v>
      </c>
    </row>
    <row r="313" spans="2:7" x14ac:dyDescent="0.25">
      <c r="B313" s="514" t="s">
        <v>10674</v>
      </c>
      <c r="C313" s="510" t="s">
        <v>10675</v>
      </c>
      <c r="D313" s="510" t="s">
        <v>10343</v>
      </c>
      <c r="E313" s="510"/>
      <c r="F313" s="619"/>
      <c r="G313" s="620">
        <v>0.747</v>
      </c>
    </row>
    <row r="314" spans="2:7" x14ac:dyDescent="0.25">
      <c r="B314" s="514" t="s">
        <v>10676</v>
      </c>
      <c r="C314" s="510" t="s">
        <v>10677</v>
      </c>
      <c r="D314" s="510" t="s">
        <v>10343</v>
      </c>
      <c r="E314" s="510"/>
      <c r="F314" s="619"/>
      <c r="G314" s="620">
        <v>0.80759999999999998</v>
      </c>
    </row>
    <row r="315" spans="2:7" x14ac:dyDescent="0.25">
      <c r="B315" s="514" t="s">
        <v>10678</v>
      </c>
      <c r="C315" s="510" t="s">
        <v>10679</v>
      </c>
      <c r="D315" s="510" t="s">
        <v>10343</v>
      </c>
      <c r="E315" s="510"/>
      <c r="F315" s="619"/>
      <c r="G315" s="620">
        <v>0.35730000000000001</v>
      </c>
    </row>
    <row r="316" spans="2:7" x14ac:dyDescent="0.25">
      <c r="B316" s="514" t="s">
        <v>10680</v>
      </c>
      <c r="C316" s="510" t="s">
        <v>10681</v>
      </c>
      <c r="D316" s="510" t="s">
        <v>10343</v>
      </c>
      <c r="E316" s="510"/>
      <c r="F316" s="619"/>
      <c r="G316" s="620">
        <v>1.1233</v>
      </c>
    </row>
    <row r="317" spans="2:7" x14ac:dyDescent="0.25">
      <c r="B317" s="514" t="s">
        <v>10682</v>
      </c>
      <c r="C317" s="510" t="s">
        <v>10683</v>
      </c>
      <c r="D317" s="510" t="s">
        <v>10343</v>
      </c>
      <c r="E317" s="510"/>
      <c r="F317" s="619"/>
      <c r="G317" s="620">
        <v>0.6532</v>
      </c>
    </row>
    <row r="318" spans="2:7" x14ac:dyDescent="0.25">
      <c r="B318" s="514" t="s">
        <v>10684</v>
      </c>
      <c r="C318" s="510" t="s">
        <v>10685</v>
      </c>
      <c r="D318" s="510" t="s">
        <v>10343</v>
      </c>
      <c r="E318" s="510"/>
      <c r="F318" s="619"/>
      <c r="G318" s="620">
        <v>1.0874999999999999</v>
      </c>
    </row>
    <row r="319" spans="2:7" x14ac:dyDescent="0.25">
      <c r="B319" s="514" t="s">
        <v>10686</v>
      </c>
      <c r="C319" s="510" t="s">
        <v>10687</v>
      </c>
      <c r="D319" s="510" t="s">
        <v>10343</v>
      </c>
      <c r="E319" s="510"/>
      <c r="F319" s="619"/>
      <c r="G319" s="620">
        <v>0.21990000000000001</v>
      </c>
    </row>
    <row r="320" spans="2:7" x14ac:dyDescent="0.25">
      <c r="B320" s="514" t="s">
        <v>10688</v>
      </c>
      <c r="C320" s="510" t="s">
        <v>10689</v>
      </c>
      <c r="D320" s="510" t="s">
        <v>10343</v>
      </c>
      <c r="E320" s="510"/>
      <c r="F320" s="619"/>
      <c r="G320" s="620">
        <v>0.58640000000000003</v>
      </c>
    </row>
    <row r="321" spans="2:7" x14ac:dyDescent="0.25">
      <c r="B321" s="514" t="s">
        <v>9219</v>
      </c>
      <c r="C321" s="510" t="s">
        <v>10690</v>
      </c>
      <c r="D321" s="510" t="s">
        <v>10343</v>
      </c>
      <c r="E321" s="510"/>
      <c r="F321" s="619"/>
      <c r="G321" s="620">
        <v>0.85089999999999999</v>
      </c>
    </row>
    <row r="322" spans="2:7" x14ac:dyDescent="0.25">
      <c r="B322" s="514" t="s">
        <v>10691</v>
      </c>
      <c r="C322" s="510" t="s">
        <v>10692</v>
      </c>
      <c r="D322" s="510" t="s">
        <v>10343</v>
      </c>
      <c r="E322" s="510"/>
      <c r="F322" s="619"/>
      <c r="G322" s="620">
        <v>1.0384</v>
      </c>
    </row>
    <row r="323" spans="2:7" x14ac:dyDescent="0.25">
      <c r="B323" s="514" t="s">
        <v>9669</v>
      </c>
      <c r="C323" s="510" t="s">
        <v>10693</v>
      </c>
      <c r="D323" s="510" t="s">
        <v>10343</v>
      </c>
      <c r="E323" s="510"/>
      <c r="F323" s="619"/>
      <c r="G323" s="620">
        <v>1.2049000000000001</v>
      </c>
    </row>
    <row r="324" spans="2:7" x14ac:dyDescent="0.25">
      <c r="B324" s="514" t="s">
        <v>10694</v>
      </c>
      <c r="C324" s="510" t="s">
        <v>10695</v>
      </c>
      <c r="D324" s="510" t="s">
        <v>10343</v>
      </c>
      <c r="E324" s="510"/>
      <c r="F324" s="619"/>
      <c r="G324" s="620">
        <v>0.97040000000000004</v>
      </c>
    </row>
    <row r="325" spans="2:7" x14ac:dyDescent="0.25">
      <c r="B325" s="514" t="s">
        <v>10696</v>
      </c>
      <c r="C325" s="510" t="s">
        <v>10697</v>
      </c>
      <c r="D325" s="510" t="s">
        <v>10343</v>
      </c>
      <c r="E325" s="510"/>
      <c r="F325" s="619"/>
      <c r="G325" s="620">
        <v>0.77588999999999997</v>
      </c>
    </row>
    <row r="326" spans="2:7" x14ac:dyDescent="0.25">
      <c r="B326" s="514" t="s">
        <v>10698</v>
      </c>
      <c r="C326" s="510" t="s">
        <v>10699</v>
      </c>
      <c r="D326" s="510" t="s">
        <v>10343</v>
      </c>
      <c r="E326" s="510"/>
      <c r="F326" s="619"/>
      <c r="G326" s="620">
        <v>0.60489000000000004</v>
      </c>
    </row>
    <row r="327" spans="2:7" x14ac:dyDescent="0.25">
      <c r="B327" s="514" t="s">
        <v>10700</v>
      </c>
      <c r="C327" s="510" t="s">
        <v>10701</v>
      </c>
      <c r="D327" s="510" t="s">
        <v>10343</v>
      </c>
      <c r="E327" s="510"/>
      <c r="F327" s="619">
        <v>55.5</v>
      </c>
      <c r="G327" s="620">
        <v>0.83909999999999996</v>
      </c>
    </row>
    <row r="328" spans="2:7" x14ac:dyDescent="0.25">
      <c r="B328" s="514" t="s">
        <v>9260</v>
      </c>
      <c r="C328" s="510" t="s">
        <v>10702</v>
      </c>
      <c r="D328" s="510" t="s">
        <v>10343</v>
      </c>
      <c r="E328" s="510"/>
      <c r="F328" s="619"/>
      <c r="G328" s="620">
        <v>0.54379999999999995</v>
      </c>
    </row>
    <row r="329" spans="2:7" x14ac:dyDescent="0.25">
      <c r="B329" s="514" t="s">
        <v>10703</v>
      </c>
      <c r="C329" s="510" t="s">
        <v>10704</v>
      </c>
      <c r="D329" s="510" t="s">
        <v>10343</v>
      </c>
      <c r="E329" s="510"/>
      <c r="F329" s="619"/>
      <c r="G329" s="620">
        <v>1.1565000000000001</v>
      </c>
    </row>
    <row r="330" spans="2:7" x14ac:dyDescent="0.25">
      <c r="B330" s="514" t="s">
        <v>10705</v>
      </c>
      <c r="C330" s="510" t="s">
        <v>10706</v>
      </c>
      <c r="D330" s="510" t="s">
        <v>10343</v>
      </c>
      <c r="E330" s="510"/>
      <c r="F330" s="619"/>
      <c r="G330" s="620">
        <v>1.0503</v>
      </c>
    </row>
    <row r="331" spans="2:7" x14ac:dyDescent="0.25">
      <c r="B331" s="514" t="s">
        <v>9872</v>
      </c>
      <c r="C331" s="510" t="s">
        <v>10707</v>
      </c>
      <c r="D331" s="510" t="s">
        <v>10343</v>
      </c>
      <c r="E331" s="510"/>
      <c r="F331" s="619"/>
      <c r="G331" s="620">
        <v>0.81889999999999996</v>
      </c>
    </row>
    <row r="332" spans="2:7" x14ac:dyDescent="0.25">
      <c r="B332" s="514" t="s">
        <v>10708</v>
      </c>
      <c r="C332" s="510" t="s">
        <v>10709</v>
      </c>
      <c r="D332" s="510" t="s">
        <v>10343</v>
      </c>
      <c r="E332" s="510"/>
      <c r="F332" s="619"/>
      <c r="G332" s="620">
        <v>1.1121000000000001</v>
      </c>
    </row>
    <row r="333" spans="2:7" x14ac:dyDescent="0.25">
      <c r="B333" s="514" t="s">
        <v>10710</v>
      </c>
      <c r="C333" s="510" t="s">
        <v>10711</v>
      </c>
      <c r="D333" s="510" t="s">
        <v>10343</v>
      </c>
      <c r="E333" s="510"/>
      <c r="F333" s="619"/>
      <c r="G333" s="620">
        <v>1.1625099999999999</v>
      </c>
    </row>
    <row r="334" spans="2:7" x14ac:dyDescent="0.25">
      <c r="B334" s="514" t="s">
        <v>9874</v>
      </c>
      <c r="C334" s="510" t="s">
        <v>10712</v>
      </c>
      <c r="D334" s="510" t="s">
        <v>10343</v>
      </c>
      <c r="E334" s="510"/>
      <c r="F334" s="619"/>
      <c r="G334" s="620">
        <v>0.91646000000000005</v>
      </c>
    </row>
    <row r="335" spans="2:7" x14ac:dyDescent="0.25">
      <c r="B335" s="514" t="s">
        <v>10713</v>
      </c>
      <c r="C335" s="510" t="s">
        <v>10714</v>
      </c>
      <c r="D335" s="510" t="s">
        <v>10343</v>
      </c>
      <c r="E335" s="510"/>
      <c r="F335" s="619"/>
      <c r="G335" s="620">
        <v>0.85740000000000005</v>
      </c>
    </row>
    <row r="336" spans="2:7" x14ac:dyDescent="0.25">
      <c r="B336" s="514" t="s">
        <v>9876</v>
      </c>
      <c r="C336" s="510" t="s">
        <v>10715</v>
      </c>
      <c r="D336" s="510" t="s">
        <v>10343</v>
      </c>
      <c r="E336" s="510"/>
      <c r="F336" s="619"/>
      <c r="G336" s="620">
        <v>0.85729999999999995</v>
      </c>
    </row>
    <row r="337" spans="2:7" x14ac:dyDescent="0.25">
      <c r="B337" s="514" t="s">
        <v>10716</v>
      </c>
      <c r="C337" s="510" t="s">
        <v>10717</v>
      </c>
      <c r="D337" s="510" t="s">
        <v>10343</v>
      </c>
      <c r="E337" s="510"/>
      <c r="F337" s="619"/>
      <c r="G337" s="620">
        <v>0.89629999999999999</v>
      </c>
    </row>
    <row r="338" spans="2:7" x14ac:dyDescent="0.25">
      <c r="B338" s="514" t="s">
        <v>10718</v>
      </c>
      <c r="C338" s="510" t="s">
        <v>10719</v>
      </c>
      <c r="D338" s="510" t="s">
        <v>10343</v>
      </c>
      <c r="E338" s="510"/>
      <c r="F338" s="619"/>
      <c r="G338" s="620">
        <v>0.84760000000000002</v>
      </c>
    </row>
    <row r="339" spans="2:7" x14ac:dyDescent="0.25">
      <c r="B339" s="514" t="s">
        <v>9882</v>
      </c>
      <c r="C339" s="510" t="s">
        <v>10720</v>
      </c>
      <c r="D339" s="510" t="s">
        <v>10343</v>
      </c>
      <c r="E339" s="510"/>
      <c r="F339" s="619"/>
      <c r="G339" s="620">
        <v>0.84650000000000003</v>
      </c>
    </row>
    <row r="340" spans="2:7" x14ac:dyDescent="0.25">
      <c r="B340" s="514" t="s">
        <v>10721</v>
      </c>
      <c r="C340" s="510" t="s">
        <v>10722</v>
      </c>
      <c r="D340" s="510" t="s">
        <v>10343</v>
      </c>
      <c r="E340" s="510"/>
      <c r="F340" s="619"/>
      <c r="G340" s="620">
        <v>0.87050000000000005</v>
      </c>
    </row>
    <row r="341" spans="2:7" x14ac:dyDescent="0.25">
      <c r="B341" s="514" t="s">
        <v>9884</v>
      </c>
      <c r="C341" s="510" t="s">
        <v>10723</v>
      </c>
      <c r="D341" s="510" t="s">
        <v>10343</v>
      </c>
      <c r="E341" s="510"/>
      <c r="F341" s="619"/>
      <c r="G341" s="620">
        <v>0.74119999999999997</v>
      </c>
    </row>
    <row r="342" spans="2:7" x14ac:dyDescent="0.25">
      <c r="B342" s="514" t="s">
        <v>10724</v>
      </c>
      <c r="C342" s="510" t="s">
        <v>10725</v>
      </c>
      <c r="D342" s="510" t="s">
        <v>10343</v>
      </c>
      <c r="E342" s="510"/>
      <c r="F342" s="619"/>
      <c r="G342" s="620">
        <v>0.85760000000000003</v>
      </c>
    </row>
    <row r="343" spans="2:7" x14ac:dyDescent="0.25">
      <c r="B343" s="514" t="s">
        <v>10726</v>
      </c>
      <c r="C343" s="510" t="s">
        <v>10727</v>
      </c>
      <c r="D343" s="510" t="s">
        <v>10343</v>
      </c>
      <c r="E343" s="510"/>
      <c r="F343" s="619"/>
      <c r="G343" s="620">
        <v>0.73460000000000003</v>
      </c>
    </row>
    <row r="344" spans="2:7" x14ac:dyDescent="0.25">
      <c r="B344" s="514" t="s">
        <v>10728</v>
      </c>
      <c r="C344" s="510" t="s">
        <v>10729</v>
      </c>
      <c r="D344" s="510" t="s">
        <v>10343</v>
      </c>
      <c r="E344" s="510"/>
      <c r="F344" s="619"/>
      <c r="G344" s="620">
        <v>0.79749999999999999</v>
      </c>
    </row>
    <row r="345" spans="2:7" x14ac:dyDescent="0.25">
      <c r="B345" s="514" t="s">
        <v>10730</v>
      </c>
      <c r="C345" s="510" t="s">
        <v>10731</v>
      </c>
      <c r="D345" s="510" t="s">
        <v>10343</v>
      </c>
      <c r="E345" s="510"/>
      <c r="F345" s="619"/>
      <c r="G345" s="620">
        <v>0.90139999999999998</v>
      </c>
    </row>
    <row r="346" spans="2:7" x14ac:dyDescent="0.25">
      <c r="B346" s="514" t="s">
        <v>10353</v>
      </c>
      <c r="C346" s="510" t="s">
        <v>10732</v>
      </c>
      <c r="D346" s="510" t="s">
        <v>10343</v>
      </c>
      <c r="E346" s="510"/>
      <c r="F346" s="619"/>
      <c r="G346" s="620">
        <v>0.5524</v>
      </c>
    </row>
    <row r="347" spans="2:7" x14ac:dyDescent="0.25">
      <c r="B347" s="514" t="s">
        <v>10176</v>
      </c>
      <c r="C347" s="510" t="s">
        <v>10733</v>
      </c>
      <c r="D347" s="510" t="s">
        <v>10343</v>
      </c>
      <c r="E347" s="510"/>
      <c r="F347" s="619"/>
      <c r="G347" s="620">
        <v>1.7626999999999999</v>
      </c>
    </row>
    <row r="348" spans="2:7" x14ac:dyDescent="0.25">
      <c r="B348" s="514" t="s">
        <v>10734</v>
      </c>
      <c r="C348" s="510" t="s">
        <v>10735</v>
      </c>
      <c r="D348" s="510" t="s">
        <v>10343</v>
      </c>
      <c r="E348" s="510"/>
      <c r="F348" s="619"/>
      <c r="G348" s="620">
        <v>0.68510000000000004</v>
      </c>
    </row>
    <row r="349" spans="2:7" x14ac:dyDescent="0.25">
      <c r="B349" s="514" t="s">
        <v>10736</v>
      </c>
      <c r="C349" s="510" t="s">
        <v>10737</v>
      </c>
      <c r="D349" s="510" t="s">
        <v>10343</v>
      </c>
      <c r="E349" s="510"/>
      <c r="F349" s="619"/>
      <c r="G349" s="620">
        <v>4.9264000000000001</v>
      </c>
    </row>
    <row r="350" spans="2:7" x14ac:dyDescent="0.25">
      <c r="B350" s="514" t="s">
        <v>9888</v>
      </c>
      <c r="C350" s="510" t="s">
        <v>10738</v>
      </c>
      <c r="D350" s="510" t="s">
        <v>10343</v>
      </c>
      <c r="E350" s="510"/>
      <c r="F350" s="619"/>
      <c r="G350" s="620">
        <v>0.87319999999999998</v>
      </c>
    </row>
    <row r="351" spans="2:7" x14ac:dyDescent="0.25">
      <c r="B351" s="514" t="s">
        <v>10739</v>
      </c>
      <c r="C351" s="510" t="s">
        <v>10740</v>
      </c>
      <c r="D351" s="510" t="s">
        <v>10343</v>
      </c>
      <c r="E351" s="510"/>
      <c r="F351" s="619"/>
      <c r="G351" s="620">
        <v>0.70609999999999995</v>
      </c>
    </row>
    <row r="352" spans="2:7" x14ac:dyDescent="0.25">
      <c r="B352" s="514" t="s">
        <v>10741</v>
      </c>
      <c r="C352" s="510" t="s">
        <v>10742</v>
      </c>
      <c r="D352" s="510" t="s">
        <v>10343</v>
      </c>
      <c r="E352" s="510"/>
      <c r="F352" s="619"/>
      <c r="G352" s="620">
        <v>1.02</v>
      </c>
    </row>
    <row r="353" spans="2:7" x14ac:dyDescent="0.25">
      <c r="B353" s="514" t="s">
        <v>10743</v>
      </c>
      <c r="C353" s="510" t="s">
        <v>10744</v>
      </c>
      <c r="D353" s="510" t="s">
        <v>10343</v>
      </c>
      <c r="E353" s="510"/>
      <c r="F353" s="619"/>
      <c r="G353" s="620">
        <v>0.63039999999999996</v>
      </c>
    </row>
    <row r="354" spans="2:7" x14ac:dyDescent="0.25">
      <c r="B354" s="514" t="s">
        <v>10745</v>
      </c>
      <c r="C354" s="510" t="s">
        <v>10746</v>
      </c>
      <c r="D354" s="510" t="s">
        <v>10343</v>
      </c>
      <c r="E354" s="510"/>
      <c r="F354" s="619"/>
      <c r="G354" s="620">
        <v>1.1681600000000001</v>
      </c>
    </row>
    <row r="355" spans="2:7" x14ac:dyDescent="0.25">
      <c r="B355" s="514" t="s">
        <v>10747</v>
      </c>
      <c r="C355" s="510" t="s">
        <v>10748</v>
      </c>
      <c r="D355" s="510" t="s">
        <v>10343</v>
      </c>
      <c r="E355" s="510"/>
      <c r="F355" s="619"/>
      <c r="G355" s="620">
        <v>0.81830000000000003</v>
      </c>
    </row>
    <row r="356" spans="2:7" x14ac:dyDescent="0.25">
      <c r="B356" s="514" t="s">
        <v>10749</v>
      </c>
      <c r="C356" s="510" t="s">
        <v>10750</v>
      </c>
      <c r="D356" s="510" t="s">
        <v>10343</v>
      </c>
      <c r="E356" s="510"/>
      <c r="F356" s="619"/>
      <c r="G356" s="620">
        <v>0.98470000000000002</v>
      </c>
    </row>
    <row r="357" spans="2:7" x14ac:dyDescent="0.25">
      <c r="B357" s="514" t="s">
        <v>10751</v>
      </c>
      <c r="C357" s="510" t="s">
        <v>10752</v>
      </c>
      <c r="D357" s="510" t="s">
        <v>10343</v>
      </c>
      <c r="E357" s="510"/>
      <c r="F357" s="619"/>
      <c r="G357" s="620">
        <v>0.88890000000000002</v>
      </c>
    </row>
    <row r="358" spans="2:7" x14ac:dyDescent="0.25">
      <c r="B358" s="514" t="s">
        <v>10753</v>
      </c>
      <c r="C358" s="510" t="s">
        <v>10754</v>
      </c>
      <c r="D358" s="510" t="s">
        <v>10343</v>
      </c>
      <c r="E358" s="510"/>
      <c r="F358" s="619"/>
      <c r="G358" s="620">
        <v>1.4225000000000001</v>
      </c>
    </row>
    <row r="359" spans="2:7" x14ac:dyDescent="0.25">
      <c r="B359" s="514" t="s">
        <v>10755</v>
      </c>
      <c r="C359" s="510" t="s">
        <v>10756</v>
      </c>
      <c r="D359" s="510" t="s">
        <v>10343</v>
      </c>
      <c r="E359" s="510"/>
      <c r="F359" s="619"/>
      <c r="G359" s="620">
        <v>1.2710999999999999</v>
      </c>
    </row>
    <row r="360" spans="2:7" x14ac:dyDescent="0.25">
      <c r="B360" s="514" t="s">
        <v>10757</v>
      </c>
      <c r="C360" s="510" t="s">
        <v>10758</v>
      </c>
      <c r="D360" s="510" t="s">
        <v>10343</v>
      </c>
      <c r="E360" s="510"/>
      <c r="F360" s="619"/>
      <c r="G360" s="620">
        <v>1.2541</v>
      </c>
    </row>
    <row r="361" spans="2:7" x14ac:dyDescent="0.25">
      <c r="B361" s="514" t="s">
        <v>10759</v>
      </c>
      <c r="C361" s="510" t="s">
        <v>10760</v>
      </c>
      <c r="D361" s="510" t="s">
        <v>10343</v>
      </c>
      <c r="E361" s="510"/>
      <c r="F361" s="619"/>
      <c r="G361" s="620">
        <v>0.33350000000000002</v>
      </c>
    </row>
    <row r="362" spans="2:7" x14ac:dyDescent="0.25">
      <c r="B362" s="514" t="s">
        <v>10413</v>
      </c>
      <c r="C362" s="510" t="s">
        <v>10761</v>
      </c>
      <c r="D362" s="510" t="s">
        <v>10343</v>
      </c>
      <c r="E362" s="510"/>
      <c r="F362" s="619"/>
      <c r="G362" s="620">
        <v>1.7839</v>
      </c>
    </row>
    <row r="363" spans="2:7" x14ac:dyDescent="0.25">
      <c r="B363" s="514" t="s">
        <v>10762</v>
      </c>
      <c r="C363" s="510" t="s">
        <v>10763</v>
      </c>
      <c r="D363" s="510" t="s">
        <v>10343</v>
      </c>
      <c r="E363" s="510"/>
      <c r="F363" s="619"/>
      <c r="G363" s="620">
        <v>1.893</v>
      </c>
    </row>
    <row r="364" spans="2:7" x14ac:dyDescent="0.25">
      <c r="B364" s="514" t="s">
        <v>10764</v>
      </c>
      <c r="C364" s="510" t="s">
        <v>10765</v>
      </c>
      <c r="D364" s="510" t="s">
        <v>10343</v>
      </c>
      <c r="E364" s="510"/>
      <c r="F364" s="619"/>
      <c r="G364" s="620">
        <v>0.65990000000000004</v>
      </c>
    </row>
    <row r="365" spans="2:7" x14ac:dyDescent="0.25">
      <c r="B365" s="514" t="s">
        <v>10766</v>
      </c>
      <c r="C365" s="510" t="s">
        <v>10767</v>
      </c>
      <c r="D365" s="510" t="s">
        <v>10343</v>
      </c>
      <c r="E365" s="510"/>
      <c r="F365" s="619"/>
      <c r="G365" s="620">
        <v>0.33529999999999999</v>
      </c>
    </row>
    <row r="366" spans="2:7" x14ac:dyDescent="0.25">
      <c r="B366" s="514" t="s">
        <v>10768</v>
      </c>
      <c r="C366" s="510" t="s">
        <v>10769</v>
      </c>
      <c r="D366" s="510" t="s">
        <v>10343</v>
      </c>
      <c r="E366" s="510"/>
      <c r="F366" s="619"/>
      <c r="G366" s="620">
        <v>0.88400000000000001</v>
      </c>
    </row>
    <row r="367" spans="2:7" x14ac:dyDescent="0.25">
      <c r="B367" s="514" t="s">
        <v>10470</v>
      </c>
      <c r="C367" s="510" t="s">
        <v>10770</v>
      </c>
      <c r="D367" s="510" t="s">
        <v>10343</v>
      </c>
      <c r="E367" s="510"/>
      <c r="F367" s="619"/>
      <c r="G367" s="620">
        <v>0.76490000000000002</v>
      </c>
    </row>
    <row r="368" spans="2:7" x14ac:dyDescent="0.25">
      <c r="B368" s="514" t="s">
        <v>10771</v>
      </c>
      <c r="C368" s="510" t="s">
        <v>10772</v>
      </c>
      <c r="D368" s="510" t="s">
        <v>10343</v>
      </c>
      <c r="E368" s="510"/>
      <c r="F368" s="619"/>
      <c r="G368" s="620">
        <v>0.80220000000000002</v>
      </c>
    </row>
    <row r="369" spans="2:7" x14ac:dyDescent="0.25">
      <c r="B369" s="514" t="s">
        <v>9272</v>
      </c>
      <c r="C369" s="510" t="s">
        <v>10773</v>
      </c>
      <c r="D369" s="510" t="s">
        <v>10343</v>
      </c>
      <c r="E369" s="510"/>
      <c r="F369" s="619"/>
      <c r="G369" s="620">
        <v>0.89759999999999995</v>
      </c>
    </row>
    <row r="370" spans="2:7" x14ac:dyDescent="0.25">
      <c r="B370" s="514" t="s">
        <v>9274</v>
      </c>
      <c r="C370" s="510" t="s">
        <v>10774</v>
      </c>
      <c r="D370" s="510" t="s">
        <v>10343</v>
      </c>
      <c r="E370" s="510"/>
      <c r="F370" s="619"/>
      <c r="G370" s="620">
        <v>0.7702</v>
      </c>
    </row>
    <row r="371" spans="2:7" x14ac:dyDescent="0.25">
      <c r="B371" s="514" t="s">
        <v>9276</v>
      </c>
      <c r="C371" s="510" t="s">
        <v>10775</v>
      </c>
      <c r="D371" s="510" t="s">
        <v>10343</v>
      </c>
      <c r="E371" s="510"/>
      <c r="F371" s="619"/>
      <c r="G371" s="620">
        <v>0.87529999999999997</v>
      </c>
    </row>
    <row r="372" spans="2:7" x14ac:dyDescent="0.25">
      <c r="B372" s="514" t="s">
        <v>9280</v>
      </c>
      <c r="C372" s="510" t="s">
        <v>10776</v>
      </c>
      <c r="D372" s="510" t="s">
        <v>10343</v>
      </c>
      <c r="E372" s="510"/>
      <c r="F372" s="619"/>
      <c r="G372" s="620">
        <v>0.47656999999999999</v>
      </c>
    </row>
    <row r="373" spans="2:7" x14ac:dyDescent="0.25">
      <c r="B373" s="514" t="s">
        <v>9286</v>
      </c>
      <c r="C373" s="510" t="s">
        <v>10777</v>
      </c>
      <c r="D373" s="510" t="s">
        <v>10343</v>
      </c>
      <c r="E373" s="510"/>
      <c r="F373" s="619"/>
      <c r="G373" s="620">
        <v>0.86519999999999997</v>
      </c>
    </row>
    <row r="374" spans="2:7" x14ac:dyDescent="0.25">
      <c r="B374" s="514" t="s">
        <v>9288</v>
      </c>
      <c r="C374" s="510" t="s">
        <v>10778</v>
      </c>
      <c r="D374" s="510" t="s">
        <v>10343</v>
      </c>
      <c r="E374" s="510"/>
      <c r="F374" s="619"/>
      <c r="G374" s="620">
        <v>0.57379999999999998</v>
      </c>
    </row>
    <row r="375" spans="2:7" x14ac:dyDescent="0.25">
      <c r="B375" s="514" t="s">
        <v>9290</v>
      </c>
      <c r="C375" s="510" t="s">
        <v>10779</v>
      </c>
      <c r="D375" s="510" t="s">
        <v>10343</v>
      </c>
      <c r="E375" s="510"/>
      <c r="F375" s="619"/>
      <c r="G375" s="620">
        <v>0.7732</v>
      </c>
    </row>
    <row r="376" spans="2:7" x14ac:dyDescent="0.25">
      <c r="B376" s="514" t="s">
        <v>9292</v>
      </c>
      <c r="C376" s="510" t="s">
        <v>10780</v>
      </c>
      <c r="D376" s="510" t="s">
        <v>10343</v>
      </c>
      <c r="E376" s="510"/>
      <c r="F376" s="619"/>
      <c r="G376" s="620">
        <v>0.58499999999999996</v>
      </c>
    </row>
    <row r="377" spans="2:7" x14ac:dyDescent="0.25">
      <c r="B377" s="514" t="s">
        <v>9299</v>
      </c>
      <c r="C377" s="510" t="s">
        <v>10781</v>
      </c>
      <c r="D377" s="510" t="s">
        <v>10343</v>
      </c>
      <c r="E377" s="510"/>
      <c r="F377" s="619"/>
      <c r="G377" s="620">
        <v>0.88819999999999999</v>
      </c>
    </row>
    <row r="378" spans="2:7" x14ac:dyDescent="0.25">
      <c r="B378" s="514" t="s">
        <v>9301</v>
      </c>
      <c r="C378" s="510" t="s">
        <v>10782</v>
      </c>
      <c r="D378" s="510" t="s">
        <v>10343</v>
      </c>
      <c r="E378" s="510"/>
      <c r="F378" s="619"/>
      <c r="G378" s="620">
        <v>0.89681999999999995</v>
      </c>
    </row>
    <row r="379" spans="2:7" x14ac:dyDescent="0.25">
      <c r="B379" s="514" t="s">
        <v>9303</v>
      </c>
      <c r="C379" s="510" t="s">
        <v>10783</v>
      </c>
      <c r="D379" s="510" t="s">
        <v>10343</v>
      </c>
      <c r="E379" s="510"/>
      <c r="F379" s="619"/>
      <c r="G379" s="620">
        <v>0.82630000000000003</v>
      </c>
    </row>
    <row r="380" spans="2:7" x14ac:dyDescent="0.25">
      <c r="B380" s="514" t="s">
        <v>9305</v>
      </c>
      <c r="C380" s="510" t="s">
        <v>10784</v>
      </c>
      <c r="D380" s="510" t="s">
        <v>10343</v>
      </c>
      <c r="E380" s="510"/>
      <c r="F380" s="619"/>
      <c r="G380" s="620">
        <v>1.10572</v>
      </c>
    </row>
    <row r="381" spans="2:7" x14ac:dyDescent="0.25">
      <c r="B381" s="514" t="s">
        <v>9313</v>
      </c>
      <c r="C381" s="510" t="s">
        <v>10785</v>
      </c>
      <c r="D381" s="510" t="s">
        <v>10343</v>
      </c>
      <c r="E381" s="510"/>
      <c r="F381" s="619"/>
      <c r="G381" s="620">
        <v>0.50590000000000002</v>
      </c>
    </row>
    <row r="382" spans="2:7" x14ac:dyDescent="0.25">
      <c r="B382" s="514" t="s">
        <v>10786</v>
      </c>
      <c r="C382" s="510" t="s">
        <v>10787</v>
      </c>
      <c r="D382" s="510" t="s">
        <v>10343</v>
      </c>
      <c r="E382" s="510"/>
      <c r="F382" s="619"/>
      <c r="G382" s="620">
        <v>0.5413</v>
      </c>
    </row>
    <row r="383" spans="2:7" x14ac:dyDescent="0.25">
      <c r="B383" s="514" t="s">
        <v>9317</v>
      </c>
      <c r="C383" s="510" t="s">
        <v>10788</v>
      </c>
      <c r="D383" s="510" t="s">
        <v>10343</v>
      </c>
      <c r="E383" s="510"/>
      <c r="F383" s="619"/>
      <c r="G383" s="620">
        <v>0.4511</v>
      </c>
    </row>
    <row r="384" spans="2:7" x14ac:dyDescent="0.25">
      <c r="B384" s="514" t="s">
        <v>9319</v>
      </c>
      <c r="C384" s="510" t="s">
        <v>10789</v>
      </c>
      <c r="D384" s="510" t="s">
        <v>10343</v>
      </c>
      <c r="E384" s="510"/>
      <c r="F384" s="619"/>
      <c r="G384" s="620">
        <v>0.82279999999999998</v>
      </c>
    </row>
    <row r="385" spans="2:7" x14ac:dyDescent="0.25">
      <c r="B385" s="514" t="s">
        <v>9321</v>
      </c>
      <c r="C385" s="510" t="s">
        <v>10790</v>
      </c>
      <c r="D385" s="510" t="s">
        <v>10343</v>
      </c>
      <c r="E385" s="510"/>
      <c r="F385" s="619"/>
      <c r="G385" s="620">
        <v>0.64280000000000004</v>
      </c>
    </row>
    <row r="386" spans="2:7" x14ac:dyDescent="0.25">
      <c r="B386" s="514" t="s">
        <v>9325</v>
      </c>
      <c r="C386" s="510" t="s">
        <v>10791</v>
      </c>
      <c r="D386" s="510" t="s">
        <v>10343</v>
      </c>
      <c r="E386" s="510"/>
      <c r="F386" s="619"/>
      <c r="G386" s="620">
        <v>0.94723000000000002</v>
      </c>
    </row>
    <row r="387" spans="2:7" x14ac:dyDescent="0.25">
      <c r="B387" s="514" t="s">
        <v>10530</v>
      </c>
      <c r="C387" s="510" t="s">
        <v>10792</v>
      </c>
      <c r="D387" s="510" t="s">
        <v>10343</v>
      </c>
      <c r="E387" s="510"/>
      <c r="F387" s="619"/>
      <c r="G387" s="620">
        <v>0.70430000000000004</v>
      </c>
    </row>
    <row r="388" spans="2:7" x14ac:dyDescent="0.25">
      <c r="B388" s="514" t="s">
        <v>9327</v>
      </c>
      <c r="C388" s="510" t="s">
        <v>10793</v>
      </c>
      <c r="D388" s="510" t="s">
        <v>10343</v>
      </c>
      <c r="E388" s="510"/>
      <c r="F388" s="619"/>
      <c r="G388" s="620">
        <v>0.8256</v>
      </c>
    </row>
    <row r="389" spans="2:7" x14ac:dyDescent="0.25">
      <c r="B389" s="514" t="s">
        <v>9329</v>
      </c>
      <c r="C389" s="510" t="s">
        <v>10794</v>
      </c>
      <c r="D389" s="510" t="s">
        <v>10343</v>
      </c>
      <c r="E389" s="510"/>
      <c r="F389" s="619"/>
      <c r="G389" s="620">
        <v>0.75839999999999996</v>
      </c>
    </row>
    <row r="390" spans="2:7" x14ac:dyDescent="0.25">
      <c r="B390" s="514" t="s">
        <v>9331</v>
      </c>
      <c r="C390" s="510" t="s">
        <v>10795</v>
      </c>
      <c r="D390" s="510" t="s">
        <v>10343</v>
      </c>
      <c r="E390" s="510"/>
      <c r="F390" s="619"/>
      <c r="G390" s="620">
        <v>0.71899999999999997</v>
      </c>
    </row>
    <row r="391" spans="2:7" x14ac:dyDescent="0.25">
      <c r="B391" s="514" t="s">
        <v>9338</v>
      </c>
      <c r="C391" s="510" t="s">
        <v>10796</v>
      </c>
      <c r="D391" s="510" t="s">
        <v>10343</v>
      </c>
      <c r="E391" s="510"/>
      <c r="F391" s="619"/>
      <c r="G391" s="620">
        <v>0.65529999999999999</v>
      </c>
    </row>
    <row r="392" spans="2:7" x14ac:dyDescent="0.25">
      <c r="B392" s="514" t="s">
        <v>9340</v>
      </c>
      <c r="C392" s="510" t="s">
        <v>10797</v>
      </c>
      <c r="D392" s="510" t="s">
        <v>10343</v>
      </c>
      <c r="E392" s="510"/>
      <c r="F392" s="619"/>
      <c r="G392" s="620">
        <v>0.89500000000000002</v>
      </c>
    </row>
    <row r="393" spans="2:7" x14ac:dyDescent="0.25">
      <c r="B393" s="514" t="s">
        <v>9342</v>
      </c>
      <c r="C393" s="510" t="s">
        <v>10798</v>
      </c>
      <c r="D393" s="510" t="s">
        <v>10343</v>
      </c>
      <c r="E393" s="510"/>
      <c r="F393" s="619"/>
      <c r="G393" s="620">
        <v>0.76</v>
      </c>
    </row>
    <row r="394" spans="2:7" x14ac:dyDescent="0.25">
      <c r="B394" s="514" t="s">
        <v>9344</v>
      </c>
      <c r="C394" s="510" t="s">
        <v>10799</v>
      </c>
      <c r="D394" s="510" t="s">
        <v>10343</v>
      </c>
      <c r="E394" s="510"/>
      <c r="F394" s="619"/>
      <c r="G394" s="620">
        <v>0.78</v>
      </c>
    </row>
    <row r="395" spans="2:7" x14ac:dyDescent="0.25">
      <c r="B395" s="514" t="s">
        <v>9346</v>
      </c>
      <c r="C395" s="510" t="s">
        <v>10800</v>
      </c>
      <c r="D395" s="510" t="s">
        <v>10343</v>
      </c>
      <c r="E395" s="510"/>
      <c r="F395" s="619"/>
      <c r="G395" s="620">
        <v>0.78705000000000003</v>
      </c>
    </row>
    <row r="396" spans="2:7" x14ac:dyDescent="0.25">
      <c r="B396" s="514" t="s">
        <v>9353</v>
      </c>
      <c r="C396" s="510" t="s">
        <v>10801</v>
      </c>
      <c r="D396" s="510" t="s">
        <v>10343</v>
      </c>
      <c r="E396" s="510"/>
      <c r="F396" s="619"/>
      <c r="G396" s="620">
        <v>0.84475</v>
      </c>
    </row>
    <row r="397" spans="2:7" x14ac:dyDescent="0.25">
      <c r="B397" s="514" t="s">
        <v>10450</v>
      </c>
      <c r="C397" s="510" t="s">
        <v>10802</v>
      </c>
      <c r="D397" s="510" t="s">
        <v>10343</v>
      </c>
      <c r="E397" s="510"/>
      <c r="F397" s="619"/>
      <c r="G397" s="620">
        <v>0.7863</v>
      </c>
    </row>
    <row r="398" spans="2:7" x14ac:dyDescent="0.25">
      <c r="B398" s="514" t="s">
        <v>10803</v>
      </c>
      <c r="C398" s="510" t="s">
        <v>10804</v>
      </c>
      <c r="D398" s="510" t="s">
        <v>10343</v>
      </c>
      <c r="E398" s="510"/>
      <c r="F398" s="619"/>
      <c r="G398" s="620">
        <v>0.8639</v>
      </c>
    </row>
    <row r="399" spans="2:7" x14ac:dyDescent="0.25">
      <c r="B399" s="514" t="s">
        <v>10528</v>
      </c>
      <c r="C399" s="510" t="s">
        <v>10805</v>
      </c>
      <c r="D399" s="510" t="s">
        <v>10343</v>
      </c>
      <c r="E399" s="510"/>
      <c r="F399" s="619"/>
      <c r="G399" s="620">
        <v>0.7863</v>
      </c>
    </row>
    <row r="400" spans="2:7" x14ac:dyDescent="0.25">
      <c r="B400" s="514" t="s">
        <v>10806</v>
      </c>
      <c r="C400" s="510" t="s">
        <v>10807</v>
      </c>
      <c r="D400" s="510" t="s">
        <v>10343</v>
      </c>
      <c r="E400" s="510"/>
      <c r="F400" s="619"/>
      <c r="G400" s="620">
        <v>0.72629999999999995</v>
      </c>
    </row>
    <row r="401" spans="2:7" x14ac:dyDescent="0.25">
      <c r="B401" s="514" t="s">
        <v>9362</v>
      </c>
      <c r="C401" s="510" t="s">
        <v>10808</v>
      </c>
      <c r="D401" s="510" t="s">
        <v>10343</v>
      </c>
      <c r="E401" s="510"/>
      <c r="F401" s="619"/>
      <c r="G401" s="620">
        <v>0.86116000000000004</v>
      </c>
    </row>
    <row r="402" spans="2:7" x14ac:dyDescent="0.25">
      <c r="B402" s="514" t="s">
        <v>9364</v>
      </c>
      <c r="C402" s="510" t="s">
        <v>10809</v>
      </c>
      <c r="D402" s="510" t="s">
        <v>10343</v>
      </c>
      <c r="E402" s="510"/>
      <c r="F402" s="619"/>
      <c r="G402" s="620">
        <v>0.51456999999999997</v>
      </c>
    </row>
    <row r="403" spans="2:7" x14ac:dyDescent="0.25">
      <c r="B403" s="514" t="s">
        <v>9366</v>
      </c>
      <c r="C403" s="510" t="s">
        <v>10810</v>
      </c>
      <c r="D403" s="510" t="s">
        <v>10343</v>
      </c>
      <c r="E403" s="510"/>
      <c r="F403" s="619"/>
      <c r="G403" s="620">
        <v>0.88219999999999998</v>
      </c>
    </row>
    <row r="404" spans="2:7" x14ac:dyDescent="0.25">
      <c r="B404" s="514" t="s">
        <v>9368</v>
      </c>
      <c r="C404" s="510" t="s">
        <v>10811</v>
      </c>
      <c r="D404" s="510" t="s">
        <v>10343</v>
      </c>
      <c r="E404" s="510"/>
      <c r="F404" s="619"/>
      <c r="G404" s="620">
        <v>0.84448999999999996</v>
      </c>
    </row>
    <row r="405" spans="2:7" x14ac:dyDescent="0.25">
      <c r="B405" s="514" t="s">
        <v>10812</v>
      </c>
      <c r="C405" s="510" t="s">
        <v>10813</v>
      </c>
      <c r="D405" s="510" t="s">
        <v>10343</v>
      </c>
      <c r="E405" s="510"/>
      <c r="F405" s="619"/>
      <c r="G405" s="620">
        <v>0.77110000000000001</v>
      </c>
    </row>
    <row r="406" spans="2:7" x14ac:dyDescent="0.25">
      <c r="B406" s="514" t="s">
        <v>9372</v>
      </c>
      <c r="C406" s="510" t="s">
        <v>10814</v>
      </c>
      <c r="D406" s="510" t="s">
        <v>10343</v>
      </c>
      <c r="E406" s="510"/>
      <c r="F406" s="619"/>
      <c r="G406" s="620">
        <v>0.63360000000000005</v>
      </c>
    </row>
    <row r="407" spans="2:7" x14ac:dyDescent="0.25">
      <c r="B407" s="514" t="s">
        <v>10815</v>
      </c>
      <c r="C407" s="510" t="s">
        <v>10816</v>
      </c>
      <c r="D407" s="510" t="s">
        <v>10343</v>
      </c>
      <c r="E407" s="510"/>
      <c r="F407" s="619"/>
      <c r="G407" s="620">
        <v>0.34720000000000001</v>
      </c>
    </row>
    <row r="408" spans="2:7" x14ac:dyDescent="0.25">
      <c r="B408" s="514" t="s">
        <v>9374</v>
      </c>
      <c r="C408" s="510" t="s">
        <v>10817</v>
      </c>
      <c r="D408" s="510" t="s">
        <v>10343</v>
      </c>
      <c r="E408" s="510"/>
      <c r="F408" s="619"/>
      <c r="G408" s="620">
        <v>0.32790000000000002</v>
      </c>
    </row>
    <row r="409" spans="2:7" x14ac:dyDescent="0.25">
      <c r="B409" s="514" t="s">
        <v>9381</v>
      </c>
      <c r="C409" s="510" t="s">
        <v>10818</v>
      </c>
      <c r="D409" s="510" t="s">
        <v>10343</v>
      </c>
      <c r="E409" s="510"/>
      <c r="F409" s="619"/>
      <c r="G409" s="620">
        <v>1.00302</v>
      </c>
    </row>
    <row r="410" spans="2:7" x14ac:dyDescent="0.25">
      <c r="B410" s="514" t="s">
        <v>9383</v>
      </c>
      <c r="C410" s="510" t="s">
        <v>10819</v>
      </c>
      <c r="D410" s="510" t="s">
        <v>10343</v>
      </c>
      <c r="E410" s="510"/>
      <c r="F410" s="619"/>
      <c r="G410" s="620">
        <v>0.66769000000000001</v>
      </c>
    </row>
    <row r="411" spans="2:7" x14ac:dyDescent="0.25">
      <c r="B411" s="514" t="s">
        <v>9385</v>
      </c>
      <c r="C411" s="510" t="s">
        <v>10820</v>
      </c>
      <c r="D411" s="510" t="s">
        <v>10343</v>
      </c>
      <c r="E411" s="510"/>
      <c r="F411" s="619"/>
      <c r="G411" s="620">
        <v>0.81649000000000005</v>
      </c>
    </row>
    <row r="412" spans="2:7" x14ac:dyDescent="0.25">
      <c r="B412" s="514" t="s">
        <v>9387</v>
      </c>
      <c r="C412" s="510" t="s">
        <v>10821</v>
      </c>
      <c r="D412" s="510" t="s">
        <v>10343</v>
      </c>
      <c r="E412" s="510"/>
      <c r="F412" s="619"/>
      <c r="G412" s="620">
        <v>0.82399999999999995</v>
      </c>
    </row>
    <row r="413" spans="2:7" x14ac:dyDescent="0.25">
      <c r="B413" s="514" t="s">
        <v>9389</v>
      </c>
      <c r="C413" s="510" t="s">
        <v>10822</v>
      </c>
      <c r="D413" s="510" t="s">
        <v>10343</v>
      </c>
      <c r="E413" s="510"/>
      <c r="F413" s="619"/>
      <c r="G413" s="620">
        <v>0.4834</v>
      </c>
    </row>
    <row r="414" spans="2:7" x14ac:dyDescent="0.25">
      <c r="B414" s="514" t="s">
        <v>9396</v>
      </c>
      <c r="C414" s="510" t="s">
        <v>10823</v>
      </c>
      <c r="D414" s="510" t="s">
        <v>10343</v>
      </c>
      <c r="E414" s="510"/>
      <c r="F414" s="619"/>
      <c r="G414" s="620">
        <v>0.79610000000000003</v>
      </c>
    </row>
    <row r="415" spans="2:7" x14ac:dyDescent="0.25">
      <c r="B415" s="514" t="s">
        <v>10824</v>
      </c>
      <c r="C415" s="510" t="s">
        <v>10825</v>
      </c>
      <c r="D415" s="510" t="s">
        <v>10343</v>
      </c>
      <c r="E415" s="510"/>
      <c r="F415" s="619"/>
      <c r="G415" s="620">
        <v>0.76629999999999998</v>
      </c>
    </row>
    <row r="416" spans="2:7" x14ac:dyDescent="0.25">
      <c r="B416" s="514" t="s">
        <v>10826</v>
      </c>
      <c r="C416" s="510" t="s">
        <v>10827</v>
      </c>
      <c r="D416" s="510" t="s">
        <v>10343</v>
      </c>
      <c r="E416" s="510"/>
      <c r="F416" s="619"/>
      <c r="G416" s="620">
        <v>0.76180000000000003</v>
      </c>
    </row>
    <row r="417" spans="2:7" x14ac:dyDescent="0.25">
      <c r="B417" s="514" t="s">
        <v>9400</v>
      </c>
      <c r="C417" s="510" t="s">
        <v>10828</v>
      </c>
      <c r="D417" s="510" t="s">
        <v>10343</v>
      </c>
      <c r="E417" s="510"/>
      <c r="F417" s="619"/>
      <c r="G417" s="620">
        <v>0.60489999999999999</v>
      </c>
    </row>
    <row r="418" spans="2:7" x14ac:dyDescent="0.25">
      <c r="B418" s="514" t="s">
        <v>9402</v>
      </c>
      <c r="C418" s="510" t="s">
        <v>10829</v>
      </c>
      <c r="D418" s="510" t="s">
        <v>10343</v>
      </c>
      <c r="E418" s="510"/>
      <c r="F418" s="619"/>
      <c r="G418" s="620">
        <v>0.90610000000000002</v>
      </c>
    </row>
    <row r="419" spans="2:7" x14ac:dyDescent="0.25">
      <c r="B419" s="514" t="s">
        <v>9409</v>
      </c>
      <c r="C419" s="510" t="s">
        <v>10830</v>
      </c>
      <c r="D419" s="510" t="s">
        <v>10343</v>
      </c>
      <c r="E419" s="510"/>
      <c r="F419" s="619"/>
      <c r="G419" s="620">
        <v>0.66785000000000005</v>
      </c>
    </row>
    <row r="420" spans="2:7" ht="15.75" thickBot="1" x14ac:dyDescent="0.3">
      <c r="B420" s="516" t="s">
        <v>9411</v>
      </c>
      <c r="C420" s="517" t="s">
        <v>10831</v>
      </c>
      <c r="D420" s="517" t="s">
        <v>10343</v>
      </c>
      <c r="E420" s="517"/>
      <c r="F420" s="621"/>
      <c r="G420" s="622">
        <v>0.78990000000000005</v>
      </c>
    </row>
  </sheetData>
  <mergeCells count="1">
    <mergeCell ref="B2:P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D538-FF3F-43FD-B6EE-691AEAED6B38}">
  <sheetPr>
    <tabColor rgb="FFFFFF00"/>
  </sheetPr>
  <dimension ref="A1:P29"/>
  <sheetViews>
    <sheetView zoomScale="55" zoomScaleNormal="55" workbookViewId="0">
      <selection activeCell="T30" sqref="T30"/>
    </sheetView>
  </sheetViews>
  <sheetFormatPr baseColWidth="10" defaultRowHeight="15" x14ac:dyDescent="0.25"/>
  <cols>
    <col min="1" max="1" width="10.85546875" style="501"/>
    <col min="2" max="2" width="13" bestFit="1" customWidth="1"/>
    <col min="3" max="3" width="17.140625" bestFit="1" customWidth="1"/>
    <col min="4" max="4" width="10.42578125" bestFit="1" customWidth="1"/>
    <col min="6" max="6" width="23.28515625" bestFit="1" customWidth="1"/>
  </cols>
  <sheetData>
    <row r="1" spans="1:16" ht="15.75" thickBot="1" x14ac:dyDescent="0.3"/>
    <row r="2" spans="1:16" ht="30" thickTop="1" thickBot="1" x14ac:dyDescent="0.5">
      <c r="B2" s="733" t="s">
        <v>9014</v>
      </c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5"/>
    </row>
    <row r="3" spans="1:16" ht="15.75" thickTop="1" x14ac:dyDescent="0.25"/>
    <row r="4" spans="1:16" x14ac:dyDescent="0.25">
      <c r="A4" s="625"/>
      <c r="B4" s="743" t="s">
        <v>9416</v>
      </c>
      <c r="C4" s="743" t="s">
        <v>9017</v>
      </c>
      <c r="D4" s="743" t="s">
        <v>9417</v>
      </c>
      <c r="E4" s="627" t="s">
        <v>10832</v>
      </c>
      <c r="F4" s="627" t="s">
        <v>10833</v>
      </c>
      <c r="G4" s="743" t="s">
        <v>9419</v>
      </c>
      <c r="H4" s="743" t="s">
        <v>10834</v>
      </c>
      <c r="I4" s="743" t="s">
        <v>10835</v>
      </c>
      <c r="J4" s="743" t="s">
        <v>9420</v>
      </c>
    </row>
    <row r="5" spans="1:16" ht="15.75" thickBot="1" x14ac:dyDescent="0.3">
      <c r="A5" s="625"/>
      <c r="B5" s="744" t="s">
        <v>9421</v>
      </c>
      <c r="C5" s="744" t="s">
        <v>9421</v>
      </c>
      <c r="D5" s="744" t="s">
        <v>9421</v>
      </c>
      <c r="E5" s="628" t="s">
        <v>9421</v>
      </c>
      <c r="F5" s="628" t="s">
        <v>9421</v>
      </c>
      <c r="G5" s="744" t="s">
        <v>9421</v>
      </c>
      <c r="H5" s="744" t="s">
        <v>10105</v>
      </c>
      <c r="I5" s="744" t="s">
        <v>9422</v>
      </c>
      <c r="J5" s="744" t="s">
        <v>9421</v>
      </c>
    </row>
    <row r="6" spans="1:16" ht="15.75" thickTop="1" x14ac:dyDescent="0.25">
      <c r="A6" s="625"/>
      <c r="B6" s="629" t="s">
        <v>10836</v>
      </c>
      <c r="C6" s="630" t="s">
        <v>10837</v>
      </c>
      <c r="D6" s="631">
        <v>43816</v>
      </c>
      <c r="E6" s="632">
        <v>0.625</v>
      </c>
      <c r="F6" s="630" t="s">
        <v>10838</v>
      </c>
      <c r="G6" s="630">
        <v>1537629</v>
      </c>
      <c r="H6" s="629"/>
      <c r="I6" s="633">
        <v>1.764</v>
      </c>
      <c r="J6" s="630">
        <v>39.700000000000003</v>
      </c>
    </row>
    <row r="7" spans="1:16" x14ac:dyDescent="0.25">
      <c r="A7" s="625"/>
      <c r="B7" s="634" t="s">
        <v>10836</v>
      </c>
      <c r="C7" s="635" t="s">
        <v>1891</v>
      </c>
      <c r="D7" s="636">
        <v>43815</v>
      </c>
      <c r="E7" s="637">
        <v>0.375</v>
      </c>
      <c r="F7" s="635"/>
      <c r="G7" s="635">
        <v>1537408</v>
      </c>
      <c r="H7" s="634"/>
      <c r="I7" s="638">
        <v>1.766</v>
      </c>
      <c r="J7" s="635"/>
    </row>
    <row r="8" spans="1:16" x14ac:dyDescent="0.25">
      <c r="A8" s="625"/>
      <c r="B8" s="634" t="s">
        <v>10836</v>
      </c>
      <c r="C8" s="635">
        <v>3453</v>
      </c>
      <c r="D8" s="636">
        <v>43803</v>
      </c>
      <c r="E8" s="637">
        <v>0.625</v>
      </c>
      <c r="F8" s="635"/>
      <c r="G8" s="635">
        <v>1536114</v>
      </c>
      <c r="H8" s="634"/>
      <c r="I8" s="635">
        <v>0.79300000000000004</v>
      </c>
      <c r="J8" s="635"/>
    </row>
    <row r="9" spans="1:16" ht="15.75" thickBot="1" x14ac:dyDescent="0.3">
      <c r="A9" s="625"/>
      <c r="B9" s="639" t="s">
        <v>10836</v>
      </c>
      <c r="C9" s="640">
        <v>334</v>
      </c>
      <c r="D9" s="641">
        <v>43803</v>
      </c>
      <c r="E9" s="642">
        <v>0.625</v>
      </c>
      <c r="F9" s="640"/>
      <c r="G9" s="640">
        <v>1536113</v>
      </c>
      <c r="H9" s="639"/>
      <c r="I9" s="640">
        <v>0.84299999999999997</v>
      </c>
      <c r="J9" s="640"/>
    </row>
    <row r="10" spans="1:16" ht="16.5" thickTop="1" thickBot="1" x14ac:dyDescent="0.3">
      <c r="A10" s="625"/>
      <c r="B10" s="643" t="s">
        <v>10836</v>
      </c>
      <c r="C10" s="644" t="s">
        <v>3344</v>
      </c>
      <c r="D10" s="645">
        <v>43779</v>
      </c>
      <c r="E10" s="646">
        <v>0.625</v>
      </c>
      <c r="F10" s="644"/>
      <c r="G10" s="644">
        <v>1533463</v>
      </c>
      <c r="H10" s="643"/>
      <c r="I10" s="644"/>
      <c r="J10" s="644">
        <v>38.4</v>
      </c>
    </row>
    <row r="11" spans="1:16" ht="16.5" thickTop="1" thickBot="1" x14ac:dyDescent="0.3">
      <c r="A11" s="625"/>
      <c r="B11" s="643" t="s">
        <v>10836</v>
      </c>
      <c r="C11" s="644" t="s">
        <v>3344</v>
      </c>
      <c r="D11" s="645">
        <v>43724</v>
      </c>
      <c r="E11" s="646">
        <v>0.625</v>
      </c>
      <c r="F11" s="644"/>
      <c r="G11" s="644">
        <v>1527300</v>
      </c>
      <c r="H11" s="643"/>
      <c r="I11" s="647">
        <v>1.593</v>
      </c>
      <c r="J11" s="644">
        <v>38.299999999999997</v>
      </c>
    </row>
    <row r="12" spans="1:16" ht="15.75" thickTop="1" x14ac:dyDescent="0.25">
      <c r="A12" s="625"/>
      <c r="B12" s="629" t="s">
        <v>10836</v>
      </c>
      <c r="C12" s="630">
        <v>334</v>
      </c>
      <c r="D12" s="631">
        <v>43697</v>
      </c>
      <c r="E12" s="632">
        <v>0.375</v>
      </c>
      <c r="F12" s="630"/>
      <c r="G12" s="630">
        <v>1522483</v>
      </c>
      <c r="H12" s="629"/>
      <c r="I12" s="633">
        <v>1.1619999999999999</v>
      </c>
      <c r="J12" s="630">
        <v>34.4</v>
      </c>
    </row>
    <row r="13" spans="1:16" x14ac:dyDescent="0.25">
      <c r="B13" s="634" t="s">
        <v>10836</v>
      </c>
      <c r="C13" s="635" t="s">
        <v>10837</v>
      </c>
      <c r="D13" s="636">
        <v>43690</v>
      </c>
      <c r="E13" s="637">
        <v>0.375</v>
      </c>
      <c r="F13" s="635" t="s">
        <v>10839</v>
      </c>
      <c r="G13" s="635">
        <v>1520698</v>
      </c>
      <c r="H13" s="634"/>
      <c r="I13" s="635"/>
      <c r="J13" s="635">
        <v>47.1</v>
      </c>
    </row>
    <row r="14" spans="1:16" ht="15.75" thickBot="1" x14ac:dyDescent="0.3">
      <c r="B14" s="639" t="s">
        <v>10836</v>
      </c>
      <c r="C14" s="640" t="s">
        <v>3344</v>
      </c>
      <c r="D14" s="641">
        <v>43684</v>
      </c>
      <c r="E14" s="642">
        <v>0.625</v>
      </c>
      <c r="F14" s="640"/>
      <c r="G14" s="640">
        <v>1519442</v>
      </c>
      <c r="H14" s="639"/>
      <c r="I14" s="648">
        <v>1.4810000000000001</v>
      </c>
      <c r="J14" s="640">
        <v>41.2</v>
      </c>
    </row>
    <row r="15" spans="1:16" ht="15.75" thickTop="1" x14ac:dyDescent="0.25">
      <c r="B15" s="629" t="s">
        <v>10836</v>
      </c>
      <c r="C15" s="630" t="s">
        <v>10837</v>
      </c>
      <c r="D15" s="631">
        <v>43642</v>
      </c>
      <c r="E15" s="632">
        <v>0.4375</v>
      </c>
      <c r="F15" s="630" t="s">
        <v>10840</v>
      </c>
      <c r="G15" s="630">
        <v>1509697</v>
      </c>
      <c r="H15" s="630">
        <v>129.69999999999999</v>
      </c>
      <c r="I15" s="649">
        <f>+H15/10000</f>
        <v>1.2969999999999999E-2</v>
      </c>
      <c r="J15" s="630">
        <v>51.6</v>
      </c>
    </row>
    <row r="16" spans="1:16" ht="15.75" thickBot="1" x14ac:dyDescent="0.3">
      <c r="B16" s="639" t="s">
        <v>10836</v>
      </c>
      <c r="C16" s="640" t="s">
        <v>10837</v>
      </c>
      <c r="D16" s="641">
        <v>43619</v>
      </c>
      <c r="E16" s="642">
        <v>0.625</v>
      </c>
      <c r="F16" s="640" t="s">
        <v>10841</v>
      </c>
      <c r="G16" s="640">
        <v>1504457</v>
      </c>
      <c r="H16" s="640"/>
      <c r="I16" s="640"/>
      <c r="J16" s="650">
        <v>62</v>
      </c>
    </row>
    <row r="17" spans="2:10" ht="15.75" thickTop="1" x14ac:dyDescent="0.25">
      <c r="B17" s="629" t="s">
        <v>10836</v>
      </c>
      <c r="C17" s="630">
        <v>3453</v>
      </c>
      <c r="D17" s="631">
        <v>43598</v>
      </c>
      <c r="E17" s="632">
        <v>0.62569444444444444</v>
      </c>
      <c r="F17" s="630" t="s">
        <v>10842</v>
      </c>
      <c r="G17" s="630">
        <v>1499554</v>
      </c>
      <c r="H17" s="630"/>
      <c r="I17" s="633">
        <v>1.085</v>
      </c>
      <c r="J17" s="630">
        <v>40.299999999999997</v>
      </c>
    </row>
    <row r="18" spans="2:10" x14ac:dyDescent="0.25">
      <c r="B18" s="634" t="s">
        <v>10836</v>
      </c>
      <c r="C18" s="635">
        <v>3453</v>
      </c>
      <c r="D18" s="636">
        <v>43598</v>
      </c>
      <c r="E18" s="637">
        <v>0.625</v>
      </c>
      <c r="F18" s="635"/>
      <c r="G18" s="635">
        <v>1499461</v>
      </c>
      <c r="H18" s="635"/>
      <c r="I18" s="635">
        <v>0.64800000000000002</v>
      </c>
      <c r="J18" s="635">
        <v>24.4</v>
      </c>
    </row>
    <row r="19" spans="2:10" ht="15.75" thickBot="1" x14ac:dyDescent="0.3">
      <c r="B19" s="639" t="s">
        <v>10836</v>
      </c>
      <c r="C19" s="640">
        <v>318</v>
      </c>
      <c r="D19" s="641">
        <v>43598</v>
      </c>
      <c r="E19" s="642">
        <v>0.625</v>
      </c>
      <c r="F19" s="640"/>
      <c r="G19" s="640">
        <v>1499458</v>
      </c>
      <c r="H19" s="640"/>
      <c r="I19" s="640"/>
      <c r="J19" s="640">
        <v>24.4</v>
      </c>
    </row>
    <row r="20" spans="2:10" ht="15.75" thickTop="1" x14ac:dyDescent="0.25">
      <c r="B20" s="629" t="s">
        <v>10836</v>
      </c>
      <c r="C20" s="630">
        <v>3453</v>
      </c>
      <c r="D20" s="631">
        <v>43575</v>
      </c>
      <c r="E20" s="632">
        <v>0.375</v>
      </c>
      <c r="F20" s="630"/>
      <c r="G20" s="630">
        <v>1494031</v>
      </c>
      <c r="H20" s="630">
        <v>6782.7</v>
      </c>
      <c r="I20" s="649">
        <f>+H20/10000</f>
        <v>0.67826999999999993</v>
      </c>
      <c r="J20" s="630"/>
    </row>
    <row r="21" spans="2:10" x14ac:dyDescent="0.25">
      <c r="B21" s="634" t="s">
        <v>10836</v>
      </c>
      <c r="C21" s="635">
        <v>334</v>
      </c>
      <c r="D21" s="636">
        <v>43575</v>
      </c>
      <c r="E21" s="637">
        <v>0.375</v>
      </c>
      <c r="F21" s="635"/>
      <c r="G21" s="635">
        <v>1494030</v>
      </c>
      <c r="H21" s="635">
        <v>8746.2000000000007</v>
      </c>
      <c r="I21" s="651">
        <f>+H21/10000</f>
        <v>0.87462000000000006</v>
      </c>
      <c r="J21" s="635"/>
    </row>
    <row r="22" spans="2:10" ht="15.75" thickBot="1" x14ac:dyDescent="0.3">
      <c r="B22" s="639" t="s">
        <v>10836</v>
      </c>
      <c r="C22" s="640">
        <v>334</v>
      </c>
      <c r="D22" s="641">
        <v>43562</v>
      </c>
      <c r="E22" s="642">
        <v>0.75</v>
      </c>
      <c r="F22" s="640"/>
      <c r="G22" s="640">
        <v>1490998</v>
      </c>
      <c r="H22" s="639"/>
      <c r="I22" s="640">
        <v>0.71</v>
      </c>
      <c r="J22" s="640"/>
    </row>
    <row r="23" spans="2:10" ht="16.5" thickTop="1" thickBot="1" x14ac:dyDescent="0.3">
      <c r="B23" s="643" t="s">
        <v>10836</v>
      </c>
      <c r="C23" s="644">
        <v>3453</v>
      </c>
      <c r="D23" s="645">
        <v>43529</v>
      </c>
      <c r="E23" s="646">
        <v>0.625</v>
      </c>
      <c r="F23" s="644"/>
      <c r="G23" s="644">
        <v>1483154</v>
      </c>
      <c r="H23" s="643"/>
      <c r="I23" s="644"/>
      <c r="J23" s="626">
        <v>39</v>
      </c>
    </row>
    <row r="24" spans="2:10" ht="16.5" thickTop="1" thickBot="1" x14ac:dyDescent="0.3">
      <c r="B24" s="643" t="s">
        <v>10836</v>
      </c>
      <c r="C24" s="644" t="s">
        <v>10837</v>
      </c>
      <c r="D24" s="645">
        <v>43503</v>
      </c>
      <c r="E24" s="646">
        <v>0.45833333333333331</v>
      </c>
      <c r="F24" s="644" t="s">
        <v>10843</v>
      </c>
      <c r="G24" s="644">
        <v>1477081</v>
      </c>
      <c r="H24" s="643"/>
      <c r="I24" s="644"/>
      <c r="J24" s="644">
        <v>29.3</v>
      </c>
    </row>
    <row r="25" spans="2:10" ht="15.75" thickTop="1" x14ac:dyDescent="0.25">
      <c r="B25" s="629" t="s">
        <v>10836</v>
      </c>
      <c r="C25" s="630" t="s">
        <v>10844</v>
      </c>
      <c r="D25" s="631">
        <v>43489</v>
      </c>
      <c r="E25" s="632">
        <v>0.375</v>
      </c>
      <c r="F25" s="630" t="s">
        <v>10845</v>
      </c>
      <c r="G25" s="630">
        <v>1473774</v>
      </c>
      <c r="H25" s="629"/>
      <c r="I25" s="630"/>
      <c r="J25" s="630">
        <v>47</v>
      </c>
    </row>
    <row r="26" spans="2:10" x14ac:dyDescent="0.25">
      <c r="B26" s="634" t="s">
        <v>10836</v>
      </c>
      <c r="C26" s="635" t="s">
        <v>10837</v>
      </c>
      <c r="D26" s="636">
        <v>43469</v>
      </c>
      <c r="E26" s="637">
        <v>0.37708333333333338</v>
      </c>
      <c r="F26" s="635" t="s">
        <v>10846</v>
      </c>
      <c r="G26" s="635">
        <v>1468895</v>
      </c>
      <c r="H26" s="634"/>
      <c r="I26" s="635"/>
      <c r="J26" s="635">
        <v>37.700000000000003</v>
      </c>
    </row>
    <row r="27" spans="2:10" x14ac:dyDescent="0.25">
      <c r="B27" s="634" t="s">
        <v>10836</v>
      </c>
      <c r="C27" s="635" t="s">
        <v>10837</v>
      </c>
      <c r="D27" s="636">
        <v>43469</v>
      </c>
      <c r="E27" s="637">
        <v>0.37638888888888888</v>
      </c>
      <c r="F27" s="635" t="s">
        <v>10847</v>
      </c>
      <c r="G27" s="635">
        <v>1468894</v>
      </c>
      <c r="H27" s="634"/>
      <c r="I27" s="635"/>
      <c r="J27" s="635">
        <v>35.9</v>
      </c>
    </row>
    <row r="28" spans="2:10" x14ac:dyDescent="0.25">
      <c r="B28" s="634" t="s">
        <v>10836</v>
      </c>
      <c r="C28" s="635" t="s">
        <v>10837</v>
      </c>
      <c r="D28" s="636">
        <v>43469</v>
      </c>
      <c r="E28" s="637">
        <v>0.3756944444444445</v>
      </c>
      <c r="F28" s="635" t="s">
        <v>10848</v>
      </c>
      <c r="G28" s="635">
        <v>1468893</v>
      </c>
      <c r="H28" s="634"/>
      <c r="I28" s="635"/>
      <c r="J28" s="635">
        <v>26.5</v>
      </c>
    </row>
    <row r="29" spans="2:10" x14ac:dyDescent="0.25">
      <c r="B29" s="634" t="s">
        <v>10836</v>
      </c>
      <c r="C29" s="635" t="s">
        <v>10837</v>
      </c>
      <c r="D29" s="636">
        <v>43469</v>
      </c>
      <c r="E29" s="637">
        <v>0.375</v>
      </c>
      <c r="F29" s="635" t="s">
        <v>10849</v>
      </c>
      <c r="G29" s="635">
        <v>1468892</v>
      </c>
      <c r="H29" s="634"/>
      <c r="I29" s="635"/>
      <c r="J29" s="635">
        <v>17.8</v>
      </c>
    </row>
  </sheetData>
  <mergeCells count="8">
    <mergeCell ref="B2:P2"/>
    <mergeCell ref="B4:B5"/>
    <mergeCell ref="C4:C5"/>
    <mergeCell ref="D4:D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D959-F268-443A-8020-C3580E2BE3FE}">
  <sheetPr>
    <tabColor rgb="FFFFFF00"/>
  </sheetPr>
  <dimension ref="B1:G81"/>
  <sheetViews>
    <sheetView workbookViewId="0">
      <selection activeCell="I6" sqref="I6"/>
    </sheetView>
  </sheetViews>
  <sheetFormatPr baseColWidth="10" defaultRowHeight="15" x14ac:dyDescent="0.25"/>
  <cols>
    <col min="2" max="2" width="16.140625" bestFit="1" customWidth="1"/>
    <col min="3" max="3" width="10.140625" bestFit="1" customWidth="1"/>
    <col min="4" max="4" width="45" bestFit="1" customWidth="1"/>
    <col min="5" max="5" width="18.42578125" bestFit="1" customWidth="1"/>
    <col min="6" max="6" width="12.140625" customWidth="1"/>
  </cols>
  <sheetData>
    <row r="1" spans="2:7" ht="15.75" thickBot="1" x14ac:dyDescent="0.3"/>
    <row r="2" spans="2:7" ht="29.25" thickBot="1" x14ac:dyDescent="0.5">
      <c r="B2" s="730" t="s">
        <v>10918</v>
      </c>
      <c r="C2" s="731"/>
      <c r="D2" s="731"/>
      <c r="E2" s="731"/>
      <c r="F2" s="731"/>
      <c r="G2" s="732"/>
    </row>
    <row r="3" spans="2:7" ht="15.75" thickBot="1" x14ac:dyDescent="0.3"/>
    <row r="4" spans="2:7" ht="15.75" thickBot="1" x14ac:dyDescent="0.3">
      <c r="B4" s="652" t="s">
        <v>9017</v>
      </c>
      <c r="C4" s="653" t="s">
        <v>9417</v>
      </c>
      <c r="D4" s="654" t="s">
        <v>10833</v>
      </c>
      <c r="E4" s="654" t="s">
        <v>9419</v>
      </c>
      <c r="F4" s="655" t="s">
        <v>9420</v>
      </c>
      <c r="G4" s="656" t="s">
        <v>10339</v>
      </c>
    </row>
    <row r="5" spans="2:7" x14ac:dyDescent="0.25">
      <c r="B5" s="657" t="s">
        <v>10850</v>
      </c>
      <c r="C5" s="658">
        <v>44193</v>
      </c>
      <c r="D5" s="659" t="s">
        <v>10851</v>
      </c>
      <c r="E5" s="660">
        <v>1574946</v>
      </c>
      <c r="F5" s="661">
        <v>22.85</v>
      </c>
      <c r="G5" s="662">
        <v>0.33600000000000002</v>
      </c>
    </row>
    <row r="6" spans="2:7" x14ac:dyDescent="0.25">
      <c r="B6" s="663" t="s">
        <v>10852</v>
      </c>
      <c r="C6" s="664">
        <v>44187</v>
      </c>
      <c r="D6" s="665" t="s">
        <v>10853</v>
      </c>
      <c r="E6" s="666">
        <v>1574443</v>
      </c>
      <c r="F6" s="667">
        <v>23</v>
      </c>
      <c r="G6" s="668">
        <v>1.58</v>
      </c>
    </row>
    <row r="7" spans="2:7" x14ac:dyDescent="0.25">
      <c r="B7" s="663" t="s">
        <v>10854</v>
      </c>
      <c r="C7" s="664">
        <v>44186</v>
      </c>
      <c r="D7" s="665" t="s">
        <v>10855</v>
      </c>
      <c r="E7" s="666">
        <v>1574343</v>
      </c>
      <c r="F7" s="667">
        <v>29.1</v>
      </c>
      <c r="G7" s="668">
        <v>0.31</v>
      </c>
    </row>
    <row r="8" spans="2:7" x14ac:dyDescent="0.25">
      <c r="B8" s="663" t="s">
        <v>10856</v>
      </c>
      <c r="C8" s="664">
        <v>44180</v>
      </c>
      <c r="D8" s="665" t="s">
        <v>10857</v>
      </c>
      <c r="E8" s="666">
        <v>1573855</v>
      </c>
      <c r="F8" s="667">
        <v>26.8</v>
      </c>
      <c r="G8" s="668">
        <v>0.66</v>
      </c>
    </row>
    <row r="9" spans="2:7" x14ac:dyDescent="0.25">
      <c r="B9" s="663" t="s">
        <v>10858</v>
      </c>
      <c r="C9" s="664">
        <v>44180</v>
      </c>
      <c r="D9" s="665" t="s">
        <v>10859</v>
      </c>
      <c r="E9" s="666">
        <v>1573853</v>
      </c>
      <c r="F9" s="667">
        <v>29.3</v>
      </c>
      <c r="G9" s="668">
        <v>0.46</v>
      </c>
    </row>
    <row r="10" spans="2:7" x14ac:dyDescent="0.25">
      <c r="B10" s="663" t="s">
        <v>10860</v>
      </c>
      <c r="C10" s="664">
        <v>44176</v>
      </c>
      <c r="D10" s="665" t="s">
        <v>10861</v>
      </c>
      <c r="E10" s="666">
        <v>1573528</v>
      </c>
      <c r="F10" s="667">
        <v>52</v>
      </c>
      <c r="G10" s="668">
        <v>0.03</v>
      </c>
    </row>
    <row r="11" spans="2:7" x14ac:dyDescent="0.25">
      <c r="B11" s="663" t="s">
        <v>10862</v>
      </c>
      <c r="C11" s="664">
        <v>44176</v>
      </c>
      <c r="D11" s="665" t="s">
        <v>10861</v>
      </c>
      <c r="E11" s="666">
        <v>1573527</v>
      </c>
      <c r="F11" s="667">
        <v>41.8</v>
      </c>
      <c r="G11" s="668">
        <v>0.19</v>
      </c>
    </row>
    <row r="12" spans="2:7" x14ac:dyDescent="0.25">
      <c r="B12" s="663" t="s">
        <v>10852</v>
      </c>
      <c r="C12" s="664">
        <v>44174</v>
      </c>
      <c r="D12" s="665"/>
      <c r="E12" s="666">
        <v>1573356</v>
      </c>
      <c r="F12" s="667">
        <v>23.1</v>
      </c>
      <c r="G12" s="668">
        <v>1.57</v>
      </c>
    </row>
    <row r="13" spans="2:7" x14ac:dyDescent="0.25">
      <c r="B13" s="663" t="s">
        <v>10863</v>
      </c>
      <c r="C13" s="664">
        <v>44169</v>
      </c>
      <c r="D13" s="665" t="s">
        <v>10864</v>
      </c>
      <c r="E13" s="666">
        <v>1572918</v>
      </c>
      <c r="F13" s="667">
        <v>37</v>
      </c>
      <c r="G13" s="668">
        <v>0.34</v>
      </c>
    </row>
    <row r="14" spans="2:7" x14ac:dyDescent="0.25">
      <c r="B14" s="663" t="s">
        <v>10865</v>
      </c>
      <c r="C14" s="664">
        <v>44165</v>
      </c>
      <c r="D14" s="665" t="s">
        <v>10859</v>
      </c>
      <c r="E14" s="666">
        <v>1572533</v>
      </c>
      <c r="F14" s="667">
        <v>17.100000000000001</v>
      </c>
      <c r="G14" s="668">
        <v>2.1</v>
      </c>
    </row>
    <row r="15" spans="2:7" x14ac:dyDescent="0.25">
      <c r="B15" s="663" t="s">
        <v>10854</v>
      </c>
      <c r="C15" s="664">
        <v>44162</v>
      </c>
      <c r="D15" s="665" t="s">
        <v>10866</v>
      </c>
      <c r="E15" s="666">
        <v>1572237</v>
      </c>
      <c r="F15" s="667">
        <v>28.6</v>
      </c>
      <c r="G15" s="668">
        <v>0.3</v>
      </c>
    </row>
    <row r="16" spans="2:7" x14ac:dyDescent="0.25">
      <c r="B16" s="663" t="s">
        <v>8995</v>
      </c>
      <c r="C16" s="664">
        <v>44155</v>
      </c>
      <c r="D16" s="665" t="s">
        <v>10867</v>
      </c>
      <c r="E16" s="666">
        <v>1571689</v>
      </c>
      <c r="F16" s="667">
        <v>43</v>
      </c>
      <c r="G16" s="668">
        <v>0.12</v>
      </c>
    </row>
    <row r="17" spans="2:7" x14ac:dyDescent="0.25">
      <c r="B17" s="663" t="s">
        <v>10863</v>
      </c>
      <c r="C17" s="664">
        <v>44149</v>
      </c>
      <c r="D17" s="665"/>
      <c r="E17" s="666">
        <v>1571089</v>
      </c>
      <c r="F17" s="667">
        <v>37.9</v>
      </c>
      <c r="G17" s="668">
        <v>0.32</v>
      </c>
    </row>
    <row r="18" spans="2:7" x14ac:dyDescent="0.25">
      <c r="B18" s="663" t="s">
        <v>10865</v>
      </c>
      <c r="C18" s="664">
        <v>44143</v>
      </c>
      <c r="D18" s="665" t="s">
        <v>10868</v>
      </c>
      <c r="E18" s="666">
        <v>1570605</v>
      </c>
      <c r="F18" s="667">
        <v>17.100000000000001</v>
      </c>
      <c r="G18" s="668">
        <v>2.41</v>
      </c>
    </row>
    <row r="19" spans="2:7" x14ac:dyDescent="0.25">
      <c r="B19" s="663" t="s">
        <v>10869</v>
      </c>
      <c r="C19" s="664">
        <v>44138</v>
      </c>
      <c r="D19" s="665" t="s">
        <v>10870</v>
      </c>
      <c r="E19" s="666">
        <v>1570177</v>
      </c>
      <c r="F19" s="667">
        <v>28.9</v>
      </c>
      <c r="G19" s="668">
        <v>0.34</v>
      </c>
    </row>
    <row r="20" spans="2:7" x14ac:dyDescent="0.25">
      <c r="B20" s="663" t="s">
        <v>10852</v>
      </c>
      <c r="C20" s="664">
        <v>44131</v>
      </c>
      <c r="D20" s="665" t="s">
        <v>10868</v>
      </c>
      <c r="E20" s="666">
        <v>1569554</v>
      </c>
      <c r="F20" s="667">
        <v>23</v>
      </c>
      <c r="G20" s="668">
        <v>1.5980000000000001</v>
      </c>
    </row>
    <row r="21" spans="2:7" x14ac:dyDescent="0.25">
      <c r="B21" s="663" t="s">
        <v>8995</v>
      </c>
      <c r="C21" s="664">
        <v>44129</v>
      </c>
      <c r="D21" s="665" t="s">
        <v>10871</v>
      </c>
      <c r="E21" s="666">
        <v>1569752</v>
      </c>
      <c r="F21" s="667">
        <v>41.9</v>
      </c>
      <c r="G21" s="668">
        <v>0.17</v>
      </c>
    </row>
    <row r="22" spans="2:7" x14ac:dyDescent="0.25">
      <c r="B22" s="663" t="s">
        <v>10852</v>
      </c>
      <c r="C22" s="664">
        <v>44125</v>
      </c>
      <c r="D22" s="665" t="s">
        <v>10872</v>
      </c>
      <c r="E22" s="666">
        <v>1569048</v>
      </c>
      <c r="F22" s="667">
        <v>23.1</v>
      </c>
      <c r="G22" s="668">
        <v>1.5940000000000001</v>
      </c>
    </row>
    <row r="23" spans="2:7" x14ac:dyDescent="0.25">
      <c r="B23" s="663" t="s">
        <v>10854</v>
      </c>
      <c r="C23" s="664">
        <v>44123</v>
      </c>
      <c r="D23" s="665" t="s">
        <v>10873</v>
      </c>
      <c r="E23" s="666">
        <v>1568849</v>
      </c>
      <c r="F23" s="667">
        <v>28.8</v>
      </c>
      <c r="G23" s="668">
        <v>0.34100000000000003</v>
      </c>
    </row>
    <row r="24" spans="2:7" x14ac:dyDescent="0.25">
      <c r="B24" s="663" t="s">
        <v>10874</v>
      </c>
      <c r="C24" s="664">
        <v>44121</v>
      </c>
      <c r="D24" s="665" t="s">
        <v>10875</v>
      </c>
      <c r="E24" s="666">
        <v>1568692</v>
      </c>
      <c r="F24" s="667">
        <v>30.2</v>
      </c>
      <c r="G24" s="668">
        <v>0.36</v>
      </c>
    </row>
    <row r="25" spans="2:7" x14ac:dyDescent="0.25">
      <c r="B25" s="663" t="s">
        <v>10874</v>
      </c>
      <c r="C25" s="664">
        <v>44115</v>
      </c>
      <c r="D25" s="665" t="s">
        <v>10876</v>
      </c>
      <c r="E25" s="666">
        <v>1568160</v>
      </c>
      <c r="F25" s="667">
        <v>30.1</v>
      </c>
      <c r="G25" s="668">
        <v>0.39</v>
      </c>
    </row>
    <row r="26" spans="2:7" x14ac:dyDescent="0.25">
      <c r="B26" s="663" t="s">
        <v>10865</v>
      </c>
      <c r="C26" s="664">
        <v>44115</v>
      </c>
      <c r="D26" s="665" t="s">
        <v>10876</v>
      </c>
      <c r="E26" s="666">
        <v>1568153</v>
      </c>
      <c r="F26" s="667">
        <v>18.3</v>
      </c>
      <c r="G26" s="668">
        <v>2.2890000000000001</v>
      </c>
    </row>
    <row r="27" spans="2:7" x14ac:dyDescent="0.25">
      <c r="B27" s="663" t="s">
        <v>10862</v>
      </c>
      <c r="C27" s="664">
        <v>44110</v>
      </c>
      <c r="D27" s="665" t="s">
        <v>10864</v>
      </c>
      <c r="E27" s="666">
        <v>1567751</v>
      </c>
      <c r="F27" s="667">
        <v>39</v>
      </c>
      <c r="G27" s="668">
        <v>0.20599999999999999</v>
      </c>
    </row>
    <row r="28" spans="2:7" x14ac:dyDescent="0.25">
      <c r="B28" s="663" t="s">
        <v>10852</v>
      </c>
      <c r="C28" s="664">
        <v>44104</v>
      </c>
      <c r="D28" s="665" t="s">
        <v>10859</v>
      </c>
      <c r="E28" s="666">
        <v>1567237</v>
      </c>
      <c r="F28" s="667">
        <v>23.2</v>
      </c>
      <c r="G28" s="668">
        <v>1.593</v>
      </c>
    </row>
    <row r="29" spans="2:7" x14ac:dyDescent="0.25">
      <c r="B29" s="663" t="s">
        <v>10856</v>
      </c>
      <c r="C29" s="664">
        <v>44102</v>
      </c>
      <c r="D29" s="665" t="s">
        <v>10877</v>
      </c>
      <c r="E29" s="666">
        <v>1567013</v>
      </c>
      <c r="F29" s="667">
        <v>24.3</v>
      </c>
      <c r="G29" s="668">
        <v>0.53100000000000003</v>
      </c>
    </row>
    <row r="30" spans="2:7" x14ac:dyDescent="0.25">
      <c r="B30" s="663" t="s">
        <v>10874</v>
      </c>
      <c r="C30" s="664">
        <v>44102</v>
      </c>
      <c r="D30" s="665" t="s">
        <v>10864</v>
      </c>
      <c r="E30" s="666">
        <v>1567011</v>
      </c>
      <c r="F30" s="667">
        <v>30</v>
      </c>
      <c r="G30" s="668">
        <v>0.377</v>
      </c>
    </row>
    <row r="31" spans="2:7" x14ac:dyDescent="0.25">
      <c r="B31" s="663" t="s">
        <v>10865</v>
      </c>
      <c r="C31" s="664">
        <v>44076</v>
      </c>
      <c r="D31" s="665" t="s">
        <v>10859</v>
      </c>
      <c r="E31" s="666">
        <v>1564794</v>
      </c>
      <c r="F31" s="667">
        <v>18.3</v>
      </c>
      <c r="G31" s="668">
        <v>2.2749999999999999</v>
      </c>
    </row>
    <row r="32" spans="2:7" x14ac:dyDescent="0.25">
      <c r="B32" s="663" t="s">
        <v>10852</v>
      </c>
      <c r="C32" s="664">
        <v>44074</v>
      </c>
      <c r="D32" s="665" t="s">
        <v>10878</v>
      </c>
      <c r="E32" s="666">
        <v>1564587</v>
      </c>
      <c r="F32" s="667">
        <v>19.7</v>
      </c>
      <c r="G32" s="668">
        <v>1.347</v>
      </c>
    </row>
    <row r="33" spans="2:7" x14ac:dyDescent="0.25">
      <c r="B33" s="663" t="s">
        <v>10879</v>
      </c>
      <c r="C33" s="664">
        <v>44069</v>
      </c>
      <c r="D33" s="665" t="s">
        <v>10880</v>
      </c>
      <c r="E33" s="666">
        <v>1564145</v>
      </c>
      <c r="F33" s="667">
        <v>33.6</v>
      </c>
      <c r="G33" s="668">
        <v>0.66</v>
      </c>
    </row>
    <row r="34" spans="2:7" x14ac:dyDescent="0.25">
      <c r="B34" s="663" t="s">
        <v>10865</v>
      </c>
      <c r="C34" s="664">
        <v>44069</v>
      </c>
      <c r="D34" s="665" t="s">
        <v>10859</v>
      </c>
      <c r="E34" s="666">
        <v>1564144</v>
      </c>
      <c r="F34" s="667">
        <v>18</v>
      </c>
      <c r="G34" s="668">
        <v>2.2080000000000002</v>
      </c>
    </row>
    <row r="35" spans="2:7" x14ac:dyDescent="0.25">
      <c r="B35" s="663" t="s">
        <v>10860</v>
      </c>
      <c r="C35" s="664">
        <v>44065</v>
      </c>
      <c r="D35" s="665" t="s">
        <v>10881</v>
      </c>
      <c r="E35" s="666">
        <v>1563777</v>
      </c>
      <c r="F35" s="667">
        <v>50.8</v>
      </c>
      <c r="G35" s="668">
        <v>3.6999999999999998E-2</v>
      </c>
    </row>
    <row r="36" spans="2:7" x14ac:dyDescent="0.25">
      <c r="B36" s="663" t="s">
        <v>10854</v>
      </c>
      <c r="C36" s="664">
        <v>44063</v>
      </c>
      <c r="D36" s="665" t="s">
        <v>10882</v>
      </c>
      <c r="E36" s="666">
        <v>1563610</v>
      </c>
      <c r="F36" s="667">
        <v>28.8</v>
      </c>
      <c r="G36" s="668">
        <v>0.32</v>
      </c>
    </row>
    <row r="37" spans="2:7" x14ac:dyDescent="0.25">
      <c r="B37" s="663" t="s">
        <v>10862</v>
      </c>
      <c r="C37" s="664">
        <v>44041</v>
      </c>
      <c r="D37" s="665" t="s">
        <v>10883</v>
      </c>
      <c r="E37" s="666">
        <v>1561338</v>
      </c>
      <c r="F37" s="667">
        <v>39</v>
      </c>
      <c r="G37" s="668">
        <v>0.28799999999999998</v>
      </c>
    </row>
    <row r="38" spans="2:7" x14ac:dyDescent="0.25">
      <c r="B38" s="663" t="s">
        <v>10860</v>
      </c>
      <c r="C38" s="664">
        <v>44041</v>
      </c>
      <c r="D38" s="665" t="s">
        <v>10884</v>
      </c>
      <c r="E38" s="666">
        <v>1561337</v>
      </c>
      <c r="F38" s="667">
        <v>53.6</v>
      </c>
      <c r="G38" s="668">
        <v>3.5999999999999997E-2</v>
      </c>
    </row>
    <row r="39" spans="2:7" x14ac:dyDescent="0.25">
      <c r="B39" s="663" t="s">
        <v>10852</v>
      </c>
      <c r="C39" s="664">
        <v>44034</v>
      </c>
      <c r="D39" s="665" t="s">
        <v>10885</v>
      </c>
      <c r="E39" s="666">
        <v>1560580</v>
      </c>
      <c r="F39" s="667">
        <v>23.3</v>
      </c>
      <c r="G39" s="668">
        <v>1.55</v>
      </c>
    </row>
    <row r="40" spans="2:7" x14ac:dyDescent="0.25">
      <c r="B40" s="663" t="s">
        <v>8995</v>
      </c>
      <c r="C40" s="664">
        <v>44026</v>
      </c>
      <c r="D40" s="665" t="s">
        <v>10886</v>
      </c>
      <c r="E40" s="666">
        <v>1559742</v>
      </c>
      <c r="F40" s="667">
        <v>42.5</v>
      </c>
      <c r="G40" s="668">
        <v>0.112</v>
      </c>
    </row>
    <row r="41" spans="2:7" x14ac:dyDescent="0.25">
      <c r="B41" s="663" t="s">
        <v>10854</v>
      </c>
      <c r="C41" s="664">
        <v>44023</v>
      </c>
      <c r="D41" s="665" t="s">
        <v>10887</v>
      </c>
      <c r="E41" s="666">
        <v>1559495</v>
      </c>
      <c r="F41" s="667">
        <v>28.8</v>
      </c>
      <c r="G41" s="668">
        <v>0.32500000000000001</v>
      </c>
    </row>
    <row r="42" spans="2:7" x14ac:dyDescent="0.25">
      <c r="B42" s="663" t="s">
        <v>10865</v>
      </c>
      <c r="C42" s="664">
        <v>44014</v>
      </c>
      <c r="D42" s="665" t="s">
        <v>10888</v>
      </c>
      <c r="E42" s="666">
        <v>1558434</v>
      </c>
      <c r="F42" s="667">
        <v>20.5</v>
      </c>
      <c r="G42" s="668">
        <v>2.14</v>
      </c>
    </row>
    <row r="43" spans="2:7" x14ac:dyDescent="0.25">
      <c r="B43" s="663" t="s">
        <v>10874</v>
      </c>
      <c r="C43" s="664">
        <v>44008</v>
      </c>
      <c r="D43" s="665" t="s">
        <v>10889</v>
      </c>
      <c r="E43" s="666">
        <v>1557779</v>
      </c>
      <c r="F43" s="667">
        <v>29.9</v>
      </c>
      <c r="G43" s="668">
        <v>0.38100000000000001</v>
      </c>
    </row>
    <row r="44" spans="2:7" x14ac:dyDescent="0.25">
      <c r="B44" s="663" t="s">
        <v>10865</v>
      </c>
      <c r="C44" s="664">
        <v>44007</v>
      </c>
      <c r="D44" s="665"/>
      <c r="E44" s="666">
        <v>1557647</v>
      </c>
      <c r="F44" s="667">
        <v>18.8</v>
      </c>
      <c r="G44" s="668">
        <v>2.17</v>
      </c>
    </row>
    <row r="45" spans="2:7" x14ac:dyDescent="0.25">
      <c r="B45" s="663" t="s">
        <v>10854</v>
      </c>
      <c r="C45" s="664">
        <v>43996</v>
      </c>
      <c r="D45" s="665" t="s">
        <v>10890</v>
      </c>
      <c r="E45" s="666">
        <v>1556583</v>
      </c>
      <c r="F45" s="667">
        <v>28.6</v>
      </c>
      <c r="G45" s="668">
        <v>0.317</v>
      </c>
    </row>
    <row r="46" spans="2:7" x14ac:dyDescent="0.25">
      <c r="B46" s="663" t="s">
        <v>8815</v>
      </c>
      <c r="C46" s="664">
        <v>43982</v>
      </c>
      <c r="D46" s="665" t="s">
        <v>10891</v>
      </c>
      <c r="E46" s="666">
        <v>1555091</v>
      </c>
      <c r="F46" s="667">
        <v>46.4</v>
      </c>
      <c r="G46" s="668">
        <v>5.1999999999999998E-2</v>
      </c>
    </row>
    <row r="47" spans="2:7" x14ac:dyDescent="0.25">
      <c r="B47" s="663" t="s">
        <v>10865</v>
      </c>
      <c r="C47" s="664">
        <v>43979</v>
      </c>
      <c r="D47" s="665" t="s">
        <v>10892</v>
      </c>
      <c r="E47" s="666">
        <v>1554711</v>
      </c>
      <c r="F47" s="667">
        <v>17.3</v>
      </c>
      <c r="G47" s="668">
        <v>2.2999999999999998</v>
      </c>
    </row>
    <row r="48" spans="2:7" x14ac:dyDescent="0.25">
      <c r="B48" s="663" t="s">
        <v>10854</v>
      </c>
      <c r="C48" s="664">
        <v>43974</v>
      </c>
      <c r="D48" s="665" t="s">
        <v>10893</v>
      </c>
      <c r="E48" s="666">
        <v>1554268</v>
      </c>
      <c r="F48" s="667">
        <v>28.8</v>
      </c>
      <c r="G48" s="668">
        <v>0.30399999999999999</v>
      </c>
    </row>
    <row r="49" spans="2:7" x14ac:dyDescent="0.25">
      <c r="B49" s="663" t="s">
        <v>10854</v>
      </c>
      <c r="C49" s="664">
        <v>43968</v>
      </c>
      <c r="D49" s="665" t="s">
        <v>10894</v>
      </c>
      <c r="E49" s="666">
        <v>1553631</v>
      </c>
      <c r="F49" s="667">
        <v>28.9</v>
      </c>
      <c r="G49" s="668">
        <v>0.31</v>
      </c>
    </row>
    <row r="50" spans="2:7" x14ac:dyDescent="0.25">
      <c r="B50" s="663" t="s">
        <v>10895</v>
      </c>
      <c r="C50" s="664">
        <v>43960</v>
      </c>
      <c r="D50" s="665" t="s">
        <v>10896</v>
      </c>
      <c r="E50" s="666">
        <v>1552825</v>
      </c>
      <c r="F50" s="667">
        <v>35</v>
      </c>
      <c r="G50" s="668">
        <v>9.2999999999999999E-2</v>
      </c>
    </row>
    <row r="51" spans="2:7" x14ac:dyDescent="0.25">
      <c r="B51" s="663" t="s">
        <v>8815</v>
      </c>
      <c r="C51" s="664">
        <v>43956</v>
      </c>
      <c r="D51" s="665" t="s">
        <v>10884</v>
      </c>
      <c r="E51" s="666">
        <v>1552396</v>
      </c>
      <c r="F51" s="667">
        <v>49.7</v>
      </c>
      <c r="G51" s="668">
        <v>3.6999999999999998E-2</v>
      </c>
    </row>
    <row r="52" spans="2:7" x14ac:dyDescent="0.25">
      <c r="B52" s="663" t="s">
        <v>10852</v>
      </c>
      <c r="C52" s="664">
        <v>43948</v>
      </c>
      <c r="D52" s="665" t="s">
        <v>10897</v>
      </c>
      <c r="E52" s="666">
        <v>1551517</v>
      </c>
      <c r="F52" s="667">
        <v>23.1</v>
      </c>
      <c r="G52" s="668">
        <v>1.5740000000000001</v>
      </c>
    </row>
    <row r="53" spans="2:7" x14ac:dyDescent="0.25">
      <c r="B53" s="663" t="s">
        <v>10865</v>
      </c>
      <c r="C53" s="664">
        <v>43942</v>
      </c>
      <c r="D53" s="665" t="s">
        <v>10859</v>
      </c>
      <c r="E53" s="666">
        <v>1551054</v>
      </c>
      <c r="F53" s="667">
        <v>16.8</v>
      </c>
      <c r="G53" s="668">
        <v>2.097</v>
      </c>
    </row>
    <row r="54" spans="2:7" x14ac:dyDescent="0.25">
      <c r="B54" s="663" t="s">
        <v>10898</v>
      </c>
      <c r="C54" s="664">
        <v>43936</v>
      </c>
      <c r="D54" s="665"/>
      <c r="E54" s="666">
        <v>1550379</v>
      </c>
      <c r="F54" s="667">
        <v>28.6</v>
      </c>
      <c r="G54" s="668">
        <v>0.56100000000000005</v>
      </c>
    </row>
    <row r="55" spans="2:7" x14ac:dyDescent="0.25">
      <c r="B55" s="663" t="s">
        <v>10852</v>
      </c>
      <c r="C55" s="664">
        <v>43936</v>
      </c>
      <c r="D55" s="665" t="s">
        <v>10899</v>
      </c>
      <c r="E55" s="666">
        <v>1550269</v>
      </c>
      <c r="F55" s="667">
        <v>22.8</v>
      </c>
      <c r="G55" s="668">
        <v>1.5880000000000001</v>
      </c>
    </row>
    <row r="56" spans="2:7" x14ac:dyDescent="0.25">
      <c r="B56" s="663" t="s">
        <v>10854</v>
      </c>
      <c r="C56" s="664">
        <v>43933</v>
      </c>
      <c r="D56" s="665" t="s">
        <v>10900</v>
      </c>
      <c r="E56" s="666">
        <v>1550047</v>
      </c>
      <c r="F56" s="667">
        <v>28.7</v>
      </c>
      <c r="G56" s="668">
        <v>0.315</v>
      </c>
    </row>
    <row r="57" spans="2:7" x14ac:dyDescent="0.25">
      <c r="B57" s="663" t="s">
        <v>10854</v>
      </c>
      <c r="C57" s="664">
        <v>43909</v>
      </c>
      <c r="D57" s="665" t="s">
        <v>10901</v>
      </c>
      <c r="E57" s="666">
        <v>1547683</v>
      </c>
      <c r="F57" s="667">
        <v>28.7</v>
      </c>
      <c r="G57" s="668">
        <v>0.31</v>
      </c>
    </row>
    <row r="58" spans="2:7" x14ac:dyDescent="0.25">
      <c r="B58" s="663" t="s">
        <v>10902</v>
      </c>
      <c r="C58" s="664">
        <v>43908</v>
      </c>
      <c r="D58" s="665"/>
      <c r="E58" s="666">
        <v>1547567</v>
      </c>
      <c r="F58" s="667">
        <v>19.2</v>
      </c>
      <c r="G58" s="668">
        <v>1.206</v>
      </c>
    </row>
    <row r="59" spans="2:7" x14ac:dyDescent="0.25">
      <c r="B59" s="663" t="s">
        <v>8995</v>
      </c>
      <c r="C59" s="664">
        <v>43902</v>
      </c>
      <c r="D59" s="665" t="s">
        <v>10903</v>
      </c>
      <c r="E59" s="666">
        <v>1546824</v>
      </c>
      <c r="F59" s="667">
        <v>44.1</v>
      </c>
      <c r="G59" s="668">
        <v>9.0999999999999998E-2</v>
      </c>
    </row>
    <row r="60" spans="2:7" x14ac:dyDescent="0.25">
      <c r="B60" s="663" t="s">
        <v>10856</v>
      </c>
      <c r="C60" s="664">
        <v>43899</v>
      </c>
      <c r="D60" s="665" t="s">
        <v>10904</v>
      </c>
      <c r="E60" s="666">
        <v>1546424</v>
      </c>
      <c r="F60" s="667">
        <v>26.2</v>
      </c>
      <c r="G60" s="668">
        <v>0.71599999999999997</v>
      </c>
    </row>
    <row r="61" spans="2:7" x14ac:dyDescent="0.25">
      <c r="B61" s="663" t="s">
        <v>10852</v>
      </c>
      <c r="C61" s="664">
        <v>43899</v>
      </c>
      <c r="D61" s="665" t="s">
        <v>10905</v>
      </c>
      <c r="E61" s="666">
        <v>1546423</v>
      </c>
      <c r="F61" s="667">
        <v>23.1</v>
      </c>
      <c r="G61" s="668">
        <v>1.4950000000000001</v>
      </c>
    </row>
    <row r="62" spans="2:7" x14ac:dyDescent="0.25">
      <c r="B62" s="663" t="s">
        <v>10854</v>
      </c>
      <c r="C62" s="664">
        <v>43872</v>
      </c>
      <c r="D62" s="665" t="s">
        <v>10894</v>
      </c>
      <c r="E62" s="666">
        <v>1543544</v>
      </c>
      <c r="F62" s="667">
        <v>28.7</v>
      </c>
      <c r="G62" s="668">
        <v>0.31900000000000001</v>
      </c>
    </row>
    <row r="63" spans="2:7" x14ac:dyDescent="0.25">
      <c r="B63" s="663" t="s">
        <v>10895</v>
      </c>
      <c r="C63" s="664">
        <v>43856</v>
      </c>
      <c r="D63" s="665" t="s">
        <v>10906</v>
      </c>
      <c r="E63" s="666">
        <v>1541818</v>
      </c>
      <c r="F63" s="667">
        <v>35</v>
      </c>
      <c r="G63" s="668">
        <v>9.2999999999999999E-2</v>
      </c>
    </row>
    <row r="64" spans="2:7" x14ac:dyDescent="0.25">
      <c r="B64" s="663" t="s">
        <v>10854</v>
      </c>
      <c r="C64" s="664">
        <v>43849</v>
      </c>
      <c r="D64" s="665" t="s">
        <v>10907</v>
      </c>
      <c r="E64" s="666">
        <v>1541104</v>
      </c>
      <c r="F64" s="667">
        <v>28.8</v>
      </c>
      <c r="G64" s="668">
        <v>0.32300000000000001</v>
      </c>
    </row>
    <row r="65" spans="2:7" x14ac:dyDescent="0.25">
      <c r="B65" s="663" t="s">
        <v>8815</v>
      </c>
      <c r="C65" s="664">
        <v>43832</v>
      </c>
      <c r="D65" s="665" t="s">
        <v>10868</v>
      </c>
      <c r="E65" s="666">
        <v>1539400</v>
      </c>
      <c r="F65" s="667">
        <v>50</v>
      </c>
      <c r="G65" s="668">
        <v>4.5999999999999999E-2</v>
      </c>
    </row>
    <row r="66" spans="2:7" x14ac:dyDescent="0.25">
      <c r="B66" s="663" t="s">
        <v>10908</v>
      </c>
      <c r="C66" s="664">
        <v>43800</v>
      </c>
      <c r="D66" s="665" t="s">
        <v>10909</v>
      </c>
      <c r="E66" s="666">
        <v>1535718</v>
      </c>
      <c r="F66" s="667">
        <v>43.5</v>
      </c>
      <c r="G66" s="668">
        <v>8.6999999999999994E-2</v>
      </c>
    </row>
    <row r="67" spans="2:7" x14ac:dyDescent="0.25">
      <c r="B67" s="663" t="s">
        <v>10850</v>
      </c>
      <c r="C67" s="664">
        <v>43727</v>
      </c>
      <c r="D67" s="665" t="s">
        <v>10910</v>
      </c>
      <c r="E67" s="666">
        <v>1527673</v>
      </c>
      <c r="F67" s="667">
        <v>24.1</v>
      </c>
      <c r="G67" s="668">
        <v>0.185</v>
      </c>
    </row>
    <row r="68" spans="2:7" x14ac:dyDescent="0.25">
      <c r="B68" s="663" t="s">
        <v>10856</v>
      </c>
      <c r="C68" s="664">
        <v>43660</v>
      </c>
      <c r="D68" s="665" t="s">
        <v>10911</v>
      </c>
      <c r="E68" s="666">
        <v>1513908</v>
      </c>
      <c r="F68" s="667">
        <v>26.5</v>
      </c>
      <c r="G68" s="668">
        <v>0.72099999999999997</v>
      </c>
    </row>
    <row r="69" spans="2:7" x14ac:dyDescent="0.25">
      <c r="B69" s="663" t="s">
        <v>8785</v>
      </c>
      <c r="C69" s="664"/>
      <c r="D69" s="665" t="s">
        <v>10912</v>
      </c>
      <c r="E69" s="666"/>
      <c r="F69" s="667">
        <v>21.5</v>
      </c>
      <c r="G69" s="668">
        <v>0.99</v>
      </c>
    </row>
    <row r="70" spans="2:7" x14ac:dyDescent="0.25">
      <c r="B70" s="663" t="s">
        <v>8826</v>
      </c>
      <c r="C70" s="664">
        <v>43880</v>
      </c>
      <c r="D70" s="665" t="s">
        <v>10913</v>
      </c>
      <c r="E70" s="666"/>
      <c r="F70" s="667">
        <v>41.292770790084262</v>
      </c>
      <c r="G70" s="668">
        <v>0.441</v>
      </c>
    </row>
    <row r="71" spans="2:7" x14ac:dyDescent="0.25">
      <c r="B71" s="663" t="s">
        <v>8785</v>
      </c>
      <c r="C71" s="664">
        <v>43743</v>
      </c>
      <c r="D71" s="665" t="s">
        <v>10914</v>
      </c>
      <c r="E71" s="666">
        <v>1506089</v>
      </c>
      <c r="F71" s="667">
        <v>10.7</v>
      </c>
      <c r="G71" s="668">
        <v>1.37</v>
      </c>
    </row>
    <row r="72" spans="2:7" x14ac:dyDescent="0.25">
      <c r="B72" s="663" t="s">
        <v>8785</v>
      </c>
      <c r="C72" s="664">
        <v>43756</v>
      </c>
      <c r="D72" s="665" t="s">
        <v>10914</v>
      </c>
      <c r="E72" s="666">
        <v>1507315</v>
      </c>
      <c r="F72" s="667">
        <v>16</v>
      </c>
      <c r="G72" s="668">
        <v>1.1599999999999999</v>
      </c>
    </row>
    <row r="73" spans="2:7" x14ac:dyDescent="0.25">
      <c r="B73" s="663" t="s">
        <v>8785</v>
      </c>
      <c r="C73" s="664">
        <v>43758</v>
      </c>
      <c r="D73" s="665" t="s">
        <v>10914</v>
      </c>
      <c r="E73" s="666">
        <v>1507511</v>
      </c>
      <c r="F73" s="667">
        <v>16.2</v>
      </c>
      <c r="G73" s="668">
        <v>1.18</v>
      </c>
    </row>
    <row r="74" spans="2:7" x14ac:dyDescent="0.25">
      <c r="B74" s="663" t="s">
        <v>8785</v>
      </c>
      <c r="C74" s="664">
        <v>43866</v>
      </c>
      <c r="D74" s="665" t="s">
        <v>10915</v>
      </c>
      <c r="E74" s="666">
        <v>155673</v>
      </c>
      <c r="F74" s="667">
        <v>19</v>
      </c>
      <c r="G74" s="668">
        <v>1.17</v>
      </c>
    </row>
    <row r="75" spans="2:7" x14ac:dyDescent="0.25">
      <c r="B75" s="663" t="s">
        <v>8785</v>
      </c>
      <c r="C75" s="664">
        <v>43880</v>
      </c>
      <c r="D75" s="665" t="s">
        <v>10868</v>
      </c>
      <c r="E75" s="666">
        <v>1544449</v>
      </c>
      <c r="F75" s="667">
        <v>17</v>
      </c>
      <c r="G75" s="668">
        <v>1.39</v>
      </c>
    </row>
    <row r="76" spans="2:7" x14ac:dyDescent="0.25">
      <c r="B76" s="663" t="s">
        <v>8785</v>
      </c>
      <c r="C76" s="664">
        <v>43888</v>
      </c>
      <c r="D76" s="665" t="s">
        <v>10891</v>
      </c>
      <c r="E76" s="666">
        <v>1545359</v>
      </c>
      <c r="F76" s="667">
        <v>13.5</v>
      </c>
      <c r="G76" s="668">
        <v>1.276</v>
      </c>
    </row>
    <row r="77" spans="2:7" x14ac:dyDescent="0.25">
      <c r="B77" s="663" t="s">
        <v>8785</v>
      </c>
      <c r="C77" s="664">
        <v>43895</v>
      </c>
      <c r="D77" s="665" t="s">
        <v>10916</v>
      </c>
      <c r="E77" s="666">
        <v>1546133</v>
      </c>
      <c r="F77" s="667">
        <v>16.100000000000001</v>
      </c>
      <c r="G77" s="668">
        <v>1.2330000000000001</v>
      </c>
    </row>
    <row r="78" spans="2:7" x14ac:dyDescent="0.25">
      <c r="B78" s="663" t="s">
        <v>8785</v>
      </c>
      <c r="C78" s="664">
        <v>44142</v>
      </c>
      <c r="D78" s="665" t="s">
        <v>10917</v>
      </c>
      <c r="E78" s="666"/>
      <c r="F78" s="667">
        <v>15.6</v>
      </c>
      <c r="G78" s="668">
        <v>1.21E-2</v>
      </c>
    </row>
    <row r="79" spans="2:7" x14ac:dyDescent="0.25">
      <c r="B79" s="663" t="s">
        <v>8785</v>
      </c>
      <c r="C79" s="664">
        <v>44159</v>
      </c>
      <c r="D79" s="665" t="s">
        <v>10876</v>
      </c>
      <c r="E79" s="666"/>
      <c r="F79" s="667">
        <v>17.2</v>
      </c>
      <c r="G79" s="668">
        <v>1.24E-2</v>
      </c>
    </row>
    <row r="80" spans="2:7" x14ac:dyDescent="0.25">
      <c r="B80" s="663" t="s">
        <v>8785</v>
      </c>
      <c r="C80" s="664">
        <v>44162</v>
      </c>
      <c r="D80" s="665" t="s">
        <v>10917</v>
      </c>
      <c r="E80" s="666"/>
      <c r="F80" s="667">
        <v>19.600000000000001</v>
      </c>
      <c r="G80" s="668">
        <v>1.0800000000000001E-2</v>
      </c>
    </row>
    <row r="81" spans="2:7" ht="15.75" thickBot="1" x14ac:dyDescent="0.3">
      <c r="B81" s="669" t="s">
        <v>8785</v>
      </c>
      <c r="C81" s="670">
        <v>44196</v>
      </c>
      <c r="D81" s="671" t="s">
        <v>10917</v>
      </c>
      <c r="E81" s="672"/>
      <c r="F81" s="673">
        <v>20.5</v>
      </c>
      <c r="G81" s="674">
        <v>1.0800000000000001E-2</v>
      </c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12</vt:i4>
      </vt:variant>
    </vt:vector>
  </HeadingPairs>
  <TitlesOfParts>
    <vt:vector size="49" baseType="lpstr">
      <vt:lpstr>VPMA 01</vt:lpstr>
      <vt:lpstr>VPMA 02</vt:lpstr>
      <vt:lpstr>VPMA 03</vt:lpstr>
      <vt:lpstr>VPMA 04</vt:lpstr>
      <vt:lpstr>VPMA 05</vt:lpstr>
      <vt:lpstr>VPMA 06</vt:lpstr>
      <vt:lpstr>VPMA 07</vt:lpstr>
      <vt:lpstr>VPMA 08</vt:lpstr>
      <vt:lpstr>VPMA 09</vt:lpstr>
      <vt:lpstr>VPMA 10</vt:lpstr>
      <vt:lpstr>VPMA 11</vt:lpstr>
      <vt:lpstr>VPMA 12</vt:lpstr>
      <vt:lpstr>Mensual Producciones Netas </vt:lpstr>
      <vt:lpstr>Mensual Procesado Neto</vt:lpstr>
      <vt:lpstr>BAzu 01</vt:lpstr>
      <vt:lpstr>BAzu 02</vt:lpstr>
      <vt:lpstr>BAzu 03</vt:lpstr>
      <vt:lpstr>BAzu 04</vt:lpstr>
      <vt:lpstr>BAzu 05</vt:lpstr>
      <vt:lpstr>BAzu 06</vt:lpstr>
      <vt:lpstr>BAzu 07</vt:lpstr>
      <vt:lpstr>BAzu 08</vt:lpstr>
      <vt:lpstr>BAzu 09</vt:lpstr>
      <vt:lpstr>BAzu 10</vt:lpstr>
      <vt:lpstr>Bazu 11</vt:lpstr>
      <vt:lpstr>BAzu 12</vt:lpstr>
      <vt:lpstr>2020</vt:lpstr>
      <vt:lpstr>Recuperacion 2020</vt:lpstr>
      <vt:lpstr>Coke</vt:lpstr>
      <vt:lpstr>Pitch</vt:lpstr>
      <vt:lpstr>FO</vt:lpstr>
      <vt:lpstr>GO</vt:lpstr>
      <vt:lpstr>DSL</vt:lpstr>
      <vt:lpstr>KER</vt:lpstr>
      <vt:lpstr>GSL</vt:lpstr>
      <vt:lpstr>SLOP</vt:lpstr>
      <vt:lpstr>Crudo</vt:lpstr>
      <vt:lpstr>'BAzu 01'!Área_de_impresión</vt:lpstr>
      <vt:lpstr>'BAzu 02'!Área_de_impresión</vt:lpstr>
      <vt:lpstr>'BAzu 03'!Área_de_impresión</vt:lpstr>
      <vt:lpstr>'BAzu 04'!Área_de_impresión</vt:lpstr>
      <vt:lpstr>'BAzu 05'!Área_de_impresión</vt:lpstr>
      <vt:lpstr>'BAzu 06'!Área_de_impresión</vt:lpstr>
      <vt:lpstr>'BAzu 07'!Área_de_impresión</vt:lpstr>
      <vt:lpstr>'BAzu 08'!Área_de_impresión</vt:lpstr>
      <vt:lpstr>'BAzu 09'!Área_de_impresión</vt:lpstr>
      <vt:lpstr>'BAzu 10'!Área_de_impresión</vt:lpstr>
      <vt:lpstr>'Bazu 11'!Área_de_impresión</vt:lpstr>
      <vt:lpstr>'BAzu 12'!Área_de_impresión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Quezada Niñoles, José L. (Enap Refinerías)</dc:creator>
  <cp:lastModifiedBy>estafeta 3</cp:lastModifiedBy>
  <dcterms:created xsi:type="dcterms:W3CDTF">2021-02-18T15:24:51Z</dcterms:created>
  <dcterms:modified xsi:type="dcterms:W3CDTF">2021-03-05T20:44:14Z</dcterms:modified>
</cp:coreProperties>
</file>